
<file path=[Content_Types].xml><?xml version="1.0" encoding="utf-8"?>
<Types xmlns="http://schemas.openxmlformats.org/package/2006/content-types">
  <Default Extension="bin" ContentType="application/vnd.openxmlformats-officedocument.spreadsheetml.printerSettings"/>
  <Default Extension="png" ContentType="image/png"/>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externalLinks/externalLink6.xml" ContentType="application/vnd.openxmlformats-officedocument.spreadsheetml.externalLink+xml"/>
  <Override PartName="/xl/externalLinks/externalLink7.xml" ContentType="application/vnd.openxmlformats-officedocument.spreadsheetml.externalLink+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bookViews>
    <workbookView xWindow="32760" yWindow="32760" windowWidth="23040" windowHeight="8970" tabRatio="942"/>
  </bookViews>
  <sheets>
    <sheet name="ORÇAMENTARIA - GERAL" sheetId="1" r:id="rId1"/>
    <sheet name="CRONOGRAMA " sheetId="2" r:id="rId2"/>
    <sheet name="BDI TCU 2622 - EDIF " sheetId="4" r:id="rId3"/>
    <sheet name="COMPOSIÇÕES" sheetId="3" r:id="rId4"/>
    <sheet name="COTAÇÕES" sheetId="5" r:id="rId5"/>
    <sheet name="CURVA ABC" sheetId="6"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s>
  <definedNames>
    <definedName name="__xlfn_AVERAGEIF">#N/A</definedName>
    <definedName name="_xlnm._FilterDatabase" localSheetId="5" hidden="1">'CURVA ABC'!$B$1:$F$1</definedName>
    <definedName name="_xlnm.Extract" localSheetId="5">'CURVA ABC'!#REF!</definedName>
    <definedName name="_xlnm.Print_Area" localSheetId="2">'BDI TCU 2622 - EDIF '!$B$2:$J$32</definedName>
    <definedName name="_xlnm.Print_Area" localSheetId="3">COMPOSIÇÕES!$A$1:$G$42</definedName>
    <definedName name="_xlnm.Print_Area" localSheetId="1">'CRONOGRAMA '!$A$1:$P$49</definedName>
    <definedName name="_xlnm.Print_Area" localSheetId="0">'ORÇAMENTARIA - GERAL'!$A$1:$H$233</definedName>
    <definedName name="Aut_original" localSheetId="2">[1]PROJETO!#REF!</definedName>
    <definedName name="Aut_original" localSheetId="3">[1]PROJETO!#REF!</definedName>
    <definedName name="Aut_original" localSheetId="0">[1]PROJETO!#REF!</definedName>
    <definedName name="Aut_original">[1]PROJETO!#REF!</definedName>
    <definedName name="Aut_resumo" localSheetId="2">[2]RESUMO_AUT1!#REF!</definedName>
    <definedName name="Aut_resumo" localSheetId="3">[2]RESUMO_AUT1!#REF!</definedName>
    <definedName name="Aut_resumo" localSheetId="0">[2]RESUMO_AUT1!#REF!</definedName>
    <definedName name="Aut_resumo">[2]RESUMO_AUT1!#REF!</definedName>
    <definedName name="CONS" localSheetId="2">#REF!</definedName>
    <definedName name="CONS" localSheetId="3">#REF!</definedName>
    <definedName name="CONS" localSheetId="0">#REF!</definedName>
    <definedName name="CONS">#REF!</definedName>
    <definedName name="CONSUMO" localSheetId="2">[3]QuQuant!#REF!</definedName>
    <definedName name="CONSUMO" localSheetId="3">[3]QuQuant!#REF!</definedName>
    <definedName name="CONSUMO" localSheetId="0">[3]QuQuant!#REF!</definedName>
    <definedName name="CONSUMO">[3]QuQuant!#REF!</definedName>
    <definedName name="Descricao" localSheetId="2">#REF!</definedName>
    <definedName name="Descricao" localSheetId="3">#REF!</definedName>
    <definedName name="Descricao" localSheetId="0">#REF!</definedName>
    <definedName name="Descricao">#REF!</definedName>
    <definedName name="DIMPAV" localSheetId="2">#REF!</definedName>
    <definedName name="DIMPAV" localSheetId="3">#REF!</definedName>
    <definedName name="DIMPAV" localSheetId="0">#REF!</definedName>
    <definedName name="DIMPAV">#REF!</definedName>
    <definedName name="Excel_BuiltIn_Database" localSheetId="3">#REF!</definedName>
    <definedName name="Excel_BuiltIn_Database" localSheetId="0">#REF!</definedName>
    <definedName name="Excel_BuiltIn_Database">#REF!</definedName>
    <definedName name="ISS">#REF!</definedName>
    <definedName name="k" localSheetId="3">#REF!</definedName>
    <definedName name="k">#REF!</definedName>
    <definedName name="Meu" localSheetId="2">#REF!</definedName>
    <definedName name="Meu" localSheetId="3">#REF!</definedName>
    <definedName name="Meu" localSheetId="0">#REF!</definedName>
    <definedName name="Meu">#REF!</definedName>
    <definedName name="Print" localSheetId="2">[4]QuQuant!#REF!</definedName>
    <definedName name="Print" localSheetId="3">[4]QuQuant!#REF!</definedName>
    <definedName name="Print" localSheetId="0">[4]QuQuant!#REF!</definedName>
    <definedName name="Print">[4]QuQuant!#REF!</definedName>
    <definedName name="Print_Area_MI" localSheetId="2">[5]qorcamentodnerL1!#REF!</definedName>
    <definedName name="Print_Area_MI" localSheetId="3">[6]qorcamentodnerL1!#REF!</definedName>
    <definedName name="Print_Area_MI" localSheetId="0">[5]qorcamentodnerL1!#REF!</definedName>
    <definedName name="Print_Area_MI">[5]qorcamentodnerL1!#REF!</definedName>
    <definedName name="_xlnm.Print_Titles" localSheetId="0">('ORÇAMENTARIA - GERAL'!$A:$H,'ORÇAMENTARIA - GERAL'!$1:$11)</definedName>
    <definedName name="UniformeMensageiro" localSheetId="3">#REF!</definedName>
    <definedName name="UniformeMensageiro" localSheetId="0">#REF!</definedName>
    <definedName name="UniformeMensageiro">#REF!</definedName>
    <definedName name="UniformeMensageiros" localSheetId="3">#REF!</definedName>
    <definedName name="UniformeMensageiros" localSheetId="0">#REF!</definedName>
    <definedName name="UniformeMensageiros">#REF!</definedName>
    <definedName name="UniformeRecepcionista" localSheetId="3">#REF!</definedName>
    <definedName name="UniformeRecepcionista" localSheetId="0">#REF!</definedName>
    <definedName name="UniformeRecepcionista">#REF!</definedName>
  </definedNames>
  <calcPr calcId="125725"/>
</workbook>
</file>

<file path=xl/calcChain.xml><?xml version="1.0" encoding="utf-8"?>
<calcChain xmlns="http://schemas.openxmlformats.org/spreadsheetml/2006/main">
  <c r="B42" i="1"/>
  <c r="K32" i="3"/>
  <c r="L32"/>
  <c r="L33"/>
  <c r="K33"/>
  <c r="L30"/>
  <c r="K30"/>
  <c r="L31"/>
  <c r="K31"/>
  <c r="G33"/>
  <c r="G32"/>
  <c r="G31"/>
  <c r="G30"/>
  <c r="H154" i="1"/>
  <c r="E92"/>
  <c r="F29" i="3" l="1"/>
  <c r="G29" s="1"/>
  <c r="E87" i="1"/>
  <c r="E86"/>
  <c r="E94" l="1"/>
  <c r="E88"/>
  <c r="H106"/>
  <c r="H105"/>
  <c r="E102"/>
  <c r="H103"/>
  <c r="E120" l="1"/>
  <c r="E119"/>
  <c r="E134"/>
  <c r="E123" l="1"/>
  <c r="E121"/>
  <c r="E133" l="1"/>
  <c r="E132"/>
  <c r="E131"/>
  <c r="H140"/>
  <c r="H128"/>
  <c r="H98" l="1"/>
  <c r="H125"/>
  <c r="E99" l="1"/>
  <c r="H99" s="1"/>
  <c r="E97"/>
  <c r="E96"/>
  <c r="D23" i="2" l="1"/>
  <c r="D21"/>
  <c r="D19"/>
  <c r="B23"/>
  <c r="A23"/>
  <c r="B21"/>
  <c r="A21"/>
  <c r="B19"/>
  <c r="A19"/>
  <c r="D11"/>
  <c r="B11"/>
  <c r="A11"/>
  <c r="H60" i="1"/>
  <c r="H58"/>
  <c r="H42"/>
  <c r="H41"/>
  <c r="H40"/>
  <c r="H39"/>
  <c r="H38"/>
  <c r="H59" l="1"/>
  <c r="H56"/>
  <c r="H55"/>
  <c r="H57"/>
  <c r="H37"/>
  <c r="C12" i="2" s="1"/>
  <c r="P12" s="1"/>
  <c r="H78" i="1"/>
  <c r="H77"/>
  <c r="H76"/>
  <c r="H75"/>
  <c r="H73"/>
  <c r="H69"/>
  <c r="H68"/>
  <c r="H66"/>
  <c r="H65"/>
  <c r="H64"/>
  <c r="M12" i="2" l="1"/>
  <c r="J12"/>
  <c r="G12"/>
  <c r="H12"/>
  <c r="N12"/>
  <c r="K12"/>
  <c r="L12"/>
  <c r="E12"/>
  <c r="O12"/>
  <c r="I12"/>
  <c r="F12"/>
  <c r="H54" i="1"/>
  <c r="C20" i="2" s="1"/>
  <c r="H83" i="1"/>
  <c r="H70"/>
  <c r="H72"/>
  <c r="H81"/>
  <c r="H63"/>
  <c r="H71"/>
  <c r="H79"/>
  <c r="H82"/>
  <c r="D12" i="2" l="1"/>
  <c r="O20"/>
  <c r="K20"/>
  <c r="G20"/>
  <c r="P20"/>
  <c r="L20"/>
  <c r="H20"/>
  <c r="M20"/>
  <c r="I20"/>
  <c r="E20"/>
  <c r="N20"/>
  <c r="J20"/>
  <c r="F20"/>
  <c r="H80" i="1"/>
  <c r="C24" i="2" s="1"/>
  <c r="H61" i="1"/>
  <c r="C22" i="2" s="1"/>
  <c r="N22" l="1"/>
  <c r="H22"/>
  <c r="K22"/>
  <c r="L22"/>
  <c r="M22"/>
  <c r="G22"/>
  <c r="J22"/>
  <c r="I22"/>
  <c r="P22"/>
  <c r="F22"/>
  <c r="E22"/>
  <c r="O22"/>
  <c r="N24"/>
  <c r="E24"/>
  <c r="P24"/>
  <c r="G24"/>
  <c r="L24"/>
  <c r="M24"/>
  <c r="H24"/>
  <c r="O24"/>
  <c r="J24"/>
  <c r="I24"/>
  <c r="K24"/>
  <c r="F24"/>
  <c r="D20"/>
  <c r="C174" i="6"/>
  <c r="D174"/>
  <c r="C171"/>
  <c r="D171"/>
  <c r="C99"/>
  <c r="D99"/>
  <c r="C87"/>
  <c r="D87"/>
  <c r="C71"/>
  <c r="D71"/>
  <c r="C162"/>
  <c r="D162"/>
  <c r="C98"/>
  <c r="D98"/>
  <c r="C133"/>
  <c r="D133"/>
  <c r="C57"/>
  <c r="D57"/>
  <c r="C41"/>
  <c r="D41"/>
  <c r="C45"/>
  <c r="D45"/>
  <c r="C140"/>
  <c r="D140"/>
  <c r="C121"/>
  <c r="D121"/>
  <c r="C26"/>
  <c r="D26"/>
  <c r="C40"/>
  <c r="D40"/>
  <c r="C47"/>
  <c r="D47"/>
  <c r="C152"/>
  <c r="D152"/>
  <c r="C96"/>
  <c r="D96"/>
  <c r="C165"/>
  <c r="D165"/>
  <c r="C69"/>
  <c r="D69"/>
  <c r="C76"/>
  <c r="D76"/>
  <c r="C58"/>
  <c r="D58"/>
  <c r="C8"/>
  <c r="D8"/>
  <c r="C149"/>
  <c r="D149"/>
  <c r="C161"/>
  <c r="D161"/>
  <c r="C20"/>
  <c r="D20"/>
  <c r="C31"/>
  <c r="D31"/>
  <c r="C7"/>
  <c r="D7"/>
  <c r="C3"/>
  <c r="D3"/>
  <c r="C60"/>
  <c r="D60"/>
  <c r="D39"/>
  <c r="C39"/>
  <c r="E144" i="1"/>
  <c r="E143"/>
  <c r="H143" s="1"/>
  <c r="H142"/>
  <c r="H97"/>
  <c r="D4" i="5"/>
  <c r="D5"/>
  <c r="F14" i="3" s="1"/>
  <c r="G14" s="1"/>
  <c r="D2" i="5"/>
  <c r="B1"/>
  <c r="H3" i="2"/>
  <c r="H137" i="1"/>
  <c r="C107"/>
  <c r="B107"/>
  <c r="D128" i="6" s="1"/>
  <c r="L14" i="3"/>
  <c r="K14"/>
  <c r="L13"/>
  <c r="K13"/>
  <c r="L12"/>
  <c r="K12"/>
  <c r="K25"/>
  <c r="L25"/>
  <c r="K26"/>
  <c r="L26"/>
  <c r="K27"/>
  <c r="L27"/>
  <c r="L24"/>
  <c r="K24"/>
  <c r="L23"/>
  <c r="K23"/>
  <c r="L22"/>
  <c r="K22"/>
  <c r="L21"/>
  <c r="K21"/>
  <c r="L20"/>
  <c r="K20"/>
  <c r="L19"/>
  <c r="K19"/>
  <c r="L18"/>
  <c r="K18"/>
  <c r="L17"/>
  <c r="K17"/>
  <c r="G27"/>
  <c r="G26"/>
  <c r="G25"/>
  <c r="G24"/>
  <c r="G23"/>
  <c r="G22"/>
  <c r="G21"/>
  <c r="G20"/>
  <c r="G19"/>
  <c r="G18"/>
  <c r="G17"/>
  <c r="H111" i="1"/>
  <c r="H110"/>
  <c r="H109"/>
  <c r="H108"/>
  <c r="C115"/>
  <c r="B115"/>
  <c r="G13" i="3"/>
  <c r="G12"/>
  <c r="H28" i="1"/>
  <c r="H27"/>
  <c r="H26"/>
  <c r="H25"/>
  <c r="H23"/>
  <c r="H22"/>
  <c r="E47"/>
  <c r="H48"/>
  <c r="A5" i="3"/>
  <c r="A6"/>
  <c r="G6"/>
  <c r="K6"/>
  <c r="A7"/>
  <c r="K7"/>
  <c r="A8"/>
  <c r="K8"/>
  <c r="A9"/>
  <c r="J11" i="4"/>
  <c r="L22"/>
  <c r="C24"/>
  <c r="C25"/>
  <c r="C26"/>
  <c r="C27"/>
  <c r="C28"/>
  <c r="C29"/>
  <c r="C30"/>
  <c r="J31"/>
  <c r="C32" s="1"/>
  <c r="K3" i="2"/>
  <c r="A4"/>
  <c r="H4"/>
  <c r="A5"/>
  <c r="F5"/>
  <c r="A7"/>
  <c r="B7"/>
  <c r="D7"/>
  <c r="A9"/>
  <c r="B9"/>
  <c r="A13"/>
  <c r="B13"/>
  <c r="D13"/>
  <c r="A15"/>
  <c r="B15"/>
  <c r="D15"/>
  <c r="A17"/>
  <c r="B17"/>
  <c r="D17"/>
  <c r="A25"/>
  <c r="B25"/>
  <c r="D25"/>
  <c r="A27"/>
  <c r="B27"/>
  <c r="D27"/>
  <c r="A29"/>
  <c r="B29"/>
  <c r="D29"/>
  <c r="A31"/>
  <c r="B31"/>
  <c r="D31"/>
  <c r="A33"/>
  <c r="B33"/>
  <c r="D33"/>
  <c r="A35"/>
  <c r="B35"/>
  <c r="D35"/>
  <c r="A37"/>
  <c r="B37"/>
  <c r="D37"/>
  <c r="A39"/>
  <c r="B39"/>
  <c r="D39"/>
  <c r="A41"/>
  <c r="B41"/>
  <c r="D41"/>
  <c r="A43"/>
  <c r="B43"/>
  <c r="D43"/>
  <c r="H14" i="1"/>
  <c r="H15"/>
  <c r="H16"/>
  <c r="H17"/>
  <c r="H18"/>
  <c r="H19"/>
  <c r="H20"/>
  <c r="H21"/>
  <c r="H24"/>
  <c r="H29"/>
  <c r="H31"/>
  <c r="H32"/>
  <c r="H33"/>
  <c r="H34"/>
  <c r="H35"/>
  <c r="H36"/>
  <c r="H44"/>
  <c r="H45"/>
  <c r="H46"/>
  <c r="H50"/>
  <c r="H49" s="1"/>
  <c r="C16" i="2" s="1"/>
  <c r="H16" s="1"/>
  <c r="H52" i="1"/>
  <c r="H53"/>
  <c r="H86"/>
  <c r="H87"/>
  <c r="H88"/>
  <c r="H90"/>
  <c r="H92"/>
  <c r="H93"/>
  <c r="H94"/>
  <c r="H96"/>
  <c r="H100"/>
  <c r="H102"/>
  <c r="H104"/>
  <c r="H112"/>
  <c r="H113"/>
  <c r="H114"/>
  <c r="H116"/>
  <c r="H119"/>
  <c r="H120"/>
  <c r="H121"/>
  <c r="H122"/>
  <c r="H123"/>
  <c r="H124"/>
  <c r="H126"/>
  <c r="H131"/>
  <c r="H132"/>
  <c r="H133"/>
  <c r="H134"/>
  <c r="H136"/>
  <c r="H138"/>
  <c r="H146"/>
  <c r="H145" s="1"/>
  <c r="C36" i="2" s="1"/>
  <c r="J36" s="1"/>
  <c r="H149" i="1"/>
  <c r="H150"/>
  <c r="H151"/>
  <c r="H152"/>
  <c r="H153"/>
  <c r="H155"/>
  <c r="H156"/>
  <c r="H157"/>
  <c r="H158"/>
  <c r="H159"/>
  <c r="H160"/>
  <c r="H161"/>
  <c r="H162"/>
  <c r="H163"/>
  <c r="H164"/>
  <c r="H165"/>
  <c r="H166"/>
  <c r="H167"/>
  <c r="H168"/>
  <c r="H169"/>
  <c r="H170"/>
  <c r="H171"/>
  <c r="H173"/>
  <c r="H174"/>
  <c r="H178"/>
  <c r="H179"/>
  <c r="H180"/>
  <c r="H181"/>
  <c r="H182"/>
  <c r="H183"/>
  <c r="H184"/>
  <c r="H186"/>
  <c r="H187"/>
  <c r="H188"/>
  <c r="H189"/>
  <c r="H190"/>
  <c r="H191"/>
  <c r="H193"/>
  <c r="H194"/>
  <c r="H195"/>
  <c r="H196"/>
  <c r="H197"/>
  <c r="H198"/>
  <c r="H199"/>
  <c r="H201"/>
  <c r="H202"/>
  <c r="H203"/>
  <c r="H204"/>
  <c r="H205"/>
  <c r="H206"/>
  <c r="H207"/>
  <c r="H208"/>
  <c r="H209"/>
  <c r="H211"/>
  <c r="H212"/>
  <c r="H213"/>
  <c r="H214"/>
  <c r="H215"/>
  <c r="H216"/>
  <c r="H217"/>
  <c r="H218"/>
  <c r="H219"/>
  <c r="H220"/>
  <c r="H221"/>
  <c r="H222"/>
  <c r="H223"/>
  <c r="H225"/>
  <c r="H226"/>
  <c r="H47"/>
  <c r="D9" i="2"/>
  <c r="C160" i="6"/>
  <c r="C159"/>
  <c r="D46"/>
  <c r="D6"/>
  <c r="D119"/>
  <c r="D167"/>
  <c r="C144"/>
  <c r="C104" l="1"/>
  <c r="D53"/>
  <c r="D74"/>
  <c r="D19"/>
  <c r="D120"/>
  <c r="D51"/>
  <c r="C164"/>
  <c r="D95"/>
  <c r="C127"/>
  <c r="D91"/>
  <c r="C172"/>
  <c r="D147"/>
  <c r="D137"/>
  <c r="C137"/>
  <c r="D124"/>
  <c r="C52"/>
  <c r="D150"/>
  <c r="C168"/>
  <c r="D173"/>
  <c r="C78"/>
  <c r="C173"/>
  <c r="D48"/>
  <c r="C84"/>
  <c r="D111"/>
  <c r="C37"/>
  <c r="C109"/>
  <c r="D52"/>
  <c r="C113"/>
  <c r="D168"/>
  <c r="C72"/>
  <c r="D109"/>
  <c r="C65"/>
  <c r="D113"/>
  <c r="C115"/>
  <c r="C125"/>
  <c r="C166"/>
  <c r="D84"/>
  <c r="C70"/>
  <c r="D78"/>
  <c r="C130"/>
  <c r="D32"/>
  <c r="D172"/>
  <c r="C55"/>
  <c r="D164"/>
  <c r="C38"/>
  <c r="D127"/>
  <c r="C169"/>
  <c r="D166"/>
  <c r="C112"/>
  <c r="D70"/>
  <c r="C94"/>
  <c r="D130"/>
  <c r="C139"/>
  <c r="D29"/>
  <c r="D125"/>
  <c r="C89"/>
  <c r="D112"/>
  <c r="C82"/>
  <c r="D94"/>
  <c r="D55"/>
  <c r="C97"/>
  <c r="D38"/>
  <c r="C29"/>
  <c r="D37"/>
  <c r="C143"/>
  <c r="C157"/>
  <c r="D72"/>
  <c r="C56"/>
  <c r="D65"/>
  <c r="C156"/>
  <c r="D97"/>
  <c r="C126"/>
  <c r="D143"/>
  <c r="C91"/>
  <c r="D21"/>
  <c r="C48"/>
  <c r="D156"/>
  <c r="C111"/>
  <c r="D139"/>
  <c r="C129"/>
  <c r="D126"/>
  <c r="D157"/>
  <c r="C92"/>
  <c r="D56"/>
  <c r="C21"/>
  <c r="D169"/>
  <c r="D82"/>
  <c r="D115"/>
  <c r="C124"/>
  <c r="D89"/>
  <c r="C150"/>
  <c r="D129"/>
  <c r="C32"/>
  <c r="C95"/>
  <c r="D92"/>
  <c r="C147"/>
  <c r="C34"/>
  <c r="C49"/>
  <c r="C61"/>
  <c r="C62"/>
  <c r="C154"/>
  <c r="D34"/>
  <c r="D49"/>
  <c r="D61"/>
  <c r="D62"/>
  <c r="D154"/>
  <c r="E92"/>
  <c r="E21"/>
  <c r="E89"/>
  <c r="E82"/>
  <c r="E156"/>
  <c r="E139"/>
  <c r="E126"/>
  <c r="E124"/>
  <c r="E150"/>
  <c r="E173"/>
  <c r="E137"/>
  <c r="E52"/>
  <c r="E168"/>
  <c r="E48"/>
  <c r="E111"/>
  <c r="E129"/>
  <c r="E95"/>
  <c r="E91"/>
  <c r="E84"/>
  <c r="E78"/>
  <c r="E32"/>
  <c r="E37"/>
  <c r="E166"/>
  <c r="E70"/>
  <c r="E130"/>
  <c r="E55"/>
  <c r="E164"/>
  <c r="E127"/>
  <c r="E172"/>
  <c r="E113"/>
  <c r="E147"/>
  <c r="E109"/>
  <c r="E94"/>
  <c r="E38"/>
  <c r="E169"/>
  <c r="E97"/>
  <c r="E29"/>
  <c r="E143"/>
  <c r="E157"/>
  <c r="E72"/>
  <c r="E65"/>
  <c r="E115"/>
  <c r="E125"/>
  <c r="E112"/>
  <c r="E56"/>
  <c r="C53"/>
  <c r="C74"/>
  <c r="C19"/>
  <c r="C120"/>
  <c r="C51"/>
  <c r="C128"/>
  <c r="C158"/>
  <c r="D4"/>
  <c r="C12"/>
  <c r="D85"/>
  <c r="F16" i="3"/>
  <c r="G16" s="1"/>
  <c r="F11"/>
  <c r="G11" s="1"/>
  <c r="C10" i="6"/>
  <c r="C66"/>
  <c r="D79"/>
  <c r="D153"/>
  <c r="D75"/>
  <c r="C118"/>
  <c r="D158"/>
  <c r="C170"/>
  <c r="D28"/>
  <c r="D100"/>
  <c r="D142"/>
  <c r="C16"/>
  <c r="D151"/>
  <c r="H107" i="1"/>
  <c r="C151" i="6"/>
  <c r="D22" i="2"/>
  <c r="H117" i="1"/>
  <c r="C32" i="2" s="1"/>
  <c r="D24"/>
  <c r="C105" i="6"/>
  <c r="C33"/>
  <c r="D18"/>
  <c r="D73"/>
  <c r="D12"/>
  <c r="D104"/>
  <c r="D170"/>
  <c r="C22"/>
  <c r="C15"/>
  <c r="C163"/>
  <c r="C63"/>
  <c r="C2"/>
  <c r="C35"/>
  <c r="C119"/>
  <c r="C108"/>
  <c r="C44"/>
  <c r="C116"/>
  <c r="D10"/>
  <c r="D114"/>
  <c r="D22"/>
  <c r="D146"/>
  <c r="D15"/>
  <c r="D135"/>
  <c r="D102"/>
  <c r="D163"/>
  <c r="D27"/>
  <c r="D106"/>
  <c r="C14"/>
  <c r="C138"/>
  <c r="C93"/>
  <c r="C36"/>
  <c r="C117"/>
  <c r="C141"/>
  <c r="C80"/>
  <c r="D35"/>
  <c r="D44"/>
  <c r="D13"/>
  <c r="C46"/>
  <c r="C18"/>
  <c r="C142"/>
  <c r="C24"/>
  <c r="D159"/>
  <c r="D16"/>
  <c r="D118"/>
  <c r="D160"/>
  <c r="D144"/>
  <c r="D24"/>
  <c r="C146"/>
  <c r="C135"/>
  <c r="C102"/>
  <c r="D63"/>
  <c r="D11"/>
  <c r="D66"/>
  <c r="C167"/>
  <c r="C67"/>
  <c r="C106"/>
  <c r="C11"/>
  <c r="C5"/>
  <c r="C114"/>
  <c r="C75"/>
  <c r="D67"/>
  <c r="D108"/>
  <c r="D14"/>
  <c r="D138"/>
  <c r="D93"/>
  <c r="D36"/>
  <c r="D117"/>
  <c r="D141"/>
  <c r="D80"/>
  <c r="D2"/>
  <c r="D5"/>
  <c r="C28"/>
  <c r="C79"/>
  <c r="C6"/>
  <c r="C4"/>
  <c r="C100"/>
  <c r="C153"/>
  <c r="C85"/>
  <c r="D105"/>
  <c r="D33"/>
  <c r="H177" i="1"/>
  <c r="H175" s="1"/>
  <c r="C40" i="2" s="1"/>
  <c r="C13" i="6"/>
  <c r="C132"/>
  <c r="C90"/>
  <c r="C148"/>
  <c r="C25"/>
  <c r="E146"/>
  <c r="D81"/>
  <c r="D155"/>
  <c r="C86"/>
  <c r="C9"/>
  <c r="C123"/>
  <c r="C43"/>
  <c r="C136"/>
  <c r="D50"/>
  <c r="C73"/>
  <c r="C107"/>
  <c r="C50"/>
  <c r="C64"/>
  <c r="C17"/>
  <c r="D90"/>
  <c r="H51" i="1"/>
  <c r="C18" i="2" s="1"/>
  <c r="K18" s="1"/>
  <c r="H43" i="1"/>
  <c r="C14" i="2" s="1"/>
  <c r="G14" s="1"/>
  <c r="C134" i="6"/>
  <c r="H224" i="1"/>
  <c r="C44" i="2" s="1"/>
  <c r="M44" s="1"/>
  <c r="H30" i="1"/>
  <c r="C10" i="2" s="1"/>
  <c r="P10" s="1"/>
  <c r="H147" i="1"/>
  <c r="C38" i="2" s="1"/>
  <c r="L38" s="1"/>
  <c r="H84" i="1"/>
  <c r="C26" i="2" s="1"/>
  <c r="N26" s="1"/>
  <c r="H210" i="1"/>
  <c r="C42" i="2" s="1"/>
  <c r="K42" s="1"/>
  <c r="H95" i="1"/>
  <c r="C28" i="2" s="1"/>
  <c r="L28" s="1"/>
  <c r="H144" i="1"/>
  <c r="H129" s="1"/>
  <c r="C34" i="2" s="1"/>
  <c r="E123" i="6"/>
  <c r="E121"/>
  <c r="E18"/>
  <c r="E46"/>
  <c r="E14"/>
  <c r="E23"/>
  <c r="E73"/>
  <c r="F38" i="2"/>
  <c r="E149" i="6"/>
  <c r="E86"/>
  <c r="E128"/>
  <c r="E27"/>
  <c r="L16" i="2"/>
  <c r="E135" i="6"/>
  <c r="E33"/>
  <c r="E104"/>
  <c r="E28"/>
  <c r="E14" i="2"/>
  <c r="N36"/>
  <c r="E167" i="6"/>
  <c r="E5"/>
  <c r="E75"/>
  <c r="E3"/>
  <c r="E105"/>
  <c r="E20"/>
  <c r="E67"/>
  <c r="E11"/>
  <c r="E114"/>
  <c r="E13"/>
  <c r="E132"/>
  <c r="E120"/>
  <c r="E138"/>
  <c r="E141"/>
  <c r="E88"/>
  <c r="E152"/>
  <c r="E79"/>
  <c r="E100"/>
  <c r="E145"/>
  <c r="J16" i="2"/>
  <c r="M36"/>
  <c r="E45" i="6"/>
  <c r="E165"/>
  <c r="E117"/>
  <c r="E83"/>
  <c r="E53"/>
  <c r="E4"/>
  <c r="E85"/>
  <c r="E118"/>
  <c r="E7"/>
  <c r="E80"/>
  <c r="E58"/>
  <c r="E106"/>
  <c r="E116"/>
  <c r="E99"/>
  <c r="E96"/>
  <c r="E142"/>
  <c r="E24"/>
  <c r="E9"/>
  <c r="E43"/>
  <c r="E136"/>
  <c r="E98"/>
  <c r="C81"/>
  <c r="P14" i="2"/>
  <c r="E36" i="6"/>
  <c r="E160"/>
  <c r="E133"/>
  <c r="E76"/>
  <c r="E163"/>
  <c r="D54"/>
  <c r="D25"/>
  <c r="K44" i="2"/>
  <c r="E16"/>
  <c r="E59" i="6"/>
  <c r="E171"/>
  <c r="D42"/>
  <c r="D88"/>
  <c r="E155"/>
  <c r="D132"/>
  <c r="E2"/>
  <c r="E50"/>
  <c r="C110"/>
  <c r="E154"/>
  <c r="I44" i="2"/>
  <c r="L44"/>
  <c r="I36"/>
  <c r="N14"/>
  <c r="E6" i="6"/>
  <c r="E153"/>
  <c r="E30"/>
  <c r="E101"/>
  <c r="E41"/>
  <c r="D68"/>
  <c r="D103"/>
  <c r="I14" i="2"/>
  <c r="E12" i="6"/>
  <c r="E87"/>
  <c r="D123"/>
  <c r="E49"/>
  <c r="E44"/>
  <c r="E19"/>
  <c r="C30"/>
  <c r="C122"/>
  <c r="E8"/>
  <c r="H44" i="2"/>
  <c r="F28"/>
  <c r="L36"/>
  <c r="K28"/>
  <c r="E110" i="6"/>
  <c r="E62"/>
  <c r="D83"/>
  <c r="E60"/>
  <c r="E47"/>
  <c r="E119"/>
  <c r="E17"/>
  <c r="C131"/>
  <c r="C77"/>
  <c r="J28" i="2"/>
  <c r="G28"/>
  <c r="L26"/>
  <c r="I38"/>
  <c r="H38"/>
  <c r="O44"/>
  <c r="P44"/>
  <c r="F10"/>
  <c r="O10"/>
  <c r="K10"/>
  <c r="N10"/>
  <c r="O38"/>
  <c r="M10"/>
  <c r="G10"/>
  <c r="E26" i="6"/>
  <c r="J26" i="2"/>
  <c r="I26"/>
  <c r="G38"/>
  <c r="K38"/>
  <c r="N44"/>
  <c r="G44"/>
  <c r="J10"/>
  <c r="O36"/>
  <c r="D107" i="6"/>
  <c r="D136"/>
  <c r="E74"/>
  <c r="E22"/>
  <c r="E15"/>
  <c r="E102"/>
  <c r="E131"/>
  <c r="E134"/>
  <c r="E77"/>
  <c r="D23"/>
  <c r="D59"/>
  <c r="D101"/>
  <c r="D145"/>
  <c r="E40"/>
  <c r="E16"/>
  <c r="E42"/>
  <c r="E61"/>
  <c r="D9"/>
  <c r="D64"/>
  <c r="E69"/>
  <c r="E170"/>
  <c r="E10"/>
  <c r="E158"/>
  <c r="E66"/>
  <c r="E90"/>
  <c r="E25"/>
  <c r="E174"/>
  <c r="E57"/>
  <c r="C155"/>
  <c r="C83"/>
  <c r="C27"/>
  <c r="C54"/>
  <c r="E161"/>
  <c r="E39"/>
  <c r="D116"/>
  <c r="D17"/>
  <c r="E26" i="2"/>
  <c r="M26"/>
  <c r="G26"/>
  <c r="G42"/>
  <c r="J44"/>
  <c r="M16"/>
  <c r="N16"/>
  <c r="O16"/>
  <c r="H10"/>
  <c r="F14"/>
  <c r="H36"/>
  <c r="K36"/>
  <c r="I28"/>
  <c r="P28"/>
  <c r="M14"/>
  <c r="I10"/>
  <c r="E122" i="6"/>
  <c r="E162"/>
  <c r="D131"/>
  <c r="D30"/>
  <c r="D134"/>
  <c r="D110"/>
  <c r="D77"/>
  <c r="D122"/>
  <c r="E159"/>
  <c r="E68"/>
  <c r="D148"/>
  <c r="E140"/>
  <c r="E34"/>
  <c r="E151"/>
  <c r="E144"/>
  <c r="E148"/>
  <c r="E51"/>
  <c r="C68"/>
  <c r="C42"/>
  <c r="C103"/>
  <c r="C88"/>
  <c r="E93"/>
  <c r="E54"/>
  <c r="D86"/>
  <c r="D43"/>
  <c r="M42" i="2"/>
  <c r="G16"/>
  <c r="P16"/>
  <c r="I16"/>
  <c r="M28"/>
  <c r="H28"/>
  <c r="O28"/>
  <c r="E63" i="6"/>
  <c r="E35"/>
  <c r="E108"/>
  <c r="E81"/>
  <c r="E107"/>
  <c r="E64"/>
  <c r="E71"/>
  <c r="C23"/>
  <c r="C59"/>
  <c r="C101"/>
  <c r="C145"/>
  <c r="J14" i="2"/>
  <c r="E31" i="6"/>
  <c r="E103"/>
  <c r="P26" i="2"/>
  <c r="K26"/>
  <c r="K16"/>
  <c r="F16"/>
  <c r="E28"/>
  <c r="P36"/>
  <c r="N28"/>
  <c r="I32" l="1"/>
  <c r="E32"/>
  <c r="F26"/>
  <c r="J38"/>
  <c r="D38" s="1"/>
  <c r="N38"/>
  <c r="P38"/>
  <c r="M38"/>
  <c r="H115" i="1"/>
  <c r="H101" s="1"/>
  <c r="C30" i="2" s="1"/>
  <c r="N30" s="1"/>
  <c r="N42"/>
  <c r="L42"/>
  <c r="K32"/>
  <c r="O18"/>
  <c r="E18"/>
  <c r="I42"/>
  <c r="F18"/>
  <c r="F42"/>
  <c r="J32"/>
  <c r="L18"/>
  <c r="P18"/>
  <c r="H32"/>
  <c r="H42"/>
  <c r="J18"/>
  <c r="L32"/>
  <c r="G18"/>
  <c r="F44"/>
  <c r="D44" s="1"/>
  <c r="H26"/>
  <c r="O26"/>
  <c r="I18"/>
  <c r="P42"/>
  <c r="N32"/>
  <c r="M18"/>
  <c r="O32"/>
  <c r="P32"/>
  <c r="L14"/>
  <c r="H14"/>
  <c r="O14"/>
  <c r="P40"/>
  <c r="F40"/>
  <c r="H40"/>
  <c r="I40"/>
  <c r="M40"/>
  <c r="O40"/>
  <c r="G40"/>
  <c r="J40"/>
  <c r="L40"/>
  <c r="K40"/>
  <c r="N40"/>
  <c r="K14"/>
  <c r="N18"/>
  <c r="M32"/>
  <c r="H18"/>
  <c r="H34"/>
  <c r="J34"/>
  <c r="K34"/>
  <c r="E34"/>
  <c r="G34"/>
  <c r="N34"/>
  <c r="I34"/>
  <c r="O34"/>
  <c r="L34"/>
  <c r="P34"/>
  <c r="M34"/>
  <c r="F34"/>
  <c r="F32"/>
  <c r="G32"/>
  <c r="E10"/>
  <c r="L10"/>
  <c r="J42"/>
  <c r="O42"/>
  <c r="D16"/>
  <c r="D28"/>
  <c r="D36"/>
  <c r="L30" l="1"/>
  <c r="E30"/>
  <c r="I30"/>
  <c r="F30"/>
  <c r="M30"/>
  <c r="J30"/>
  <c r="P30"/>
  <c r="H30"/>
  <c r="K30"/>
  <c r="O30"/>
  <c r="G30"/>
  <c r="F140" i="6"/>
  <c r="D26" i="2"/>
  <c r="D18"/>
  <c r="D42"/>
  <c r="D14"/>
  <c r="D32"/>
  <c r="D40"/>
  <c r="F99" i="6"/>
  <c r="F120"/>
  <c r="D34" i="2"/>
  <c r="D10"/>
  <c r="F173" i="6" l="1"/>
  <c r="F88"/>
  <c r="F33"/>
  <c r="F83"/>
  <c r="D30" i="2"/>
  <c r="F37" i="6"/>
  <c r="F56"/>
  <c r="F157"/>
  <c r="F129"/>
  <c r="F97"/>
  <c r="F90"/>
  <c r="F130"/>
  <c r="F65"/>
  <c r="F84"/>
  <c r="F126"/>
  <c r="F52"/>
  <c r="F125"/>
  <c r="F91"/>
  <c r="F89"/>
  <c r="F115"/>
  <c r="F139"/>
  <c r="F164"/>
  <c r="F27"/>
  <c r="F12"/>
  <c r="F30"/>
  <c r="F113"/>
  <c r="F112"/>
  <c r="F137"/>
  <c r="F21"/>
  <c r="F72"/>
  <c r="F147"/>
  <c r="F168"/>
  <c r="F29"/>
  <c r="F127"/>
  <c r="F92"/>
  <c r="F156"/>
  <c r="F143"/>
  <c r="F94"/>
  <c r="F150"/>
  <c r="F109"/>
  <c r="F166"/>
  <c r="F32"/>
  <c r="F172"/>
  <c r="F78"/>
  <c r="F70"/>
  <c r="F38"/>
  <c r="F95"/>
  <c r="F48"/>
  <c r="F169"/>
  <c r="F82"/>
  <c r="F111"/>
  <c r="F124"/>
  <c r="F55"/>
  <c r="F81"/>
  <c r="F63"/>
  <c r="F61"/>
  <c r="F18"/>
  <c r="F6"/>
  <c r="F10"/>
  <c r="F131"/>
  <c r="F104"/>
  <c r="F102"/>
  <c r="F80"/>
  <c r="F114"/>
  <c r="F87"/>
  <c r="F142"/>
  <c r="F105"/>
  <c r="F20"/>
  <c r="F46"/>
  <c r="F154"/>
  <c r="F44"/>
  <c r="F146"/>
  <c r="F59"/>
  <c r="F171"/>
  <c r="F163"/>
  <c r="F67"/>
  <c r="F68"/>
  <c r="F148"/>
  <c r="F7"/>
  <c r="F117"/>
  <c r="F123"/>
  <c r="F74"/>
  <c r="F43"/>
  <c r="F86"/>
  <c r="F160"/>
  <c r="F98"/>
  <c r="F138"/>
  <c r="F76"/>
  <c r="F64"/>
  <c r="F57"/>
  <c r="F75"/>
  <c r="F40"/>
  <c r="F149"/>
  <c r="F136"/>
  <c r="F144"/>
  <c r="F73"/>
  <c r="F16"/>
  <c r="F3"/>
  <c r="F47"/>
  <c r="F25"/>
  <c r="F158"/>
  <c r="F85"/>
  <c r="F153"/>
  <c r="F107"/>
  <c r="F13"/>
  <c r="F36"/>
  <c r="F103"/>
  <c r="F106"/>
  <c r="F128"/>
  <c r="F152"/>
  <c r="F45"/>
  <c r="F2"/>
  <c r="F134"/>
  <c r="F93"/>
  <c r="F19"/>
  <c r="F53"/>
  <c r="F96"/>
  <c r="F9"/>
  <c r="F58"/>
  <c r="F54"/>
  <c r="F77"/>
  <c r="F49"/>
  <c r="F23"/>
  <c r="F108"/>
  <c r="F14"/>
  <c r="F4"/>
  <c r="F8"/>
  <c r="F165"/>
  <c r="F145"/>
  <c r="F51"/>
  <c r="F110"/>
  <c r="F161"/>
  <c r="F31"/>
  <c r="F122"/>
  <c r="F170"/>
  <c r="F24"/>
  <c r="F26"/>
  <c r="F79"/>
  <c r="F121"/>
  <c r="F71"/>
  <c r="F28"/>
  <c r="F22"/>
  <c r="F133"/>
  <c r="F34"/>
  <c r="F116"/>
  <c r="F66"/>
  <c r="F135"/>
  <c r="F132"/>
  <c r="F167"/>
  <c r="F35"/>
  <c r="F60"/>
  <c r="F42"/>
  <c r="F15"/>
  <c r="F141"/>
  <c r="F155"/>
  <c r="F118"/>
  <c r="F151"/>
  <c r="F62"/>
  <c r="F50"/>
  <c r="F101"/>
  <c r="F162"/>
  <c r="F159"/>
  <c r="F174"/>
  <c r="F11"/>
  <c r="F41"/>
  <c r="F100"/>
  <c r="F5"/>
  <c r="F119"/>
  <c r="H13" i="1"/>
  <c r="F69" i="6" s="1"/>
  <c r="F17"/>
  <c r="H12" i="1" l="1"/>
  <c r="F39" i="6"/>
  <c r="G1" s="1"/>
  <c r="G137" l="1"/>
  <c r="G141"/>
  <c r="G145"/>
  <c r="G149"/>
  <c r="G153"/>
  <c r="G157"/>
  <c r="G161"/>
  <c r="G165"/>
  <c r="G169"/>
  <c r="G166"/>
  <c r="G173"/>
  <c r="G170"/>
  <c r="G142"/>
  <c r="G146"/>
  <c r="G150"/>
  <c r="G154"/>
  <c r="G158"/>
  <c r="G162"/>
  <c r="G171"/>
  <c r="G156"/>
  <c r="G140"/>
  <c r="G131"/>
  <c r="G160"/>
  <c r="G144"/>
  <c r="G132"/>
  <c r="G148"/>
  <c r="G168"/>
  <c r="G136"/>
  <c r="G167"/>
  <c r="G172"/>
  <c r="G139"/>
  <c r="G174"/>
  <c r="G159"/>
  <c r="G143"/>
  <c r="G133"/>
  <c r="G164"/>
  <c r="G147"/>
  <c r="G134"/>
  <c r="G163"/>
  <c r="G135"/>
  <c r="G151"/>
  <c r="G152"/>
  <c r="G138"/>
  <c r="G155"/>
  <c r="G130"/>
  <c r="C8" i="2"/>
  <c r="H227" i="1"/>
  <c r="G89" i="6"/>
  <c r="G30"/>
  <c r="G44"/>
  <c r="G87"/>
  <c r="G91"/>
  <c r="G21"/>
  <c r="G13"/>
  <c r="G32"/>
  <c r="G93"/>
  <c r="G24"/>
  <c r="G125"/>
  <c r="G54"/>
  <c r="G16"/>
  <c r="G31"/>
  <c r="G115"/>
  <c r="G122"/>
  <c r="G95"/>
  <c r="G127"/>
  <c r="G120"/>
  <c r="G63"/>
  <c r="G22"/>
  <c r="G47"/>
  <c r="G23"/>
  <c r="G38"/>
  <c r="G79"/>
  <c r="G80"/>
  <c r="G76"/>
  <c r="G27"/>
  <c r="G48"/>
  <c r="G116"/>
  <c r="G100"/>
  <c r="G99"/>
  <c r="G57"/>
  <c r="G72"/>
  <c r="G5"/>
  <c r="G65"/>
  <c r="G104"/>
  <c r="G4"/>
  <c r="G96"/>
  <c r="G75"/>
  <c r="G129"/>
  <c r="G117"/>
  <c r="G52"/>
  <c r="G35"/>
  <c r="G64"/>
  <c r="G113"/>
  <c r="G26"/>
  <c r="G41"/>
  <c r="G67"/>
  <c r="G124"/>
  <c r="G14"/>
  <c r="G2"/>
  <c r="G82"/>
  <c r="G56"/>
  <c r="G83"/>
  <c r="G74"/>
  <c r="G25"/>
  <c r="G108"/>
  <c r="G97"/>
  <c r="G29"/>
  <c r="G45"/>
  <c r="G106"/>
  <c r="G111"/>
  <c r="G107"/>
  <c r="G103"/>
  <c r="G46"/>
  <c r="G8"/>
  <c r="G53"/>
  <c r="G18"/>
  <c r="G49"/>
  <c r="G34"/>
  <c r="G126"/>
  <c r="G102"/>
  <c r="G28"/>
  <c r="G88"/>
  <c r="G11"/>
  <c r="G98"/>
  <c r="G101"/>
  <c r="G20"/>
  <c r="G17"/>
  <c r="G70"/>
  <c r="G73"/>
  <c r="G114"/>
  <c r="G119"/>
  <c r="G92"/>
  <c r="G118"/>
  <c r="G71"/>
  <c r="G90"/>
  <c r="G66"/>
  <c r="G78"/>
  <c r="G10"/>
  <c r="G7"/>
  <c r="G84"/>
  <c r="G43"/>
  <c r="G36"/>
  <c r="G59"/>
  <c r="G61"/>
  <c r="G105"/>
  <c r="G109"/>
  <c r="G85"/>
  <c r="G62"/>
  <c r="G60"/>
  <c r="G86"/>
  <c r="G40"/>
  <c r="G51"/>
  <c r="G55"/>
  <c r="G39"/>
  <c r="G33"/>
  <c r="G121"/>
  <c r="G9"/>
  <c r="G112"/>
  <c r="G128"/>
  <c r="G19"/>
  <c r="G77"/>
  <c r="G94"/>
  <c r="G3"/>
  <c r="G12"/>
  <c r="G110"/>
  <c r="G69"/>
  <c r="G68"/>
  <c r="G15"/>
  <c r="G42"/>
  <c r="G58"/>
  <c r="G81"/>
  <c r="G50"/>
  <c r="G37"/>
  <c r="G6"/>
  <c r="G123"/>
  <c r="H1" l="1"/>
  <c r="C46" i="2"/>
  <c r="C7" s="1"/>
  <c r="P8"/>
  <c r="P46" s="1"/>
  <c r="J8"/>
  <c r="J46" s="1"/>
  <c r="N8"/>
  <c r="N46" s="1"/>
  <c r="F8"/>
  <c r="F46" s="1"/>
  <c r="M8"/>
  <c r="M46" s="1"/>
  <c r="L8"/>
  <c r="L46" s="1"/>
  <c r="O8"/>
  <c r="O46" s="1"/>
  <c r="I8"/>
  <c r="I46" s="1"/>
  <c r="H8"/>
  <c r="H46" s="1"/>
  <c r="E8"/>
  <c r="G8"/>
  <c r="G46" s="1"/>
  <c r="K8"/>
  <c r="K46" s="1"/>
  <c r="K45" s="1"/>
  <c r="F45" l="1"/>
  <c r="H45"/>
  <c r="M45"/>
  <c r="P45"/>
  <c r="I45"/>
  <c r="G45"/>
  <c r="O45"/>
  <c r="N45"/>
  <c r="C19"/>
  <c r="C21"/>
  <c r="C23"/>
  <c r="C37"/>
  <c r="C33"/>
  <c r="C35"/>
  <c r="C27"/>
  <c r="C43"/>
  <c r="C31"/>
  <c r="C39"/>
  <c r="C11"/>
  <c r="C15"/>
  <c r="C17"/>
  <c r="C41"/>
  <c r="C29"/>
  <c r="C13"/>
  <c r="C9"/>
  <c r="C25"/>
  <c r="E46"/>
  <c r="D8"/>
  <c r="L45"/>
  <c r="J45"/>
  <c r="C45" l="1"/>
  <c r="D46"/>
  <c r="E45"/>
  <c r="D45" s="1"/>
</calcChain>
</file>

<file path=xl/sharedStrings.xml><?xml version="1.0" encoding="utf-8"?>
<sst xmlns="http://schemas.openxmlformats.org/spreadsheetml/2006/main" count="1062" uniqueCount="667">
  <si>
    <t>PLANILHA ORÇAMENTÁRIA DE CUSTOS</t>
  </si>
  <si>
    <t>CONTRATANTE: PREFEITURA MUNICIPAL DE LAGOA SANTA</t>
  </si>
  <si>
    <t>FOLHA Nº: 01</t>
  </si>
  <si>
    <t>DATA: 06/2019</t>
  </si>
  <si>
    <t xml:space="preserve">FORMA DE EXECUÇÃO: </t>
  </si>
  <si>
    <t>(    ) DIRETA</t>
  </si>
  <si>
    <t>( x  )INDIRETA</t>
  </si>
  <si>
    <t>BDI</t>
  </si>
  <si>
    <t>ITEM</t>
  </si>
  <si>
    <t>CÓDIGO</t>
  </si>
  <si>
    <t>DESCRIÇÃO</t>
  </si>
  <si>
    <t>UNIDADE</t>
  </si>
  <si>
    <t>QUANTIDADE</t>
  </si>
  <si>
    <t>PREÇO UNITÁRIO S/ BDI</t>
  </si>
  <si>
    <t>PREÇO UNITÁRIO C/ BDI</t>
  </si>
  <si>
    <t>PREÇO TOTAL</t>
  </si>
  <si>
    <t>INSTALAÇÃO DA OBRA</t>
  </si>
  <si>
    <t>1.1</t>
  </si>
  <si>
    <t>1.2</t>
  </si>
  <si>
    <t>m²</t>
  </si>
  <si>
    <t>1.3</t>
  </si>
  <si>
    <t>1.6</t>
  </si>
  <si>
    <t>1.7</t>
  </si>
  <si>
    <t>1.8</t>
  </si>
  <si>
    <t>1.9</t>
  </si>
  <si>
    <t>1.10</t>
  </si>
  <si>
    <t>ADMINISTRAÇÃO DA OBRA</t>
  </si>
  <si>
    <t>2.1</t>
  </si>
  <si>
    <t>ENGENHEIRO CIVIL DE OBRA JUNIOR COM ENCARGOS COMPLEMENTARES</t>
  </si>
  <si>
    <t>2.2</t>
  </si>
  <si>
    <t>44.01.07</t>
  </si>
  <si>
    <t>ENCARREGADO GERAL DE OBRAS COM ENCARGOS COMPLEMENTARES</t>
  </si>
  <si>
    <t>2.3</t>
  </si>
  <si>
    <t>44.01.09</t>
  </si>
  <si>
    <t>ALMOXARIFE</t>
  </si>
  <si>
    <t>2.4</t>
  </si>
  <si>
    <t>44.01.05</t>
  </si>
  <si>
    <t>TÉCNICO DE SEGURANÇA DO TRABALHO</t>
  </si>
  <si>
    <t>2.5</t>
  </si>
  <si>
    <t>VIGIA NOTURNO COM ENCARGOS COMPLEMENTARES</t>
  </si>
  <si>
    <t>H</t>
  </si>
  <si>
    <t>2.6</t>
  </si>
  <si>
    <t>44.01.12</t>
  </si>
  <si>
    <t>SERVENTE</t>
  </si>
  <si>
    <t>MÊS</t>
  </si>
  <si>
    <t>4.1</t>
  </si>
  <si>
    <t>6.1</t>
  </si>
  <si>
    <t>COBERTURA</t>
  </si>
  <si>
    <t>ALVENARIA, DIVISÓRIAS E BANCADAS</t>
  </si>
  <si>
    <t>ALVENARIAS E VERGAS</t>
  </si>
  <si>
    <t>ALVENARIA DE VEDAÇÃO COM TIJOLO CERÂMICO FURADO, ESP. 14CM, PARA REVESTIMENTO, INCLUSIVE ARGAMASSA PARA ASSENTAMENTO</t>
  </si>
  <si>
    <t>FIXAÇÃO (ENCUNHAMENTO) DE ALVENARIA DE VEDAÇÃO COM TIJOLO MACIÇO. AF_03/2016</t>
  </si>
  <si>
    <t>07.35.02</t>
  </si>
  <si>
    <t>VERGAS E CONTRA-VERGAS DE CONCRETO PRE-FABRICADAS  15 CM X 10 CM (LARGURA X ALTURA)</t>
  </si>
  <si>
    <t xml:space="preserve">DIVISÓRIA                      </t>
  </si>
  <si>
    <t xml:space="preserve">DIVISÓRIA EM GRANITO CINZA ANDORINHA E = 3 CM, INCLUSIVE FERRAGENS EM LATÃO CROMADO                             </t>
  </si>
  <si>
    <t>BANCADAS, RODABANCA E PEITORIL</t>
  </si>
  <si>
    <t>PISOS E SOLEIRAS</t>
  </si>
  <si>
    <t>PORTA DE SANITÁRIO COMPLETA, COM BATENTES DE FERRO,
ESTRUTURA EM METALON 20 X 30 MM, FOLHA EM CHAPA
GALVANIZADA Nº. 18, TRANQUETA E DOBRADIÇAS - 60 X 150 CM</t>
  </si>
  <si>
    <t>REVESTIMENTOS</t>
  </si>
  <si>
    <t>CHAPISCO COM ARGAMASSA, TRAÇO 1:3 (CIMENTO E AREIA), ESP. 5MM, APLICADO EM ALVENARIA/ESTRUTURA DE CONCRETO COM COLHER, PREPARO MECÂNICO</t>
  </si>
  <si>
    <t>14.05.31</t>
  </si>
  <si>
    <t xml:space="preserve">MASSA ÚNICA, PARA RECEBIMENTO DE PINTURA, EM ARGAMASSA TRAÇO 1:2:8, PREPARO MANUAL, APLICADA MANUALMENTE EM FACES DE PAREDES, ESPESSURA DE 20MM, COM EXECUÇÃO DE TALISCAS. </t>
  </si>
  <si>
    <t>14.05.21</t>
  </si>
  <si>
    <t xml:space="preserve">EMBOÇO ARGAMASSA DE CIMENTO E AREIA 1:6 </t>
  </si>
  <si>
    <t>REVESTIMENTO CERÂMICO PARA PAREDES INTERNAS COM PLACAS TIPO ESMALTADA EXTRA DE DIMENSÕES 20X20 e 10 x10 CM APLICADAS EM AMBIENTES DE ÁREA MAIOR QUE 5 M² A MEIA ALTURA DAS PAREDES.</t>
  </si>
  <si>
    <t>PINTURA</t>
  </si>
  <si>
    <t>VIDROS E ESPELHOS</t>
  </si>
  <si>
    <t>16.20.01</t>
  </si>
  <si>
    <t>ESPELHO NACIONAL  E= 4MM, COLOCADO COM PARAFUSO FINESON</t>
  </si>
  <si>
    <t>INSTALAÇÕES HIDROSSANITÁRIAS</t>
  </si>
  <si>
    <t>M</t>
  </si>
  <si>
    <t xml:space="preserve">CONEXÕES, METAIS E ACESSÓRIOS </t>
  </si>
  <si>
    <t>10.22.42</t>
  </si>
  <si>
    <t>REGISTRO DE GAVETA COM CANOPLA C-1509 DL, D=3/4"  FABRIMAR OU EQUIVALENTE</t>
  </si>
  <si>
    <t>10.22.45</t>
  </si>
  <si>
    <t>REGISTRO DE GAVETA COM CANOPLA C-1509 DL, D=1 1/2"  FABRIMAR OU EQUIVALENTE</t>
  </si>
  <si>
    <t>REGISTRO DE PRESSÃO BRUTO, LATÃO, ROSCÁVEL, 3/4", COM ACABAMENTO E CANOPLA CROMADOS. FORNECIDO E INSTALADO EM RAMAL DE ÁGUA.</t>
  </si>
  <si>
    <t>10.48.15</t>
  </si>
  <si>
    <t>AGUA PLUVIAL</t>
  </si>
  <si>
    <t>CONDUTOR DE AP DO TELHADO EM TUBO PVC ESGOTO, INCLUSIVE CONEXÕES E SUPORTES, 100 MM</t>
  </si>
  <si>
    <t>UN</t>
  </si>
  <si>
    <t>INSTALAÇÕES ELÉTRICAS</t>
  </si>
  <si>
    <t>CENTRO DE DISTRIBUIÇÃO</t>
  </si>
  <si>
    <t>DISJUNTOR TRIPOLAR TERMOMAGNÉTICO 5KA, DE 50A</t>
  </si>
  <si>
    <t>ELETRODUTOS E ACESSÓRIOS</t>
  </si>
  <si>
    <t>CAIXA RETANGULAR 4" X 2" MÉDIA (1,30 M DO PISO), METÁLICA, INSTALADA EM PAREDE - FORNECIMENTO E INSTALAÇÃO.</t>
  </si>
  <si>
    <t>11.14.26</t>
  </si>
  <si>
    <t>CAIXA DE FERRO ESMALTADO OCTOGONAL  3" X 3" P.THOMEU/EQUIVALENTE</t>
  </si>
  <si>
    <t>11.14.37</t>
  </si>
  <si>
    <t>CAIXA TIPO 1, 30X30X40CM C/FUNDO DE BRITA E TAMPA CONCR.</t>
  </si>
  <si>
    <t>CABOS E FIOS CONDUTORES</t>
  </si>
  <si>
    <t>11.24.04</t>
  </si>
  <si>
    <t>CABO NÃO HALOGENO # 1,5 MM2, ISOLAMENTO 750V</t>
  </si>
  <si>
    <t>CABO DE COBRE FLEXÍVEL ISOLADO, 2,5 MM², ANTI-CHAMA 450/750 V, PARA CIRCUITOS TERMINAIS - FORNECIMENTO E INSTALAÇÃO.</t>
  </si>
  <si>
    <t>11.24.07</t>
  </si>
  <si>
    <t>CABO NÃO HALOGENO # 6,0 MM2, ISOLAMENTO 750V</t>
  </si>
  <si>
    <t>11.24.44</t>
  </si>
  <si>
    <t>C/1 CONDUTOR # 1 X  10,0 MM2, ISOLAMENTO 1KV</t>
  </si>
  <si>
    <t>CABO DE COBRE FLEXÍVEL ISOLADO, 16 MM², ANTI-CHAMA 450/750 V, PARA CIRCUITOS TERMINAIS - FORNECIMENTO E INSTALAÇÃO.</t>
  </si>
  <si>
    <t>11.24.46</t>
  </si>
  <si>
    <t>CABO C/1 CONDUTOR # 1 X  25,0 MM2, ISOLAMENTO 1KV</t>
  </si>
  <si>
    <t>11.91.05</t>
  </si>
  <si>
    <t>CABO DE COBRE NU # 35 MM2</t>
  </si>
  <si>
    <t>ILUMINAÇÃO, TOMADAS E INTERRUPTORES</t>
  </si>
  <si>
    <t>11.37.20</t>
  </si>
  <si>
    <t>LUMINARIA SOBREPOR P/LAMP.FLUOR, REFLETOR ALUMINI0 2X32W SOQUETE ANTIVIBRAT. REF.3540 ITAIM OU EQUIV.</t>
  </si>
  <si>
    <t>11.37.07</t>
  </si>
  <si>
    <t>LUMINARIA SOBREPOR P/LAMP.FLUOR, REFLETOR ALUMINI0 2X16W SOQUETE ANTIVIBRAT. REF.3540 ITAIM OU EQUIV.</t>
  </si>
  <si>
    <t xml:space="preserve">LAMPADA LED TUBULAR BIVOLT 18/20 W, BASE G13 </t>
  </si>
  <si>
    <t xml:space="preserve">LAMPADA LED TUBULAR BIVOLT 9/10 W, BASE G13 </t>
  </si>
  <si>
    <t>SISTEMA DE PREVENÇÃO E COMBATE A INCÊNDIO</t>
  </si>
  <si>
    <t>SERVIÇOS DIVERSOS</t>
  </si>
  <si>
    <t>13.55.02</t>
  </si>
  <si>
    <t xml:space="preserve">ALÇAPÃO 80X80CM, CAXILHO CHAPA 18 </t>
  </si>
  <si>
    <t xml:space="preserve">LIMPEZA GERAL DE OBRA </t>
  </si>
  <si>
    <t>PINTURA ACRILICA PARA SINALIZAÇÃO HORIZONTAL EM PISO CIMENTADO</t>
  </si>
  <si>
    <t>TOTAL GERAL DA OBRA</t>
  </si>
  <si>
    <t>DIORGENES DE SOUZA BARBOSA</t>
  </si>
  <si>
    <t>DIRETOR DE OBRAS</t>
  </si>
  <si>
    <t>CRONOGRAMA FÍSICO-FINANCEIRO</t>
  </si>
  <si>
    <t>( X )INDIRETA</t>
  </si>
  <si>
    <t>ETAPAS/DESCRIÇÃO</t>
  </si>
  <si>
    <t>FÍSICO/ FINANCEIRO</t>
  </si>
  <si>
    <t>TOTAL  ETAPAS</t>
  </si>
  <si>
    <t>MÊS 01</t>
  </si>
  <si>
    <t>MÊS 02</t>
  </si>
  <si>
    <t>MÊS 03</t>
  </si>
  <si>
    <t>MÊS 04</t>
  </si>
  <si>
    <t>MÊS 05</t>
  </si>
  <si>
    <t>MÊS 06</t>
  </si>
  <si>
    <t>MÊS 07</t>
  </si>
  <si>
    <t>MÊS 08</t>
  </si>
  <si>
    <t>MÊS 09</t>
  </si>
  <si>
    <t>MÊS 10</t>
  </si>
  <si>
    <t>MÊS 11</t>
  </si>
  <si>
    <t>MÊS 12</t>
  </si>
  <si>
    <t>TOTAL</t>
  </si>
  <si>
    <t>COMPOSIÇÕES AUXILIARES</t>
  </si>
  <si>
    <t>TIPO</t>
  </si>
  <si>
    <t>UNID.</t>
  </si>
  <si>
    <t>QUANT.</t>
  </si>
  <si>
    <t>R$ UNIT.</t>
  </si>
  <si>
    <t>R$ TOTAL</t>
  </si>
  <si>
    <t>CPU001</t>
  </si>
  <si>
    <t>COMPOSICAO</t>
  </si>
  <si>
    <t>CPU002</t>
  </si>
  <si>
    <t>M2</t>
  </si>
  <si>
    <t>INSUMO</t>
  </si>
  <si>
    <t>KG</t>
  </si>
  <si>
    <t>SERVENTE COM ENCARGOS COMPLEMENTARES</t>
  </si>
  <si>
    <t>Acórdão 2622/2013</t>
  </si>
  <si>
    <t>CALCULO DO BDI -CONSTRUÇÃO DE EDIFÍCIOS</t>
  </si>
  <si>
    <t>Proponente</t>
  </si>
  <si>
    <t>PREFEITURA MUNICIPAL DE LAGOA SANTA</t>
  </si>
  <si>
    <t>Município</t>
  </si>
  <si>
    <t>UF</t>
  </si>
  <si>
    <t>LAGOA SANTA</t>
  </si>
  <si>
    <t>Parâmetros para cálculo do BDI</t>
  </si>
  <si>
    <t>Itens Admissíveis</t>
  </si>
  <si>
    <t>Intervalos admissíveis sem justificativa</t>
  </si>
  <si>
    <t>Índices adotados</t>
  </si>
  <si>
    <t>Administração Central (AC)</t>
  </si>
  <si>
    <t xml:space="preserve">De </t>
  </si>
  <si>
    <t>até</t>
  </si>
  <si>
    <t>Seguro e Garantia (S+G)</t>
  </si>
  <si>
    <t>Risco (R)</t>
  </si>
  <si>
    <t>Despesas financeiras (DF)</t>
  </si>
  <si>
    <t>Lucro (L)</t>
  </si>
  <si>
    <t>Tributos (T)</t>
  </si>
  <si>
    <t>INSS desoneração (E)</t>
  </si>
  <si>
    <t>ou</t>
  </si>
  <si>
    <t>Controle</t>
  </si>
  <si>
    <t>BDI ADMISSÍVEL</t>
  </si>
  <si>
    <t>BDI NÃO ADMISSÍVEL</t>
  </si>
  <si>
    <t xml:space="preserve"> </t>
  </si>
  <si>
    <t>BDI CALCULADO ----&gt;</t>
  </si>
  <si>
    <t>BDI =[(1+AC+S+R+G)*(1+DF)*(1+L)/(1-(T+E))-1]</t>
  </si>
  <si>
    <t>TRIBUTOS PRATICADOS NO MUNICÍPIO</t>
  </si>
  <si>
    <t xml:space="preserve">INSS </t>
  </si>
  <si>
    <t>PIS/COFINS</t>
  </si>
  <si>
    <t>Nos percentuais referentes a tributos deverá ser considerado para efeito de calculo o ISS do município ou correspondente na sua inserção no Simples Nacional;</t>
  </si>
  <si>
    <t>AMPLIAÇÃO DA ESCOLA MÉRCIA MARGARIDA</t>
  </si>
  <si>
    <t>OBRA</t>
  </si>
  <si>
    <t>ESCOLHER</t>
  </si>
  <si>
    <t>SINAPI</t>
  </si>
  <si>
    <t>SUDECAP</t>
  </si>
  <si>
    <t>SETOP</t>
  </si>
  <si>
    <t>ED-48232</t>
  </si>
  <si>
    <t>ED-48533</t>
  </si>
  <si>
    <t>ED-16660</t>
  </si>
  <si>
    <t>ED-50976</t>
  </si>
  <si>
    <t>ED-50266</t>
  </si>
  <si>
    <t>ED-51092</t>
  </si>
  <si>
    <t>ED-49295</t>
  </si>
  <si>
    <t>ED-50668</t>
  </si>
  <si>
    <t>ED-50659</t>
  </si>
  <si>
    <t>ED-48182</t>
  </si>
  <si>
    <t>ED-50279</t>
  </si>
  <si>
    <t>ED-50298</t>
  </si>
  <si>
    <t>ED-50474</t>
  </si>
  <si>
    <t>ED-50727</t>
  </si>
  <si>
    <t>ED-49289</t>
  </si>
  <si>
    <t>ED-50313</t>
  </si>
  <si>
    <t>ED-50750</t>
  </si>
  <si>
    <t>ED-50786</t>
  </si>
  <si>
    <t>RODAPÉ EM GRANILITE H=8CM,  ACABAMENTO POLIDO, COR CONFORME PROJETO, INCLUSIVE POLIMENTO</t>
  </si>
  <si>
    <t>REVESTIMENTO EM PORCELANATO BRANCO 30x60CM, ACABAMENTO ESMALTADO, AMBIENTE INTERNO/EXTERNO, PADRÃO EXTRA, PEI III, ASSENTAMENTO COM ARGAMASSA INDUSTRIALIZADA, INCLUSIVE REJUNTAMENTO</t>
  </si>
  <si>
    <t>ED-9081</t>
  </si>
  <si>
    <t>EMASSAMENTO EM PAREDE COM MASSA ACRÍLICA, DUAS (2) DEMÃOS, INCLUSIVE LIXAMENTO PARA PINTURA</t>
  </si>
  <si>
    <t>ED-50514</t>
  </si>
  <si>
    <t>PREPARAÇÃO PARA EMASSAMENTO OU PINTURA (LÁTEX/ACRÍLICA) EM PAREDE, INCLUSIVE UMA (1) DEMÃO DE SELADOR ACRÍLICO</t>
  </si>
  <si>
    <t>PORTÃO EM TUBO GALVANIZADO 2 1/2" COM TELA FIO 12 # 1/2"</t>
  </si>
  <si>
    <t>ED-50986</t>
  </si>
  <si>
    <t>JG</t>
  </si>
  <si>
    <t>DOBRADICA EM ACO/FERRO, 3" X 2 1/2", E= 1,2 A 1,8 MM, SEM ANEL,  CROMADO OU ZINCADO, TAMPA CHATA, COM PARAFUSOS</t>
  </si>
  <si>
    <t>PARAFUSO ROSCA SOBERBA ZINCADO CABECA CHATA FENDA SIMPLES 3,5 X 25 MM (1 ")</t>
  </si>
  <si>
    <t>PREGO DE ACO POLIDO COM CABECA 15 X 15 (1 1/4 X 13)</t>
  </si>
  <si>
    <t>PREGO DE ACO POLIDO COM CABECA 19  X 36 (3 1/4  X  9)</t>
  </si>
  <si>
    <t>CARPINTEIRO DE ESQUADRIA COM ENCARGOS COMPLEMENTARES</t>
  </si>
  <si>
    <t>PEDREIRO COM ENCARGOS COMPLEMENTARES</t>
  </si>
  <si>
    <t>ARGAMASSA TRAÇO 1:0,5:4,5 (EM VOLUME DE CIMENTO, CAL E AREIA MÉDIA ÚMIDA) PARA ASSENTAMENTO DE ALVENARIA, PREPARO MANUAL. AF_08/2019</t>
  </si>
  <si>
    <t>M3</t>
  </si>
  <si>
    <t>PAPELEIRA PLASTICA TIPO DISPENSER PARA PAPEL HIGIENICO ROLAO</t>
  </si>
  <si>
    <t>CPU003</t>
  </si>
  <si>
    <t>ED-50301</t>
  </si>
  <si>
    <t>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</si>
  <si>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ED-50290</t>
  </si>
  <si>
    <t>TANQUE DE LOUÇA BRANCA COM COLUNA, CAPACIDADE 22 LITROS, INCLUSIVE ACESSÓRIOS DE FIXAÇÃO, VÁLVULA DE ESCOAMENTO DE METAL COM ACABAMENTO CROMADO, SIFÃO DE METAL TIPO COPO COM ACABAMENTO CROMADO, FORNECIMENTO, INSTALAÇÃO E REJUNTAMENTO, EXCLUSIVE TORNEIRA</t>
  </si>
  <si>
    <t>ED-50329</t>
  </si>
  <si>
    <t>TORNEIRA METÁLICA PARA LAVATÓRIO, FECHAMENTO AUTOMÁTICO, ACABAMENTO CROMADO, COM AREJADOR, APLICAÇÃO DE MESA, INCLUSIVE ENGATE FLEXÍVEL METÁLICO, FORNECIMENTO E INSTALAÇÃO</t>
  </si>
  <si>
    <t>ED-50324</t>
  </si>
  <si>
    <t>ED-50331</t>
  </si>
  <si>
    <t>ED-50323</t>
  </si>
  <si>
    <t>TORNEIRA METÁLICA PARA IRRIGAÇÃO/JARDIM, ACABAMENTO CROMADO, APLICAÇÃO DE PAREDE, INCLUSIVE FORNECIMENTO E INSTALAÇÃO</t>
  </si>
  <si>
    <t>ED-48183</t>
  </si>
  <si>
    <t>ED-48169</t>
  </si>
  <si>
    <t>BEBEDOURO GEMINADO MG-F 80 INOX</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</si>
  <si>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</si>
  <si>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</si>
  <si>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</si>
  <si>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PUXADOR PARA PCD, FIXADO NA PORTA - FORNECIMENTO E INSTALAÇÃO. AF_01/2020</t>
  </si>
  <si>
    <t>ED-50180</t>
  </si>
  <si>
    <t>ACIONADOR MANUAL DE ALARME DE INCÊNDIO</t>
  </si>
  <si>
    <t>ED-48298</t>
  </si>
  <si>
    <t>QUADRO DE DISTRIBUIÇÃO DE ENERGIA EM CHAPA DE AÇO GALVANIZADO, DE EMBUTIR, COM BARRAMENTO TRIFÁSICO, PARA 12 DISJUNTORES DIN 100A - FORNECIMENTO E INSTALAÇÃO. AF_10/2020</t>
  </si>
  <si>
    <t>DISJUNTOR MONOPOLAR TIPO DIN, CORRENTE NOMINAL DE 16A - FORNECIMENTO E INSTALAÇÃO. AF_10/2020</t>
  </si>
  <si>
    <t>DISJUNTOR MONOPOLAR TIPO DIN, CORRENTE NOMINAL DE 20A - FORNECIMENTO E INSTALAÇÃO. AF_10/2020</t>
  </si>
  <si>
    <t>RO-41779</t>
  </si>
  <si>
    <t>ED-49293</t>
  </si>
  <si>
    <t>1.4</t>
  </si>
  <si>
    <t>1.5</t>
  </si>
  <si>
    <t>PINTURA EM PAREDE</t>
  </si>
  <si>
    <t>01.09.01</t>
  </si>
  <si>
    <t>MOBILIZAÇÃO DE CONTAINER</t>
  </si>
  <si>
    <t>01.09.11</t>
  </si>
  <si>
    <t>DESMOBILIZAÇÃO DE CONTAINER</t>
  </si>
  <si>
    <t>01.09.08</t>
  </si>
  <si>
    <t>01.09.09</t>
  </si>
  <si>
    <t>01.09.10</t>
  </si>
  <si>
    <t>01.09.13</t>
  </si>
  <si>
    <t>INSTALAÇÃO PARA CONTAINER VESTIÁRIO COM BANCO E ARMARIO</t>
  </si>
  <si>
    <t>01.09.14</t>
  </si>
  <si>
    <t>INSTALAÇÃO PARA CONTAINER REFEITORIO</t>
  </si>
  <si>
    <t>01.09.15</t>
  </si>
  <si>
    <t>INSTALAÇÃO PARA CONTAINER DEPÓSITO E FERRAMENTARIA COM LAVATORIO</t>
  </si>
  <si>
    <t>01.09.16</t>
  </si>
  <si>
    <t>CAIXA D'AGUA DE 1000L PARA ABASTECIMENTO DE CONTAINERS</t>
  </si>
  <si>
    <t>CERCAS</t>
  </si>
  <si>
    <t>DEMOLIÇOES E REMOÇOES</t>
  </si>
  <si>
    <t>02.14.01</t>
  </si>
  <si>
    <t>DE ALVENARIA DE TIJOLOS E BLOCOS</t>
  </si>
  <si>
    <t>02.10.03</t>
  </si>
  <si>
    <t>02.09.03</t>
  </si>
  <si>
    <t>5.1</t>
  </si>
  <si>
    <t>6.2</t>
  </si>
  <si>
    <t>ED-48424</t>
  </si>
  <si>
    <t>COBERTURA EM TELHA DE FIBROCIMENTO ONDULADA E= 6 MM</t>
  </si>
  <si>
    <t>ED-48408</t>
  </si>
  <si>
    <t>ENGRADAMENTO PARA TELHADO DE FIBROCIMENTO ONDULADA</t>
  </si>
  <si>
    <t>ED-48344</t>
  </si>
  <si>
    <t>BANCADA EM GRANITO CINZA ANDORINHA E = 3 CM, APOIADA EM ALVENARIA</t>
  </si>
  <si>
    <t>ED-48342</t>
  </si>
  <si>
    <t>ED-50993</t>
  </si>
  <si>
    <t>PEITORIL DE ARDÓSIA E = 2 CM</t>
  </si>
  <si>
    <t>ESQUADRIAS, SERRALHERIA, MARCENARIA</t>
  </si>
  <si>
    <t>FAIXA DE PASTILHA COLORIDA (AZUL, VERDE E LARANJA, INTERCALADAS), ASSENTADO COM ARGAMASSA PRÉ-FABRICADA, INCLUSIVE REJUNTAMENTO</t>
  </si>
  <si>
    <t>PINTURA ACRÍLICA SUPER LAVÁVEL NA COR BRANCO GELO SECO</t>
  </si>
  <si>
    <t>ED-9013</t>
  </si>
  <si>
    <t>PINTURA COM TEXTURA ACRILICA COM DESEMPENADEIRA DE AÇO, EXCLUSIVE SELADOR ACRÍLICO/FUNDO PREPARADOR</t>
  </si>
  <si>
    <t>13.38.30</t>
  </si>
  <si>
    <t>GRADIL NYLOFOR PARA CANIS E GATIL</t>
  </si>
  <si>
    <t>PINTURA EM PISO</t>
  </si>
  <si>
    <t>7.1</t>
  </si>
  <si>
    <t>7.2</t>
  </si>
  <si>
    <t>7.3</t>
  </si>
  <si>
    <t>8.1</t>
  </si>
  <si>
    <t>8.2</t>
  </si>
  <si>
    <t>9.1</t>
  </si>
  <si>
    <t>9.2</t>
  </si>
  <si>
    <t>9.3</t>
  </si>
  <si>
    <t>10.1</t>
  </si>
  <si>
    <t>10.2</t>
  </si>
  <si>
    <t>10.3</t>
  </si>
  <si>
    <t>11.1</t>
  </si>
  <si>
    <t>12.1</t>
  </si>
  <si>
    <t>13.1</t>
  </si>
  <si>
    <t>14.1</t>
  </si>
  <si>
    <t>14.2</t>
  </si>
  <si>
    <t>15.1</t>
  </si>
  <si>
    <t>LOCAL:  PALMITAL</t>
  </si>
  <si>
    <t>PRAZO DE EXECUÇÃO: 4 MESES</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</si>
  <si>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</si>
  <si>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15.17.24</t>
  </si>
  <si>
    <t>ASSENTAMENTO PISO CERÂMICO, PLACAS ATÉ 2025 CM2, EM AMBIENTES DE ÁREA ENTRE 5 E 10 M2 REF 87247</t>
  </si>
  <si>
    <t>ED-51131</t>
  </si>
  <si>
    <t>CARGA DE MATERIAL DE QUALQUER NATUREZA SOBRE CAMINHÃO - MANUAL</t>
  </si>
  <si>
    <t>02.29.01</t>
  </si>
  <si>
    <t>CAÇAMBA 5m³</t>
  </si>
  <si>
    <t>VG</t>
  </si>
  <si>
    <t>DEMOLIÇAO DE PISO INCLUSIVE AFASTAMENTO DE PISO CERAMICO OU LADRINHO HIDRAULICO</t>
  </si>
  <si>
    <t>DEMOLIÇAO DE REVESTIMENTO INCLUSIVE AFASTAMENTO DE REVESTIMENTO CERAMICO, AZULEJO OU LADRINHO HIDRAULICO</t>
  </si>
  <si>
    <t>ED-50150</t>
  </si>
  <si>
    <t>ED-50151</t>
  </si>
  <si>
    <t>LIGAÇÃO DE ÁGUA PROVISÓRIA PARA CANTEIRO,  INCLUSIVE HIDRÔMETRO E CAVALETE PARA MEDIÇÃO DE ÁGUA - ENTRADA PRINCIPAL, EM AÇO GALVANIZADO DN 20MM (1/2") - PADRÃO CONCESSIONÁRIA</t>
  </si>
  <si>
    <t>LIGAÇÃO PROVISÓRIA COM ENTRADA DE ENERGIA AÉREA, PADRÃO CEMIG, CARGA INSTALADA DE 15,1KVA ATÉ 30KVA, TRIFÁSICO, COM SAÍDA SUBTERRÂNEA, INCLUSIVE POSTE, CAIXA PARA MEDIDOR, DISJUNTOR, BARRAMENTO, ATERRAMENTO E ACESSÓRIOS</t>
  </si>
  <si>
    <t>1.11</t>
  </si>
  <si>
    <t>1.12</t>
  </si>
  <si>
    <t>ED-9075</t>
  </si>
  <si>
    <t>FORNECIMENTO DE ANDAIME METÁLICO PARA FACHADA (LOCAÇÃO), INCLUSIVE PISO METÁLICO E SAPATAS, EXCLUSIVE MONTAGEM E DESMONTAGEM</t>
  </si>
  <si>
    <t>M2xMÊS</t>
  </si>
  <si>
    <t>ED-48246</t>
  </si>
  <si>
    <t>MONTAGEM E DESMONTAGEM DE ANDAIME METÁLICO PARA FACHADA COM PISO METÁLICO, EXCLUSIVE FORNECIMENTO DO ANDAIME E RODAPÉ/GUARDA-CORPO EM MADEIRA</t>
  </si>
  <si>
    <t>ED-9076</t>
  </si>
  <si>
    <t>FORNECIMENTO DE ANDAIME METÁLICO TUBULAR TIPO TORRE (LOCAÇÃO), INCLUSIVE RODÍZIOS, EXCLUSIVE MONTAGEM E DESMONTAGEM</t>
  </si>
  <si>
    <t>MxMÊS</t>
  </si>
  <si>
    <t>MONTAGEM E DESMONTAGEM DE ANDAIME TUBULAR TIPO TORRE (EXCLUSIVE ANDAIME E LIMPEZA). AF_11/2017</t>
  </si>
  <si>
    <t>1.13</t>
  </si>
  <si>
    <t>1.14</t>
  </si>
  <si>
    <t>1.15</t>
  </si>
  <si>
    <t>1.16</t>
  </si>
  <si>
    <t>CONTAINER TIPO VESTIÁRIO</t>
  </si>
  <si>
    <t>CONTAINER TIPO REFEITORIO</t>
  </si>
  <si>
    <t>CONTAINER TIPO  DEPÓSITO E FERRAMENTARIA COM LAVATORIO</t>
  </si>
  <si>
    <t>Composição</t>
  </si>
  <si>
    <t>Composição Auxiliar</t>
  </si>
  <si>
    <t>AJUDANTE DE PEDREIRO COM ENCARGOS COMPLEMENTARES</t>
  </si>
  <si>
    <t>Insumo</t>
  </si>
  <si>
    <t>FORNECIMENTO E COLOCACAO DE TELAS PROTECAO PARA PETS</t>
  </si>
  <si>
    <t>ED-49600</t>
  </si>
  <si>
    <t>PORTA DE ABRIR, MADEIRA DE LEI PRANCHETA PARA PINTURA COMPLETA 60 X 210 CM,COM FERRAGENS EM FERRO LATONADO</t>
  </si>
  <si>
    <t>ED-49601</t>
  </si>
  <si>
    <t>PORTA DE ABRIR, MADEIRA DE LEI PRANCHETA PARA PINTURA COMPLETA 70 X 210 CM,COM FERRAGENS EM FERRO LATONADO</t>
  </si>
  <si>
    <t>ED-49602</t>
  </si>
  <si>
    <t>PORTA DE ABRIR, MADEIRA DE LEI PRANCHETA PARA PINTURA COMPLETA 80 X 210 CM,COM FERRAGENS EM FERRO LATONADO</t>
  </si>
  <si>
    <t>ED-49603</t>
  </si>
  <si>
    <t>PORTA DE ABRIR, MADEIRA DE LEI PRANCHETA PARA PINTURA COMPLETA 90 X 210 CM,COM FERRAGENS EM FERRO LATONADO</t>
  </si>
  <si>
    <t>ED-29479</t>
  </si>
  <si>
    <t>PORTA VENEZIANA EM ALUMÍNIO DE ABRIR (80X210)CM COMPLETA, LINHA 25/SUPREMA, ACABAMENTO ANODIZADO NATURAL, INCLUSIVE PERFIS, FERRAGENS E INSTALAÇÃO</t>
  </si>
  <si>
    <t>BATENTE / PORTAL / ADUELA / MARCO EM MADEIRA MACICA COM REBAIXO, E = *3* CM, L = *14* CM, PARA PORTAS DE  GIRO DE *60 CM A 120* CM  X *210* CM, PINUS / EUCALIPTO / VIROLA OU EQUIVALENTE DA REGIAO (NAO INCLUI ALIZARES)</t>
  </si>
  <si>
    <t>GUARNICAO / ALIZAR / VISTA LISA EM MADEIRA MACICA, PARA PORTA  , E = *1* CM, L = *5* CM, CEDRINHO / ANGELIM COMERCIAL / TAURI/ CURUPIXA / PEROBA / CUMARU OU EQUIVALENTE DA REGIAO</t>
  </si>
  <si>
    <t>PORTA DE MADEIRA COMPENSADA LISA PARA PINTURA, 150X210X3,5CM, 2 FOLHAS, INCLUSO ADUELA 2A, ALIZAR 2A E DOBRADIÇAS. AF_12/2019</t>
  </si>
  <si>
    <t xml:space="preserve">PORTA DE MADEIRA, FOLHA MEDIA (NBR 15930) DE 800 X 2100 MM, DE 35 MM A 40 MM DE ESPESSURA, NUCLEO SEMI-SOLIDO (SARRAFEADO), CAPA LISA EM HDF, ACABAMENTO EM PRIMER PARA PINTURA                                                                                                                                                                                                                                                                                                                           </t>
  </si>
  <si>
    <t>JANELA DE ALUMÍNIO DE CORRER COM 2 FOLHAS PARA VIDROS, COM VIDROS, BATENTE, ACABAMENTO COM ACETATO OU BRILHANTE E FERRAGENS. EXCLUSIVE ALIZAR E CONTRAMARCO. FORNECIMENTO E INSTALAÇÃO. AF_12/2019</t>
  </si>
  <si>
    <t>INTERRUPTOR SIMPLES (2 MÓDULOS), 10A/250V, INCLUINDO SUPORTE E PLACA - FORNECIMENTO E INSTALAÇÃO. AF_03/2023</t>
  </si>
  <si>
    <t>INTERRUPTOR SIMPLES (1 MÓDULO) COM INTERRUPTOR PARALELO (1 MÓDULO), 10A/250V, INCLUINDO SUPORTE E PLACA - FORNECIMENTO E INSTALAÇÃO. AF_03/2023</t>
  </si>
  <si>
    <t>INTERRUPTOR PARALELO (2 MÓDULOS), 10A/250V, INCLUINDO SUPORTE E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</si>
  <si>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</si>
  <si>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</si>
  <si>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17.06.11</t>
  </si>
  <si>
    <t>PINTURA DE PISO COM TINTA EPÓXI, APLICAÇÃO MANUAL, 2 DEMÃOS, INCLUSO PRIMER EPÓXI REF 102494</t>
  </si>
  <si>
    <t>17.06.01</t>
  </si>
  <si>
    <t>PREPARO DO PISO CIMENTADO PARA PINTURA - LIXAMENTO E LIMPEZA REF 102488</t>
  </si>
  <si>
    <t>EXECUÇÃO DE PASSEIO (CALÇADA) OU PISO DE CONCRETO COM CONCRETO MOLDADO IN LOCO, FEITO EM OBRA, ACABAMENTO CONVENCIONAL, ESPESSURA 6 CM, ARMADO. AF_08/2022</t>
  </si>
  <si>
    <t>15.63.01</t>
  </si>
  <si>
    <t>SOLO EM AREA DE PASSEIO</t>
  </si>
  <si>
    <t>8.3</t>
  </si>
  <si>
    <t>FURO DE BOJO EM BANCADA DE GRANITO/MÁRMORE, INCLUSIVE COLAGEM COM MASSA PLÁSTICA</t>
  </si>
  <si>
    <t>TUBO DE AÇO GALVANIZADO COM COSTURA, CLASSE MÉDIA, DN 65 (2 1/2"), CONEXÃO ROSQUEADA, INSTALADO EM REDE DE ALIMENTAÇÃO PARA HIDRANTE - FORNECIMENTO E INSTALAÇÃO. AF_10/2020</t>
  </si>
  <si>
    <t>ABRIGO PARA HIDRANTE, 90X60X17CM, COM REGISTRO GLOBO ANGULAR 45 GRAUS 2 1/2", ADAPTADOR STORZ 2 1/2", MANGUEIRA DE INCÊNDIO 20M, REDUÇÃO 2 1/2" X 1 1/2" E ESGUICHO EM LATÃO 1 1/2" - FORNECIMENTO E INSTALAÇÃO. AF_10/2020</t>
  </si>
  <si>
    <t>10.90.25</t>
  </si>
  <si>
    <t>HIDRANTE DE RECALQUE COMPLETO EM CX. ALVENARIA</t>
  </si>
  <si>
    <t>ED-49865</t>
  </si>
  <si>
    <t>CONJUNTO ELEVATÓRIO MOTOR-BOMBA (CENTRÍFUGA) DE 2 HP</t>
  </si>
  <si>
    <t>ED-50201</t>
  </si>
  <si>
    <t>PLACA FOTOLUMINESCENTE "S1" OU "S2"- 380 X 190 MM (SAÍDA - DIREITA)</t>
  </si>
  <si>
    <t>ED-50202</t>
  </si>
  <si>
    <t>PLACA FOTOLUMINESCENTE "S1" OU "S2"- 380 X 190 MM (SAÍDA - ESQUERDA)</t>
  </si>
  <si>
    <t>ED-50205</t>
  </si>
  <si>
    <t>PLACA FOTOLUMINESCENTE "S12" - 380 X 190 MM (SAÍDA)</t>
  </si>
  <si>
    <t>ED-50184</t>
  </si>
  <si>
    <t>QUADRO DE FORÇA PARA MOTOR DE 3,0 CV, 220V, TRIFÁSICO, CONTENDO DISPOSITIVO PARA PARTIDA MANUAL E AUTOMÁTICA ATRAVÉS DE PRESSOSTATO E SAÍDA PARA ALARME DE BOMBA EM FUNCIONAMENTO</t>
  </si>
  <si>
    <t>10.90.24</t>
  </si>
  <si>
    <t>SINALIZADOR PARA EXTINTOR DE INCENDIO EM PVC</t>
  </si>
  <si>
    <t>10.90.03</t>
  </si>
  <si>
    <t>EXTINTOR DE INCENDIO  TIPO PO QUIMICO - 6KG</t>
  </si>
  <si>
    <t>ED-26989</t>
  </si>
  <si>
    <t>LUMINÁRIA DE EMERGÊNCIA AUTÔNOMA, TIPO LED POTÊNCIA TOTAL DE 2W, FORNECIMENTO E INSTALAÇÃO</t>
  </si>
  <si>
    <t>ED-50496</t>
  </si>
  <si>
    <t>PINTURA ESMALTE EM TUBO GALVANIZADO, DUAS (2) DEMÃOS, INCLUSIVE UMA (1) DEMÃO DE FUNDO ANTICORROSIVO</t>
  </si>
  <si>
    <t>ED-50393</t>
  </si>
  <si>
    <t>MOBILIZAÇÃO E DESMOBILIZAÇÃO DE OBRA EM CENTRO URBANO OU REGIÃO LIMÍTROFE COM VALOR ENTRE 1.000.000,01 E 3.000.000,00</t>
  </si>
  <si>
    <t>DATA: 07/2023</t>
  </si>
  <si>
    <t>MEDIANA</t>
  </si>
  <si>
    <t>KIT DE REDE DE PROTEÇÃO COM REDE, GANCHOS E CORDA</t>
  </si>
  <si>
    <t>TELAS CUPECE - R$60,00 (1,5X1,0)</t>
  </si>
  <si>
    <t>ROLLERCAT</t>
  </si>
  <si>
    <t>ELASTOBOR - R$147,60 (1,6X1,6)</t>
  </si>
  <si>
    <t>3.1</t>
  </si>
  <si>
    <t>3.2</t>
  </si>
  <si>
    <t>3.3</t>
  </si>
  <si>
    <t>3.4</t>
  </si>
  <si>
    <t>3.5</t>
  </si>
  <si>
    <t>10.1.1</t>
  </si>
  <si>
    <t>10.1.2</t>
  </si>
  <si>
    <t>10.1.3</t>
  </si>
  <si>
    <t>10.2.1</t>
  </si>
  <si>
    <t>13.2</t>
  </si>
  <si>
    <t>14.3</t>
  </si>
  <si>
    <t>14.4</t>
  </si>
  <si>
    <t>12.2</t>
  </si>
  <si>
    <t>13.2.1</t>
  </si>
  <si>
    <t>13.3</t>
  </si>
  <si>
    <t>13.4</t>
  </si>
  <si>
    <t>18.74.06</t>
  </si>
  <si>
    <t>CERCA ALVEN. MOURAO PV  E TELA GALV.#2"FIO12 4 FIOS FARPADO</t>
  </si>
  <si>
    <t>15.04.07</t>
  </si>
  <si>
    <t>CONTRAPISO DESEMPENADO, COM ARG.1:3 SEM JUNTA</t>
  </si>
  <si>
    <t>7.4</t>
  </si>
  <si>
    <t>ED-50936</t>
  </si>
  <si>
    <t>PINTURA EM ESQUADRIAS</t>
  </si>
  <si>
    <t>ED-50493</t>
  </si>
  <si>
    <t>PINTURA ESMALTE EM ESQUADRIA DE MADEIRA, DUAS (2) DEMÃOS, INCLUSIVE UMA (1) DEMÃO DE FUNDO NIVELADOR, EXCLUSIVE MASSA A ÓLEO</t>
  </si>
  <si>
    <t>10.3.1</t>
  </si>
  <si>
    <t>10.3.2</t>
  </si>
  <si>
    <t>ED-50495</t>
  </si>
  <si>
    <t>PINTURA ESMALTE SINTÉTICO EM SUPERFÍCIES METÁLICAS, DUAS (2) DEMÃOS, INCLUSIVE UMA (1) DEMÃO DE FUNDO ANTICORROSIVO</t>
  </si>
  <si>
    <t>OBRA: REFORMA E AMPLIAÇÃO DO ESPAÇO CÃOVIVER E CIA</t>
  </si>
  <si>
    <t>REGIÃO/MÊS DE REFERÊNCIA: SETOP ABRIL 2023/ SUDECAP ABR 2023 / SINAPI MAI 2023.</t>
  </si>
  <si>
    <t>CUBA DE LOUÇA BRANCA DE EMBUTIR, FORMATO OVAL, INCLUSIVE VÁLVULA DE ESCOAMENTO DE METAL COM ACABAMENTO CROMADO, SIFÃO DE METAL TIPO COPO COM ACABAMENTO CROMADO, FORNECIMENTO E INSTALAÇÃO</t>
  </si>
  <si>
    <t>REGISTRO DE GAVETA BRUTO, LATÃO, ROSCÁVEL, 1 1/2" - FORNECIMENTO E INSTALAÇÃO. AF_08/2021</t>
  </si>
  <si>
    <t>TORNEIRA METÁLICA PARA TANQUE, ACABAMENTO CROMADO, BICO COM ROSCA, INCLUSIVE FORNECIMENTO E INSTALAÇÃO</t>
  </si>
  <si>
    <t>TORNEIRA METÁLICA PARA PIA, BICA MÓVEL, ABERTURA 1/4 DE VOLTA, ACABAMENTO CROMADO, COM AREJADOR, APLICAÇÃO DE MESA, INCLUSIVE ENGATE FLEXÍVEL METÁLICO, FORNECIMENTO E INSTALAÇÃO</t>
  </si>
  <si>
    <t>BACIA SANITÁRIA (VASO) DE LOUÇA CONVENCIONAL, COR BRANCA, INCLUSIVE ACESSÓRIOS DE FIXAÇÃO/VEDAÇÃO, VÁLVULA DE DESCARGA METÁLICA COM ACIONAMENTO DUPLO, TUBO DE LIGAÇÃO DE LATÃO COM CANOPLA, FORNECIMENTO, INSTALAÇÃO E REJUNTAMENTO</t>
  </si>
  <si>
    <t>SABONETEIRA PLASTICA TIPO DISPENSER PARA SABONETE LIQUIDO COM RESERVATORIO 800 A 1500 ML, INCLUSO FIXAÇÃO. AF_01/2020</t>
  </si>
  <si>
    <t>DISPENSER EM PLÁSTICO PARA PAPEL TOALHA 2 OU 3 FOLHAS</t>
  </si>
  <si>
    <t>CHUVEIRO ELÉTRICO CROMADO, TENSÃO 127V/220V, POTÊNCIA 5500W/6800W, INCLUSIVE BRAÇO, FORNECIMENTO E INSTALAÇÃO</t>
  </si>
  <si>
    <t>ASSENTO BRANCO PARA VASO  500-100  CELITE/EQUIVALENTE</t>
  </si>
  <si>
    <t>CALHA EM CHAPA GALVANIZADA, ESP. 0,65MM (GSG-24), COM DESENVOLVIMENTO DE 75CM, INCLUSIVE IÇAMENTO MANUAL VERTICAL</t>
  </si>
  <si>
    <t>QUADRO DE DISTRIBUIÇÃO DE ENERGIA EM CHAPA DE AÇO GALVANIZADO, DE EMBUTIR, COM BARRAMENTO TRIFÁSICO, PARA 24 DISJUNTORES DIN 100A - FORNECIMENTO E INSTALAÇÃO. AF_10/2020</t>
  </si>
  <si>
    <t>DISJUNTOR TRIPOLAR TERMOMAGNÉTICO 5KA, DE 100A</t>
  </si>
  <si>
    <t>VLC SLIM CLASSE 1 275V 12,5/60kA</t>
  </si>
  <si>
    <t>DUTO CORRUGADO EM PEAD (POLIETILENO DE ALTA DENSIDADE), PARA PROTEÇÃO DE CABOS SUBTERRÂNEOS DN 40 MM (1.1/2")</t>
  </si>
  <si>
    <t>ELETRODUTO FLEXÍVEL CORRUGADO, PVC, DN 25 MM (3/4"), PARA CIRCUITOS TERMINAIS, INSTALADO EM PAREDE - FORNECIMENTO E INSTALAÇÃO. AF_03/2023</t>
  </si>
  <si>
    <t>ELETRODUTO FLEXÍVEL CORRUGADO, PVC, DN 32 MM (1"), PARA CIRCUITOS TERMINAIS, INSTALADO EM PAREDE - FORNECIMENTO E INSTALAÇÃO. AF_03/2023</t>
  </si>
  <si>
    <t>CORRIMÃO SIMPLES EM TUBO GALVANIZADO, COM COSTURA, DIÂMETRO 1.1/2", ESP. 3MM, FIXADO EM PISO COM MONTANTE VERTICAL, DIÂMETRO 1.1/2", INCLUSIVE SUPORTE PARA CORRIMÃO EM BARRA CHATA (1"X1/2"), EXCLUSIVE PINTURA</t>
  </si>
  <si>
    <t>CORTE, DOBRA E MONTAGEM DE AÇO CA-50/60, INCLUSIVE ESPAÇADOR</t>
  </si>
  <si>
    <t xml:space="preserve">FUNDAÇÃO RASA </t>
  </si>
  <si>
    <t/>
  </si>
  <si>
    <t>ED-49812</t>
  </si>
  <si>
    <t xml:space="preserve">LASTRO DE CONCRETO MAGRO, INCLUSIVE TRANSPORTE, LANÇAMENTO E ADENSAMENTO </t>
  </si>
  <si>
    <t>40.20.07</t>
  </si>
  <si>
    <t>FORMA DE TABUA DE PINHO DE 3a. TIPO C (5 APROV.)</t>
  </si>
  <si>
    <t>CONCRETAGEM DE BLOCOS DE COROAMENTO E VIGAS BALDRAME, FCK 30 MPA, COM USO DE JERICA  LANÇAMENTO, ADENSAMENTO E ACABAMENTO. AF_06/2017</t>
  </si>
  <si>
    <t>LAJE DE PISO DAS EDIFICAÇÕES E QUADRAS</t>
  </si>
  <si>
    <t>COMPACTAÇÃO MECÂNICA DE SOLO PARA EXECUÇÃO DE RADIER, PISO DE CONCRETO OU LAJE SOBRE SOLO, COM COMPACTADOR DE SOLOS TIPO PLACA VIBRATÓRIA. AF_09/2021</t>
  </si>
  <si>
    <t>CAMADA SEPARADORA PARA EXECUÇÃO DE RADIER, PISO DE CONCRETO OU LAJE SOBRE SOLO, EM LONA PLÁSTICA. AF_09/2021</t>
  </si>
  <si>
    <t>FABRICAÇÃO, MONTAGEM E DESMONTAGEM DE FORMA PARA RADIER, PISO DE CONCRETO OU LAJE SOBRE SOLO, EM MADEIRA SERRADA, 4 UTILIZAÇÕES. AF_09/2021</t>
  </si>
  <si>
    <t>ARMACAO EM TELA DE ACO SOLDADA NERVURADA Q-92, ACO CA-60, 4,2MM, MALHA 15X15CM.</t>
  </si>
  <si>
    <t>CONCRETAGEM DE RADIER, PISO DE CONCRETO OU LAJE SOBRE SOLO, FCK 30 MPA - LANÇAMENTO, ADENSAMENTO E ACABAMENTO. AF_09/2021</t>
  </si>
  <si>
    <t>ESTRUTURA - PILARES, VIGAS E LAJES</t>
  </si>
  <si>
    <t>ED-8398</t>
  </si>
  <si>
    <t>FÔRMA E DESFORMA DE COMPENSADO PLASTIFICADO, ESP. 12MM, REAPROVEITAMENTO (3X), EXCLUSIVE ESCORAMENTO</t>
  </si>
  <si>
    <t>ED-49619</t>
  </si>
  <si>
    <t>FORNECIMENTO DE CONCRETO ESTRUTURAL, PREPARADO EM OBRA, COM FCK 25MPA, INCLUSIVE LANÇAMENTO, ADENSAMENTO E ACABAMENTO</t>
  </si>
  <si>
    <t>ED-19634</t>
  </si>
  <si>
    <t>ESCORAMENTO METÁLICO PARA LAJE E VIGA EM CONCRETO ARMADO, TIPO "B", ALTURA DE (311 ATÉ 450)CM, INCLUSIVE DESCARGA, MONTAGEM, DESMONTAGEM E CARGA</t>
  </si>
  <si>
    <t>m2xmês</t>
  </si>
  <si>
    <t>ED-50250</t>
  </si>
  <si>
    <t>LAJE PRÉ-MOLDADA UNIDIRECIONAL COM LAJOTA CERÂMICA, CAPEAMENTO DE 4CM, SOBRECARGA DE 300KG/M2, ALTURA TOTAL DE 11CM E VÃO LIVRE MÁXIMO DE 5M, INCLUSIVE CONCRETO ESTRUTURAL, USINADO BOMBEADO COM FCK DE 20MPA, EXCLUSIVE TELA ARMADA E CIMBRAMENTO</t>
  </si>
  <si>
    <t>IMPERMEABILIZAÇÕES</t>
  </si>
  <si>
    <t>IMPERMEABILIZAÇÃO DE SUPERFÍCIE COM EMULSÃO ASFÁLTICA, 2 DEMÃOS AF_06/2018</t>
  </si>
  <si>
    <t xml:space="preserve">CAMADA SEPARADORA PARA EXECUÇÃO DE RADIER, PISO DE CONCRETO OU LAJE SOBRE SOLO, EM LONA PLÁSTICA. AF_09/2021 </t>
  </si>
  <si>
    <t>7.5</t>
  </si>
  <si>
    <t>ED-50175</t>
  </si>
  <si>
    <t>PINTURA IMPERMEABILIZANTE COM ARGAMASSA POLIMÉRICA</t>
  </si>
  <si>
    <t>PROJETOS</t>
  </si>
  <si>
    <t>-</t>
  </si>
  <si>
    <t>CO-27427</t>
  </si>
  <si>
    <t>PROJETO EXECUTIVO DE ESTRUTURA DE CONCRETO</t>
  </si>
  <si>
    <t>PR A1</t>
  </si>
  <si>
    <t>CO-27431</t>
  </si>
  <si>
    <t>PROJETO EXECUTIVO DE INSTALAÇÕES ELÉTRICAS</t>
  </si>
  <si>
    <t>CO-27430</t>
  </si>
  <si>
    <t>PROJETO EXECUTIVO DE INSTALAÇÕES HIDRO SANITÁRIAS</t>
  </si>
  <si>
    <t>CO-27468</t>
  </si>
  <si>
    <t>PROJETO EXECUTIVO DE PREVENÇÃO E COMBATE A INCÊNDIO</t>
  </si>
  <si>
    <t>APROVAÇÃO DE PROJETO NO CORPO DE BOMBEIROS</t>
  </si>
  <si>
    <t>UNI</t>
  </si>
  <si>
    <t>ESCAVAÇÃO MANUAL PARA BLOCO DE COROAMENTO OU SAPATA (INCLUINDO ESCAVAÇÃO PARA COLOCAÇÃO DE FÔRMAS). AF_06/2017</t>
  </si>
  <si>
    <t>RO-40239</t>
  </si>
  <si>
    <t>APILOAMENTO DE FUNDO DE VALAS</t>
  </si>
  <si>
    <t>ESCAVAÇÃO MANUAL DE VALA PARA VIGA BALDRAME (INCLUINDO ESCAVAÇÃO PARA COLOCAÇÃO DE FÔRMAS). AF_06/2017</t>
  </si>
  <si>
    <t>m3</t>
  </si>
  <si>
    <t>REATERRO MANUAL DE VALAS COM COMPACTAÇÃO MECANIZADA. AF_04/2016</t>
  </si>
  <si>
    <t>ED-51133</t>
  </si>
  <si>
    <t>TRANSPORTE DE MATERIAL DE QUALQUER NATUREZA COM CARRINHO DE MÃO, COM DISTÂNCIAS MENORES OU IGUAIS A 50M, INCLUSIVE CARGA/DESCARGA</t>
  </si>
  <si>
    <t>MOVIMENTAÇÃO DE TERRA</t>
  </si>
  <si>
    <t>PMLS COMP042</t>
  </si>
  <si>
    <t>ENGENHEIRO CIVIL PLENO COM ENCARGOS COMPLEMENTARES</t>
  </si>
  <si>
    <t xml:space="preserve">AUXILIAR TECNICO / ASSISTENTE DE ENGENHARIA                                                                                                                                                                                                                                                                                                                                                                                                                                                               </t>
  </si>
  <si>
    <t xml:space="preserve">H     </t>
  </si>
  <si>
    <t>CO-27470</t>
  </si>
  <si>
    <t>DESENHO E CÓPIA DE PROJETOS</t>
  </si>
  <si>
    <t>42.02.09</t>
  </si>
  <si>
    <t>COPIA XEROX A4 OU OFICIO</t>
  </si>
  <si>
    <t>1.17</t>
  </si>
  <si>
    <t>4.2</t>
  </si>
  <si>
    <t>4.3</t>
  </si>
  <si>
    <t>4.4</t>
  </si>
  <si>
    <t>4.5</t>
  </si>
  <si>
    <t>7.6</t>
  </si>
  <si>
    <t>8.1.1</t>
  </si>
  <si>
    <t>8.1.2</t>
  </si>
  <si>
    <t>8.1.3</t>
  </si>
  <si>
    <t>8.1.4</t>
  </si>
  <si>
    <t>8.2.1</t>
  </si>
  <si>
    <t>8.2.2</t>
  </si>
  <si>
    <t>8.2.3</t>
  </si>
  <si>
    <t>8.2.4</t>
  </si>
  <si>
    <t>8.2.5</t>
  </si>
  <si>
    <t>8.2.6</t>
  </si>
  <si>
    <t>8.3.1</t>
  </si>
  <si>
    <t>8.3.2</t>
  </si>
  <si>
    <t>8.3.3</t>
  </si>
  <si>
    <t>8.3.4</t>
  </si>
  <si>
    <t>8.3.5</t>
  </si>
  <si>
    <t>10.3.3</t>
  </si>
  <si>
    <t>11.2</t>
  </si>
  <si>
    <t>11.3</t>
  </si>
  <si>
    <t>11.4</t>
  </si>
  <si>
    <t>12.3</t>
  </si>
  <si>
    <t>12.4</t>
  </si>
  <si>
    <t>12.5</t>
  </si>
  <si>
    <t>12.6</t>
  </si>
  <si>
    <t>12.7</t>
  </si>
  <si>
    <t>12.8</t>
  </si>
  <si>
    <t>12.9</t>
  </si>
  <si>
    <t>12.10</t>
  </si>
  <si>
    <t>12.11</t>
  </si>
  <si>
    <t>12.12</t>
  </si>
  <si>
    <t>13.5</t>
  </si>
  <si>
    <t>13.6</t>
  </si>
  <si>
    <t>13.7</t>
  </si>
  <si>
    <t>14.1.1</t>
  </si>
  <si>
    <t>14.1.2</t>
  </si>
  <si>
    <t>14.1.3</t>
  </si>
  <si>
    <t>14.1.4</t>
  </si>
  <si>
    <t>14.2.1</t>
  </si>
  <si>
    <t>14.2.2</t>
  </si>
  <si>
    <t>14.2.3</t>
  </si>
  <si>
    <t>14.3.1</t>
  </si>
  <si>
    <t>16.1</t>
  </si>
  <si>
    <t>16.1.1</t>
  </si>
  <si>
    <t>16.1.2</t>
  </si>
  <si>
    <t>16.1.3</t>
  </si>
  <si>
    <t>16.1.4</t>
  </si>
  <si>
    <t>16.1.5</t>
  </si>
  <si>
    <t>16.1.6</t>
  </si>
  <si>
    <t>16.1.7</t>
  </si>
  <si>
    <t>16.1.8</t>
  </si>
  <si>
    <t>16.1.9</t>
  </si>
  <si>
    <t>16.1.10</t>
  </si>
  <si>
    <t>16.1.11</t>
  </si>
  <si>
    <t>16.1.12</t>
  </si>
  <si>
    <t>16.1.13</t>
  </si>
  <si>
    <t>16.1.14</t>
  </si>
  <si>
    <t>16.1.15</t>
  </si>
  <si>
    <t>16.1.16</t>
  </si>
  <si>
    <t>16.1.17</t>
  </si>
  <si>
    <t>16.1.18</t>
  </si>
  <si>
    <t>16.1.19</t>
  </si>
  <si>
    <t>16.1.20</t>
  </si>
  <si>
    <t>16.1.21</t>
  </si>
  <si>
    <t>16.1.22</t>
  </si>
  <si>
    <t>16.2</t>
  </si>
  <si>
    <t>16.2.1</t>
  </si>
  <si>
    <t>16.2.2</t>
  </si>
  <si>
    <t>17.1</t>
  </si>
  <si>
    <t>17.1.1</t>
  </si>
  <si>
    <t>17.1.2</t>
  </si>
  <si>
    <t>17.1.3</t>
  </si>
  <si>
    <t>17.1.4</t>
  </si>
  <si>
    <t>17.1.5</t>
  </si>
  <si>
    <t>17.1.6</t>
  </si>
  <si>
    <t>17.1.7</t>
  </si>
  <si>
    <t>17.1.8</t>
  </si>
  <si>
    <t>17.2</t>
  </si>
  <si>
    <t>17.2.1</t>
  </si>
  <si>
    <t>17.2.2</t>
  </si>
  <si>
    <t>17.2.3</t>
  </si>
  <si>
    <t>17.2.4</t>
  </si>
  <si>
    <t>17.2.5</t>
  </si>
  <si>
    <t>17.2.6</t>
  </si>
  <si>
    <t>17.3</t>
  </si>
  <si>
    <t>17.3.1</t>
  </si>
  <si>
    <t>17.3.2</t>
  </si>
  <si>
    <t>17.3.3</t>
  </si>
  <si>
    <t>17.3.4</t>
  </si>
  <si>
    <t>17.3.5</t>
  </si>
  <si>
    <t>17.3.6</t>
  </si>
  <si>
    <t>17.3.7</t>
  </si>
  <si>
    <t>17.4</t>
  </si>
  <si>
    <t>17.4.1</t>
  </si>
  <si>
    <t>17.4.2</t>
  </si>
  <si>
    <t>17.4.3</t>
  </si>
  <si>
    <t>17.4.4</t>
  </si>
  <si>
    <t>17.4.5</t>
  </si>
  <si>
    <t>17.4.6</t>
  </si>
  <si>
    <t>17.4.7</t>
  </si>
  <si>
    <t>17.4.8</t>
  </si>
  <si>
    <t>17.4.9</t>
  </si>
  <si>
    <t>18.1</t>
  </si>
  <si>
    <t>18.2</t>
  </si>
  <si>
    <t>18.3</t>
  </si>
  <si>
    <t>18.4</t>
  </si>
  <si>
    <t>18.5</t>
  </si>
  <si>
    <t>18.6</t>
  </si>
  <si>
    <t>18.7</t>
  </si>
  <si>
    <t>18.8</t>
  </si>
  <si>
    <t>18.9</t>
  </si>
  <si>
    <t>18.10</t>
  </si>
  <si>
    <t>18.11</t>
  </si>
  <si>
    <t>18.12</t>
  </si>
  <si>
    <t>18.13</t>
  </si>
  <si>
    <t>19.1</t>
  </si>
  <si>
    <t>19.2</t>
  </si>
  <si>
    <t>ESTRUTURA</t>
  </si>
  <si>
    <t>13.8</t>
  </si>
  <si>
    <t>RODAPÉ CERÂMICO DE 7CM DE ALTURA COM PLACAS TIPO ESMALTADA EXTRA DE DIMENSÕES 45X45CM. AF_02/2023</t>
  </si>
  <si>
    <t>SOLEIRA EM MÁRMORE, LARGURA 15 CM, ESPESSURA 2,0 CM. AF_09/2020</t>
  </si>
  <si>
    <t>11.5</t>
  </si>
  <si>
    <t>PAREDE</t>
  </si>
  <si>
    <t>TETO</t>
  </si>
  <si>
    <t>APLICAÇÃO MANUAL DE GESSO DESEMPENADO (SEM TALISCAS) EM TETO DE AMBIENTES DE ÁREA ENTRE 5M² E 10M², ESPESSURA DE 1,0CM. AF_06/2014</t>
  </si>
  <si>
    <t>PINTURA EM TETO</t>
  </si>
  <si>
    <t>m2</t>
  </si>
  <si>
    <t>ED-50456</t>
  </si>
  <si>
    <t>PINTURA ACRÍLICA EM TETO, DUAS (2) DEMÃOS, INCLUSIVE UMA (1) DEMÃO DE MASSA CORRIDA (PVA), EXCLUSIVE SELADOR ACRÍLICO</t>
  </si>
  <si>
    <t>14.4.1</t>
  </si>
  <si>
    <t>14.4.2</t>
  </si>
  <si>
    <t>14.4.3</t>
  </si>
  <si>
    <t>12.13</t>
  </si>
  <si>
    <t>JANELA DE ALUMÍNIO TIPO MAXIM-AR, COM VIDROS, BATENTE E FERRAGENS. EXCLUSIVE ALIZAR, ACABAMENTO E CONTRAMARCO. FORNECIMENTO E INSTALAÇÃO. AF_12/2019</t>
  </si>
  <si>
    <t>ED-29477</t>
  </si>
  <si>
    <t>ED-29478</t>
  </si>
  <si>
    <t>12.14</t>
  </si>
  <si>
    <t>12.15</t>
  </si>
  <si>
    <t>PORTA VENEZIANA EM ALUMÍNIO DE ABRIR (60X210)CM COMPLETA, LINHA 25/SUPREMA, ACABAMENTO ANODIZADO NATURAL, INCLUSIVE PERFIS, FERRAGENS E INSTALAÇÃO</t>
  </si>
  <si>
    <t>PORTA VENEZIANA EM ALUMÍNIO DE ABRIR (70X210)CM COMPLETA, LINHA 25/SUPREMA, ACABAMENTO ANODIZADO NATURAL, INCLUSIVE PERFIS, FERRAGENS E INSTALAÇÃO</t>
  </si>
  <si>
    <t>ED-50277</t>
  </si>
  <si>
    <t>CUBA EM AÇO INOXIDÁVEL DE EMBUTIR, AISI 304, APLICAÇÃO PARA PIA (465X330X115MM), NÚMERO 1, ASSENTAMENTO EM BANCADA, INCLUSIVE VÁLVULA DE ESCOAMENTO DE METAL COM ACABAMENTO CROMADO, SIFÃO DE METAL TIPO COPO COM ACABAMENTO CROMADO, FORNECIMENTO E INSTALAÇÃO</t>
  </si>
  <si>
    <t>un</t>
  </si>
  <si>
    <t>16.1.23</t>
  </si>
  <si>
    <t>ED-20584</t>
  </si>
  <si>
    <t>ENTRADA DE ENERGIA AÉREA, TIPO C4, PADRÃO CEMIG, CARGA INSTALADA DE 27,1KVA ATÉ 38KVA, TRIFÁSICO, COM SAÍDA SUBTERRÂNEA, INCLUSIVE POSTE, CAIXA PARA MEDIDOR, DISJUNTOR, BARRAMENTO, ATERRAMENTO E ACESSÓRIOS</t>
  </si>
  <si>
    <t>COT001</t>
  </si>
</sst>
</file>

<file path=xl/styles.xml><?xml version="1.0" encoding="utf-8"?>
<styleSheet xmlns="http://schemas.openxmlformats.org/spreadsheetml/2006/main">
  <numFmts count="8">
    <numFmt numFmtId="43" formatCode="_-* #,##0.00_-;\-* #,##0.00_-;_-* &quot;-&quot;??_-;_-@_-"/>
    <numFmt numFmtId="164" formatCode="#."/>
    <numFmt numFmtId="165" formatCode="_(&quot;R$ &quot;* #,##0.00_);_(&quot;R$ &quot;* \(#,##0.00\);_(&quot;R$ &quot;* \-??_);_(@_)"/>
    <numFmt numFmtId="166" formatCode="_-&quot;R$ &quot;* #,##0.00_-;&quot;-R$ &quot;* #,##0.00_-;_-&quot;R$ &quot;* \-??_-;_-@_-"/>
    <numFmt numFmtId="167" formatCode="_-* #,##0.00_-;\-* #,##0.00_-;_-* \-??_-;_-@_-"/>
    <numFmt numFmtId="168" formatCode="_(* #,##0.00_);_(* \(#,##0.00\);_(* \-??_);_(@_)"/>
    <numFmt numFmtId="169" formatCode="0.00_ ;[Red]\-0.00\ "/>
    <numFmt numFmtId="170" formatCode="_(* #,##0.00_);_(* \(#,##0.00\);_(* &quot;-&quot;??_);_(@_)"/>
  </numFmts>
  <fonts count="68">
    <font>
      <sz val="10"/>
      <name val="Arial"/>
    </font>
    <font>
      <sz val="10"/>
      <name val="Arial"/>
    </font>
    <font>
      <sz val="11"/>
      <color indexed="8"/>
      <name val="Calibri"/>
      <family val="2"/>
    </font>
    <font>
      <sz val="11"/>
      <color indexed="9"/>
      <name val="Calibri"/>
      <family val="2"/>
    </font>
    <font>
      <sz val="11"/>
      <color indexed="20"/>
      <name val="Calibri"/>
      <family val="2"/>
    </font>
    <font>
      <sz val="11"/>
      <color indexed="17"/>
      <name val="Calibri"/>
      <family val="2"/>
    </font>
    <font>
      <b/>
      <sz val="11"/>
      <color indexed="52"/>
      <name val="Calibri"/>
      <family val="2"/>
    </font>
    <font>
      <sz val="9"/>
      <color indexed="10"/>
      <name val="Geneva"/>
      <family val="2"/>
    </font>
    <font>
      <b/>
      <sz val="11"/>
      <color indexed="9"/>
      <name val="Calibri"/>
      <family val="2"/>
    </font>
    <font>
      <sz val="11"/>
      <color indexed="52"/>
      <name val="Calibri"/>
      <family val="2"/>
    </font>
    <font>
      <sz val="1"/>
      <color indexed="16"/>
      <name val="Courier New"/>
      <family val="3"/>
    </font>
    <font>
      <sz val="11"/>
      <color indexed="6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0"/>
      <name val="Arial"/>
      <family val="2"/>
    </font>
    <font>
      <sz val="11"/>
      <color indexed="60"/>
      <name val="Calibri"/>
      <family val="2"/>
    </font>
    <font>
      <sz val="10"/>
      <color indexed="8"/>
      <name val="Arial"/>
      <family val="2"/>
    </font>
    <font>
      <sz val="11"/>
      <color indexed="8"/>
      <name val="Arial"/>
      <family val="2"/>
    </font>
    <font>
      <b/>
      <sz val="11"/>
      <color indexed="63"/>
      <name val="Calibri"/>
      <family val="2"/>
    </font>
    <font>
      <sz val="1"/>
      <color indexed="18"/>
      <name val="Courier New"/>
      <family val="3"/>
    </font>
    <font>
      <sz val="11"/>
      <color indexed="10"/>
      <name val="Calibri"/>
      <family val="2"/>
    </font>
    <font>
      <b/>
      <sz val="18"/>
      <color indexed="56"/>
      <name val="Cambria"/>
      <family val="2"/>
    </font>
    <font>
      <b/>
      <sz val="1"/>
      <color indexed="16"/>
      <name val="Courier New"/>
      <family val="3"/>
    </font>
    <font>
      <b/>
      <sz val="11"/>
      <color indexed="8"/>
      <name val="Calibri"/>
      <family val="2"/>
    </font>
    <font>
      <b/>
      <sz val="14"/>
      <color indexed="9"/>
      <name val="Arial"/>
      <family val="2"/>
    </font>
    <font>
      <b/>
      <sz val="10"/>
      <color indexed="8"/>
      <name val="Arial"/>
      <family val="2"/>
    </font>
    <font>
      <b/>
      <sz val="10"/>
      <color indexed="9"/>
      <name val="Calibri"/>
      <family val="2"/>
    </font>
    <font>
      <sz val="10"/>
      <name val="Calibri"/>
      <family val="2"/>
    </font>
    <font>
      <sz val="10"/>
      <color indexed="8"/>
      <name val="Calibri"/>
      <family val="2"/>
    </font>
    <font>
      <sz val="11"/>
      <name val="Calibri"/>
      <family val="2"/>
    </font>
    <font>
      <sz val="10"/>
      <color indexed="9"/>
      <name val="Calibri"/>
      <family val="2"/>
    </font>
    <font>
      <sz val="10"/>
      <color indexed="30"/>
      <name val="Calibri"/>
      <family val="2"/>
    </font>
    <font>
      <b/>
      <sz val="10"/>
      <color indexed="8"/>
      <name val="Calibri"/>
      <family val="2"/>
    </font>
    <font>
      <b/>
      <sz val="10"/>
      <name val="Calibri"/>
      <family val="2"/>
    </font>
    <font>
      <b/>
      <sz val="10"/>
      <name val="Arial"/>
      <family val="2"/>
    </font>
    <font>
      <b/>
      <sz val="11"/>
      <name val="Calibri"/>
      <family val="2"/>
    </font>
    <font>
      <sz val="10"/>
      <color indexed="62"/>
      <name val="Calibri"/>
      <family val="2"/>
    </font>
    <font>
      <b/>
      <sz val="12"/>
      <color indexed="8"/>
      <name val="Calibri"/>
      <family val="2"/>
    </font>
    <font>
      <b/>
      <sz val="8"/>
      <color indexed="8"/>
      <name val="Arial"/>
      <family val="2"/>
    </font>
    <font>
      <sz val="8"/>
      <color indexed="8"/>
      <name val="Arial"/>
      <family val="2"/>
    </font>
    <font>
      <b/>
      <sz val="18"/>
      <color indexed="9"/>
      <name val="Arial"/>
      <family val="2"/>
    </font>
    <font>
      <sz val="9"/>
      <color indexed="8"/>
      <name val="Arial"/>
      <family val="2"/>
    </font>
    <font>
      <b/>
      <sz val="9"/>
      <name val="Arial"/>
      <family val="2"/>
    </font>
    <font>
      <sz val="9"/>
      <name val="Arial"/>
      <family val="2"/>
    </font>
    <font>
      <b/>
      <sz val="8"/>
      <color indexed="8"/>
      <name val="Courier New"/>
      <family val="3"/>
    </font>
    <font>
      <b/>
      <sz val="14"/>
      <name val="Arial"/>
      <family val="2"/>
    </font>
    <font>
      <b/>
      <sz val="9"/>
      <color indexed="9"/>
      <name val="Arial"/>
      <family val="2"/>
    </font>
    <font>
      <sz val="10"/>
      <color indexed="9"/>
      <name val="Arial"/>
      <family val="2"/>
    </font>
    <font>
      <sz val="10"/>
      <name val="Arial"/>
      <family val="2"/>
    </font>
    <font>
      <sz val="8"/>
      <name val="Arial"/>
      <family val="2"/>
    </font>
    <font>
      <sz val="10"/>
      <name val="Arial"/>
      <family val="2"/>
      <charset val="1"/>
    </font>
    <font>
      <b/>
      <sz val="8"/>
      <color indexed="8"/>
      <name val="Courier New"/>
      <family val="3"/>
      <charset val="1"/>
    </font>
    <font>
      <sz val="8"/>
      <color indexed="8"/>
      <name val="Courier New"/>
      <family val="3"/>
      <charset val="1"/>
    </font>
    <font>
      <sz val="11"/>
      <color theme="1"/>
      <name val="Calibri"/>
      <family val="2"/>
      <scheme val="minor"/>
    </font>
    <font>
      <sz val="11"/>
      <color rgb="FF000000"/>
      <name val="Calibri"/>
      <family val="2"/>
      <charset val="1"/>
    </font>
    <font>
      <sz val="10"/>
      <color rgb="FF000000"/>
      <name val="Arial"/>
      <family val="2"/>
    </font>
    <font>
      <sz val="10"/>
      <color theme="1"/>
      <name val="Calibri"/>
      <family val="2"/>
    </font>
    <font>
      <sz val="10"/>
      <color rgb="FF010000"/>
      <name val="Calibri"/>
      <family val="2"/>
    </font>
    <font>
      <sz val="10"/>
      <name val="Calibri"/>
      <family val="2"/>
      <scheme val="minor"/>
    </font>
    <font>
      <b/>
      <sz val="11"/>
      <color indexed="9"/>
      <name val="Calibri"/>
      <family val="2"/>
      <charset val="1"/>
    </font>
    <font>
      <b/>
      <sz val="9"/>
      <color indexed="9"/>
      <name val="Arial"/>
      <family val="2"/>
      <charset val="1"/>
    </font>
    <font>
      <sz val="11"/>
      <name val="Calibri"/>
      <family val="2"/>
      <charset val="1"/>
    </font>
    <font>
      <sz val="9"/>
      <name val="Arial"/>
      <family val="2"/>
      <charset val="1"/>
    </font>
    <font>
      <sz val="10"/>
      <color indexed="8"/>
      <name val="Arial"/>
      <family val="2"/>
      <charset val="1"/>
    </font>
    <font>
      <b/>
      <sz val="10"/>
      <color indexed="8"/>
      <name val="Arial"/>
      <family val="2"/>
      <charset val="1"/>
    </font>
    <font>
      <sz val="10"/>
      <color indexed="8"/>
      <name val="Calibri"/>
      <family val="2"/>
      <charset val="1"/>
    </font>
  </fonts>
  <fills count="36">
    <fill>
      <patternFill patternType="none"/>
    </fill>
    <fill>
      <patternFill patternType="gray125"/>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34"/>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0"/>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12"/>
        <bgColor indexed="39"/>
      </patternFill>
    </fill>
    <fill>
      <patternFill patternType="solid">
        <fgColor indexed="40"/>
        <bgColor indexed="49"/>
      </patternFill>
    </fill>
    <fill>
      <patternFill patternType="solid">
        <fgColor indexed="9"/>
        <bgColor indexed="26"/>
      </patternFill>
    </fill>
    <fill>
      <patternFill patternType="solid">
        <fgColor indexed="13"/>
        <bgColor indexed="51"/>
      </patternFill>
    </fill>
    <fill>
      <patternFill patternType="solid">
        <fgColor indexed="56"/>
        <bgColor indexed="62"/>
      </patternFill>
    </fill>
    <fill>
      <patternFill patternType="solid">
        <fgColor indexed="9"/>
        <bgColor indexed="64"/>
      </patternFill>
    </fill>
    <fill>
      <patternFill patternType="solid">
        <fgColor indexed="22"/>
        <bgColor indexed="22"/>
      </patternFill>
    </fill>
    <fill>
      <patternFill patternType="solid">
        <fgColor theme="0" tint="-0.14999847407452621"/>
        <bgColor indexed="26"/>
      </patternFill>
    </fill>
    <fill>
      <patternFill patternType="solid">
        <fgColor indexed="40"/>
        <bgColor indexed="64"/>
      </patternFill>
    </fill>
    <fill>
      <patternFill patternType="solid">
        <fgColor indexed="27"/>
        <bgColor indexed="49"/>
      </patternFill>
    </fill>
    <fill>
      <patternFill patternType="solid">
        <fgColor indexed="27"/>
        <bgColor indexed="64"/>
      </patternFill>
    </fill>
    <fill>
      <patternFill patternType="solid">
        <fgColor theme="0"/>
        <bgColor indexed="64"/>
      </patternFill>
    </fill>
  </fills>
  <borders count="83">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thin">
        <color indexed="8"/>
      </left>
      <right/>
      <top style="thin">
        <color indexed="8"/>
      </top>
      <bottom/>
      <diagonal/>
    </border>
    <border>
      <left/>
      <right style="medium">
        <color indexed="8"/>
      </right>
      <top style="thin">
        <color indexed="8"/>
      </top>
      <bottom/>
      <diagonal/>
    </border>
    <border>
      <left style="thin">
        <color indexed="8"/>
      </left>
      <right/>
      <top/>
      <bottom style="medium">
        <color indexed="8"/>
      </bottom>
      <diagonal/>
    </border>
    <border>
      <left/>
      <right style="medium">
        <color indexed="8"/>
      </right>
      <top/>
      <bottom style="medium">
        <color indexed="8"/>
      </bottom>
      <diagonal/>
    </border>
    <border>
      <left style="medium">
        <color indexed="8"/>
      </left>
      <right style="thin">
        <color indexed="8"/>
      </right>
      <top style="medium">
        <color indexed="8"/>
      </top>
      <bottom/>
      <diagonal/>
    </border>
    <border>
      <left style="thin">
        <color indexed="8"/>
      </left>
      <right style="thin">
        <color indexed="8"/>
      </right>
      <top style="medium">
        <color indexed="8"/>
      </top>
      <bottom/>
      <diagonal/>
    </border>
    <border>
      <left style="thin">
        <color indexed="8"/>
      </left>
      <right/>
      <top style="medium">
        <color indexed="8"/>
      </top>
      <bottom/>
      <diagonal/>
    </border>
    <border>
      <left style="medium">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bottom style="thin">
        <color indexed="8"/>
      </bottom>
      <diagonal/>
    </border>
    <border>
      <left style="medium">
        <color indexed="8"/>
      </left>
      <right/>
      <top style="medium">
        <color indexed="8"/>
      </top>
      <bottom/>
      <diagonal/>
    </border>
    <border>
      <left/>
      <right/>
      <top style="medium">
        <color indexed="8"/>
      </top>
      <bottom/>
      <diagonal/>
    </border>
    <border>
      <left/>
      <right style="medium">
        <color indexed="8"/>
      </right>
      <top style="medium">
        <color indexed="8"/>
      </top>
      <bottom/>
      <diagonal/>
    </border>
    <border>
      <left style="medium">
        <color indexed="8"/>
      </left>
      <right/>
      <top style="thin">
        <color indexed="8"/>
      </top>
      <bottom/>
      <diagonal/>
    </border>
    <border>
      <left/>
      <right/>
      <top style="thin">
        <color indexed="8"/>
      </top>
      <bottom/>
      <diagonal/>
    </border>
    <border>
      <left style="medium">
        <color indexed="8"/>
      </left>
      <right/>
      <top/>
      <bottom/>
      <diagonal/>
    </border>
    <border>
      <left/>
      <right style="medium">
        <color indexed="8"/>
      </right>
      <top/>
      <bottom/>
      <diagonal/>
    </border>
    <border>
      <left style="medium">
        <color indexed="8"/>
      </left>
      <right/>
      <top/>
      <bottom style="thin">
        <color indexed="8"/>
      </bottom>
      <diagonal/>
    </border>
    <border>
      <left/>
      <right/>
      <top/>
      <bottom style="thin">
        <color indexed="8"/>
      </bottom>
      <diagonal/>
    </border>
    <border>
      <left/>
      <right style="medium">
        <color indexed="8"/>
      </right>
      <top/>
      <bottom style="thin">
        <color indexed="8"/>
      </bottom>
      <diagonal/>
    </border>
    <border>
      <left style="medium">
        <color indexed="8"/>
      </left>
      <right/>
      <top style="thin">
        <color indexed="8"/>
      </top>
      <bottom style="hair">
        <color indexed="8"/>
      </bottom>
      <diagonal/>
    </border>
    <border>
      <left style="thin">
        <color indexed="8"/>
      </left>
      <right/>
      <top style="thin">
        <color indexed="8"/>
      </top>
      <bottom style="hair">
        <color indexed="8"/>
      </bottom>
      <diagonal/>
    </border>
    <border>
      <left/>
      <right/>
      <top style="thin">
        <color indexed="8"/>
      </top>
      <bottom style="hair">
        <color indexed="8"/>
      </bottom>
      <diagonal/>
    </border>
    <border>
      <left style="thin">
        <color indexed="8"/>
      </left>
      <right style="medium">
        <color indexed="8"/>
      </right>
      <top style="thin">
        <color indexed="8"/>
      </top>
      <bottom style="hair">
        <color indexed="8"/>
      </bottom>
      <diagonal/>
    </border>
    <border>
      <left style="medium">
        <color indexed="8"/>
      </left>
      <right/>
      <top style="hair">
        <color indexed="8"/>
      </top>
      <bottom style="hair">
        <color indexed="8"/>
      </bottom>
      <diagonal/>
    </border>
    <border>
      <left style="thin">
        <color indexed="8"/>
      </left>
      <right/>
      <top style="hair">
        <color indexed="8"/>
      </top>
      <bottom style="hair">
        <color indexed="8"/>
      </bottom>
      <diagonal/>
    </border>
    <border>
      <left/>
      <right/>
      <top style="hair">
        <color indexed="8"/>
      </top>
      <bottom style="hair">
        <color indexed="8"/>
      </bottom>
      <diagonal/>
    </border>
    <border>
      <left style="medium">
        <color indexed="8"/>
      </left>
      <right/>
      <top style="hair">
        <color indexed="8"/>
      </top>
      <bottom style="thin">
        <color indexed="8"/>
      </bottom>
      <diagonal/>
    </border>
    <border>
      <left style="thin">
        <color indexed="8"/>
      </left>
      <right/>
      <top style="hair">
        <color indexed="8"/>
      </top>
      <bottom style="thin">
        <color indexed="8"/>
      </bottom>
      <diagonal/>
    </border>
    <border>
      <left/>
      <right/>
      <top style="thin">
        <color indexed="8"/>
      </top>
      <bottom style="thin">
        <color indexed="8"/>
      </bottom>
      <diagonal/>
    </border>
    <border>
      <left style="thin">
        <color indexed="8"/>
      </left>
      <right/>
      <top/>
      <bottom/>
      <diagonal/>
    </border>
    <border>
      <left style="thin">
        <color indexed="8"/>
      </left>
      <right style="medium">
        <color indexed="8"/>
      </right>
      <top style="thin">
        <color indexed="8"/>
      </top>
      <bottom style="thin">
        <color indexed="8"/>
      </bottom>
      <diagonal/>
    </border>
    <border>
      <left style="medium">
        <color indexed="8"/>
      </left>
      <right style="thin">
        <color indexed="8"/>
      </right>
      <top style="thin">
        <color indexed="8"/>
      </top>
      <bottom style="medium">
        <color indexed="8"/>
      </bottom>
      <diagonal/>
    </border>
    <border>
      <left style="thin">
        <color indexed="64"/>
      </left>
      <right style="thin">
        <color indexed="64"/>
      </right>
      <top style="thin">
        <color indexed="64"/>
      </top>
      <bottom style="thin">
        <color indexed="64"/>
      </bottom>
      <diagonal/>
    </border>
    <border>
      <left style="thin">
        <color indexed="8"/>
      </left>
      <right style="thin">
        <color indexed="8"/>
      </right>
      <top/>
      <bottom/>
      <diagonal/>
    </border>
    <border>
      <left style="medium">
        <color indexed="8"/>
      </left>
      <right/>
      <top style="thin">
        <color indexed="8"/>
      </top>
      <bottom style="thin">
        <color indexed="8"/>
      </bottom>
      <diagonal/>
    </border>
    <border>
      <left style="medium">
        <color indexed="64"/>
      </left>
      <right style="thin">
        <color indexed="64"/>
      </right>
      <top style="thin">
        <color indexed="64"/>
      </top>
      <bottom style="thin">
        <color indexed="64"/>
      </bottom>
      <diagonal/>
    </border>
    <border>
      <left style="thin">
        <color indexed="8"/>
      </left>
      <right style="medium">
        <color indexed="64"/>
      </right>
      <top style="thin">
        <color indexed="8"/>
      </top>
      <bottom style="thin">
        <color indexed="8"/>
      </bottom>
      <diagonal/>
    </border>
    <border>
      <left style="medium">
        <color indexed="8"/>
      </left>
      <right style="medium">
        <color indexed="8"/>
      </right>
      <top/>
      <bottom style="medium">
        <color indexed="8"/>
      </bottom>
      <diagonal/>
    </border>
    <border>
      <left style="medium">
        <color indexed="8"/>
      </left>
      <right style="medium">
        <color indexed="8"/>
      </right>
      <top style="medium">
        <color indexed="8"/>
      </top>
      <bottom/>
      <diagonal/>
    </border>
    <border>
      <left style="medium">
        <color indexed="8"/>
      </left>
      <right style="thin">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thin">
        <color indexed="8"/>
      </left>
      <right/>
      <top style="thin">
        <color indexed="8"/>
      </top>
      <bottom style="medium">
        <color indexed="8"/>
      </bottom>
      <diagonal/>
    </border>
    <border>
      <left/>
      <right style="thin">
        <color indexed="8"/>
      </right>
      <top style="thin">
        <color indexed="8"/>
      </top>
      <bottom style="medium">
        <color indexed="8"/>
      </bottom>
      <diagonal/>
    </border>
    <border>
      <left style="medium">
        <color indexed="8"/>
      </left>
      <right style="thin">
        <color indexed="8"/>
      </right>
      <top/>
      <bottom style="medium">
        <color indexed="8"/>
      </bottom>
      <diagonal/>
    </border>
    <border>
      <left style="medium">
        <color indexed="8"/>
      </left>
      <right style="medium">
        <color indexed="8"/>
      </right>
      <top/>
      <bottom/>
      <diagonal/>
    </border>
    <border>
      <left style="medium">
        <color indexed="8"/>
      </left>
      <right style="medium">
        <color indexed="8"/>
      </right>
      <top style="medium">
        <color indexed="8"/>
      </top>
      <bottom style="medium">
        <color indexed="8"/>
      </bottom>
      <diagonal/>
    </border>
    <border>
      <left style="thin">
        <color indexed="8"/>
      </left>
      <right/>
      <top/>
      <bottom style="thin">
        <color indexed="8"/>
      </bottom>
      <diagonal/>
    </border>
    <border>
      <left style="medium">
        <color indexed="8"/>
      </left>
      <right style="thin">
        <color indexed="8"/>
      </right>
      <top/>
      <bottom style="thin">
        <color indexed="8"/>
      </bottom>
      <diagonal/>
    </border>
    <border>
      <left style="medium">
        <color indexed="8"/>
      </left>
      <right style="medium">
        <color indexed="8"/>
      </right>
      <top style="thin">
        <color indexed="8"/>
      </top>
      <bottom style="thin">
        <color indexed="8"/>
      </bottom>
      <diagonal/>
    </border>
    <border>
      <left style="medium">
        <color indexed="8"/>
      </left>
      <right style="medium">
        <color indexed="8"/>
      </right>
      <top/>
      <bottom style="thin">
        <color indexed="8"/>
      </bottom>
      <diagonal/>
    </border>
    <border>
      <left/>
      <right style="thin">
        <color indexed="8"/>
      </right>
      <top style="thin">
        <color indexed="8"/>
      </top>
      <bottom style="hair">
        <color indexed="8"/>
      </bottom>
      <diagonal/>
    </border>
    <border>
      <left/>
      <right style="thin">
        <color indexed="8"/>
      </right>
      <top style="hair">
        <color indexed="8"/>
      </top>
      <bottom style="hair">
        <color indexed="8"/>
      </bottom>
      <diagonal/>
    </border>
    <border>
      <left style="hair">
        <color indexed="8"/>
      </left>
      <right style="medium">
        <color indexed="8"/>
      </right>
      <top style="thin">
        <color indexed="8"/>
      </top>
      <bottom style="hair">
        <color indexed="8"/>
      </bottom>
      <diagonal/>
    </border>
    <border>
      <left style="hair">
        <color indexed="8"/>
      </left>
      <right style="medium">
        <color indexed="8"/>
      </right>
      <top style="hair">
        <color indexed="8"/>
      </top>
      <bottom style="hair">
        <color indexed="8"/>
      </bottom>
      <diagonal/>
    </border>
    <border>
      <left style="thin">
        <color indexed="8"/>
      </left>
      <right style="medium">
        <color indexed="8"/>
      </right>
      <top style="thin">
        <color indexed="8"/>
      </top>
      <bottom style="medium">
        <color indexed="8"/>
      </bottom>
      <diagonal/>
    </border>
    <border>
      <left style="hair">
        <color indexed="8"/>
      </left>
      <right style="medium">
        <color indexed="8"/>
      </right>
      <top style="hair">
        <color indexed="8"/>
      </top>
      <bottom style="thin">
        <color indexed="8"/>
      </bottom>
      <diagonal/>
    </border>
    <border>
      <left style="medium">
        <color indexed="8"/>
      </left>
      <right style="medium">
        <color indexed="8"/>
      </right>
      <top style="medium">
        <color indexed="8"/>
      </top>
      <bottom style="thin">
        <color indexed="8"/>
      </bottom>
      <diagonal/>
    </border>
    <border>
      <left/>
      <right/>
      <top style="thin">
        <color rgb="FF010000"/>
      </top>
      <bottom style="thin">
        <color rgb="FF010000"/>
      </bottom>
      <diagonal/>
    </border>
    <border>
      <left style="thin">
        <color indexed="64"/>
      </left>
      <right style="medium">
        <color indexed="64"/>
      </right>
      <top style="thin">
        <color indexed="64"/>
      </top>
      <bottom style="thin">
        <color indexed="64"/>
      </bottom>
      <diagonal/>
    </border>
    <border>
      <left style="medium">
        <color indexed="64"/>
      </left>
      <right style="thin">
        <color indexed="8"/>
      </right>
      <top/>
      <bottom style="thin">
        <color indexed="8"/>
      </bottom>
      <diagonal/>
    </border>
    <border>
      <left style="thin">
        <color indexed="8"/>
      </left>
      <right style="medium">
        <color indexed="64"/>
      </right>
      <top/>
      <bottom style="thin">
        <color indexed="8"/>
      </bottom>
      <diagonal/>
    </border>
    <border>
      <left style="thin">
        <color indexed="64"/>
      </left>
      <right style="thin">
        <color indexed="64"/>
      </right>
      <top style="thin">
        <color indexed="64"/>
      </top>
      <bottom/>
      <diagonal/>
    </border>
    <border>
      <left/>
      <right/>
      <top style="thin">
        <color rgb="FF010000"/>
      </top>
      <bottom/>
      <diagonal/>
    </border>
    <border>
      <left style="thin">
        <color indexed="64"/>
      </left>
      <right style="medium">
        <color indexed="64"/>
      </right>
      <top style="thin">
        <color indexed="64"/>
      </top>
      <bottom/>
      <diagonal/>
    </border>
    <border>
      <left style="medium">
        <color indexed="64"/>
      </left>
      <right style="thin">
        <color indexed="8"/>
      </right>
      <top style="thin">
        <color indexed="8"/>
      </top>
      <bottom style="thin">
        <color indexed="8"/>
      </bottom>
      <diagonal/>
    </border>
    <border>
      <left style="medium">
        <color indexed="8"/>
      </left>
      <right style="thin">
        <color indexed="8"/>
      </right>
      <top style="thin">
        <color indexed="8"/>
      </top>
      <bottom/>
      <diagonal/>
    </border>
  </borders>
  <cellStyleXfs count="1465">
    <xf numFmtId="0" fontId="0" fillId="0" borderId="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6" fillId="20" borderId="1" applyNumberFormat="0" applyAlignment="0" applyProtection="0"/>
    <xf numFmtId="0" fontId="6" fillId="20" borderId="1" applyNumberFormat="0" applyAlignment="0" applyProtection="0"/>
    <xf numFmtId="0" fontId="6" fillId="20" borderId="1" applyNumberFormat="0" applyAlignment="0" applyProtection="0"/>
    <xf numFmtId="0" fontId="6" fillId="20" borderId="1" applyNumberFormat="0" applyAlignment="0" applyProtection="0"/>
    <xf numFmtId="0" fontId="6" fillId="20" borderId="1" applyNumberFormat="0" applyAlignment="0" applyProtection="0"/>
    <xf numFmtId="0" fontId="6" fillId="20" borderId="1" applyNumberFormat="0" applyAlignment="0" applyProtection="0"/>
    <xf numFmtId="0" fontId="7" fillId="0" borderId="0"/>
    <xf numFmtId="0" fontId="7" fillId="0" borderId="0"/>
    <xf numFmtId="0" fontId="7" fillId="0" borderId="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8" fillId="21" borderId="2" applyNumberFormat="0" applyAlignment="0" applyProtection="0"/>
    <xf numFmtId="0" fontId="8" fillId="21" borderId="2" applyNumberFormat="0" applyAlignment="0" applyProtection="0"/>
    <xf numFmtId="164" fontId="10" fillId="0" borderId="0">
      <protection locked="0"/>
    </xf>
    <xf numFmtId="164" fontId="10" fillId="0" borderId="0">
      <protection locked="0"/>
    </xf>
    <xf numFmtId="164" fontId="10" fillId="0" borderId="0">
      <protection locked="0"/>
    </xf>
    <xf numFmtId="0" fontId="56" fillId="0" borderId="0" applyBorder="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11" fillId="7" borderId="1" applyNumberFormat="0" applyAlignment="0" applyProtection="0"/>
    <xf numFmtId="0" fontId="11" fillId="7" borderId="1" applyNumberFormat="0" applyAlignment="0" applyProtection="0"/>
    <xf numFmtId="0" fontId="11" fillId="7" borderId="1" applyNumberFormat="0" applyAlignment="0" applyProtection="0"/>
    <xf numFmtId="0" fontId="11" fillId="7" borderId="1" applyNumberFormat="0" applyAlignment="0" applyProtection="0"/>
    <xf numFmtId="0" fontId="2" fillId="0" borderId="0" applyNumberFormat="0" applyBorder="0" applyProtection="0"/>
    <xf numFmtId="0" fontId="2" fillId="0" borderId="0"/>
    <xf numFmtId="0" fontId="12" fillId="0" borderId="0" applyNumberFormat="0" applyFill="0" applyBorder="0" applyAlignment="0" applyProtection="0"/>
    <xf numFmtId="164" fontId="10" fillId="0" borderId="0">
      <protection locked="0"/>
    </xf>
    <xf numFmtId="164" fontId="10" fillId="0" borderId="0">
      <protection locked="0"/>
    </xf>
    <xf numFmtId="164" fontId="10" fillId="0" borderId="0">
      <protection locked="0"/>
    </xf>
    <xf numFmtId="0" fontId="5" fillId="4" borderId="0" applyNumberFormat="0" applyBorder="0" applyAlignment="0" applyProtection="0"/>
    <xf numFmtId="0" fontId="5" fillId="4" borderId="0" applyNumberFormat="0" applyBorder="0" applyAlignment="0" applyProtection="0"/>
    <xf numFmtId="0" fontId="13" fillId="0" borderId="4" applyNumberFormat="0" applyFill="0" applyAlignment="0" applyProtection="0"/>
    <xf numFmtId="0" fontId="13" fillId="0" borderId="4"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5" fillId="0" borderId="6" applyNumberFormat="0" applyFill="0" applyAlignment="0" applyProtection="0"/>
    <xf numFmtId="0" fontId="15" fillId="0" borderId="0" applyNumberFormat="0" applyFill="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11" fillId="7" borderId="1" applyNumberFormat="0" applyAlignment="0" applyProtection="0"/>
    <xf numFmtId="0" fontId="11" fillId="7" borderId="1" applyNumberFormat="0" applyAlignment="0" applyProtection="0"/>
    <xf numFmtId="0" fontId="9" fillId="0" borderId="3" applyNumberFormat="0" applyFill="0" applyAlignment="0" applyProtection="0"/>
    <xf numFmtId="165" fontId="16" fillId="0" borderId="0" applyFill="0" applyBorder="0" applyAlignment="0" applyProtection="0"/>
    <xf numFmtId="166" fontId="56" fillId="0" borderId="0" applyBorder="0">
      <protection locked="0"/>
    </xf>
    <xf numFmtId="166" fontId="56" fillId="0" borderId="0" applyBorder="0">
      <protection locked="0"/>
    </xf>
    <xf numFmtId="166" fontId="56" fillId="0" borderId="0" applyBorder="0">
      <protection locked="0"/>
    </xf>
    <xf numFmtId="166" fontId="56" fillId="0" borderId="0" applyBorder="0">
      <protection locked="0"/>
    </xf>
    <xf numFmtId="166" fontId="56" fillId="0" borderId="0" applyBorder="0">
      <protection locked="0"/>
    </xf>
    <xf numFmtId="166" fontId="56" fillId="0" borderId="0" applyBorder="0">
      <protection locked="0"/>
    </xf>
    <xf numFmtId="166" fontId="56" fillId="0" borderId="0" applyBorder="0">
      <protection locked="0"/>
    </xf>
    <xf numFmtId="166" fontId="56" fillId="0" borderId="0" applyBorder="0">
      <protection locked="0"/>
    </xf>
    <xf numFmtId="166" fontId="56" fillId="0" borderId="0" applyBorder="0">
      <protection locked="0"/>
    </xf>
    <xf numFmtId="165" fontId="50"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50"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50"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6" fontId="50"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50"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5" fontId="50"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6" fontId="56" fillId="0" borderId="0" applyBorder="0">
      <protection locked="0"/>
    </xf>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6" fontId="56" fillId="0" borderId="0" applyBorder="0">
      <protection locked="0"/>
    </xf>
    <xf numFmtId="166" fontId="56" fillId="0" borderId="0" applyBorder="0">
      <protection locked="0"/>
    </xf>
    <xf numFmtId="166" fontId="56" fillId="0" borderId="0" applyBorder="0">
      <protection locked="0"/>
    </xf>
    <xf numFmtId="166" fontId="56" fillId="0" borderId="0" applyBorder="0">
      <protection locked="0"/>
    </xf>
    <xf numFmtId="166" fontId="50" fillId="0" borderId="0" applyFill="0" applyBorder="0" applyAlignment="0" applyProtection="0"/>
    <xf numFmtId="165" fontId="50" fillId="0" borderId="0" applyFill="0" applyBorder="0" applyAlignment="0" applyProtection="0"/>
    <xf numFmtId="165" fontId="50"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6" fontId="50"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50"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50"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50"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5" fontId="50"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50"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6" fontId="50"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2"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6" fillId="0" borderId="0"/>
    <xf numFmtId="0" fontId="16" fillId="0" borderId="0"/>
    <xf numFmtId="0" fontId="2" fillId="0" borderId="0"/>
    <xf numFmtId="0" fontId="2" fillId="0" borderId="0"/>
    <xf numFmtId="0" fontId="18" fillId="0" borderId="0"/>
    <xf numFmtId="0" fontId="52"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2" fillId="0" borderId="0"/>
    <xf numFmtId="0" fontId="52" fillId="0" borderId="0"/>
    <xf numFmtId="0" fontId="52" fillId="0" borderId="0"/>
    <xf numFmtId="0" fontId="52" fillId="0" borderId="0"/>
    <xf numFmtId="0" fontId="2" fillId="0" borderId="0"/>
    <xf numFmtId="0" fontId="57" fillId="0" borderId="0"/>
    <xf numFmtId="0" fontId="55" fillId="0" borderId="0"/>
    <xf numFmtId="0" fontId="1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6" fillId="0" borderId="0"/>
    <xf numFmtId="0" fontId="52" fillId="0" borderId="0"/>
    <xf numFmtId="0" fontId="52" fillId="0" borderId="0"/>
    <xf numFmtId="0" fontId="52" fillId="0" borderId="0"/>
    <xf numFmtId="0" fontId="52" fillId="0" borderId="0"/>
    <xf numFmtId="0" fontId="52" fillId="0" borderId="0"/>
    <xf numFmtId="0" fontId="1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2" fillId="0" borderId="0"/>
    <xf numFmtId="0" fontId="52" fillId="0" borderId="0"/>
    <xf numFmtId="0" fontId="52" fillId="0" borderId="0"/>
    <xf numFmtId="0" fontId="52" fillId="0" borderId="0"/>
    <xf numFmtId="0" fontId="52" fillId="0" borderId="0"/>
    <xf numFmtId="0" fontId="52" fillId="0" borderId="0"/>
    <xf numFmtId="0" fontId="1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2" fillId="0" borderId="0"/>
    <xf numFmtId="0" fontId="52" fillId="0" borderId="0"/>
    <xf numFmtId="0" fontId="52" fillId="0" borderId="0"/>
    <xf numFmtId="0" fontId="52" fillId="0" borderId="0"/>
    <xf numFmtId="0" fontId="52" fillId="0" borderId="0"/>
    <xf numFmtId="0" fontId="52" fillId="0" borderId="0"/>
    <xf numFmtId="0" fontId="16" fillId="0" borderId="0"/>
    <xf numFmtId="0" fontId="16"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5" fillId="0" borderId="0"/>
    <xf numFmtId="0" fontId="55" fillId="0" borderId="0"/>
    <xf numFmtId="0" fontId="55" fillId="0" borderId="0"/>
    <xf numFmtId="0" fontId="55" fillId="0" borderId="0"/>
    <xf numFmtId="0" fontId="55" fillId="0" borderId="0"/>
    <xf numFmtId="0" fontId="55" fillId="0" borderId="0"/>
    <xf numFmtId="0" fontId="16" fillId="0" borderId="0"/>
    <xf numFmtId="0" fontId="16" fillId="0" borderId="0"/>
    <xf numFmtId="0" fontId="16" fillId="0" borderId="0"/>
    <xf numFmtId="0" fontId="16" fillId="0" borderId="0"/>
    <xf numFmtId="0" fontId="2" fillId="0" borderId="0"/>
    <xf numFmtId="0" fontId="56" fillId="0" borderId="0"/>
    <xf numFmtId="0" fontId="2" fillId="0" borderId="0"/>
    <xf numFmtId="0" fontId="16" fillId="0" borderId="0"/>
    <xf numFmtId="0" fontId="50"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50"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50"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50" fillId="23" borderId="7" applyNumberFormat="0" applyAlignment="0" applyProtection="0"/>
    <xf numFmtId="0" fontId="50"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50"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50"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20" fillId="20" borderId="8" applyNumberFormat="0" applyAlignment="0" applyProtection="0"/>
    <xf numFmtId="0" fontId="20" fillId="20" borderId="8" applyNumberFormat="0" applyAlignment="0" applyProtection="0"/>
    <xf numFmtId="164" fontId="10" fillId="0" borderId="0">
      <protection locked="0"/>
    </xf>
    <xf numFmtId="164" fontId="10" fillId="0" borderId="0">
      <protection locked="0"/>
    </xf>
    <xf numFmtId="164" fontId="10" fillId="0" borderId="0">
      <protection locked="0"/>
    </xf>
    <xf numFmtId="164" fontId="10" fillId="0" borderId="0">
      <protection locked="0"/>
    </xf>
    <xf numFmtId="164" fontId="10" fillId="0" borderId="0">
      <protection locked="0"/>
    </xf>
    <xf numFmtId="164" fontId="10" fillId="0" borderId="0">
      <protection locked="0"/>
    </xf>
    <xf numFmtId="9" fontId="1" fillId="0" borderId="0" applyFill="0" applyBorder="0" applyAlignment="0" applyProtection="0"/>
    <xf numFmtId="9" fontId="50"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50"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50"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50"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50"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50"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50"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50"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50"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50"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0" fontId="20" fillId="20" borderId="8" applyNumberFormat="0" applyAlignment="0" applyProtection="0"/>
    <xf numFmtId="0" fontId="20" fillId="20" borderId="8" applyNumberFormat="0" applyAlignment="0" applyProtection="0"/>
    <xf numFmtId="0" fontId="20" fillId="20" borderId="8" applyNumberFormat="0" applyAlignment="0" applyProtection="0"/>
    <xf numFmtId="0" fontId="20" fillId="20" borderId="8" applyNumberFormat="0" applyAlignment="0" applyProtection="0"/>
    <xf numFmtId="164" fontId="21" fillId="0" borderId="0">
      <protection locked="0"/>
    </xf>
    <xf numFmtId="164" fontId="21" fillId="0" borderId="0">
      <protection locked="0"/>
    </xf>
    <xf numFmtId="164" fontId="21" fillId="0" borderId="0">
      <protection locked="0"/>
    </xf>
    <xf numFmtId="43" fontId="1" fillId="0" borderId="0" applyFill="0" applyBorder="0" applyAlignment="0" applyProtection="0"/>
    <xf numFmtId="167" fontId="50"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50"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50"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50"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8" fontId="16" fillId="0" borderId="0" applyFill="0" applyBorder="0" applyAlignment="0" applyProtection="0"/>
    <xf numFmtId="167" fontId="50"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50"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8"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7" fontId="50"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50"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50"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7" fontId="50"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50"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8" fontId="50"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7" fontId="50"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50"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8" fontId="16" fillId="0" borderId="0" applyFill="0" applyBorder="0" applyAlignment="0" applyProtection="0"/>
    <xf numFmtId="167" fontId="50"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50"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8" fontId="50"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23" fillId="0" borderId="0" applyNumberFormat="0" applyFill="0" applyBorder="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164" fontId="24" fillId="0" borderId="0">
      <protection locked="0"/>
    </xf>
    <xf numFmtId="164" fontId="24" fillId="0" borderId="0">
      <protection locked="0"/>
    </xf>
    <xf numFmtId="164" fontId="24" fillId="0" borderId="0">
      <protection locked="0"/>
    </xf>
    <xf numFmtId="164" fontId="24" fillId="0" borderId="0">
      <protection locked="0"/>
    </xf>
    <xf numFmtId="164" fontId="24" fillId="0" borderId="0">
      <protection locked="0"/>
    </xf>
    <xf numFmtId="164" fontId="24" fillId="0" borderId="0">
      <protection locked="0"/>
    </xf>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168" fontId="16" fillId="0" borderId="0" applyFill="0" applyBorder="0" applyAlignment="0" applyProtection="0"/>
    <xf numFmtId="167" fontId="50" fillId="0" borderId="0" applyFill="0" applyBorder="0" applyAlignment="0" applyProtection="0"/>
    <xf numFmtId="167" fontId="56" fillId="0" borderId="0" applyBorder="0" applyProtection="0"/>
    <xf numFmtId="167" fontId="56" fillId="0" borderId="0" applyBorder="0" applyProtection="0"/>
    <xf numFmtId="167" fontId="56" fillId="0" borderId="0" applyBorder="0" applyProtection="0"/>
    <xf numFmtId="167" fontId="56" fillId="0" borderId="0" applyBorder="0" applyProtection="0"/>
    <xf numFmtId="167" fontId="56" fillId="0" borderId="0" applyBorder="0" applyProtection="0"/>
    <xf numFmtId="167" fontId="56" fillId="0" borderId="0" applyBorder="0" applyProtection="0"/>
    <xf numFmtId="167" fontId="56" fillId="0" borderId="0" applyBorder="0" applyProtection="0"/>
    <xf numFmtId="167" fontId="56" fillId="0" borderId="0" applyBorder="0" applyProtection="0"/>
    <xf numFmtId="167" fontId="50"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50"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56" fillId="0" borderId="0" applyBorder="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56" fillId="0" borderId="0" applyBorder="0" applyProtection="0"/>
    <xf numFmtId="167" fontId="56" fillId="0" borderId="0" applyBorder="0" applyProtection="0"/>
    <xf numFmtId="167" fontId="56" fillId="0" borderId="0" applyBorder="0" applyProtection="0"/>
    <xf numFmtId="167" fontId="56" fillId="0" borderId="0" applyBorder="0" applyProtection="0"/>
    <xf numFmtId="167" fontId="56" fillId="0" borderId="0" applyBorder="0" applyProtection="0"/>
    <xf numFmtId="167" fontId="50"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50"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50"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50"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50"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8" fontId="16" fillId="0" borderId="0" applyFill="0" applyBorder="0" applyAlignment="0" applyProtection="0"/>
    <xf numFmtId="167" fontId="50"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8" fontId="16" fillId="0" borderId="0" applyFill="0" applyBorder="0" applyAlignment="0" applyProtection="0"/>
    <xf numFmtId="167" fontId="50"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50"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50"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50"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8" fontId="50"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0" fontId="22" fillId="0" borderId="0" applyNumberFormat="0" applyFill="0" applyBorder="0" applyAlignment="0" applyProtection="0"/>
    <xf numFmtId="0" fontId="55" fillId="0" borderId="0"/>
  </cellStyleXfs>
  <cellXfs count="417">
    <xf numFmtId="0" fontId="0" fillId="0" borderId="0" xfId="0"/>
    <xf numFmtId="0" fontId="18" fillId="0" borderId="0" xfId="451" applyFont="1" applyAlignment="1">
      <alignment horizontal="center"/>
    </xf>
    <xf numFmtId="0" fontId="18" fillId="0" borderId="0" xfId="451" applyFont="1"/>
    <xf numFmtId="0" fontId="27" fillId="0" borderId="10" xfId="451" applyFont="1" applyFill="1" applyBorder="1" applyAlignment="1">
      <alignment horizontal="center" vertical="center"/>
    </xf>
    <xf numFmtId="0" fontId="27" fillId="0" borderId="11" xfId="451" applyFont="1" applyFill="1" applyBorder="1" applyAlignment="1">
      <alignment horizontal="center" vertical="center"/>
    </xf>
    <xf numFmtId="0" fontId="18" fillId="0" borderId="11" xfId="451" applyFont="1" applyFill="1" applyBorder="1" applyAlignment="1">
      <alignment horizontal="center" vertical="center"/>
    </xf>
    <xf numFmtId="0" fontId="27" fillId="0" borderId="12" xfId="451" applyFont="1" applyFill="1" applyBorder="1" applyAlignment="1">
      <alignment horizontal="center" vertical="center"/>
    </xf>
    <xf numFmtId="0" fontId="27" fillId="0" borderId="13" xfId="451" applyFont="1" applyFill="1" applyBorder="1" applyAlignment="1">
      <alignment vertical="center"/>
    </xf>
    <xf numFmtId="0" fontId="27" fillId="0" borderId="15" xfId="451" applyFont="1" applyFill="1" applyBorder="1" applyAlignment="1">
      <alignment vertical="center"/>
    </xf>
    <xf numFmtId="0" fontId="27" fillId="0" borderId="17" xfId="451" applyFont="1" applyFill="1" applyBorder="1" applyAlignment="1">
      <alignment horizontal="center" vertical="center"/>
    </xf>
    <xf numFmtId="0" fontId="27" fillId="0" borderId="18" xfId="451" applyFont="1" applyFill="1" applyBorder="1" applyAlignment="1">
      <alignment horizontal="center" vertical="center"/>
    </xf>
    <xf numFmtId="0" fontId="27" fillId="0" borderId="18" xfId="451" applyFont="1" applyFill="1" applyBorder="1" applyAlignment="1">
      <alignment horizontal="center" vertical="center" wrapText="1"/>
    </xf>
    <xf numFmtId="0" fontId="27" fillId="0" borderId="19" xfId="451" applyFont="1" applyFill="1" applyBorder="1" applyAlignment="1">
      <alignment horizontal="center" vertical="center" wrapText="1"/>
    </xf>
    <xf numFmtId="49" fontId="28" fillId="25" borderId="20" xfId="451" applyNumberFormat="1" applyFont="1" applyFill="1" applyBorder="1" applyAlignment="1">
      <alignment horizontal="center" vertical="center" wrapText="1"/>
    </xf>
    <xf numFmtId="0" fontId="28" fillId="25" borderId="21" xfId="451" applyNumberFormat="1" applyFont="1" applyFill="1" applyBorder="1" applyAlignment="1">
      <alignment horizontal="center" vertical="center" wrapText="1"/>
    </xf>
    <xf numFmtId="0" fontId="28" fillId="25" borderId="21" xfId="451" applyNumberFormat="1" applyFont="1" applyFill="1" applyBorder="1" applyAlignment="1">
      <alignment horizontal="left" vertical="center" wrapText="1"/>
    </xf>
    <xf numFmtId="0" fontId="29" fillId="25" borderId="21" xfId="451" applyNumberFormat="1" applyFont="1" applyFill="1" applyBorder="1" applyAlignment="1">
      <alignment horizontal="center" vertical="center" wrapText="1"/>
    </xf>
    <xf numFmtId="4" fontId="29" fillId="25" borderId="21" xfId="451" applyNumberFormat="1" applyFont="1" applyFill="1" applyBorder="1" applyAlignment="1">
      <alignment vertical="center" wrapText="1"/>
    </xf>
    <xf numFmtId="0" fontId="29" fillId="0" borderId="20" xfId="451" applyNumberFormat="1" applyFont="1" applyFill="1" applyBorder="1" applyAlignment="1">
      <alignment horizontal="center" vertical="center" wrapText="1"/>
    </xf>
    <xf numFmtId="0" fontId="29" fillId="0" borderId="21" xfId="465" applyFont="1" applyFill="1" applyBorder="1" applyAlignment="1">
      <alignment horizontal="center" vertical="center" wrapText="1"/>
    </xf>
    <xf numFmtId="0" fontId="29" fillId="0" borderId="21" xfId="465" applyFont="1" applyFill="1" applyBorder="1" applyAlignment="1">
      <alignment horizontal="left" vertical="center" wrapText="1"/>
    </xf>
    <xf numFmtId="4" fontId="29" fillId="0" borderId="21" xfId="451" applyNumberFormat="1" applyFont="1" applyFill="1" applyBorder="1" applyAlignment="1">
      <alignment horizontal="right" vertical="center" wrapText="1"/>
    </xf>
    <xf numFmtId="4" fontId="30" fillId="0" borderId="21" xfId="0" applyNumberFormat="1" applyFont="1" applyFill="1" applyBorder="1" applyAlignment="1">
      <alignment horizontal="right" vertical="center" wrapText="1"/>
    </xf>
    <xf numFmtId="0" fontId="18" fillId="0" borderId="0" xfId="451" applyFont="1" applyFill="1"/>
    <xf numFmtId="0" fontId="30" fillId="26" borderId="21" xfId="465" applyFont="1" applyFill="1" applyBorder="1" applyAlignment="1">
      <alignment horizontal="center" vertical="center" wrapText="1"/>
    </xf>
    <xf numFmtId="0" fontId="30" fillId="26" borderId="21" xfId="465" applyFont="1" applyFill="1" applyBorder="1" applyAlignment="1">
      <alignment horizontal="left" vertical="center" wrapText="1"/>
    </xf>
    <xf numFmtId="169" fontId="30" fillId="26" borderId="21" xfId="465" applyNumberFormat="1" applyFont="1" applyFill="1" applyBorder="1" applyAlignment="1">
      <alignment horizontal="center" vertical="center" wrapText="1"/>
    </xf>
    <xf numFmtId="4" fontId="29" fillId="26" borderId="21" xfId="451" applyNumberFormat="1" applyFont="1" applyFill="1" applyBorder="1" applyAlignment="1">
      <alignment horizontal="right" vertical="center" wrapText="1"/>
    </xf>
    <xf numFmtId="0" fontId="31" fillId="0" borderId="21" xfId="451" applyFont="1" applyFill="1" applyBorder="1" applyAlignment="1">
      <alignment horizontal="center" vertical="center"/>
    </xf>
    <xf numFmtId="0" fontId="29" fillId="26" borderId="21" xfId="465" applyFont="1" applyFill="1" applyBorder="1" applyAlignment="1">
      <alignment horizontal="left" vertical="center" wrapText="1"/>
    </xf>
    <xf numFmtId="0" fontId="29" fillId="26" borderId="21" xfId="465" applyFont="1" applyFill="1" applyBorder="1" applyAlignment="1">
      <alignment horizontal="center" vertical="center" wrapText="1"/>
    </xf>
    <xf numFmtId="0" fontId="29" fillId="0" borderId="21" xfId="179" applyNumberFormat="1" applyFont="1" applyFill="1" applyBorder="1" applyAlignment="1">
      <alignment horizontal="center" vertical="center" wrapText="1"/>
    </xf>
    <xf numFmtId="0" fontId="29" fillId="0" borderId="21" xfId="179" applyFont="1" applyFill="1" applyBorder="1" applyAlignment="1">
      <alignment horizontal="left" vertical="center" wrapText="1"/>
    </xf>
    <xf numFmtId="0" fontId="29" fillId="0" borderId="21" xfId="179" applyFont="1" applyFill="1" applyBorder="1" applyAlignment="1">
      <alignment horizontal="center" vertical="center" wrapText="1"/>
    </xf>
    <xf numFmtId="4" fontId="29" fillId="0" borderId="21" xfId="0" applyNumberFormat="1" applyFont="1" applyFill="1" applyBorder="1" applyAlignment="1">
      <alignment horizontal="right" vertical="center" wrapText="1"/>
    </xf>
    <xf numFmtId="0" fontId="18" fillId="0" borderId="0" xfId="0" applyFont="1" applyFill="1"/>
    <xf numFmtId="0" fontId="29" fillId="0" borderId="21" xfId="178" applyNumberFormat="1" applyFont="1" applyFill="1" applyBorder="1" applyAlignment="1" applyProtection="1">
      <alignment horizontal="center" vertical="center" wrapText="1"/>
    </xf>
    <xf numFmtId="0" fontId="29" fillId="0" borderId="21" xfId="178" applyNumberFormat="1" applyFont="1" applyFill="1" applyBorder="1" applyAlignment="1" applyProtection="1">
      <alignment horizontal="left" vertical="center" wrapText="1"/>
    </xf>
    <xf numFmtId="0" fontId="29" fillId="0" borderId="21" xfId="476" applyFont="1" applyFill="1" applyBorder="1" applyAlignment="1">
      <alignment horizontal="center" vertical="center"/>
    </xf>
    <xf numFmtId="0" fontId="29" fillId="0" borderId="23" xfId="0" applyFont="1" applyFill="1" applyBorder="1" applyAlignment="1">
      <alignment horizontal="center" vertical="center"/>
    </xf>
    <xf numFmtId="0" fontId="29" fillId="0" borderId="23" xfId="0" applyFont="1" applyBorder="1" applyAlignment="1">
      <alignment horizontal="left" vertical="center" wrapText="1"/>
    </xf>
    <xf numFmtId="4" fontId="30" fillId="0" borderId="23" xfId="0" applyNumberFormat="1" applyFont="1" applyFill="1" applyBorder="1" applyAlignment="1">
      <alignment horizontal="right" vertical="center" wrapText="1"/>
    </xf>
    <xf numFmtId="0" fontId="29" fillId="0" borderId="21" xfId="0" applyFont="1" applyFill="1" applyBorder="1" applyAlignment="1">
      <alignment horizontal="center" vertical="center"/>
    </xf>
    <xf numFmtId="0" fontId="29" fillId="0" borderId="21" xfId="0" applyFont="1" applyBorder="1" applyAlignment="1">
      <alignment horizontal="left" vertical="center" wrapText="1"/>
    </xf>
    <xf numFmtId="0" fontId="28" fillId="25" borderId="20" xfId="451" applyNumberFormat="1" applyFont="1" applyFill="1" applyBorder="1" applyAlignment="1">
      <alignment horizontal="center" vertical="center" wrapText="1"/>
    </xf>
    <xf numFmtId="0" fontId="28" fillId="25" borderId="21" xfId="465" applyFont="1" applyFill="1" applyBorder="1" applyAlignment="1">
      <alignment horizontal="center" vertical="center" wrapText="1"/>
    </xf>
    <xf numFmtId="0" fontId="28" fillId="25" borderId="21" xfId="465" applyFont="1" applyFill="1" applyBorder="1" applyAlignment="1">
      <alignment vertical="center" wrapText="1"/>
    </xf>
    <xf numFmtId="0" fontId="28" fillId="25" borderId="21" xfId="451" applyFont="1" applyFill="1" applyBorder="1" applyAlignment="1">
      <alignment horizontal="center" vertical="center" wrapText="1"/>
    </xf>
    <xf numFmtId="4" fontId="33" fillId="25" borderId="21" xfId="451" applyNumberFormat="1" applyFont="1" applyFill="1" applyBorder="1" applyAlignment="1">
      <alignment horizontal="right" vertical="center" wrapText="1"/>
    </xf>
    <xf numFmtId="4" fontId="28" fillId="25" borderId="21" xfId="451" applyNumberFormat="1" applyFont="1" applyFill="1" applyBorder="1" applyAlignment="1">
      <alignment horizontal="right" vertical="center" wrapText="1"/>
    </xf>
    <xf numFmtId="0" fontId="29" fillId="26" borderId="20" xfId="451" applyNumberFormat="1" applyFont="1" applyFill="1" applyBorder="1" applyAlignment="1">
      <alignment horizontal="center" vertical="center" wrapText="1"/>
    </xf>
    <xf numFmtId="49" fontId="29" fillId="26" borderId="21" xfId="451" applyNumberFormat="1" applyFont="1" applyFill="1" applyBorder="1" applyAlignment="1">
      <alignment horizontal="center" vertical="center" wrapText="1"/>
    </xf>
    <xf numFmtId="0" fontId="29" fillId="26" borderId="21" xfId="451" applyFont="1" applyFill="1" applyBorder="1" applyAlignment="1">
      <alignment horizontal="left" vertical="center" wrapText="1"/>
    </xf>
    <xf numFmtId="4" fontId="29" fillId="26" borderId="0" xfId="451" applyNumberFormat="1" applyFont="1" applyFill="1" applyBorder="1" applyAlignment="1">
      <alignment vertical="center"/>
    </xf>
    <xf numFmtId="4" fontId="29" fillId="26" borderId="21" xfId="451" applyNumberFormat="1" applyFont="1" applyFill="1" applyBorder="1" applyAlignment="1">
      <alignment horizontal="center" vertical="center" wrapText="1"/>
    </xf>
    <xf numFmtId="0" fontId="18" fillId="27" borderId="0" xfId="451" applyFont="1" applyFill="1"/>
    <xf numFmtId="0" fontId="29" fillId="26" borderId="21" xfId="451" applyFont="1" applyFill="1" applyBorder="1" applyAlignment="1">
      <alignment horizontal="center" vertical="center"/>
    </xf>
    <xf numFmtId="0" fontId="8" fillId="25" borderId="20" xfId="451" applyNumberFormat="1" applyFont="1" applyFill="1" applyBorder="1" applyAlignment="1">
      <alignment horizontal="center" vertical="center" wrapText="1"/>
    </xf>
    <xf numFmtId="4" fontId="29" fillId="25" borderId="21" xfId="451" applyNumberFormat="1" applyFont="1" applyFill="1" applyBorder="1" applyAlignment="1">
      <alignment horizontal="right" vertical="center" wrapText="1"/>
    </xf>
    <xf numFmtId="4" fontId="29" fillId="26" borderId="21" xfId="451" applyNumberFormat="1" applyFont="1" applyFill="1" applyBorder="1" applyAlignment="1" applyProtection="1">
      <alignment horizontal="right" vertical="center" wrapText="1"/>
    </xf>
    <xf numFmtId="0" fontId="18" fillId="0" borderId="0" xfId="0" applyFont="1"/>
    <xf numFmtId="0" fontId="29" fillId="0" borderId="21" xfId="0" applyFont="1" applyFill="1" applyBorder="1" applyAlignment="1">
      <alignment horizontal="left" vertical="center" wrapText="1"/>
    </xf>
    <xf numFmtId="0" fontId="29" fillId="0" borderId="21" xfId="0" applyFont="1" applyFill="1" applyBorder="1" applyAlignment="1">
      <alignment horizontal="center" vertical="center" wrapText="1"/>
    </xf>
    <xf numFmtId="169" fontId="29" fillId="26" borderId="21" xfId="465" applyNumberFormat="1" applyFont="1" applyFill="1" applyBorder="1" applyAlignment="1">
      <alignment horizontal="center" vertical="center" wrapText="1"/>
    </xf>
    <xf numFmtId="49" fontId="29" fillId="26" borderId="21" xfId="451" applyNumberFormat="1" applyFont="1" applyFill="1" applyBorder="1" applyAlignment="1" applyProtection="1">
      <alignment horizontal="center" vertical="center" wrapText="1"/>
    </xf>
    <xf numFmtId="0" fontId="29" fillId="26" borderId="21" xfId="451" applyFont="1" applyFill="1" applyBorder="1" applyAlignment="1">
      <alignment horizontal="center" vertical="center" wrapText="1"/>
    </xf>
    <xf numFmtId="0" fontId="16" fillId="27" borderId="0" xfId="451" applyFont="1" applyFill="1"/>
    <xf numFmtId="4" fontId="33" fillId="25" borderId="21" xfId="1182" applyNumberFormat="1" applyFont="1" applyFill="1" applyBorder="1" applyAlignment="1" applyProtection="1">
      <alignment horizontal="right" vertical="center" wrapText="1"/>
    </xf>
    <xf numFmtId="0" fontId="29" fillId="0" borderId="21" xfId="465" applyFont="1" applyBorder="1" applyAlignment="1">
      <alignment horizontal="center" vertical="center" wrapText="1"/>
    </xf>
    <xf numFmtId="0" fontId="35" fillId="8" borderId="20" xfId="465" applyFont="1" applyFill="1" applyBorder="1" applyAlignment="1">
      <alignment horizontal="center" vertical="center"/>
    </xf>
    <xf numFmtId="0" fontId="35" fillId="8" borderId="21" xfId="465" applyFont="1" applyFill="1" applyBorder="1" applyAlignment="1">
      <alignment horizontal="left" vertical="center" wrapText="1"/>
    </xf>
    <xf numFmtId="0" fontId="29" fillId="8" borderId="21" xfId="465" applyFont="1" applyFill="1" applyBorder="1" applyAlignment="1">
      <alignment horizontal="center" vertical="center"/>
    </xf>
    <xf numFmtId="4" fontId="30" fillId="0" borderId="21" xfId="1151" applyNumberFormat="1" applyFont="1" applyFill="1" applyBorder="1" applyAlignment="1" applyProtection="1">
      <alignment horizontal="right" vertical="center"/>
    </xf>
    <xf numFmtId="0" fontId="29" fillId="0" borderId="21" xfId="465" applyFont="1" applyFill="1" applyBorder="1" applyAlignment="1">
      <alignment horizontal="center" vertical="center"/>
    </xf>
    <xf numFmtId="0" fontId="34" fillId="8" borderId="20" xfId="451" applyNumberFormat="1" applyFont="1" applyFill="1" applyBorder="1" applyAlignment="1">
      <alignment horizontal="center" vertical="center" wrapText="1"/>
    </xf>
    <xf numFmtId="0" fontId="34" fillId="8" borderId="21" xfId="465" applyFont="1" applyFill="1" applyBorder="1" applyAlignment="1">
      <alignment horizontal="center" vertical="center" wrapText="1"/>
    </xf>
    <xf numFmtId="0" fontId="34" fillId="8" borderId="21" xfId="465" applyFont="1" applyFill="1" applyBorder="1" applyAlignment="1">
      <alignment vertical="center" wrapText="1"/>
    </xf>
    <xf numFmtId="0" fontId="34" fillId="8" borderId="21" xfId="451" applyFont="1" applyFill="1" applyBorder="1" applyAlignment="1">
      <alignment horizontal="center" vertical="center" wrapText="1"/>
    </xf>
    <xf numFmtId="4" fontId="33" fillId="8" borderId="21" xfId="1182" applyNumberFormat="1" applyFont="1" applyFill="1" applyBorder="1" applyAlignment="1" applyProtection="1">
      <alignment horizontal="right" vertical="center" wrapText="1"/>
    </xf>
    <xf numFmtId="4" fontId="34" fillId="8" borderId="21" xfId="451" applyNumberFormat="1" applyFont="1" applyFill="1" applyBorder="1" applyAlignment="1">
      <alignment horizontal="right" vertical="center" wrapText="1"/>
    </xf>
    <xf numFmtId="0" fontId="29" fillId="0" borderId="21" xfId="476" applyFont="1" applyFill="1" applyBorder="1" applyAlignment="1">
      <alignment horizontal="left" vertical="center" wrapText="1"/>
    </xf>
    <xf numFmtId="0" fontId="29" fillId="8" borderId="21" xfId="465" applyFont="1" applyFill="1" applyBorder="1" applyAlignment="1">
      <alignment horizontal="center" vertical="center" wrapText="1"/>
    </xf>
    <xf numFmtId="0" fontId="35" fillId="8" borderId="21" xfId="465" applyFont="1" applyFill="1" applyBorder="1" applyAlignment="1">
      <alignment horizontal="center" vertical="center" wrapText="1"/>
    </xf>
    <xf numFmtId="0" fontId="37" fillId="8" borderId="20" xfId="451" applyNumberFormat="1" applyFont="1" applyFill="1" applyBorder="1" applyAlignment="1">
      <alignment horizontal="center" vertical="center" wrapText="1"/>
    </xf>
    <xf numFmtId="0" fontId="29" fillId="8" borderId="21" xfId="0" applyFont="1" applyFill="1" applyBorder="1" applyAlignment="1">
      <alignment horizontal="center" vertical="center"/>
    </xf>
    <xf numFmtId="4" fontId="30" fillId="8" borderId="21" xfId="1151" applyNumberFormat="1" applyFont="1" applyFill="1" applyBorder="1" applyAlignment="1" applyProtection="1">
      <alignment horizontal="right" vertical="center"/>
    </xf>
    <xf numFmtId="4" fontId="30" fillId="8" borderId="21" xfId="0" applyNumberFormat="1" applyFont="1" applyFill="1" applyBorder="1" applyAlignment="1">
      <alignment horizontal="right" vertical="center" wrapText="1"/>
    </xf>
    <xf numFmtId="0" fontId="29" fillId="26" borderId="21" xfId="465" applyFont="1" applyFill="1" applyBorder="1" applyAlignment="1">
      <alignment vertical="center" wrapText="1"/>
    </xf>
    <xf numFmtId="0" fontId="29" fillId="26" borderId="24" xfId="451" applyFont="1" applyFill="1" applyBorder="1" applyAlignment="1">
      <alignment horizontal="left" vertical="center" wrapText="1"/>
    </xf>
    <xf numFmtId="0" fontId="29" fillId="26" borderId="21" xfId="180" applyNumberFormat="1" applyFont="1" applyFill="1" applyBorder="1" applyAlignment="1" applyProtection="1">
      <alignment horizontal="left" vertical="center" wrapText="1"/>
    </xf>
    <xf numFmtId="0" fontId="29" fillId="26" borderId="21" xfId="451" applyNumberFormat="1" applyFont="1" applyFill="1" applyBorder="1" applyAlignment="1">
      <alignment horizontal="center" vertical="center" wrapText="1"/>
    </xf>
    <xf numFmtId="49" fontId="29" fillId="26" borderId="21" xfId="451" applyNumberFormat="1" applyFont="1" applyFill="1" applyBorder="1" applyAlignment="1" applyProtection="1">
      <alignment vertical="center" wrapText="1"/>
    </xf>
    <xf numFmtId="0" fontId="29" fillId="26" borderId="21" xfId="180" applyNumberFormat="1" applyFont="1" applyFill="1" applyBorder="1" applyAlignment="1" applyProtection="1">
      <alignment horizontal="center" vertical="center" wrapText="1"/>
    </xf>
    <xf numFmtId="0" fontId="29" fillId="26" borderId="21" xfId="180" applyNumberFormat="1" applyFont="1" applyFill="1" applyBorder="1" applyAlignment="1" applyProtection="1">
      <alignment vertical="center" wrapText="1"/>
    </xf>
    <xf numFmtId="4" fontId="29" fillId="26" borderId="21" xfId="451" applyNumberFormat="1" applyFont="1" applyFill="1" applyBorder="1" applyAlignment="1">
      <alignment horizontal="left" vertical="center" wrapText="1"/>
    </xf>
    <xf numFmtId="0" fontId="29" fillId="26" borderId="21" xfId="180" applyNumberFormat="1" applyFont="1" applyFill="1" applyBorder="1" applyAlignment="1" applyProtection="1">
      <alignment horizontal="center" vertical="center"/>
    </xf>
    <xf numFmtId="0" fontId="29" fillId="26" borderId="21" xfId="451" applyNumberFormat="1" applyFont="1" applyFill="1" applyBorder="1" applyAlignment="1" applyProtection="1">
      <alignment horizontal="center" vertical="center" wrapText="1"/>
    </xf>
    <xf numFmtId="0" fontId="28" fillId="25" borderId="20" xfId="451" applyFont="1" applyFill="1" applyBorder="1" applyAlignment="1">
      <alignment horizontal="center" vertical="center"/>
    </xf>
    <xf numFmtId="4" fontId="33" fillId="25" borderId="21" xfId="451" applyNumberFormat="1" applyFont="1" applyFill="1" applyBorder="1" applyAlignment="1" applyProtection="1">
      <alignment horizontal="right" vertical="center" wrapText="1"/>
    </xf>
    <xf numFmtId="4" fontId="28" fillId="25" borderId="21" xfId="451" applyNumberFormat="1" applyFont="1" applyFill="1" applyBorder="1" applyAlignment="1" applyProtection="1">
      <alignment horizontal="right" vertical="center" wrapText="1"/>
    </xf>
    <xf numFmtId="0" fontId="30" fillId="26" borderId="20" xfId="451" applyNumberFormat="1" applyFont="1" applyFill="1" applyBorder="1" applyAlignment="1">
      <alignment horizontal="center" vertical="center" wrapText="1"/>
    </xf>
    <xf numFmtId="49" fontId="29" fillId="26" borderId="21" xfId="465" applyNumberFormat="1" applyFont="1" applyFill="1" applyBorder="1" applyAlignment="1">
      <alignment horizontal="center" vertical="center"/>
    </xf>
    <xf numFmtId="0" fontId="29" fillId="26" borderId="21" xfId="465" applyFont="1" applyFill="1" applyBorder="1" applyAlignment="1">
      <alignment horizontal="justify" vertical="center" wrapText="1"/>
    </xf>
    <xf numFmtId="1" fontId="29" fillId="26" borderId="21" xfId="465" applyNumberFormat="1" applyFont="1" applyFill="1" applyBorder="1" applyAlignment="1">
      <alignment horizontal="center" vertical="center"/>
    </xf>
    <xf numFmtId="4" fontId="29" fillId="26" borderId="21" xfId="465" applyNumberFormat="1" applyFont="1" applyFill="1" applyBorder="1" applyAlignment="1">
      <alignment horizontal="right" vertical="center" wrapText="1"/>
    </xf>
    <xf numFmtId="0" fontId="35" fillId="8" borderId="25" xfId="465" applyFont="1" applyFill="1" applyBorder="1" applyAlignment="1">
      <alignment horizontal="center"/>
    </xf>
    <xf numFmtId="0" fontId="35" fillId="8" borderId="25" xfId="476" applyFont="1" applyFill="1" applyBorder="1" applyAlignment="1">
      <alignment horizontal="left" vertical="center" wrapText="1"/>
    </xf>
    <xf numFmtId="0" fontId="35" fillId="8" borderId="25" xfId="465" applyFont="1" applyFill="1" applyBorder="1" applyAlignment="1">
      <alignment horizontal="center" vertical="center"/>
    </xf>
    <xf numFmtId="0" fontId="29" fillId="26" borderId="23" xfId="465" applyFont="1" applyFill="1" applyBorder="1" applyAlignment="1">
      <alignment horizontal="center" vertical="center" wrapText="1"/>
    </xf>
    <xf numFmtId="0" fontId="29" fillId="26" borderId="23" xfId="465" applyFont="1" applyFill="1" applyBorder="1" applyAlignment="1">
      <alignment horizontal="left" vertical="center" wrapText="1"/>
    </xf>
    <xf numFmtId="4" fontId="29" fillId="26" borderId="23" xfId="451" applyNumberFormat="1" applyFont="1" applyFill="1" applyBorder="1" applyAlignment="1">
      <alignment horizontal="right" vertical="center" wrapText="1"/>
    </xf>
    <xf numFmtId="4" fontId="39" fillId="0" borderId="10" xfId="451" applyNumberFormat="1" applyFont="1" applyFill="1" applyBorder="1" applyAlignment="1">
      <alignment horizontal="center" vertical="center" wrapText="1"/>
    </xf>
    <xf numFmtId="0" fontId="16" fillId="0" borderId="0" xfId="451" applyFill="1"/>
    <xf numFmtId="0" fontId="40" fillId="0" borderId="26" xfId="451" applyFont="1" applyBorder="1" applyAlignment="1">
      <alignment horizontal="right" vertical="center" wrapText="1"/>
    </xf>
    <xf numFmtId="0" fontId="40" fillId="0" borderId="27" xfId="451" applyFont="1" applyBorder="1" applyAlignment="1">
      <alignment horizontal="right" vertical="center" wrapText="1"/>
    </xf>
    <xf numFmtId="0" fontId="41" fillId="0" borderId="27" xfId="451" applyFont="1" applyBorder="1" applyAlignment="1">
      <alignment horizontal="right" vertical="center" wrapText="1"/>
    </xf>
    <xf numFmtId="0" fontId="16" fillId="0" borderId="0" xfId="451"/>
    <xf numFmtId="0" fontId="2" fillId="0" borderId="0" xfId="631"/>
    <xf numFmtId="0" fontId="27" fillId="0" borderId="21" xfId="451" applyFont="1" applyFill="1" applyBorder="1" applyAlignment="1">
      <alignment vertical="center"/>
    </xf>
    <xf numFmtId="10" fontId="27" fillId="0" borderId="21" xfId="451" applyNumberFormat="1" applyFont="1" applyFill="1" applyBorder="1" applyAlignment="1">
      <alignment vertical="center"/>
    </xf>
    <xf numFmtId="0" fontId="36" fillId="8" borderId="20" xfId="475" applyFont="1" applyFill="1" applyBorder="1" applyAlignment="1">
      <alignment horizontal="center" vertical="center"/>
    </xf>
    <xf numFmtId="0" fontId="36" fillId="8" borderId="25" xfId="475" applyFont="1" applyFill="1" applyBorder="1" applyAlignment="1">
      <alignment horizontal="center" vertical="center"/>
    </xf>
    <xf numFmtId="4" fontId="36" fillId="8" borderId="21" xfId="475" applyNumberFormat="1" applyFont="1" applyFill="1" applyBorder="1" applyAlignment="1">
      <alignment horizontal="center" vertical="center" wrapText="1"/>
    </xf>
    <xf numFmtId="0" fontId="36" fillId="8" borderId="21" xfId="475" applyFont="1" applyFill="1" applyBorder="1" applyAlignment="1">
      <alignment horizontal="center" vertical="center" wrapText="1"/>
    </xf>
    <xf numFmtId="0" fontId="36" fillId="8" borderId="21" xfId="475" applyFont="1" applyFill="1" applyBorder="1" applyAlignment="1">
      <alignment horizontal="center" vertical="center"/>
    </xf>
    <xf numFmtId="0" fontId="36" fillId="8" borderId="22" xfId="475" applyFont="1" applyFill="1" applyBorder="1" applyAlignment="1">
      <alignment horizontal="center" vertical="center"/>
    </xf>
    <xf numFmtId="0" fontId="36" fillId="8" borderId="24" xfId="475" applyFont="1" applyFill="1" applyBorder="1" applyAlignment="1">
      <alignment horizontal="center" vertical="center"/>
    </xf>
    <xf numFmtId="10" fontId="43" fillId="26" borderId="21" xfId="475" applyNumberFormat="1" applyFont="1" applyFill="1" applyBorder="1" applyAlignment="1">
      <alignment horizontal="right" vertical="top" wrapText="1"/>
    </xf>
    <xf numFmtId="10" fontId="44" fillId="26" borderId="21" xfId="475" applyNumberFormat="1" applyFont="1" applyFill="1" applyBorder="1" applyAlignment="1">
      <alignment vertical="top" wrapText="1"/>
    </xf>
    <xf numFmtId="10" fontId="44" fillId="21" borderId="21" xfId="475" applyNumberFormat="1" applyFont="1" applyFill="1" applyBorder="1" applyAlignment="1">
      <alignment vertical="top" wrapText="1"/>
    </xf>
    <xf numFmtId="10" fontId="44" fillId="21" borderId="22" xfId="475" applyNumberFormat="1" applyFont="1" applyFill="1" applyBorder="1" applyAlignment="1">
      <alignment vertical="top" wrapText="1"/>
    </xf>
    <xf numFmtId="10" fontId="44" fillId="21" borderId="14" xfId="475" applyNumberFormat="1" applyFont="1" applyFill="1" applyBorder="1" applyAlignment="1">
      <alignment vertical="top" wrapText="1"/>
    </xf>
    <xf numFmtId="4" fontId="45" fillId="0" borderId="21" xfId="632" applyNumberFormat="1" applyFont="1" applyBorder="1" applyAlignment="1" applyProtection="1">
      <alignment vertical="center" wrapText="1"/>
    </xf>
    <xf numFmtId="4" fontId="45" fillId="26" borderId="21" xfId="475" applyNumberFormat="1" applyFont="1" applyFill="1" applyBorder="1" applyAlignment="1">
      <alignment vertical="top" wrapText="1"/>
    </xf>
    <xf numFmtId="4" fontId="43" fillId="26" borderId="21" xfId="475" applyNumberFormat="1" applyFont="1" applyFill="1" applyBorder="1" applyAlignment="1">
      <alignment vertical="top" wrapText="1"/>
    </xf>
    <xf numFmtId="4" fontId="45" fillId="26" borderId="22" xfId="475" applyNumberFormat="1" applyFont="1" applyFill="1" applyBorder="1" applyAlignment="1">
      <alignment vertical="top" wrapText="1"/>
    </xf>
    <xf numFmtId="10" fontId="44" fillId="0" borderId="21" xfId="475" applyNumberFormat="1" applyFont="1" applyFill="1" applyBorder="1" applyAlignment="1">
      <alignment vertical="top" wrapText="1"/>
    </xf>
    <xf numFmtId="10" fontId="44" fillId="0" borderId="22" xfId="475" applyNumberFormat="1" applyFont="1" applyFill="1" applyBorder="1" applyAlignment="1">
      <alignment vertical="top" wrapText="1"/>
    </xf>
    <xf numFmtId="4" fontId="43" fillId="26" borderId="21" xfId="475" applyNumberFormat="1" applyFont="1" applyFill="1" applyBorder="1" applyAlignment="1">
      <alignment horizontal="right" vertical="top" wrapText="1"/>
    </xf>
    <xf numFmtId="4" fontId="43" fillId="26" borderId="22" xfId="475" applyNumberFormat="1" applyFont="1" applyFill="1" applyBorder="1" applyAlignment="1">
      <alignment horizontal="right" vertical="top" wrapText="1"/>
    </xf>
    <xf numFmtId="9" fontId="16" fillId="26" borderId="21" xfId="884" applyFill="1" applyBorder="1" applyAlignment="1" applyProtection="1">
      <alignment vertical="top" wrapText="1"/>
    </xf>
    <xf numFmtId="10" fontId="44" fillId="26" borderId="22" xfId="475" applyNumberFormat="1" applyFont="1" applyFill="1" applyBorder="1" applyAlignment="1">
      <alignment vertical="top" wrapText="1"/>
    </xf>
    <xf numFmtId="4" fontId="44" fillId="26" borderId="21" xfId="475" applyNumberFormat="1" applyFont="1" applyFill="1" applyBorder="1" applyAlignment="1">
      <alignment vertical="top" wrapText="1"/>
    </xf>
    <xf numFmtId="0" fontId="36" fillId="26" borderId="29" xfId="475" applyFont="1" applyFill="1" applyBorder="1" applyAlignment="1">
      <alignment wrapText="1"/>
    </xf>
    <xf numFmtId="0" fontId="36" fillId="26" borderId="30" xfId="475" applyFont="1" applyFill="1" applyBorder="1" applyAlignment="1">
      <alignment wrapText="1"/>
    </xf>
    <xf numFmtId="0" fontId="36" fillId="26" borderId="31" xfId="475" applyFont="1" applyFill="1" applyBorder="1" applyAlignment="1">
      <alignment wrapText="1"/>
    </xf>
    <xf numFmtId="0" fontId="36" fillId="26" borderId="0" xfId="475" applyFont="1" applyFill="1" applyBorder="1" applyAlignment="1">
      <alignment wrapText="1"/>
    </xf>
    <xf numFmtId="0" fontId="0" fillId="0" borderId="0" xfId="0" applyAlignment="1">
      <alignment horizontal="center"/>
    </xf>
    <xf numFmtId="14" fontId="27" fillId="0" borderId="21" xfId="0" applyNumberFormat="1" applyFont="1" applyFill="1" applyBorder="1" applyAlignment="1">
      <alignment vertical="center"/>
    </xf>
    <xf numFmtId="0" fontId="27" fillId="0" borderId="21" xfId="0" applyFont="1" applyFill="1" applyBorder="1" applyAlignment="1">
      <alignment vertical="center"/>
    </xf>
    <xf numFmtId="10" fontId="27" fillId="0" borderId="21" xfId="0" applyNumberFormat="1" applyFont="1" applyFill="1" applyBorder="1" applyAlignment="1">
      <alignment vertical="center"/>
    </xf>
    <xf numFmtId="4" fontId="46" fillId="21" borderId="21" xfId="629" applyNumberFormat="1" applyFont="1" applyFill="1" applyBorder="1" applyAlignment="1">
      <alignment horizontal="center" vertical="center" wrapText="1"/>
    </xf>
    <xf numFmtId="0" fontId="16" fillId="0" borderId="26" xfId="451" applyBorder="1"/>
    <xf numFmtId="0" fontId="16" fillId="0" borderId="27" xfId="451" applyBorder="1"/>
    <xf numFmtId="0" fontId="16" fillId="0" borderId="28" xfId="451" applyBorder="1"/>
    <xf numFmtId="0" fontId="48" fillId="28" borderId="31" xfId="451" applyFont="1" applyFill="1" applyBorder="1" applyAlignment="1" applyProtection="1">
      <alignment vertical="center"/>
    </xf>
    <xf numFmtId="0" fontId="48" fillId="28" borderId="0" xfId="451" applyFont="1" applyFill="1" applyBorder="1" applyAlignment="1" applyProtection="1">
      <alignment vertical="center"/>
    </xf>
    <xf numFmtId="0" fontId="48" fillId="28" borderId="32" xfId="451" applyFont="1" applyFill="1" applyBorder="1" applyAlignment="1" applyProtection="1">
      <alignment vertical="center"/>
    </xf>
    <xf numFmtId="0" fontId="49" fillId="0" borderId="0" xfId="451" applyFont="1"/>
    <xf numFmtId="0" fontId="16" fillId="0" borderId="0" xfId="451" applyFont="1"/>
    <xf numFmtId="0" fontId="45" fillId="0" borderId="31" xfId="451" applyFont="1" applyBorder="1" applyAlignment="1" applyProtection="1">
      <alignment horizontal="left" vertical="center"/>
    </xf>
    <xf numFmtId="0" fontId="45" fillId="0" borderId="0" xfId="451" applyFont="1" applyBorder="1" applyAlignment="1" applyProtection="1">
      <alignment horizontal="left" vertical="center"/>
    </xf>
    <xf numFmtId="0" fontId="45" fillId="0" borderId="32" xfId="451" applyFont="1" applyBorder="1" applyAlignment="1" applyProtection="1">
      <alignment vertical="center"/>
    </xf>
    <xf numFmtId="0" fontId="45" fillId="0" borderId="0" xfId="451" applyFont="1" applyBorder="1" applyAlignment="1" applyProtection="1">
      <alignment vertical="center"/>
    </xf>
    <xf numFmtId="0" fontId="16" fillId="0" borderId="0" xfId="451" applyBorder="1"/>
    <xf numFmtId="0" fontId="16" fillId="0" borderId="32" xfId="451" applyFont="1" applyBorder="1"/>
    <xf numFmtId="0" fontId="44" fillId="4" borderId="33" xfId="451" applyFont="1" applyFill="1" applyBorder="1" applyAlignment="1" applyProtection="1">
      <alignment vertical="center"/>
      <protection locked="0"/>
    </xf>
    <xf numFmtId="0" fontId="44" fillId="4" borderId="34" xfId="451" applyFont="1" applyFill="1" applyBorder="1" applyAlignment="1" applyProtection="1">
      <alignment vertical="center"/>
      <protection locked="0"/>
    </xf>
    <xf numFmtId="0" fontId="44" fillId="4" borderId="35" xfId="451" applyFont="1" applyFill="1" applyBorder="1" applyAlignment="1" applyProtection="1">
      <alignment vertical="center"/>
      <protection locked="0"/>
    </xf>
    <xf numFmtId="0" fontId="16" fillId="0" borderId="31" xfId="451" applyBorder="1"/>
    <xf numFmtId="0" fontId="44" fillId="20" borderId="29" xfId="451" applyFont="1" applyFill="1" applyBorder="1" applyAlignment="1" applyProtection="1">
      <alignment vertical="center"/>
    </xf>
    <xf numFmtId="0" fontId="45" fillId="20" borderId="33" xfId="451" applyFont="1" applyFill="1" applyBorder="1" applyAlignment="1" applyProtection="1">
      <alignment vertical="center"/>
    </xf>
    <xf numFmtId="0" fontId="45" fillId="4" borderId="36" xfId="451" applyFont="1" applyFill="1" applyBorder="1" applyAlignment="1" applyProtection="1">
      <alignment horizontal="left" vertical="center"/>
    </xf>
    <xf numFmtId="10" fontId="45" fillId="4" borderId="37" xfId="451" applyNumberFormat="1" applyFont="1" applyFill="1" applyBorder="1" applyAlignment="1" applyProtection="1">
      <alignment vertical="center"/>
    </xf>
    <xf numFmtId="0" fontId="45" fillId="4" borderId="38" xfId="451" applyFont="1" applyFill="1" applyBorder="1" applyAlignment="1" applyProtection="1">
      <alignment horizontal="center" vertical="center"/>
    </xf>
    <xf numFmtId="0" fontId="45" fillId="4" borderId="37" xfId="451" applyFont="1" applyFill="1" applyBorder="1" applyAlignment="1" applyProtection="1">
      <alignment horizontal="left" vertical="center"/>
    </xf>
    <xf numFmtId="10" fontId="45" fillId="22" borderId="39" xfId="734" applyNumberFormat="1" applyFont="1" applyFill="1" applyBorder="1" applyAlignment="1" applyProtection="1">
      <alignment vertical="center"/>
      <protection locked="0"/>
    </xf>
    <xf numFmtId="0" fontId="45" fillId="4" borderId="40" xfId="451" applyFont="1" applyFill="1" applyBorder="1" applyAlignment="1" applyProtection="1">
      <alignment horizontal="left" vertical="center"/>
    </xf>
    <xf numFmtId="10" fontId="45" fillId="4" borderId="41" xfId="451" applyNumberFormat="1" applyFont="1" applyFill="1" applyBorder="1" applyAlignment="1" applyProtection="1">
      <alignment vertical="center"/>
    </xf>
    <xf numFmtId="0" fontId="45" fillId="4" borderId="42" xfId="451" applyFont="1" applyFill="1" applyBorder="1" applyAlignment="1" applyProtection="1">
      <alignment horizontal="center" vertical="center"/>
    </xf>
    <xf numFmtId="0" fontId="45" fillId="4" borderId="41" xfId="451" applyFont="1" applyFill="1" applyBorder="1" applyAlignment="1" applyProtection="1">
      <alignment horizontal="left" vertical="center"/>
    </xf>
    <xf numFmtId="0" fontId="45" fillId="4" borderId="43" xfId="451" applyFont="1" applyFill="1" applyBorder="1" applyAlignment="1" applyProtection="1">
      <alignment horizontal="left" vertical="center"/>
    </xf>
    <xf numFmtId="0" fontId="45" fillId="4" borderId="44" xfId="451" applyFont="1" applyFill="1" applyBorder="1" applyAlignment="1" applyProtection="1">
      <alignment horizontal="left" vertical="center"/>
    </xf>
    <xf numFmtId="0" fontId="16" fillId="4" borderId="31" xfId="451" applyFont="1" applyFill="1" applyBorder="1"/>
    <xf numFmtId="10" fontId="45" fillId="4" borderId="22" xfId="451" applyNumberFormat="1" applyFont="1" applyFill="1" applyBorder="1" applyAlignment="1" applyProtection="1">
      <alignment vertical="center"/>
    </xf>
    <xf numFmtId="10" fontId="45" fillId="4" borderId="45" xfId="451" applyNumberFormat="1" applyFont="1" applyFill="1" applyBorder="1" applyAlignment="1" applyProtection="1">
      <alignment vertical="center"/>
    </xf>
    <xf numFmtId="0" fontId="16" fillId="4" borderId="46" xfId="451" applyFont="1" applyFill="1" applyBorder="1"/>
    <xf numFmtId="0" fontId="45" fillId="4" borderId="20" xfId="451" applyFont="1" applyFill="1" applyBorder="1" applyAlignment="1" applyProtection="1">
      <alignment horizontal="left" vertical="center"/>
    </xf>
    <xf numFmtId="10" fontId="16" fillId="4" borderId="47" xfId="734" applyNumberFormat="1" applyFont="1" applyFill="1" applyBorder="1" applyAlignment="1" applyProtection="1"/>
    <xf numFmtId="0" fontId="16" fillId="0" borderId="31" xfId="465" applyBorder="1"/>
    <xf numFmtId="0" fontId="16" fillId="0" borderId="32" xfId="465" applyBorder="1"/>
    <xf numFmtId="0" fontId="16" fillId="4" borderId="20" xfId="465" applyFont="1" applyFill="1" applyBorder="1" applyAlignment="1">
      <alignment horizontal="right" vertical="center"/>
    </xf>
    <xf numFmtId="0" fontId="16" fillId="4" borderId="48" xfId="465" applyFont="1" applyFill="1" applyBorder="1" applyAlignment="1">
      <alignment horizontal="right" vertical="center"/>
    </xf>
    <xf numFmtId="0" fontId="16" fillId="0" borderId="0" xfId="465"/>
    <xf numFmtId="0" fontId="18" fillId="0" borderId="0" xfId="0" applyFont="1" applyAlignment="1">
      <alignment horizontal="center" vertical="center"/>
    </xf>
    <xf numFmtId="0" fontId="27" fillId="0" borderId="0" xfId="0" applyFont="1" applyAlignment="1">
      <alignment horizontal="center" vertical="center"/>
    </xf>
    <xf numFmtId="17" fontId="18" fillId="0" borderId="0" xfId="0" applyNumberFormat="1" applyFont="1" applyAlignment="1">
      <alignment horizontal="center" vertical="center"/>
    </xf>
    <xf numFmtId="4" fontId="31" fillId="29" borderId="49" xfId="0" applyNumberFormat="1" applyFont="1" applyFill="1" applyBorder="1" applyAlignment="1">
      <alignment horizontal="center" vertical="center" wrapText="1"/>
    </xf>
    <xf numFmtId="0" fontId="18" fillId="0" borderId="49" xfId="0" applyFont="1" applyBorder="1" applyAlignment="1">
      <alignment horizontal="center" vertical="center"/>
    </xf>
    <xf numFmtId="0" fontId="31" fillId="0" borderId="21" xfId="451" applyNumberFormat="1" applyFont="1" applyFill="1" applyBorder="1" applyAlignment="1">
      <alignment horizontal="center" vertical="center"/>
    </xf>
    <xf numFmtId="0" fontId="40" fillId="0" borderId="27" xfId="451" applyFont="1" applyBorder="1" applyAlignment="1">
      <alignment horizontal="center" vertical="center" wrapText="1"/>
    </xf>
    <xf numFmtId="0" fontId="29" fillId="0" borderId="23" xfId="476" applyFont="1" applyFill="1" applyBorder="1" applyAlignment="1">
      <alignment horizontal="center" vertical="center" wrapText="1"/>
    </xf>
    <xf numFmtId="0" fontId="29" fillId="8" borderId="25" xfId="465" applyFont="1" applyFill="1" applyBorder="1" applyAlignment="1">
      <alignment horizontal="center" vertical="center" wrapText="1"/>
    </xf>
    <xf numFmtId="49" fontId="29" fillId="26" borderId="49" xfId="451" applyNumberFormat="1" applyFont="1" applyFill="1" applyBorder="1" applyAlignment="1" applyProtection="1">
      <alignment horizontal="center" vertical="center" wrapText="1"/>
    </xf>
    <xf numFmtId="4" fontId="29" fillId="0" borderId="21" xfId="1182" applyNumberFormat="1" applyFont="1" applyFill="1" applyBorder="1" applyAlignment="1" applyProtection="1">
      <alignment horizontal="right" vertical="center" wrapText="1"/>
    </xf>
    <xf numFmtId="0" fontId="53" fillId="30" borderId="49" xfId="630" applyFont="1" applyFill="1" applyBorder="1" applyAlignment="1">
      <alignment horizontal="center" vertical="center" wrapText="1"/>
    </xf>
    <xf numFmtId="0" fontId="53" fillId="30" borderId="49" xfId="630" applyFont="1" applyFill="1" applyBorder="1" applyAlignment="1">
      <alignment horizontal="left" vertical="center" wrapText="1"/>
    </xf>
    <xf numFmtId="4" fontId="53" fillId="30" borderId="49" xfId="630" applyNumberFormat="1" applyFont="1" applyFill="1" applyBorder="1" applyAlignment="1">
      <alignment horizontal="center" vertical="center" wrapText="1"/>
    </xf>
    <xf numFmtId="0" fontId="54" fillId="26" borderId="49" xfId="630" applyFont="1" applyFill="1" applyBorder="1" applyAlignment="1">
      <alignment horizontal="center" vertical="center" wrapText="1"/>
    </xf>
    <xf numFmtId="0" fontId="54" fillId="26" borderId="49" xfId="630" applyFont="1" applyFill="1" applyBorder="1" applyAlignment="1">
      <alignment horizontal="left" vertical="center" wrapText="1"/>
    </xf>
    <xf numFmtId="2" fontId="54" fillId="26" borderId="49" xfId="630" applyNumberFormat="1" applyFont="1" applyFill="1" applyBorder="1" applyAlignment="1">
      <alignment horizontal="center" vertical="center" wrapText="1"/>
    </xf>
    <xf numFmtId="0" fontId="54" fillId="26" borderId="49" xfId="630" applyFont="1" applyFill="1" applyBorder="1" applyAlignment="1">
      <alignment vertical="center" wrapText="1"/>
    </xf>
    <xf numFmtId="0" fontId="29" fillId="26" borderId="50" xfId="465" applyFont="1" applyFill="1" applyBorder="1" applyAlignment="1">
      <alignment horizontal="center" vertical="center" wrapText="1"/>
    </xf>
    <xf numFmtId="0" fontId="28" fillId="25" borderId="23" xfId="465" applyFont="1" applyFill="1" applyBorder="1" applyAlignment="1">
      <alignment horizontal="center" vertical="center" wrapText="1"/>
    </xf>
    <xf numFmtId="0" fontId="29" fillId="26" borderId="51" xfId="451" applyNumberFormat="1" applyFont="1" applyFill="1" applyBorder="1" applyAlignment="1">
      <alignment horizontal="center" vertical="center" wrapText="1"/>
    </xf>
    <xf numFmtId="0" fontId="41" fillId="0" borderId="21" xfId="451" applyFont="1" applyBorder="1" applyAlignment="1">
      <alignment horizontal="left" vertical="center" wrapText="1"/>
    </xf>
    <xf numFmtId="4" fontId="29" fillId="26" borderId="21" xfId="1183" applyNumberFormat="1" applyFont="1" applyFill="1" applyBorder="1" applyAlignment="1" applyProtection="1">
      <alignment horizontal="right" vertical="center" wrapText="1"/>
    </xf>
    <xf numFmtId="49" fontId="29" fillId="0" borderId="49" xfId="632" applyNumberFormat="1" applyFont="1" applyFill="1" applyBorder="1" applyAlignment="1" applyProtection="1">
      <alignment horizontal="center" vertical="center" wrapText="1"/>
      <protection locked="0"/>
    </xf>
    <xf numFmtId="0" fontId="29" fillId="0" borderId="49" xfId="0" applyFont="1" applyFill="1" applyBorder="1" applyAlignment="1">
      <alignment vertical="center" wrapText="1"/>
    </xf>
    <xf numFmtId="0" fontId="29" fillId="0" borderId="49" xfId="0" applyFont="1" applyFill="1" applyBorder="1" applyAlignment="1">
      <alignment horizontal="center" vertical="center"/>
    </xf>
    <xf numFmtId="0" fontId="29" fillId="0" borderId="49" xfId="632" applyNumberFormat="1" applyFont="1" applyFill="1" applyBorder="1" applyAlignment="1" applyProtection="1">
      <alignment horizontal="center" vertical="center" wrapText="1"/>
      <protection locked="0"/>
    </xf>
    <xf numFmtId="0" fontId="54" fillId="26" borderId="49" xfId="630" applyNumberFormat="1" applyFont="1" applyFill="1" applyBorder="1" applyAlignment="1">
      <alignment horizontal="center" vertical="center" wrapText="1"/>
    </xf>
    <xf numFmtId="0" fontId="29" fillId="26" borderId="21" xfId="451" applyNumberFormat="1" applyFont="1" applyFill="1" applyBorder="1" applyAlignment="1" applyProtection="1">
      <alignment vertical="center" wrapText="1"/>
    </xf>
    <xf numFmtId="0" fontId="46" fillId="31" borderId="49" xfId="630" applyFont="1" applyFill="1" applyBorder="1" applyAlignment="1">
      <alignment horizontal="left" vertical="center" wrapText="1"/>
    </xf>
    <xf numFmtId="0" fontId="46" fillId="31" borderId="49" xfId="630" applyFont="1" applyFill="1" applyBorder="1" applyAlignment="1">
      <alignment vertical="center" wrapText="1"/>
    </xf>
    <xf numFmtId="0" fontId="46" fillId="31" borderId="49" xfId="630" applyFont="1" applyFill="1" applyBorder="1" applyAlignment="1">
      <alignment horizontal="center" vertical="center" wrapText="1"/>
    </xf>
    <xf numFmtId="2" fontId="46" fillId="31" borderId="49" xfId="630" applyNumberFormat="1" applyFont="1" applyFill="1" applyBorder="1" applyAlignment="1">
      <alignment horizontal="center" vertical="center" wrapText="1"/>
    </xf>
    <xf numFmtId="0" fontId="29" fillId="0" borderId="21" xfId="178" applyNumberFormat="1" applyFont="1" applyFill="1" applyBorder="1" applyAlignment="1">
      <alignment horizontal="center" vertical="center" wrapText="1"/>
    </xf>
    <xf numFmtId="49" fontId="29" fillId="26" borderId="49" xfId="451" applyNumberFormat="1" applyFont="1" applyFill="1" applyBorder="1" applyAlignment="1">
      <alignment horizontal="center" vertical="center" wrapText="1"/>
    </xf>
    <xf numFmtId="0" fontId="29" fillId="26" borderId="21" xfId="180" applyNumberFormat="1" applyFont="1" applyFill="1" applyBorder="1" applyAlignment="1">
      <alignment horizontal="center" vertical="center"/>
    </xf>
    <xf numFmtId="0" fontId="29" fillId="26" borderId="21" xfId="180" applyNumberFormat="1" applyFont="1" applyFill="1" applyBorder="1" applyAlignment="1">
      <alignment horizontal="center" vertical="center" wrapText="1"/>
    </xf>
    <xf numFmtId="0" fontId="29" fillId="26" borderId="49" xfId="465" applyFont="1" applyFill="1" applyBorder="1" applyAlignment="1">
      <alignment horizontal="center" vertical="center" wrapText="1"/>
    </xf>
    <xf numFmtId="43" fontId="60" fillId="0" borderId="21" xfId="892" applyFont="1" applyFill="1" applyBorder="1" applyAlignment="1">
      <alignment horizontal="center" vertical="center" wrapText="1"/>
    </xf>
    <xf numFmtId="0" fontId="31" fillId="0" borderId="49" xfId="451" applyNumberFormat="1" applyFont="1" applyFill="1" applyBorder="1" applyAlignment="1">
      <alignment horizontal="center" vertical="center"/>
    </xf>
    <xf numFmtId="49" fontId="29" fillId="0" borderId="21" xfId="632" applyNumberFormat="1" applyFont="1" applyFill="1" applyBorder="1" applyAlignment="1">
      <alignment horizontal="center" vertical="center" wrapText="1"/>
    </xf>
    <xf numFmtId="0" fontId="29" fillId="26" borderId="49" xfId="451" applyNumberFormat="1" applyFont="1" applyFill="1" applyBorder="1" applyAlignment="1">
      <alignment horizontal="center" vertical="center" wrapText="1"/>
    </xf>
    <xf numFmtId="0" fontId="29" fillId="0" borderId="49" xfId="465" applyFont="1" applyBorder="1" applyAlignment="1">
      <alignment horizontal="center" vertical="center" wrapText="1"/>
    </xf>
    <xf numFmtId="0" fontId="29" fillId="26" borderId="49" xfId="180" applyNumberFormat="1" applyFont="1" applyFill="1" applyBorder="1" applyAlignment="1">
      <alignment horizontal="center" vertical="center"/>
    </xf>
    <xf numFmtId="0" fontId="29" fillId="0" borderId="21" xfId="632" applyNumberFormat="1" applyFont="1" applyFill="1" applyBorder="1" applyAlignment="1">
      <alignment horizontal="center" vertical="center" wrapText="1"/>
    </xf>
    <xf numFmtId="0" fontId="29" fillId="0" borderId="21" xfId="476" applyFont="1" applyFill="1" applyBorder="1" applyAlignment="1">
      <alignment horizontal="center" vertical="center" wrapText="1"/>
    </xf>
    <xf numFmtId="43" fontId="60" fillId="0" borderId="22" xfId="892" applyFont="1" applyFill="1" applyBorder="1" applyAlignment="1">
      <alignment horizontal="center" vertical="center" wrapText="1"/>
    </xf>
    <xf numFmtId="43" fontId="60" fillId="0" borderId="23" xfId="892" applyFont="1" applyFill="1" applyBorder="1" applyAlignment="1">
      <alignment horizontal="center" vertical="center" wrapText="1"/>
    </xf>
    <xf numFmtId="10" fontId="60" fillId="0" borderId="49" xfId="733" applyNumberFormat="1" applyFont="1" applyBorder="1"/>
    <xf numFmtId="0" fontId="28" fillId="32" borderId="52" xfId="0" applyNumberFormat="1" applyFont="1" applyFill="1" applyBorder="1" applyAlignment="1">
      <alignment horizontal="center" vertical="center" wrapText="1"/>
    </xf>
    <xf numFmtId="0" fontId="28" fillId="32" borderId="49" xfId="0" applyNumberFormat="1" applyFont="1" applyFill="1" applyBorder="1" applyAlignment="1">
      <alignment horizontal="center" vertical="center" wrapText="1"/>
    </xf>
    <xf numFmtId="0" fontId="28" fillId="32" borderId="49" xfId="0" applyNumberFormat="1" applyFont="1" applyFill="1" applyBorder="1" applyAlignment="1">
      <alignment horizontal="left" vertical="center" wrapText="1"/>
    </xf>
    <xf numFmtId="0" fontId="29" fillId="32" borderId="49" xfId="0" applyNumberFormat="1" applyFont="1" applyFill="1" applyBorder="1" applyAlignment="1">
      <alignment horizontal="left" vertical="center" wrapText="1"/>
    </xf>
    <xf numFmtId="4" fontId="29" fillId="32" borderId="49" xfId="0" applyNumberFormat="1" applyFont="1" applyFill="1" applyBorder="1" applyAlignment="1">
      <alignment horizontal="center" vertical="center" wrapText="1"/>
    </xf>
    <xf numFmtId="0" fontId="29" fillId="32" borderId="49" xfId="0" applyFont="1" applyFill="1" applyBorder="1" applyAlignment="1">
      <alignment horizontal="center" vertical="center" wrapText="1"/>
    </xf>
    <xf numFmtId="4" fontId="28" fillId="32" borderId="75" xfId="0" applyNumberFormat="1" applyFont="1" applyFill="1" applyBorder="1" applyAlignment="1">
      <alignment horizontal="center" vertical="center" wrapText="1"/>
    </xf>
    <xf numFmtId="0" fontId="29" fillId="0" borderId="52" xfId="0" applyNumberFormat="1" applyFont="1" applyFill="1" applyBorder="1" applyAlignment="1">
      <alignment horizontal="center" vertical="center" wrapText="1"/>
    </xf>
    <xf numFmtId="4" fontId="29" fillId="0" borderId="49" xfId="0" applyNumberFormat="1" applyFont="1" applyFill="1" applyBorder="1" applyAlignment="1">
      <alignment horizontal="center" vertical="center" wrapText="1"/>
    </xf>
    <xf numFmtId="4" fontId="29" fillId="0" borderId="75" xfId="0" applyNumberFormat="1" applyFont="1" applyFill="1" applyBorder="1" applyAlignment="1">
      <alignment horizontal="center" vertical="center" wrapText="1"/>
    </xf>
    <xf numFmtId="0" fontId="35" fillId="33" borderId="76" xfId="0" applyFont="1" applyFill="1" applyBorder="1" applyAlignment="1">
      <alignment horizontal="center" vertical="center"/>
    </xf>
    <xf numFmtId="0" fontId="35" fillId="33" borderId="25" xfId="0" applyFont="1" applyFill="1" applyBorder="1" applyAlignment="1">
      <alignment horizontal="center" vertical="center"/>
    </xf>
    <xf numFmtId="0" fontId="35" fillId="33" borderId="25" xfId="0" applyNumberFormat="1" applyFont="1" applyFill="1" applyBorder="1" applyAlignment="1">
      <alignment horizontal="left" vertical="center" wrapText="1"/>
    </xf>
    <xf numFmtId="4" fontId="29" fillId="34" borderId="25" xfId="0" applyNumberFormat="1" applyFont="1" applyFill="1" applyBorder="1" applyAlignment="1">
      <alignment horizontal="center" vertical="center" wrapText="1"/>
    </xf>
    <xf numFmtId="4" fontId="29" fillId="34" borderId="77" xfId="0" applyNumberFormat="1" applyFont="1" applyFill="1" applyBorder="1" applyAlignment="1">
      <alignment horizontal="center" vertical="center" wrapText="1"/>
    </xf>
    <xf numFmtId="49" fontId="29" fillId="0" borderId="78" xfId="632" applyNumberFormat="1" applyFont="1" applyFill="1" applyBorder="1" applyAlignment="1" applyProtection="1">
      <alignment horizontal="center" vertical="center" wrapText="1"/>
      <protection locked="0"/>
    </xf>
    <xf numFmtId="0" fontId="29" fillId="0" borderId="78" xfId="0" applyFont="1" applyFill="1" applyBorder="1" applyAlignment="1">
      <alignment vertical="center" wrapText="1"/>
    </xf>
    <xf numFmtId="4" fontId="29" fillId="0" borderId="78" xfId="0" applyNumberFormat="1" applyFont="1" applyFill="1" applyBorder="1" applyAlignment="1">
      <alignment horizontal="center" vertical="center" wrapText="1"/>
    </xf>
    <xf numFmtId="4" fontId="29" fillId="0" borderId="80" xfId="0" applyNumberFormat="1" applyFont="1" applyFill="1" applyBorder="1" applyAlignment="1">
      <alignment horizontal="center" vertical="center" wrapText="1"/>
    </xf>
    <xf numFmtId="0" fontId="35" fillId="33" borderId="81" xfId="0" applyFont="1" applyFill="1" applyBorder="1" applyAlignment="1">
      <alignment horizontal="center" vertical="center"/>
    </xf>
    <xf numFmtId="0" fontId="35" fillId="33" borderId="21" xfId="0" applyFont="1" applyFill="1" applyBorder="1" applyAlignment="1">
      <alignment horizontal="center" vertical="center"/>
    </xf>
    <xf numFmtId="0" fontId="35" fillId="33" borderId="21" xfId="0" applyNumberFormat="1" applyFont="1" applyFill="1" applyBorder="1" applyAlignment="1">
      <alignment horizontal="left" vertical="center" wrapText="1"/>
    </xf>
    <xf numFmtId="4" fontId="29" fillId="34" borderId="21" xfId="0" applyNumberFormat="1" applyFont="1" applyFill="1" applyBorder="1" applyAlignment="1">
      <alignment horizontal="center" vertical="center" wrapText="1"/>
    </xf>
    <xf numFmtId="4" fontId="29" fillId="34" borderId="53" xfId="0" applyNumberFormat="1" applyFont="1" applyFill="1" applyBorder="1" applyAlignment="1">
      <alignment horizontal="center" vertical="center" wrapText="1"/>
    </xf>
    <xf numFmtId="0" fontId="29" fillId="0" borderId="78" xfId="0" applyFont="1" applyFill="1" applyBorder="1" applyAlignment="1">
      <alignment horizontal="center" vertical="center"/>
    </xf>
    <xf numFmtId="0" fontId="61" fillId="25" borderId="20" xfId="0" applyFont="1" applyFill="1" applyBorder="1" applyAlignment="1">
      <alignment horizontal="center" vertical="center" wrapText="1"/>
    </xf>
    <xf numFmtId="0" fontId="62" fillId="25" borderId="21" xfId="0" applyFont="1" applyFill="1" applyBorder="1" applyAlignment="1">
      <alignment horizontal="center" vertical="center"/>
    </xf>
    <xf numFmtId="0" fontId="61" fillId="25" borderId="21" xfId="0" applyFont="1" applyFill="1" applyBorder="1" applyAlignment="1">
      <alignment vertical="center" wrapText="1"/>
    </xf>
    <xf numFmtId="0" fontId="61" fillId="25" borderId="21" xfId="466" applyFont="1" applyFill="1" applyBorder="1" applyAlignment="1">
      <alignment horizontal="center" vertical="center"/>
    </xf>
    <xf numFmtId="4" fontId="61" fillId="25" borderId="21" xfId="892" applyNumberFormat="1" applyFont="1" applyFill="1" applyBorder="1" applyAlignment="1" applyProtection="1">
      <alignment horizontal="center" vertical="center" wrapText="1"/>
    </xf>
    <xf numFmtId="4" fontId="63" fillId="25" borderId="21" xfId="0" applyNumberFormat="1" applyFont="1" applyFill="1" applyBorder="1" applyAlignment="1">
      <alignment horizontal="right" vertical="center" wrapText="1"/>
    </xf>
    <xf numFmtId="4" fontId="61" fillId="25" borderId="21" xfId="0" applyNumberFormat="1" applyFont="1" applyFill="1" applyBorder="1" applyAlignment="1">
      <alignment horizontal="right" vertical="center" wrapText="1"/>
    </xf>
    <xf numFmtId="0" fontId="63" fillId="0" borderId="20" xfId="0" applyFont="1" applyBorder="1" applyAlignment="1">
      <alignment horizontal="center" vertical="center" wrapText="1"/>
    </xf>
    <xf numFmtId="0" fontId="64" fillId="0" borderId="21" xfId="0" applyFont="1" applyBorder="1" applyAlignment="1">
      <alignment horizontal="center" vertical="center"/>
    </xf>
    <xf numFmtId="0" fontId="63" fillId="0" borderId="21" xfId="0" applyFont="1" applyBorder="1" applyAlignment="1">
      <alignment vertical="center" wrapText="1"/>
    </xf>
    <xf numFmtId="0" fontId="63" fillId="0" borderId="21" xfId="466" applyFont="1" applyBorder="1" applyAlignment="1">
      <alignment horizontal="center" vertical="center"/>
    </xf>
    <xf numFmtId="4" fontId="63" fillId="0" borderId="21" xfId="892" applyNumberFormat="1" applyFont="1" applyBorder="1" applyAlignment="1" applyProtection="1">
      <alignment horizontal="center" vertical="center" wrapText="1"/>
    </xf>
    <xf numFmtId="4" fontId="63" fillId="0" borderId="21" xfId="0" applyNumberFormat="1" applyFont="1" applyBorder="1" applyAlignment="1">
      <alignment horizontal="right" vertical="center" wrapText="1"/>
    </xf>
    <xf numFmtId="0" fontId="65" fillId="0" borderId="0" xfId="0" applyFont="1"/>
    <xf numFmtId="0" fontId="66" fillId="0" borderId="0" xfId="0" applyFont="1"/>
    <xf numFmtId="0" fontId="67" fillId="0" borderId="0" xfId="0" applyFont="1"/>
    <xf numFmtId="0" fontId="29" fillId="0" borderId="21" xfId="451" applyFont="1" applyFill="1" applyBorder="1" applyAlignment="1">
      <alignment horizontal="center" vertical="center"/>
    </xf>
    <xf numFmtId="4" fontId="28" fillId="25" borderId="21" xfId="1105" applyNumberFormat="1" applyFont="1" applyFill="1" applyBorder="1" applyAlignment="1" applyProtection="1">
      <alignment horizontal="center" vertical="center" wrapText="1"/>
    </xf>
    <xf numFmtId="4" fontId="29" fillId="0" borderId="21" xfId="1105" applyNumberFormat="1" applyFont="1" applyFill="1" applyBorder="1" applyAlignment="1" applyProtection="1">
      <alignment horizontal="center" vertical="center" wrapText="1"/>
    </xf>
    <xf numFmtId="4" fontId="30" fillId="0" borderId="21" xfId="1105" applyNumberFormat="1" applyFont="1" applyFill="1" applyBorder="1" applyAlignment="1" applyProtection="1">
      <alignment horizontal="center" vertical="center" wrapText="1"/>
    </xf>
    <xf numFmtId="4" fontId="29" fillId="0" borderId="21" xfId="1387" applyNumberFormat="1" applyFont="1" applyFill="1" applyBorder="1" applyAlignment="1" applyProtection="1">
      <alignment horizontal="center" vertical="center"/>
    </xf>
    <xf numFmtId="4" fontId="29" fillId="0" borderId="23" xfId="1387" applyNumberFormat="1" applyFont="1" applyFill="1" applyBorder="1" applyAlignment="1" applyProtection="1">
      <alignment horizontal="center" vertical="center"/>
    </xf>
    <xf numFmtId="2" fontId="59" fillId="0" borderId="74" xfId="0" applyNumberFormat="1" applyFont="1" applyFill="1" applyBorder="1" applyAlignment="1" applyProtection="1">
      <alignment horizontal="center" vertical="center" wrapText="1"/>
    </xf>
    <xf numFmtId="4" fontId="32" fillId="25" borderId="21" xfId="1105" applyNumberFormat="1" applyFont="1" applyFill="1" applyBorder="1" applyAlignment="1" applyProtection="1">
      <alignment horizontal="center" vertical="center" wrapText="1"/>
    </xf>
    <xf numFmtId="4" fontId="29" fillId="0" borderId="21" xfId="1182" applyNumberFormat="1" applyFont="1" applyFill="1" applyBorder="1" applyAlignment="1" applyProtection="1">
      <alignment horizontal="center" vertical="center" wrapText="1"/>
    </xf>
    <xf numFmtId="4" fontId="32" fillId="25" borderId="21" xfId="1182" applyNumberFormat="1" applyFont="1" applyFill="1" applyBorder="1" applyAlignment="1" applyProtection="1">
      <alignment horizontal="center" vertical="center" wrapText="1"/>
    </xf>
    <xf numFmtId="4" fontId="30" fillId="26" borderId="21" xfId="1105" applyNumberFormat="1" applyFont="1" applyFill="1" applyBorder="1" applyAlignment="1" applyProtection="1">
      <alignment horizontal="center" vertical="center" wrapText="1"/>
    </xf>
    <xf numFmtId="4" fontId="32" fillId="25" borderId="21" xfId="451" applyNumberFormat="1" applyFont="1" applyFill="1" applyBorder="1" applyAlignment="1" applyProtection="1">
      <alignment horizontal="center" vertical="center" wrapText="1"/>
    </xf>
    <xf numFmtId="4" fontId="29" fillId="0" borderId="21" xfId="451" applyNumberFormat="1" applyFont="1" applyFill="1" applyBorder="1" applyAlignment="1" applyProtection="1">
      <alignment horizontal="center" vertical="center" wrapText="1"/>
    </xf>
    <xf numFmtId="170" fontId="28" fillId="32" borderId="49" xfId="1074" applyNumberFormat="1" applyFont="1" applyFill="1" applyBorder="1" applyAlignment="1">
      <alignment horizontal="center" vertical="center"/>
    </xf>
    <xf numFmtId="170" fontId="29" fillId="34" borderId="25" xfId="892" applyNumberFormat="1" applyFont="1" applyFill="1" applyBorder="1" applyAlignment="1" applyProtection="1">
      <alignment horizontal="center" vertical="center" wrapText="1"/>
    </xf>
    <xf numFmtId="2" fontId="59" fillId="0" borderId="79" xfId="0" applyNumberFormat="1" applyFont="1" applyFill="1" applyBorder="1" applyAlignment="1" applyProtection="1">
      <alignment horizontal="center" vertical="center" wrapText="1"/>
    </xf>
    <xf numFmtId="2" fontId="59" fillId="0" borderId="49" xfId="0" applyNumberFormat="1" applyFont="1" applyFill="1" applyBorder="1" applyAlignment="1" applyProtection="1">
      <alignment horizontal="center" vertical="center" wrapText="1"/>
    </xf>
    <xf numFmtId="170" fontId="29" fillId="34" borderId="21" xfId="892" applyNumberFormat="1" applyFont="1" applyFill="1" applyBorder="1" applyAlignment="1" applyProtection="1">
      <alignment horizontal="center" vertical="center" wrapText="1"/>
    </xf>
    <xf numFmtId="4" fontId="29" fillId="8" borderId="21" xfId="1387" applyNumberFormat="1" applyFont="1" applyFill="1" applyBorder="1" applyAlignment="1" applyProtection="1">
      <alignment horizontal="center" vertical="center"/>
    </xf>
    <xf numFmtId="4" fontId="29" fillId="0" borderId="21" xfId="451" applyNumberFormat="1" applyFont="1" applyFill="1" applyBorder="1" applyAlignment="1">
      <alignment horizontal="center" vertical="center" wrapText="1"/>
    </xf>
    <xf numFmtId="4" fontId="38" fillId="25" borderId="21" xfId="451" applyNumberFormat="1" applyFont="1" applyFill="1" applyBorder="1" applyAlignment="1" applyProtection="1">
      <alignment horizontal="center" vertical="center" wrapText="1"/>
    </xf>
    <xf numFmtId="4" fontId="58" fillId="0" borderId="21" xfId="451" applyNumberFormat="1" applyFont="1" applyFill="1" applyBorder="1" applyAlignment="1">
      <alignment horizontal="center" vertical="center" wrapText="1"/>
    </xf>
    <xf numFmtId="4" fontId="38" fillId="25" borderId="23" xfId="1448" applyNumberFormat="1" applyFont="1" applyFill="1" applyBorder="1" applyAlignment="1" applyProtection="1">
      <alignment horizontal="center" vertical="center" wrapText="1"/>
    </xf>
    <xf numFmtId="4" fontId="38" fillId="8" borderId="21" xfId="1182" applyNumberFormat="1" applyFont="1" applyFill="1" applyBorder="1" applyAlignment="1" applyProtection="1">
      <alignment horizontal="center" vertical="center" wrapText="1"/>
    </xf>
    <xf numFmtId="4" fontId="38" fillId="25" borderId="21" xfId="451" applyNumberFormat="1" applyFont="1" applyFill="1" applyBorder="1" applyAlignment="1">
      <alignment horizontal="center" vertical="center" wrapText="1"/>
    </xf>
    <xf numFmtId="4" fontId="38" fillId="25" borderId="21" xfId="1448" applyNumberFormat="1" applyFont="1" applyFill="1" applyBorder="1" applyAlignment="1" applyProtection="1">
      <alignment horizontal="center" vertical="center" wrapText="1"/>
    </xf>
    <xf numFmtId="4" fontId="29" fillId="0" borderId="21" xfId="1388" applyNumberFormat="1" applyFont="1" applyFill="1" applyBorder="1" applyAlignment="1" applyProtection="1">
      <alignment horizontal="center" vertical="center"/>
    </xf>
    <xf numFmtId="4" fontId="29" fillId="26" borderId="21" xfId="1296" applyNumberFormat="1" applyFont="1" applyFill="1" applyBorder="1" applyAlignment="1" applyProtection="1">
      <alignment horizontal="center" vertical="center" wrapText="1"/>
    </xf>
    <xf numFmtId="4" fontId="35" fillId="8" borderId="25" xfId="1387" applyNumberFormat="1" applyFont="1" applyFill="1" applyBorder="1" applyAlignment="1" applyProtection="1">
      <alignment horizontal="center" vertical="center"/>
    </xf>
    <xf numFmtId="4" fontId="29" fillId="26" borderId="21" xfId="451" applyNumberFormat="1" applyFont="1" applyFill="1" applyBorder="1" applyAlignment="1" applyProtection="1">
      <alignment horizontal="center" vertical="center" wrapText="1"/>
    </xf>
    <xf numFmtId="4" fontId="29" fillId="26" borderId="23" xfId="451" applyNumberFormat="1" applyFont="1" applyFill="1" applyBorder="1" applyAlignment="1" applyProtection="1">
      <alignment horizontal="center" vertical="center" wrapText="1"/>
    </xf>
    <xf numFmtId="0" fontId="31" fillId="0" borderId="20" xfId="0" applyNumberFormat="1" applyFont="1" applyFill="1" applyBorder="1" applyAlignment="1">
      <alignment horizontal="center" vertical="center" wrapText="1"/>
    </xf>
    <xf numFmtId="0" fontId="45" fillId="0" borderId="21" xfId="0" applyNumberFormat="1" applyFont="1" applyFill="1" applyBorder="1" applyAlignment="1">
      <alignment horizontal="center" vertical="center"/>
    </xf>
    <xf numFmtId="0" fontId="31" fillId="0" borderId="21" xfId="0" applyFont="1" applyFill="1" applyBorder="1" applyAlignment="1">
      <alignment vertical="center" wrapText="1"/>
    </xf>
    <xf numFmtId="0" fontId="31" fillId="0" borderId="21" xfId="465" applyFont="1" applyFill="1" applyBorder="1" applyAlignment="1">
      <alignment horizontal="center" vertical="center"/>
    </xf>
    <xf numFmtId="4" fontId="31" fillId="0" borderId="21" xfId="953" applyNumberFormat="1" applyFont="1" applyFill="1" applyBorder="1" applyAlignment="1" applyProtection="1">
      <alignment horizontal="center" vertical="center" wrapText="1"/>
    </xf>
    <xf numFmtId="4" fontId="31" fillId="0" borderId="21" xfId="0" applyNumberFormat="1" applyFont="1" applyFill="1" applyBorder="1" applyAlignment="1">
      <alignment horizontal="center" vertical="center" wrapText="1"/>
    </xf>
    <xf numFmtId="4" fontId="31" fillId="0" borderId="21" xfId="0" applyNumberFormat="1" applyFont="1" applyFill="1" applyBorder="1" applyAlignment="1">
      <alignment horizontal="right" vertical="center" wrapText="1"/>
    </xf>
    <xf numFmtId="0" fontId="27" fillId="0" borderId="14" xfId="451" applyFont="1" applyFill="1" applyBorder="1" applyAlignment="1">
      <alignment horizontal="center" vertical="center"/>
    </xf>
    <xf numFmtId="10" fontId="27" fillId="22" borderId="16" xfId="451" applyNumberFormat="1" applyFont="1" applyFill="1" applyBorder="1" applyAlignment="1">
      <alignment horizontal="center" vertical="center"/>
    </xf>
    <xf numFmtId="4" fontId="28" fillId="25" borderId="22" xfId="451" applyNumberFormat="1" applyFont="1" applyFill="1" applyBorder="1" applyAlignment="1">
      <alignment horizontal="center" vertical="center" wrapText="1"/>
    </xf>
    <xf numFmtId="4" fontId="29" fillId="0" borderId="22" xfId="0" applyNumberFormat="1" applyFont="1" applyFill="1" applyBorder="1" applyAlignment="1">
      <alignment horizontal="center" vertical="center" wrapText="1"/>
    </xf>
    <xf numFmtId="4" fontId="61" fillId="25" borderId="47" xfId="0" applyNumberFormat="1" applyFont="1" applyFill="1" applyBorder="1" applyAlignment="1">
      <alignment horizontal="center" vertical="center" wrapText="1"/>
    </xf>
    <xf numFmtId="4" fontId="63" fillId="0" borderId="47" xfId="0" applyNumberFormat="1" applyFont="1" applyBorder="1" applyAlignment="1">
      <alignment horizontal="center" vertical="center" wrapText="1"/>
    </xf>
    <xf numFmtId="4" fontId="30" fillId="8" borderId="22" xfId="0" applyNumberFormat="1" applyFont="1" applyFill="1" applyBorder="1" applyAlignment="1">
      <alignment horizontal="center" vertical="center" wrapText="1"/>
    </xf>
    <xf numFmtId="4" fontId="31" fillId="0" borderId="47" xfId="0" applyNumberFormat="1" applyFont="1" applyFill="1" applyBorder="1" applyAlignment="1">
      <alignment horizontal="center" vertical="center" wrapText="1"/>
    </xf>
    <xf numFmtId="4" fontId="34" fillId="8" borderId="22" xfId="451" applyNumberFormat="1" applyFont="1" applyFill="1" applyBorder="1" applyAlignment="1">
      <alignment horizontal="center" vertical="center" wrapText="1"/>
    </xf>
    <xf numFmtId="4" fontId="40" fillId="0" borderId="28" xfId="451" applyNumberFormat="1" applyFont="1" applyBorder="1" applyAlignment="1">
      <alignment horizontal="center" vertical="center" wrapText="1"/>
    </xf>
    <xf numFmtId="2" fontId="59" fillId="35" borderId="74" xfId="0" applyNumberFormat="1" applyFont="1" applyFill="1" applyBorder="1" applyAlignment="1" applyProtection="1">
      <alignment horizontal="center" vertical="center" wrapText="1"/>
    </xf>
    <xf numFmtId="0" fontId="54" fillId="26" borderId="49" xfId="630" applyNumberFormat="1" applyFont="1" applyFill="1" applyBorder="1" applyAlignment="1">
      <alignment horizontal="left" vertical="center" wrapText="1"/>
    </xf>
    <xf numFmtId="49" fontId="29" fillId="0" borderId="78" xfId="632" applyNumberFormat="1" applyFont="1" applyFill="1" applyBorder="1" applyAlignment="1">
      <alignment horizontal="center" vertical="center" wrapText="1"/>
    </xf>
    <xf numFmtId="0" fontId="29" fillId="0" borderId="50" xfId="632" applyNumberFormat="1" applyFont="1" applyFill="1" applyBorder="1" applyAlignment="1">
      <alignment horizontal="center" vertical="center" wrapText="1"/>
    </xf>
    <xf numFmtId="0" fontId="29" fillId="26" borderId="78" xfId="465" applyFont="1" applyFill="1" applyBorder="1" applyAlignment="1">
      <alignment horizontal="center" vertical="center" wrapText="1"/>
    </xf>
    <xf numFmtId="0" fontId="29" fillId="0" borderId="49" xfId="465" applyFont="1" applyFill="1" applyBorder="1" applyAlignment="1">
      <alignment horizontal="center" vertical="center" wrapText="1"/>
    </xf>
    <xf numFmtId="0" fontId="29" fillId="26" borderId="23" xfId="451" applyNumberFormat="1" applyFont="1" applyFill="1" applyBorder="1" applyAlignment="1">
      <alignment horizontal="center" vertical="center" wrapText="1"/>
    </xf>
    <xf numFmtId="1" fontId="29" fillId="26" borderId="49" xfId="465" applyNumberFormat="1" applyFont="1" applyFill="1" applyBorder="1" applyAlignment="1">
      <alignment horizontal="center" vertical="center"/>
    </xf>
    <xf numFmtId="0" fontId="30" fillId="26" borderId="49" xfId="465" applyFont="1" applyFill="1" applyBorder="1" applyAlignment="1">
      <alignment horizontal="center" vertical="center" wrapText="1"/>
    </xf>
    <xf numFmtId="0" fontId="64" fillId="0" borderId="49" xfId="0" applyFont="1" applyBorder="1" applyAlignment="1">
      <alignment horizontal="center" vertical="center"/>
    </xf>
    <xf numFmtId="0" fontId="29" fillId="0" borderId="49" xfId="0" applyFont="1" applyFill="1" applyBorder="1" applyAlignment="1">
      <alignment horizontal="center" vertical="center" wrapText="1"/>
    </xf>
    <xf numFmtId="0" fontId="29" fillId="26" borderId="49" xfId="451" applyFont="1" applyFill="1" applyBorder="1" applyAlignment="1">
      <alignment horizontal="center" vertical="center" wrapText="1"/>
    </xf>
    <xf numFmtId="0" fontId="18" fillId="0" borderId="26" xfId="451" applyFont="1" applyBorder="1" applyAlignment="1">
      <alignment horizontal="center"/>
    </xf>
    <xf numFmtId="0" fontId="18" fillId="0" borderId="28" xfId="451" applyFont="1" applyBorder="1" applyAlignment="1">
      <alignment horizontal="center" wrapText="1"/>
    </xf>
    <xf numFmtId="0" fontId="18" fillId="0" borderId="54" xfId="451" applyFont="1" applyFill="1" applyBorder="1" applyAlignment="1">
      <alignment horizontal="center"/>
    </xf>
    <xf numFmtId="0" fontId="26" fillId="24" borderId="55" xfId="451" applyFont="1" applyFill="1" applyBorder="1" applyAlignment="1">
      <alignment horizontal="center" vertical="center"/>
    </xf>
    <xf numFmtId="0" fontId="27" fillId="0" borderId="56" xfId="451" applyFont="1" applyFill="1" applyBorder="1" applyAlignment="1">
      <alignment horizontal="left" vertical="center"/>
    </xf>
    <xf numFmtId="0" fontId="27" fillId="0" borderId="57" xfId="451" applyFont="1" applyFill="1" applyBorder="1" applyAlignment="1">
      <alignment horizontal="left" vertical="center"/>
    </xf>
    <xf numFmtId="0" fontId="27" fillId="0" borderId="20" xfId="451" applyFont="1" applyFill="1" applyBorder="1" applyAlignment="1">
      <alignment horizontal="left" vertical="center"/>
    </xf>
    <xf numFmtId="14" fontId="27" fillId="0" borderId="47" xfId="451" applyNumberFormat="1" applyFont="1" applyFill="1" applyBorder="1" applyAlignment="1">
      <alignment horizontal="left" vertical="center"/>
    </xf>
    <xf numFmtId="0" fontId="27" fillId="0" borderId="20" xfId="451" applyFont="1" applyFill="1" applyBorder="1" applyAlignment="1">
      <alignment horizontal="left" vertical="center" wrapText="1"/>
    </xf>
    <xf numFmtId="0" fontId="27" fillId="0" borderId="47" xfId="451" applyFont="1" applyFill="1" applyBorder="1" applyAlignment="1">
      <alignment horizontal="left" vertical="center"/>
    </xf>
    <xf numFmtId="0" fontId="27" fillId="0" borderId="58" xfId="451" applyFont="1" applyFill="1" applyBorder="1" applyAlignment="1">
      <alignment horizontal="center" vertical="center"/>
    </xf>
    <xf numFmtId="0" fontId="27" fillId="0" borderId="59" xfId="451" applyFont="1" applyFill="1" applyBorder="1" applyAlignment="1">
      <alignment horizontal="left" vertical="center"/>
    </xf>
    <xf numFmtId="0" fontId="27" fillId="0" borderId="60" xfId="451" applyFont="1" applyFill="1" applyBorder="1" applyAlignment="1">
      <alignment horizontal="left" vertical="center" wrapText="1"/>
    </xf>
    <xf numFmtId="0" fontId="27" fillId="0" borderId="61" xfId="451" applyFont="1" applyBorder="1" applyAlignment="1">
      <alignment horizontal="center" vertical="center"/>
    </xf>
    <xf numFmtId="0" fontId="27" fillId="0" borderId="54" xfId="451" applyFont="1" applyFill="1" applyBorder="1" applyAlignment="1">
      <alignment horizontal="center" vertical="center" wrapText="1"/>
    </xf>
    <xf numFmtId="0" fontId="25" fillId="0" borderId="62" xfId="451" applyFont="1" applyFill="1" applyBorder="1" applyAlignment="1">
      <alignment horizontal="right" vertical="center" wrapText="1"/>
    </xf>
    <xf numFmtId="0" fontId="27" fillId="0" borderId="61" xfId="451" applyFont="1" applyBorder="1" applyAlignment="1">
      <alignment horizontal="center" vertical="center" wrapText="1"/>
    </xf>
    <xf numFmtId="0" fontId="18" fillId="0" borderId="61" xfId="451" applyFont="1" applyBorder="1" applyAlignment="1">
      <alignment horizontal="center" vertical="center"/>
    </xf>
    <xf numFmtId="0" fontId="29" fillId="26" borderId="82" xfId="475" applyNumberFormat="1" applyFont="1" applyFill="1" applyBorder="1" applyAlignment="1">
      <alignment horizontal="center" vertical="center" wrapText="1"/>
    </xf>
    <xf numFmtId="0" fontId="29" fillId="26" borderId="64" xfId="475" applyNumberFormat="1" applyFont="1" applyFill="1" applyBorder="1" applyAlignment="1">
      <alignment horizontal="center" vertical="center" wrapText="1"/>
    </xf>
    <xf numFmtId="0" fontId="29" fillId="26" borderId="23" xfId="475" applyFont="1" applyFill="1" applyBorder="1" applyAlignment="1">
      <alignment horizontal="left" vertical="center" wrapText="1"/>
    </xf>
    <xf numFmtId="0" fontId="29" fillId="26" borderId="25" xfId="475" applyFont="1" applyFill="1" applyBorder="1" applyAlignment="1">
      <alignment horizontal="left" vertical="center" wrapText="1"/>
    </xf>
    <xf numFmtId="0" fontId="18" fillId="0" borderId="46" xfId="451" applyFont="1" applyBorder="1" applyAlignment="1">
      <alignment horizontal="center"/>
    </xf>
    <xf numFmtId="0" fontId="42" fillId="24" borderId="31" xfId="475" applyFont="1" applyFill="1" applyBorder="1" applyAlignment="1">
      <alignment horizontal="center" vertical="center"/>
    </xf>
    <xf numFmtId="0" fontId="27" fillId="0" borderId="21" xfId="451" applyFont="1" applyFill="1" applyBorder="1" applyAlignment="1">
      <alignment horizontal="left" vertical="center"/>
    </xf>
    <xf numFmtId="0" fontId="18" fillId="0" borderId="63" xfId="451" applyFont="1" applyBorder="1" applyAlignment="1">
      <alignment horizontal="center"/>
    </xf>
    <xf numFmtId="0" fontId="27" fillId="0" borderId="21" xfId="451" applyFont="1" applyFill="1" applyBorder="1" applyAlignment="1">
      <alignment horizontal="center" vertical="center"/>
    </xf>
    <xf numFmtId="0" fontId="27" fillId="0" borderId="23" xfId="451" applyFont="1" applyFill="1" applyBorder="1" applyAlignment="1">
      <alignment horizontal="left" vertical="center" wrapText="1"/>
    </xf>
    <xf numFmtId="0" fontId="27" fillId="0" borderId="22" xfId="451" applyFont="1" applyBorder="1" applyAlignment="1">
      <alignment horizontal="center" vertical="center"/>
    </xf>
    <xf numFmtId="0" fontId="27" fillId="0" borderId="45" xfId="451" applyFont="1" applyBorder="1" applyAlignment="1">
      <alignment horizontal="center" vertical="center"/>
    </xf>
    <xf numFmtId="0" fontId="27" fillId="0" borderId="24" xfId="451" applyFont="1" applyBorder="1" applyAlignment="1">
      <alignment horizontal="center" vertical="center"/>
    </xf>
    <xf numFmtId="49" fontId="29" fillId="26" borderId="20" xfId="475" applyNumberFormat="1" applyFont="1" applyFill="1" applyBorder="1" applyAlignment="1">
      <alignment horizontal="center" vertical="center" wrapText="1"/>
    </xf>
    <xf numFmtId="0" fontId="29" fillId="26" borderId="21" xfId="475" applyFont="1" applyFill="1" applyBorder="1" applyAlignment="1">
      <alignment vertical="center" wrapText="1"/>
    </xf>
    <xf numFmtId="0" fontId="29" fillId="26" borderId="20" xfId="475" applyNumberFormat="1" applyFont="1" applyFill="1" applyBorder="1" applyAlignment="1">
      <alignment horizontal="center" vertical="center" wrapText="1"/>
    </xf>
    <xf numFmtId="0" fontId="29" fillId="26" borderId="21" xfId="475" applyFont="1" applyFill="1" applyBorder="1" applyAlignment="1">
      <alignment horizontal="left" vertical="center" wrapText="1"/>
    </xf>
    <xf numFmtId="0" fontId="29" fillId="26" borderId="23" xfId="475" applyFont="1" applyFill="1" applyBorder="1" applyAlignment="1">
      <alignment vertical="center" wrapText="1"/>
    </xf>
    <xf numFmtId="0" fontId="16" fillId="26" borderId="0" xfId="475" applyFont="1" applyFill="1" applyBorder="1" applyAlignment="1">
      <alignment horizontal="center" wrapText="1"/>
    </xf>
    <xf numFmtId="0" fontId="29" fillId="26" borderId="21" xfId="475" applyNumberFormat="1" applyFont="1" applyFill="1" applyBorder="1" applyAlignment="1">
      <alignment horizontal="left" vertical="center" wrapText="1"/>
    </xf>
    <xf numFmtId="0" fontId="27" fillId="0" borderId="22" xfId="451" applyFont="1" applyFill="1" applyBorder="1" applyAlignment="1">
      <alignment horizontal="center" vertical="center"/>
    </xf>
    <xf numFmtId="0" fontId="27" fillId="0" borderId="45" xfId="451" applyFont="1" applyFill="1" applyBorder="1" applyAlignment="1">
      <alignment horizontal="center" vertical="center"/>
    </xf>
    <xf numFmtId="0" fontId="27" fillId="0" borderId="24" xfId="451" applyFont="1" applyFill="1" applyBorder="1" applyAlignment="1">
      <alignment horizontal="center" vertical="center"/>
    </xf>
    <xf numFmtId="14" fontId="27" fillId="0" borderId="22" xfId="451" applyNumberFormat="1" applyFont="1" applyFill="1" applyBorder="1" applyAlignment="1">
      <alignment horizontal="center" vertical="center"/>
    </xf>
    <xf numFmtId="14" fontId="27" fillId="0" borderId="24" xfId="451" applyNumberFormat="1" applyFont="1" applyFill="1" applyBorder="1" applyAlignment="1">
      <alignment horizontal="center" vertical="center"/>
    </xf>
    <xf numFmtId="0" fontId="36" fillId="26" borderId="0" xfId="475" applyFont="1" applyFill="1" applyBorder="1" applyAlignment="1">
      <alignment horizontal="center" wrapText="1"/>
    </xf>
    <xf numFmtId="0" fontId="35" fillId="26" borderId="64" xfId="475" applyFont="1" applyFill="1" applyBorder="1" applyAlignment="1">
      <alignment horizontal="center" vertical="center" wrapText="1"/>
    </xf>
    <xf numFmtId="0" fontId="47" fillId="0" borderId="61" xfId="451" applyFont="1" applyBorder="1" applyAlignment="1">
      <alignment horizontal="center"/>
    </xf>
    <xf numFmtId="0" fontId="16" fillId="0" borderId="65" xfId="451" applyFont="1" applyBorder="1" applyAlignment="1">
      <alignment horizontal="center" vertical="center"/>
    </xf>
    <xf numFmtId="0" fontId="44" fillId="4" borderId="66" xfId="451" applyFont="1" applyFill="1" applyBorder="1" applyAlignment="1" applyProtection="1">
      <alignment horizontal="center" vertical="center"/>
      <protection locked="0"/>
    </xf>
    <xf numFmtId="0" fontId="16" fillId="4" borderId="65" xfId="451" applyFont="1" applyFill="1" applyBorder="1" applyAlignment="1">
      <alignment horizontal="center"/>
    </xf>
    <xf numFmtId="0" fontId="44" fillId="20" borderId="21" xfId="451" applyFont="1" applyFill="1" applyBorder="1" applyAlignment="1" applyProtection="1">
      <alignment horizontal="center" vertical="center" wrapText="1"/>
    </xf>
    <xf numFmtId="0" fontId="44" fillId="20" borderId="47" xfId="451" applyFont="1" applyFill="1" applyBorder="1" applyAlignment="1" applyProtection="1">
      <alignment horizontal="center" vertical="center"/>
    </xf>
    <xf numFmtId="10" fontId="45" fillId="4" borderId="38" xfId="451" applyNumberFormat="1" applyFont="1" applyFill="1" applyBorder="1" applyAlignment="1" applyProtection="1">
      <alignment horizontal="center" vertical="center"/>
    </xf>
    <xf numFmtId="10" fontId="45" fillId="4" borderId="67" xfId="451" applyNumberFormat="1" applyFont="1" applyFill="1" applyBorder="1" applyAlignment="1" applyProtection="1">
      <alignment horizontal="center" vertical="center"/>
    </xf>
    <xf numFmtId="10" fontId="45" fillId="4" borderId="42" xfId="451" applyNumberFormat="1" applyFont="1" applyFill="1" applyBorder="1" applyAlignment="1" applyProtection="1">
      <alignment horizontal="center" vertical="center"/>
    </xf>
    <xf numFmtId="10" fontId="45" fillId="4" borderId="68" xfId="451" applyNumberFormat="1" applyFont="1" applyFill="1" applyBorder="1" applyAlignment="1" applyProtection="1">
      <alignment horizontal="center" vertical="center"/>
    </xf>
    <xf numFmtId="10" fontId="16" fillId="4" borderId="47" xfId="465" applyNumberFormat="1" applyFill="1" applyBorder="1" applyAlignment="1">
      <alignment horizontal="left" vertical="center"/>
    </xf>
    <xf numFmtId="10" fontId="45" fillId="4" borderId="45" xfId="451" applyNumberFormat="1" applyFont="1" applyFill="1" applyBorder="1" applyAlignment="1" applyProtection="1">
      <alignment horizontal="center" vertical="center"/>
    </xf>
    <xf numFmtId="10" fontId="45" fillId="4" borderId="24" xfId="451" applyNumberFormat="1" applyFont="1" applyFill="1" applyBorder="1" applyAlignment="1" applyProtection="1">
      <alignment horizontal="center" vertical="center"/>
    </xf>
    <xf numFmtId="10" fontId="45" fillId="20" borderId="65" xfId="451" applyNumberFormat="1" applyFont="1" applyFill="1" applyBorder="1" applyAlignment="1" applyProtection="1">
      <alignment horizontal="center" vertical="center"/>
    </xf>
    <xf numFmtId="0" fontId="16" fillId="0" borderId="69" xfId="451" applyBorder="1" applyAlignment="1">
      <alignment horizontal="center"/>
    </xf>
    <xf numFmtId="0" fontId="16" fillId="0" borderId="70" xfId="451" applyBorder="1" applyAlignment="1">
      <alignment horizontal="center"/>
    </xf>
    <xf numFmtId="10" fontId="16" fillId="4" borderId="71" xfId="465" applyNumberFormat="1" applyFill="1" applyBorder="1" applyAlignment="1">
      <alignment horizontal="left" vertical="center"/>
    </xf>
    <xf numFmtId="0" fontId="16" fillId="0" borderId="72" xfId="451" applyBorder="1" applyAlignment="1">
      <alignment horizontal="center"/>
    </xf>
    <xf numFmtId="0" fontId="36" fillId="0" borderId="62" xfId="0" applyFont="1" applyBorder="1" applyAlignment="1">
      <alignment horizontal="left" vertical="center" wrapText="1"/>
    </xf>
    <xf numFmtId="0" fontId="16" fillId="22" borderId="21" xfId="451" applyFont="1" applyFill="1" applyBorder="1" applyAlignment="1">
      <alignment horizontal="center"/>
    </xf>
    <xf numFmtId="0" fontId="16" fillId="0" borderId="47" xfId="451" applyFont="1" applyBorder="1" applyAlignment="1">
      <alignment horizontal="center"/>
    </xf>
    <xf numFmtId="0" fontId="16" fillId="0" borderId="0" xfId="465" applyFont="1" applyBorder="1" applyAlignment="1">
      <alignment horizontal="center"/>
    </xf>
    <xf numFmtId="0" fontId="36" fillId="4" borderId="73" xfId="465" applyFont="1" applyFill="1" applyBorder="1" applyAlignment="1">
      <alignment horizontal="center"/>
    </xf>
    <xf numFmtId="0" fontId="27" fillId="0" borderId="21" xfId="0" applyFont="1" applyFill="1" applyBorder="1" applyAlignment="1">
      <alignment horizontal="center" vertical="center"/>
    </xf>
    <xf numFmtId="0" fontId="27" fillId="0" borderId="21" xfId="0" applyFont="1" applyFill="1" applyBorder="1" applyAlignment="1">
      <alignment horizontal="left" vertical="center" wrapText="1"/>
    </xf>
    <xf numFmtId="0" fontId="18" fillId="0" borderId="21" xfId="0" applyFont="1" applyBorder="1" applyAlignment="1">
      <alignment horizontal="center"/>
    </xf>
    <xf numFmtId="0" fontId="26" fillId="24" borderId="21" xfId="0" applyFont="1" applyFill="1" applyBorder="1" applyAlignment="1">
      <alignment horizontal="center" vertical="center"/>
    </xf>
    <xf numFmtId="0" fontId="27" fillId="0" borderId="21" xfId="0" applyFont="1" applyFill="1" applyBorder="1" applyAlignment="1">
      <alignment horizontal="left" vertical="center"/>
    </xf>
  </cellXfs>
  <cellStyles count="1465">
    <cellStyle name="20% - Accent1" xfId="1"/>
    <cellStyle name="20% - Accent1 2" xfId="2"/>
    <cellStyle name="20% - Accent2" xfId="3"/>
    <cellStyle name="20% - Accent2 2" xfId="4"/>
    <cellStyle name="20% - Accent3" xfId="5"/>
    <cellStyle name="20% - Accent3 2" xfId="6"/>
    <cellStyle name="20% - Accent4" xfId="7"/>
    <cellStyle name="20% - Accent4 2" xfId="8"/>
    <cellStyle name="20% - Accent5" xfId="9"/>
    <cellStyle name="20% - Accent5 2" xfId="10"/>
    <cellStyle name="20% - Accent6" xfId="11"/>
    <cellStyle name="20% - Accent6 2" xfId="12"/>
    <cellStyle name="20% - Ênfase1 2" xfId="13"/>
    <cellStyle name="20% - Ênfase1 2 2" xfId="14"/>
    <cellStyle name="20% - Ênfase1 3" xfId="15"/>
    <cellStyle name="20% - Ênfase1 3 2" xfId="16"/>
    <cellStyle name="20% - Ênfase2 2" xfId="17"/>
    <cellStyle name="20% - Ênfase2 2 2" xfId="18"/>
    <cellStyle name="20% - Ênfase2 3" xfId="19"/>
    <cellStyle name="20% - Ênfase2 3 2" xfId="20"/>
    <cellStyle name="20% - Ênfase3 2" xfId="21"/>
    <cellStyle name="20% - Ênfase3 2 2" xfId="22"/>
    <cellStyle name="20% - Ênfase3 3" xfId="23"/>
    <cellStyle name="20% - Ênfase3 3 2" xfId="24"/>
    <cellStyle name="20% - Ênfase4 2" xfId="25"/>
    <cellStyle name="20% - Ênfase4 2 2" xfId="26"/>
    <cellStyle name="20% - Ênfase4 3" xfId="27"/>
    <cellStyle name="20% - Ênfase4 3 2" xfId="28"/>
    <cellStyle name="20% - Ênfase5 2" xfId="29"/>
    <cellStyle name="20% - Ênfase5 2 2" xfId="30"/>
    <cellStyle name="20% - Ênfase5 3" xfId="31"/>
    <cellStyle name="20% - Ênfase5 3 2" xfId="32"/>
    <cellStyle name="20% - Ênfase6 2" xfId="33"/>
    <cellStyle name="20% - Ênfase6 2 2" xfId="34"/>
    <cellStyle name="20% - Ênfase6 3" xfId="35"/>
    <cellStyle name="20% - Ênfase6 3 2" xfId="36"/>
    <cellStyle name="40% - Accent1" xfId="37"/>
    <cellStyle name="40% - Accent1 2" xfId="38"/>
    <cellStyle name="40% - Accent2" xfId="39"/>
    <cellStyle name="40% - Accent2 2" xfId="40"/>
    <cellStyle name="40% - Accent3" xfId="41"/>
    <cellStyle name="40% - Accent3 2" xfId="42"/>
    <cellStyle name="40% - Accent4" xfId="43"/>
    <cellStyle name="40% - Accent4 2" xfId="44"/>
    <cellStyle name="40% - Accent5" xfId="45"/>
    <cellStyle name="40% - Accent5 2" xfId="46"/>
    <cellStyle name="40% - Accent6" xfId="47"/>
    <cellStyle name="40% - Accent6 2" xfId="48"/>
    <cellStyle name="40% - Ênfase1 2" xfId="49"/>
    <cellStyle name="40% - Ênfase1 2 2" xfId="50"/>
    <cellStyle name="40% - Ênfase1 3" xfId="51"/>
    <cellStyle name="40% - Ênfase1 3 2" xfId="52"/>
    <cellStyle name="40% - Ênfase2 2" xfId="53"/>
    <cellStyle name="40% - Ênfase2 2 2" xfId="54"/>
    <cellStyle name="40% - Ênfase2 3" xfId="55"/>
    <cellStyle name="40% - Ênfase2 3 2" xfId="56"/>
    <cellStyle name="40% - Ênfase3 2" xfId="57"/>
    <cellStyle name="40% - Ênfase3 2 2" xfId="58"/>
    <cellStyle name="40% - Ênfase3 3" xfId="59"/>
    <cellStyle name="40% - Ênfase3 3 2" xfId="60"/>
    <cellStyle name="40% - Ênfase4 2" xfId="61"/>
    <cellStyle name="40% - Ênfase4 2 2" xfId="62"/>
    <cellStyle name="40% - Ênfase4 3" xfId="63"/>
    <cellStyle name="40% - Ênfase4 3 2" xfId="64"/>
    <cellStyle name="40% - Ênfase5 2" xfId="65"/>
    <cellStyle name="40% - Ênfase5 2 2" xfId="66"/>
    <cellStyle name="40% - Ênfase5 3" xfId="67"/>
    <cellStyle name="40% - Ênfase5 3 2" xfId="68"/>
    <cellStyle name="40% - Ênfase6 2" xfId="69"/>
    <cellStyle name="40% - Ênfase6 2 2" xfId="70"/>
    <cellStyle name="40% - Ênfase6 3" xfId="71"/>
    <cellStyle name="40% - Ênfase6 3 2" xfId="72"/>
    <cellStyle name="60% - Accent1" xfId="73"/>
    <cellStyle name="60% - Accent1 2" xfId="74"/>
    <cellStyle name="60% - Accent2" xfId="75"/>
    <cellStyle name="60% - Accent2 2" xfId="76"/>
    <cellStyle name="60% - Accent3" xfId="77"/>
    <cellStyle name="60% - Accent3 2" xfId="78"/>
    <cellStyle name="60% - Accent4" xfId="79"/>
    <cellStyle name="60% - Accent4 2" xfId="80"/>
    <cellStyle name="60% - Accent5" xfId="81"/>
    <cellStyle name="60% - Accent5 2" xfId="82"/>
    <cellStyle name="60% - Accent6" xfId="83"/>
    <cellStyle name="60% - Accent6 2" xfId="84"/>
    <cellStyle name="60% - Ênfase1 2" xfId="85"/>
    <cellStyle name="60% - Ênfase1 2 2" xfId="86"/>
    <cellStyle name="60% - Ênfase1 3" xfId="87"/>
    <cellStyle name="60% - Ênfase1 3 2" xfId="88"/>
    <cellStyle name="60% - Ênfase2 2" xfId="89"/>
    <cellStyle name="60% - Ênfase2 2 2" xfId="90"/>
    <cellStyle name="60% - Ênfase2 3" xfId="91"/>
    <cellStyle name="60% - Ênfase2 3 2" xfId="92"/>
    <cellStyle name="60% - Ênfase3 2" xfId="93"/>
    <cellStyle name="60% - Ênfase3 2 2" xfId="94"/>
    <cellStyle name="60% - Ênfase3 3" xfId="95"/>
    <cellStyle name="60% - Ênfase3 3 2" xfId="96"/>
    <cellStyle name="60% - Ênfase4 2" xfId="97"/>
    <cellStyle name="60% - Ênfase4 2 2" xfId="98"/>
    <cellStyle name="60% - Ênfase4 3" xfId="99"/>
    <cellStyle name="60% - Ênfase4 3 2" xfId="100"/>
    <cellStyle name="60% - Ênfase5 2" xfId="101"/>
    <cellStyle name="60% - Ênfase5 2 2" xfId="102"/>
    <cellStyle name="60% - Ênfase5 3" xfId="103"/>
    <cellStyle name="60% - Ênfase5 3 2" xfId="104"/>
    <cellStyle name="60% - Ênfase6 2" xfId="105"/>
    <cellStyle name="60% - Ênfase6 2 2" xfId="106"/>
    <cellStyle name="60% - Ênfase6 3" xfId="107"/>
    <cellStyle name="60% - Ênfase6 3 2" xfId="108"/>
    <cellStyle name="Accent1" xfId="109"/>
    <cellStyle name="Accent1 2" xfId="110"/>
    <cellStyle name="Accent2" xfId="111"/>
    <cellStyle name="Accent2 2" xfId="112"/>
    <cellStyle name="Accent3" xfId="113"/>
    <cellStyle name="Accent3 2" xfId="114"/>
    <cellStyle name="Accent4" xfId="115"/>
    <cellStyle name="Accent4 2" xfId="116"/>
    <cellStyle name="Accent5" xfId="117"/>
    <cellStyle name="Accent5 2" xfId="118"/>
    <cellStyle name="Accent6" xfId="119"/>
    <cellStyle name="Accent6 2" xfId="120"/>
    <cellStyle name="Bad 1" xfId="121"/>
    <cellStyle name="Bad 2" xfId="122"/>
    <cellStyle name="Bom 2" xfId="123"/>
    <cellStyle name="Bom 2 2" xfId="124"/>
    <cellStyle name="Bom 3" xfId="125"/>
    <cellStyle name="Bom 3 2" xfId="126"/>
    <cellStyle name="Calculation" xfId="127"/>
    <cellStyle name="Calculation 2" xfId="128"/>
    <cellStyle name="Cálculo 2" xfId="129"/>
    <cellStyle name="Cálculo 2 2" xfId="130"/>
    <cellStyle name="Cálculo 3" xfId="131"/>
    <cellStyle name="Cálculo 3 2" xfId="132"/>
    <cellStyle name="Cancel" xfId="133"/>
    <cellStyle name="Cancel 2" xfId="134"/>
    <cellStyle name="Cancel 3" xfId="135"/>
    <cellStyle name="Célula de Verificação 2" xfId="136"/>
    <cellStyle name="Célula de Verificação 2 2" xfId="137"/>
    <cellStyle name="Célula de Verificação 3" xfId="138"/>
    <cellStyle name="Célula de Verificação 3 2" xfId="139"/>
    <cellStyle name="Célula Vinculada 2" xfId="140"/>
    <cellStyle name="Célula Vinculada 2 2" xfId="141"/>
    <cellStyle name="Célula Vinculada 3" xfId="142"/>
    <cellStyle name="Célula Vinculada 3 2" xfId="143"/>
    <cellStyle name="Check Cell" xfId="144"/>
    <cellStyle name="Check Cell 2" xfId="145"/>
    <cellStyle name="Data" xfId="146"/>
    <cellStyle name="Data 2" xfId="147"/>
    <cellStyle name="Data 3" xfId="148"/>
    <cellStyle name="Default" xfId="149"/>
    <cellStyle name="Ênfase1 2" xfId="150"/>
    <cellStyle name="Ênfase1 2 2" xfId="151"/>
    <cellStyle name="Ênfase1 3" xfId="152"/>
    <cellStyle name="Ênfase1 3 2" xfId="153"/>
    <cellStyle name="Ênfase2 2" xfId="154"/>
    <cellStyle name="Ênfase2 2 2" xfId="155"/>
    <cellStyle name="Ênfase2 3" xfId="156"/>
    <cellStyle name="Ênfase2 3 2" xfId="157"/>
    <cellStyle name="Ênfase3 2" xfId="158"/>
    <cellStyle name="Ênfase3 2 2" xfId="159"/>
    <cellStyle name="Ênfase3 3" xfId="160"/>
    <cellStyle name="Ênfase3 3 2" xfId="161"/>
    <cellStyle name="Ênfase4 2" xfId="162"/>
    <cellStyle name="Ênfase4 2 2" xfId="163"/>
    <cellStyle name="Ênfase4 3" xfId="164"/>
    <cellStyle name="Ênfase4 3 2" xfId="165"/>
    <cellStyle name="Ênfase5 2" xfId="166"/>
    <cellStyle name="Ênfase5 2 2" xfId="167"/>
    <cellStyle name="Ênfase5 3" xfId="168"/>
    <cellStyle name="Ênfase5 3 2" xfId="169"/>
    <cellStyle name="Ênfase6 2" xfId="170"/>
    <cellStyle name="Ênfase6 2 2" xfId="171"/>
    <cellStyle name="Ênfase6 3" xfId="172"/>
    <cellStyle name="Ênfase6 3 2" xfId="173"/>
    <cellStyle name="Entrada 2" xfId="174"/>
    <cellStyle name="Entrada 2 2" xfId="175"/>
    <cellStyle name="Entrada 3" xfId="176"/>
    <cellStyle name="Entrada 3 2" xfId="177"/>
    <cellStyle name="Excel Built-in Normal 2" xfId="178"/>
    <cellStyle name="Excel Built-in Normal 3" xfId="179"/>
    <cellStyle name="Explanatory Text" xfId="180"/>
    <cellStyle name="Fixo" xfId="181"/>
    <cellStyle name="Fixo 2" xfId="182"/>
    <cellStyle name="Fixo 3" xfId="183"/>
    <cellStyle name="Good 1" xfId="184"/>
    <cellStyle name="Good 2" xfId="185"/>
    <cellStyle name="Heading 1 1" xfId="186"/>
    <cellStyle name="Heading 1 2" xfId="187"/>
    <cellStyle name="Heading 2 1" xfId="188"/>
    <cellStyle name="Heading 2 2" xfId="189"/>
    <cellStyle name="Heading 3" xfId="190"/>
    <cellStyle name="Heading 4" xfId="191"/>
    <cellStyle name="Incorreto 2" xfId="192"/>
    <cellStyle name="Incorreto 2 2" xfId="193"/>
    <cellStyle name="Incorreto 3" xfId="194"/>
    <cellStyle name="Incorreto 3 2" xfId="195"/>
    <cellStyle name="Input" xfId="196"/>
    <cellStyle name="Input 2" xfId="197"/>
    <cellStyle name="Linked Cell" xfId="198"/>
    <cellStyle name="Moeda 2" xfId="199"/>
    <cellStyle name="Moeda 2 10" xfId="200"/>
    <cellStyle name="Moeda 2 11" xfId="201"/>
    <cellStyle name="Moeda 2 12" xfId="202"/>
    <cellStyle name="Moeda 2 13" xfId="203"/>
    <cellStyle name="Moeda 2 14" xfId="204"/>
    <cellStyle name="Moeda 2 15" xfId="205"/>
    <cellStyle name="Moeda 2 16" xfId="206"/>
    <cellStyle name="Moeda 2 17" xfId="207"/>
    <cellStyle name="Moeda 2 18" xfId="208"/>
    <cellStyle name="Moeda 2 2" xfId="209"/>
    <cellStyle name="Moeda 2 2 10" xfId="210"/>
    <cellStyle name="Moeda 2 2 11" xfId="211"/>
    <cellStyle name="Moeda 2 2 12" xfId="212"/>
    <cellStyle name="Moeda 2 2 13" xfId="213"/>
    <cellStyle name="Moeda 2 2 14" xfId="214"/>
    <cellStyle name="Moeda 2 2 15" xfId="215"/>
    <cellStyle name="Moeda 2 2 16" xfId="216"/>
    <cellStyle name="Moeda 2 2 17" xfId="217"/>
    <cellStyle name="Moeda 2 2 18" xfId="218"/>
    <cellStyle name="Moeda 2 2 2" xfId="219"/>
    <cellStyle name="Moeda 2 2 2 2" xfId="220"/>
    <cellStyle name="Moeda 2 2 2 3" xfId="221"/>
    <cellStyle name="Moeda 2 2 3" xfId="222"/>
    <cellStyle name="Moeda 2 2 3 10" xfId="223"/>
    <cellStyle name="Moeda 2 2 3 11" xfId="224"/>
    <cellStyle name="Moeda 2 2 3 12" xfId="225"/>
    <cellStyle name="Moeda 2 2 3 13" xfId="226"/>
    <cellStyle name="Moeda 2 2 3 14" xfId="227"/>
    <cellStyle name="Moeda 2 2 3 15" xfId="228"/>
    <cellStyle name="Moeda 2 2 3 2" xfId="229"/>
    <cellStyle name="Moeda 2 2 3 3" xfId="230"/>
    <cellStyle name="Moeda 2 2 3 4" xfId="231"/>
    <cellStyle name="Moeda 2 2 3 5" xfId="232"/>
    <cellStyle name="Moeda 2 2 3 6" xfId="233"/>
    <cellStyle name="Moeda 2 2 3 7" xfId="234"/>
    <cellStyle name="Moeda 2 2 3 8" xfId="235"/>
    <cellStyle name="Moeda 2 2 3 9" xfId="236"/>
    <cellStyle name="Moeda 2 2 4" xfId="237"/>
    <cellStyle name="Moeda 2 2 4 10" xfId="238"/>
    <cellStyle name="Moeda 2 2 4 11" xfId="239"/>
    <cellStyle name="Moeda 2 2 4 12" xfId="240"/>
    <cellStyle name="Moeda 2 2 4 13" xfId="241"/>
    <cellStyle name="Moeda 2 2 4 14" xfId="242"/>
    <cellStyle name="Moeda 2 2 4 15" xfId="243"/>
    <cellStyle name="Moeda 2 2 4 2" xfId="244"/>
    <cellStyle name="Moeda 2 2 4 3" xfId="245"/>
    <cellStyle name="Moeda 2 2 4 4" xfId="246"/>
    <cellStyle name="Moeda 2 2 4 5" xfId="247"/>
    <cellStyle name="Moeda 2 2 4 6" xfId="248"/>
    <cellStyle name="Moeda 2 2 4 7" xfId="249"/>
    <cellStyle name="Moeda 2 2 4 8" xfId="250"/>
    <cellStyle name="Moeda 2 2 4 9" xfId="251"/>
    <cellStyle name="Moeda 2 2 5" xfId="252"/>
    <cellStyle name="Moeda 2 2 6" xfId="253"/>
    <cellStyle name="Moeda 2 2 7" xfId="254"/>
    <cellStyle name="Moeda 2 2 8" xfId="255"/>
    <cellStyle name="Moeda 2 2 9" xfId="256"/>
    <cellStyle name="Moeda 2 3" xfId="257"/>
    <cellStyle name="Moeda 2 3 10" xfId="258"/>
    <cellStyle name="Moeda 2 3 11" xfId="259"/>
    <cellStyle name="Moeda 2 3 12" xfId="260"/>
    <cellStyle name="Moeda 2 3 13" xfId="261"/>
    <cellStyle name="Moeda 2 3 14" xfId="262"/>
    <cellStyle name="Moeda 2 3 15" xfId="263"/>
    <cellStyle name="Moeda 2 3 16" xfId="264"/>
    <cellStyle name="Moeda 2 3 2" xfId="265"/>
    <cellStyle name="Moeda 2 3 2 10" xfId="266"/>
    <cellStyle name="Moeda 2 3 2 11" xfId="267"/>
    <cellStyle name="Moeda 2 3 2 12" xfId="268"/>
    <cellStyle name="Moeda 2 3 2 13" xfId="269"/>
    <cellStyle name="Moeda 2 3 2 14" xfId="270"/>
    <cellStyle name="Moeda 2 3 2 15" xfId="271"/>
    <cellStyle name="Moeda 2 3 2 2" xfId="272"/>
    <cellStyle name="Moeda 2 3 2 3" xfId="273"/>
    <cellStyle name="Moeda 2 3 2 4" xfId="274"/>
    <cellStyle name="Moeda 2 3 2 5" xfId="275"/>
    <cellStyle name="Moeda 2 3 2 6" xfId="276"/>
    <cellStyle name="Moeda 2 3 2 7" xfId="277"/>
    <cellStyle name="Moeda 2 3 2 8" xfId="278"/>
    <cellStyle name="Moeda 2 3 2 9" xfId="279"/>
    <cellStyle name="Moeda 2 3 3" xfId="280"/>
    <cellStyle name="Moeda 2 3 4" xfId="281"/>
    <cellStyle name="Moeda 2 3 5" xfId="282"/>
    <cellStyle name="Moeda 2 3 6" xfId="283"/>
    <cellStyle name="Moeda 2 3 7" xfId="284"/>
    <cellStyle name="Moeda 2 3 8" xfId="285"/>
    <cellStyle name="Moeda 2 3 9" xfId="286"/>
    <cellStyle name="Moeda 2 4" xfId="287"/>
    <cellStyle name="Moeda 2 4 10" xfId="288"/>
    <cellStyle name="Moeda 2 4 11" xfId="289"/>
    <cellStyle name="Moeda 2 4 12" xfId="290"/>
    <cellStyle name="Moeda 2 4 13" xfId="291"/>
    <cellStyle name="Moeda 2 4 14" xfId="292"/>
    <cellStyle name="Moeda 2 4 15" xfId="293"/>
    <cellStyle name="Moeda 2 4 2" xfId="294"/>
    <cellStyle name="Moeda 2 4 3" xfId="295"/>
    <cellStyle name="Moeda 2 4 4" xfId="296"/>
    <cellStyle name="Moeda 2 4 5" xfId="297"/>
    <cellStyle name="Moeda 2 4 6" xfId="298"/>
    <cellStyle name="Moeda 2 4 7" xfId="299"/>
    <cellStyle name="Moeda 2 4 8" xfId="300"/>
    <cellStyle name="Moeda 2 4 9" xfId="301"/>
    <cellStyle name="Moeda 2 5" xfId="302"/>
    <cellStyle name="Moeda 2 5 10" xfId="303"/>
    <cellStyle name="Moeda 2 5 11" xfId="304"/>
    <cellStyle name="Moeda 2 5 12" xfId="305"/>
    <cellStyle name="Moeda 2 5 13" xfId="306"/>
    <cellStyle name="Moeda 2 5 14" xfId="307"/>
    <cellStyle name="Moeda 2 5 15" xfId="308"/>
    <cellStyle name="Moeda 2 5 2" xfId="309"/>
    <cellStyle name="Moeda 2 5 3" xfId="310"/>
    <cellStyle name="Moeda 2 5 4" xfId="311"/>
    <cellStyle name="Moeda 2 5 5" xfId="312"/>
    <cellStyle name="Moeda 2 5 6" xfId="313"/>
    <cellStyle name="Moeda 2 5 7" xfId="314"/>
    <cellStyle name="Moeda 2 5 8" xfId="315"/>
    <cellStyle name="Moeda 2 5 9" xfId="316"/>
    <cellStyle name="Moeda 2 6" xfId="317"/>
    <cellStyle name="Moeda 2 7" xfId="318"/>
    <cellStyle name="Moeda 2 8" xfId="319"/>
    <cellStyle name="Moeda 2 9" xfId="320"/>
    <cellStyle name="Moeda 2_Planilha de Composição de Custos - Copeiragem e Recepc MODELO" xfId="321"/>
    <cellStyle name="Moeda 3" xfId="322"/>
    <cellStyle name="Moeda 3 2" xfId="323"/>
    <cellStyle name="Moeda 3 2 10" xfId="324"/>
    <cellStyle name="Moeda 3 2 11" xfId="325"/>
    <cellStyle name="Moeda 3 2 12" xfId="326"/>
    <cellStyle name="Moeda 3 2 13" xfId="327"/>
    <cellStyle name="Moeda 3 2 14" xfId="328"/>
    <cellStyle name="Moeda 3 2 15" xfId="329"/>
    <cellStyle name="Moeda 3 2 2" xfId="330"/>
    <cellStyle name="Moeda 3 2 3" xfId="331"/>
    <cellStyle name="Moeda 3 2 4" xfId="332"/>
    <cellStyle name="Moeda 3 2 5" xfId="333"/>
    <cellStyle name="Moeda 3 2 6" xfId="334"/>
    <cellStyle name="Moeda 3 2 7" xfId="335"/>
    <cellStyle name="Moeda 3 2 8" xfId="336"/>
    <cellStyle name="Moeda 3 2 9" xfId="337"/>
    <cellStyle name="Moeda 3 3" xfId="338"/>
    <cellStyle name="Moeda 4" xfId="339"/>
    <cellStyle name="Moeda 4 10" xfId="340"/>
    <cellStyle name="Moeda 4 11" xfId="341"/>
    <cellStyle name="Moeda 4 12" xfId="342"/>
    <cellStyle name="Moeda 4 13" xfId="343"/>
    <cellStyle name="Moeda 4 14" xfId="344"/>
    <cellStyle name="Moeda 4 15" xfId="345"/>
    <cellStyle name="Moeda 4 16" xfId="346"/>
    <cellStyle name="Moeda 4 2" xfId="347"/>
    <cellStyle name="Moeda 4 2 10" xfId="348"/>
    <cellStyle name="Moeda 4 2 11" xfId="349"/>
    <cellStyle name="Moeda 4 2 12" xfId="350"/>
    <cellStyle name="Moeda 4 2 13" xfId="351"/>
    <cellStyle name="Moeda 4 2 14" xfId="352"/>
    <cellStyle name="Moeda 4 2 15" xfId="353"/>
    <cellStyle name="Moeda 4 2 2" xfId="354"/>
    <cellStyle name="Moeda 4 2 3" xfId="355"/>
    <cellStyle name="Moeda 4 2 4" xfId="356"/>
    <cellStyle name="Moeda 4 2 5" xfId="357"/>
    <cellStyle name="Moeda 4 2 6" xfId="358"/>
    <cellStyle name="Moeda 4 2 7" xfId="359"/>
    <cellStyle name="Moeda 4 2 8" xfId="360"/>
    <cellStyle name="Moeda 4 2 9" xfId="361"/>
    <cellStyle name="Moeda 4 3" xfId="362"/>
    <cellStyle name="Moeda 4 4" xfId="363"/>
    <cellStyle name="Moeda 4 5" xfId="364"/>
    <cellStyle name="Moeda 4 6" xfId="365"/>
    <cellStyle name="Moeda 4 7" xfId="366"/>
    <cellStyle name="Moeda 4 8" xfId="367"/>
    <cellStyle name="Moeda 4 9" xfId="368"/>
    <cellStyle name="Moeda 5" xfId="369"/>
    <cellStyle name="Moeda 5 10" xfId="370"/>
    <cellStyle name="Moeda 5 11" xfId="371"/>
    <cellStyle name="Moeda 5 12" xfId="372"/>
    <cellStyle name="Moeda 5 13" xfId="373"/>
    <cellStyle name="Moeda 5 14" xfId="374"/>
    <cellStyle name="Moeda 5 15" xfId="375"/>
    <cellStyle name="Moeda 5 16" xfId="376"/>
    <cellStyle name="Moeda 5 2" xfId="377"/>
    <cellStyle name="Moeda 5 2 10" xfId="378"/>
    <cellStyle name="Moeda 5 2 11" xfId="379"/>
    <cellStyle name="Moeda 5 2 12" xfId="380"/>
    <cellStyle name="Moeda 5 2 13" xfId="381"/>
    <cellStyle name="Moeda 5 2 14" xfId="382"/>
    <cellStyle name="Moeda 5 2 15" xfId="383"/>
    <cellStyle name="Moeda 5 2 2" xfId="384"/>
    <cellStyle name="Moeda 5 2 3" xfId="385"/>
    <cellStyle name="Moeda 5 2 4" xfId="386"/>
    <cellStyle name="Moeda 5 2 5" xfId="387"/>
    <cellStyle name="Moeda 5 2 6" xfId="388"/>
    <cellStyle name="Moeda 5 2 7" xfId="389"/>
    <cellStyle name="Moeda 5 2 8" xfId="390"/>
    <cellStyle name="Moeda 5 2 9" xfId="391"/>
    <cellStyle name="Moeda 5 3" xfId="392"/>
    <cellStyle name="Moeda 5 4" xfId="393"/>
    <cellStyle name="Moeda 5 5" xfId="394"/>
    <cellStyle name="Moeda 5 6" xfId="395"/>
    <cellStyle name="Moeda 5 7" xfId="396"/>
    <cellStyle name="Moeda 5 8" xfId="397"/>
    <cellStyle name="Moeda 5 9" xfId="398"/>
    <cellStyle name="Moeda 6" xfId="399"/>
    <cellStyle name="Moeda 6 10" xfId="400"/>
    <cellStyle name="Moeda 6 11" xfId="401"/>
    <cellStyle name="Moeda 6 12" xfId="402"/>
    <cellStyle name="Moeda 6 13" xfId="403"/>
    <cellStyle name="Moeda 6 14" xfId="404"/>
    <cellStyle name="Moeda 6 15" xfId="405"/>
    <cellStyle name="Moeda 6 2" xfId="406"/>
    <cellStyle name="Moeda 6 3" xfId="407"/>
    <cellStyle name="Moeda 6 4" xfId="408"/>
    <cellStyle name="Moeda 6 5" xfId="409"/>
    <cellStyle name="Moeda 6 6" xfId="410"/>
    <cellStyle name="Moeda 6 7" xfId="411"/>
    <cellStyle name="Moeda 6 8" xfId="412"/>
    <cellStyle name="Moeda 6 9" xfId="413"/>
    <cellStyle name="Moeda 7" xfId="414"/>
    <cellStyle name="Moeda 7 10" xfId="415"/>
    <cellStyle name="Moeda 7 11" xfId="416"/>
    <cellStyle name="Moeda 7 12" xfId="417"/>
    <cellStyle name="Moeda 7 13" xfId="418"/>
    <cellStyle name="Moeda 7 14" xfId="419"/>
    <cellStyle name="Moeda 7 15" xfId="420"/>
    <cellStyle name="Moeda 7 2" xfId="421"/>
    <cellStyle name="Moeda 7 3" xfId="422"/>
    <cellStyle name="Moeda 7 4" xfId="423"/>
    <cellStyle name="Moeda 7 5" xfId="424"/>
    <cellStyle name="Moeda 7 6" xfId="425"/>
    <cellStyle name="Moeda 7 7" xfId="426"/>
    <cellStyle name="Moeda 7 8" xfId="427"/>
    <cellStyle name="Moeda 7 9" xfId="428"/>
    <cellStyle name="Moeda 8" xfId="429"/>
    <cellStyle name="Moeda 8 10" xfId="430"/>
    <cellStyle name="Moeda 8 11" xfId="431"/>
    <cellStyle name="Moeda 8 12" xfId="432"/>
    <cellStyle name="Moeda 8 13" xfId="433"/>
    <cellStyle name="Moeda 8 14" xfId="434"/>
    <cellStyle name="Moeda 8 15" xfId="435"/>
    <cellStyle name="Moeda 8 2" xfId="436"/>
    <cellStyle name="Moeda 8 3" xfId="437"/>
    <cellStyle name="Moeda 8 4" xfId="438"/>
    <cellStyle name="Moeda 8 5" xfId="439"/>
    <cellStyle name="Moeda 8 6" xfId="440"/>
    <cellStyle name="Moeda 8 7" xfId="441"/>
    <cellStyle name="Moeda 8 8" xfId="442"/>
    <cellStyle name="Moeda 8 9" xfId="443"/>
    <cellStyle name="Neutra 2" xfId="444"/>
    <cellStyle name="Neutra 2 2" xfId="445"/>
    <cellStyle name="Neutra 3" xfId="446"/>
    <cellStyle name="Neutra 3 2" xfId="447"/>
    <cellStyle name="Neutral 1" xfId="448"/>
    <cellStyle name="Neutral 2" xfId="449"/>
    <cellStyle name="Normal" xfId="0" builtinId="0"/>
    <cellStyle name="Normal 10" xfId="450"/>
    <cellStyle name="Normal 141" xfId="451"/>
    <cellStyle name="Normal 142" xfId="452"/>
    <cellStyle name="Normal 147" xfId="453"/>
    <cellStyle name="Normal 152" xfId="454"/>
    <cellStyle name="Normal 153" xfId="455"/>
    <cellStyle name="Normal 155" xfId="456"/>
    <cellStyle name="Normal 156" xfId="457"/>
    <cellStyle name="Normal 158" xfId="458"/>
    <cellStyle name="Normal 159" xfId="459"/>
    <cellStyle name="Normal 160" xfId="460"/>
    <cellStyle name="Normal 161" xfId="461"/>
    <cellStyle name="Normal 165" xfId="462"/>
    <cellStyle name="Normal 166" xfId="463"/>
    <cellStyle name="Normal 173" xfId="464"/>
    <cellStyle name="Normal 2" xfId="465"/>
    <cellStyle name="Normal 2 10" xfId="466"/>
    <cellStyle name="Normal 2 11" xfId="467"/>
    <cellStyle name="Normal 2 12" xfId="468"/>
    <cellStyle name="Normal 2 13" xfId="469"/>
    <cellStyle name="Normal 2 14" xfId="470"/>
    <cellStyle name="Normal 2 15" xfId="471"/>
    <cellStyle name="Normal 2 16" xfId="472"/>
    <cellStyle name="Normal 2 17" xfId="473"/>
    <cellStyle name="Normal 2 18" xfId="474"/>
    <cellStyle name="Normal 2 2" xfId="475"/>
    <cellStyle name="Normal 2 2 2" xfId="476"/>
    <cellStyle name="Normal 2 2 3" xfId="477"/>
    <cellStyle name="Normal 2 3" xfId="478"/>
    <cellStyle name="Normal 2 4" xfId="479"/>
    <cellStyle name="Normal 2 5" xfId="480"/>
    <cellStyle name="Normal 2 5 10" xfId="481"/>
    <cellStyle name="Normal 2 5 11" xfId="482"/>
    <cellStyle name="Normal 2 5 12" xfId="483"/>
    <cellStyle name="Normal 2 5 13" xfId="484"/>
    <cellStyle name="Normal 2 5 14" xfId="485"/>
    <cellStyle name="Normal 2 5 15" xfId="486"/>
    <cellStyle name="Normal 2 5 2" xfId="487"/>
    <cellStyle name="Normal 2 5 3" xfId="488"/>
    <cellStyle name="Normal 2 5 4" xfId="489"/>
    <cellStyle name="Normal 2 5 5" xfId="490"/>
    <cellStyle name="Normal 2 5 6" xfId="491"/>
    <cellStyle name="Normal 2 5 7" xfId="492"/>
    <cellStyle name="Normal 2 5 8" xfId="493"/>
    <cellStyle name="Normal 2 5 9" xfId="494"/>
    <cellStyle name="Normal 2 6" xfId="495"/>
    <cellStyle name="Normal 2 7" xfId="496"/>
    <cellStyle name="Normal 2 8" xfId="497"/>
    <cellStyle name="Normal 2 9" xfId="498"/>
    <cellStyle name="Normal 2_022-007-ORC-R2 - 19NOV2014" xfId="499"/>
    <cellStyle name="Normal 25" xfId="500"/>
    <cellStyle name="Normal 26" xfId="501"/>
    <cellStyle name="Normal 28" xfId="1464"/>
    <cellStyle name="Normal 3" xfId="502"/>
    <cellStyle name="Normal 3 10" xfId="503"/>
    <cellStyle name="Normal 3 11" xfId="504"/>
    <cellStyle name="Normal 3 12" xfId="505"/>
    <cellStyle name="Normal 3 13" xfId="506"/>
    <cellStyle name="Normal 3 14" xfId="507"/>
    <cellStyle name="Normal 3 15" xfId="508"/>
    <cellStyle name="Normal 3 16" xfId="509"/>
    <cellStyle name="Normal 3 17" xfId="510"/>
    <cellStyle name="Normal 3 2" xfId="511"/>
    <cellStyle name="Normal 3 2 10" xfId="512"/>
    <cellStyle name="Normal 3 2 11" xfId="513"/>
    <cellStyle name="Normal 3 2 12" xfId="514"/>
    <cellStyle name="Normal 3 2 13" xfId="515"/>
    <cellStyle name="Normal 3 2 14" xfId="516"/>
    <cellStyle name="Normal 3 2 15" xfId="517"/>
    <cellStyle name="Normal 3 2 2" xfId="518"/>
    <cellStyle name="Normal 3 2 3" xfId="519"/>
    <cellStyle name="Normal 3 2 4" xfId="520"/>
    <cellStyle name="Normal 3 2 5" xfId="521"/>
    <cellStyle name="Normal 3 2 6" xfId="522"/>
    <cellStyle name="Normal 3 2 7" xfId="523"/>
    <cellStyle name="Normal 3 2 8" xfId="524"/>
    <cellStyle name="Normal 3 2 9" xfId="525"/>
    <cellStyle name="Normal 3 3" xfId="526"/>
    <cellStyle name="Normal 3 3 2" xfId="527"/>
    <cellStyle name="Normal 3 4" xfId="528"/>
    <cellStyle name="Normal 3 5" xfId="529"/>
    <cellStyle name="Normal 3 6" xfId="530"/>
    <cellStyle name="Normal 3 7" xfId="531"/>
    <cellStyle name="Normal 3 8" xfId="532"/>
    <cellStyle name="Normal 3 9" xfId="533"/>
    <cellStyle name="Normal 4" xfId="534"/>
    <cellStyle name="Normal 4 10" xfId="535"/>
    <cellStyle name="Normal 4 11" xfId="536"/>
    <cellStyle name="Normal 4 12" xfId="537"/>
    <cellStyle name="Normal 4 13" xfId="538"/>
    <cellStyle name="Normal 4 14" xfId="539"/>
    <cellStyle name="Normal 4 15" xfId="540"/>
    <cellStyle name="Normal 4 16" xfId="541"/>
    <cellStyle name="Normal 4 2" xfId="542"/>
    <cellStyle name="Normal 4 2 10" xfId="543"/>
    <cellStyle name="Normal 4 2 11" xfId="544"/>
    <cellStyle name="Normal 4 2 12" xfId="545"/>
    <cellStyle name="Normal 4 2 13" xfId="546"/>
    <cellStyle name="Normal 4 2 14" xfId="547"/>
    <cellStyle name="Normal 4 2 15" xfId="548"/>
    <cellStyle name="Normal 4 2 2" xfId="549"/>
    <cellStyle name="Normal 4 2 3" xfId="550"/>
    <cellStyle name="Normal 4 2 4" xfId="551"/>
    <cellStyle name="Normal 4 2 5" xfId="552"/>
    <cellStyle name="Normal 4 2 6" xfId="553"/>
    <cellStyle name="Normal 4 2 7" xfId="554"/>
    <cellStyle name="Normal 4 2 8" xfId="555"/>
    <cellStyle name="Normal 4 2 9" xfId="556"/>
    <cellStyle name="Normal 4 3" xfId="557"/>
    <cellStyle name="Normal 4 4" xfId="558"/>
    <cellStyle name="Normal 4 5" xfId="559"/>
    <cellStyle name="Normal 4 6" xfId="560"/>
    <cellStyle name="Normal 4 7" xfId="561"/>
    <cellStyle name="Normal 4 8" xfId="562"/>
    <cellStyle name="Normal 4 9" xfId="563"/>
    <cellStyle name="Normal 5" xfId="564"/>
    <cellStyle name="Normal 5 10" xfId="565"/>
    <cellStyle name="Normal 5 11" xfId="566"/>
    <cellStyle name="Normal 5 12" xfId="567"/>
    <cellStyle name="Normal 5 13" xfId="568"/>
    <cellStyle name="Normal 5 14" xfId="569"/>
    <cellStyle name="Normal 5 15" xfId="570"/>
    <cellStyle name="Normal 5 16" xfId="571"/>
    <cellStyle name="Normal 5 2" xfId="572"/>
    <cellStyle name="Normal 5 2 10" xfId="573"/>
    <cellStyle name="Normal 5 2 11" xfId="574"/>
    <cellStyle name="Normal 5 2 12" xfId="575"/>
    <cellStyle name="Normal 5 2 13" xfId="576"/>
    <cellStyle name="Normal 5 2 14" xfId="577"/>
    <cellStyle name="Normal 5 2 15" xfId="578"/>
    <cellStyle name="Normal 5 2 2" xfId="579"/>
    <cellStyle name="Normal 5 2 3" xfId="580"/>
    <cellStyle name="Normal 5 2 4" xfId="581"/>
    <cellStyle name="Normal 5 2 5" xfId="582"/>
    <cellStyle name="Normal 5 2 6" xfId="583"/>
    <cellStyle name="Normal 5 2 7" xfId="584"/>
    <cellStyle name="Normal 5 2 8" xfId="585"/>
    <cellStyle name="Normal 5 2 9" xfId="586"/>
    <cellStyle name="Normal 5 3" xfId="587"/>
    <cellStyle name="Normal 5 4" xfId="588"/>
    <cellStyle name="Normal 5 5" xfId="589"/>
    <cellStyle name="Normal 5 6" xfId="590"/>
    <cellStyle name="Normal 5 7" xfId="591"/>
    <cellStyle name="Normal 5 8" xfId="592"/>
    <cellStyle name="Normal 5 9" xfId="593"/>
    <cellStyle name="Normal 6" xfId="594"/>
    <cellStyle name="Normal 7" xfId="595"/>
    <cellStyle name="Normal 7 10" xfId="596"/>
    <cellStyle name="Normal 7 11" xfId="597"/>
    <cellStyle name="Normal 7 12" xfId="598"/>
    <cellStyle name="Normal 7 13" xfId="599"/>
    <cellStyle name="Normal 7 14" xfId="600"/>
    <cellStyle name="Normal 7 15" xfId="601"/>
    <cellStyle name="Normal 7 16" xfId="602"/>
    <cellStyle name="Normal 7 2" xfId="603"/>
    <cellStyle name="Normal 7 2 10" xfId="604"/>
    <cellStyle name="Normal 7 2 11" xfId="605"/>
    <cellStyle name="Normal 7 2 12" xfId="606"/>
    <cellStyle name="Normal 7 2 13" xfId="607"/>
    <cellStyle name="Normal 7 2 14" xfId="608"/>
    <cellStyle name="Normal 7 2 15" xfId="609"/>
    <cellStyle name="Normal 7 2 2" xfId="610"/>
    <cellStyle name="Normal 7 2 3" xfId="611"/>
    <cellStyle name="Normal 7 2 4" xfId="612"/>
    <cellStyle name="Normal 7 2 5" xfId="613"/>
    <cellStyle name="Normal 7 2 6" xfId="614"/>
    <cellStyle name="Normal 7 2 7" xfId="615"/>
    <cellStyle name="Normal 7 2 8" xfId="616"/>
    <cellStyle name="Normal 7 2 9" xfId="617"/>
    <cellStyle name="Normal 7 3" xfId="618"/>
    <cellStyle name="Normal 7 4" xfId="619"/>
    <cellStyle name="Normal 7 5" xfId="620"/>
    <cellStyle name="Normal 7 6" xfId="621"/>
    <cellStyle name="Normal 7 7" xfId="622"/>
    <cellStyle name="Normal 7 8" xfId="623"/>
    <cellStyle name="Normal 7 9" xfId="624"/>
    <cellStyle name="Normal 8" xfId="625"/>
    <cellStyle name="Normal 85" xfId="626"/>
    <cellStyle name="Normal 87" xfId="627"/>
    <cellStyle name="Normal 9" xfId="628"/>
    <cellStyle name="Normal_Pesquisa no referencial 10 de maio de 2013" xfId="629"/>
    <cellStyle name="Normal_Pesquisa no referencial 10 de maio de 2013 2" xfId="630"/>
    <cellStyle name="Normal_PLANILHA - LICITAÇÃO CHIQUINHO DE CARVALHO" xfId="631"/>
    <cellStyle name="Normal_Planilha com Declaração RT" xfId="632"/>
    <cellStyle name="Nota 2" xfId="633"/>
    <cellStyle name="Nota 2 10" xfId="634"/>
    <cellStyle name="Nota 2 11" xfId="635"/>
    <cellStyle name="Nota 2 12" xfId="636"/>
    <cellStyle name="Nota 2 13" xfId="637"/>
    <cellStyle name="Nota 2 14" xfId="638"/>
    <cellStyle name="Nota 2 15" xfId="639"/>
    <cellStyle name="Nota 2 16" xfId="640"/>
    <cellStyle name="Nota 2 17" xfId="641"/>
    <cellStyle name="Nota 2 2" xfId="642"/>
    <cellStyle name="Nota 2 2 10" xfId="643"/>
    <cellStyle name="Nota 2 2 11" xfId="644"/>
    <cellStyle name="Nota 2 2 12" xfId="645"/>
    <cellStyle name="Nota 2 2 13" xfId="646"/>
    <cellStyle name="Nota 2 2 14" xfId="647"/>
    <cellStyle name="Nota 2 2 15" xfId="648"/>
    <cellStyle name="Nota 2 2 2" xfId="649"/>
    <cellStyle name="Nota 2 2 3" xfId="650"/>
    <cellStyle name="Nota 2 2 4" xfId="651"/>
    <cellStyle name="Nota 2 2 5" xfId="652"/>
    <cellStyle name="Nota 2 2 6" xfId="653"/>
    <cellStyle name="Nota 2 2 7" xfId="654"/>
    <cellStyle name="Nota 2 2 8" xfId="655"/>
    <cellStyle name="Nota 2 2 9" xfId="656"/>
    <cellStyle name="Nota 2 3" xfId="657"/>
    <cellStyle name="Nota 2 3 10" xfId="658"/>
    <cellStyle name="Nota 2 3 11" xfId="659"/>
    <cellStyle name="Nota 2 3 12" xfId="660"/>
    <cellStyle name="Nota 2 3 13" xfId="661"/>
    <cellStyle name="Nota 2 3 14" xfId="662"/>
    <cellStyle name="Nota 2 3 15" xfId="663"/>
    <cellStyle name="Nota 2 3 2" xfId="664"/>
    <cellStyle name="Nota 2 3 3" xfId="665"/>
    <cellStyle name="Nota 2 3 4" xfId="666"/>
    <cellStyle name="Nota 2 3 5" xfId="667"/>
    <cellStyle name="Nota 2 3 6" xfId="668"/>
    <cellStyle name="Nota 2 3 7" xfId="669"/>
    <cellStyle name="Nota 2 3 8" xfId="670"/>
    <cellStyle name="Nota 2 3 9" xfId="671"/>
    <cellStyle name="Nota 2 4" xfId="672"/>
    <cellStyle name="Nota 2 5" xfId="673"/>
    <cellStyle name="Nota 2 6" xfId="674"/>
    <cellStyle name="Nota 2 7" xfId="675"/>
    <cellStyle name="Nota 2 8" xfId="676"/>
    <cellStyle name="Nota 2 9" xfId="677"/>
    <cellStyle name="Nota 2_PLANILHA ORÇ. GERAL R5" xfId="678"/>
    <cellStyle name="Nota 3" xfId="679"/>
    <cellStyle name="Nota 3 10" xfId="680"/>
    <cellStyle name="Nota 3 11" xfId="681"/>
    <cellStyle name="Nota 3 12" xfId="682"/>
    <cellStyle name="Nota 3 13" xfId="683"/>
    <cellStyle name="Nota 3 14" xfId="684"/>
    <cellStyle name="Nota 3 15" xfId="685"/>
    <cellStyle name="Nota 3 16" xfId="686"/>
    <cellStyle name="Nota 3 2" xfId="687"/>
    <cellStyle name="Nota 3 2 10" xfId="688"/>
    <cellStyle name="Nota 3 2 11" xfId="689"/>
    <cellStyle name="Nota 3 2 12" xfId="690"/>
    <cellStyle name="Nota 3 2 13" xfId="691"/>
    <cellStyle name="Nota 3 2 14" xfId="692"/>
    <cellStyle name="Nota 3 2 15" xfId="693"/>
    <cellStyle name="Nota 3 2 2" xfId="694"/>
    <cellStyle name="Nota 3 2 3" xfId="695"/>
    <cellStyle name="Nota 3 2 4" xfId="696"/>
    <cellStyle name="Nota 3 2 5" xfId="697"/>
    <cellStyle name="Nota 3 2 6" xfId="698"/>
    <cellStyle name="Nota 3 2 7" xfId="699"/>
    <cellStyle name="Nota 3 2 8" xfId="700"/>
    <cellStyle name="Nota 3 2 9" xfId="701"/>
    <cellStyle name="Nota 3 3" xfId="702"/>
    <cellStyle name="Nota 3 4" xfId="703"/>
    <cellStyle name="Nota 3 5" xfId="704"/>
    <cellStyle name="Nota 3 6" xfId="705"/>
    <cellStyle name="Nota 3 7" xfId="706"/>
    <cellStyle name="Nota 3 8" xfId="707"/>
    <cellStyle name="Nota 3 9" xfId="708"/>
    <cellStyle name="Note 1" xfId="709"/>
    <cellStyle name="Note 2" xfId="710"/>
    <cellStyle name="Note 2 10" xfId="711"/>
    <cellStyle name="Note 2 11" xfId="712"/>
    <cellStyle name="Note 2 12" xfId="713"/>
    <cellStyle name="Note 2 13" xfId="714"/>
    <cellStyle name="Note 2 14" xfId="715"/>
    <cellStyle name="Note 2 15" xfId="716"/>
    <cellStyle name="Note 2 2" xfId="717"/>
    <cellStyle name="Note 2 3" xfId="718"/>
    <cellStyle name="Note 2 4" xfId="719"/>
    <cellStyle name="Note 2 5" xfId="720"/>
    <cellStyle name="Note 2 6" xfId="721"/>
    <cellStyle name="Note 2 7" xfId="722"/>
    <cellStyle name="Note 2 8" xfId="723"/>
    <cellStyle name="Note 2 9" xfId="724"/>
    <cellStyle name="Output" xfId="725"/>
    <cellStyle name="Output 2" xfId="726"/>
    <cellStyle name="Percentual" xfId="727"/>
    <cellStyle name="Percentual 2" xfId="728"/>
    <cellStyle name="Percentual 3" xfId="729"/>
    <cellStyle name="Ponto" xfId="730"/>
    <cellStyle name="Ponto 2" xfId="731"/>
    <cellStyle name="Ponto 3" xfId="732"/>
    <cellStyle name="Porcentagem" xfId="733" builtinId="5"/>
    <cellStyle name="Porcentagem 10" xfId="734"/>
    <cellStyle name="Porcentagem 10 10" xfId="735"/>
    <cellStyle name="Porcentagem 10 11" xfId="736"/>
    <cellStyle name="Porcentagem 10 12" xfId="737"/>
    <cellStyle name="Porcentagem 10 13" xfId="738"/>
    <cellStyle name="Porcentagem 10 14" xfId="739"/>
    <cellStyle name="Porcentagem 10 15" xfId="740"/>
    <cellStyle name="Porcentagem 10 2" xfId="741"/>
    <cellStyle name="Porcentagem 10 3" xfId="742"/>
    <cellStyle name="Porcentagem 10 4" xfId="743"/>
    <cellStyle name="Porcentagem 10 5" xfId="744"/>
    <cellStyle name="Porcentagem 10 6" xfId="745"/>
    <cellStyle name="Porcentagem 10 7" xfId="746"/>
    <cellStyle name="Porcentagem 10 8" xfId="747"/>
    <cellStyle name="Porcentagem 10 9" xfId="748"/>
    <cellStyle name="Porcentagem 2" xfId="749"/>
    <cellStyle name="Porcentagem 2 10" xfId="750"/>
    <cellStyle name="Porcentagem 2 11" xfId="751"/>
    <cellStyle name="Porcentagem 2 12" xfId="752"/>
    <cellStyle name="Porcentagem 2 13" xfId="753"/>
    <cellStyle name="Porcentagem 2 14" xfId="754"/>
    <cellStyle name="Porcentagem 2 15" xfId="755"/>
    <cellStyle name="Porcentagem 2 16" xfId="756"/>
    <cellStyle name="Porcentagem 2 17" xfId="757"/>
    <cellStyle name="Porcentagem 2 18" xfId="758"/>
    <cellStyle name="Porcentagem 2 2" xfId="759"/>
    <cellStyle name="Porcentagem 2 2 10" xfId="760"/>
    <cellStyle name="Porcentagem 2 2 11" xfId="761"/>
    <cellStyle name="Porcentagem 2 2 12" xfId="762"/>
    <cellStyle name="Porcentagem 2 2 13" xfId="763"/>
    <cellStyle name="Porcentagem 2 2 14" xfId="764"/>
    <cellStyle name="Porcentagem 2 2 15" xfId="765"/>
    <cellStyle name="Porcentagem 2 2 2" xfId="766"/>
    <cellStyle name="Porcentagem 2 2 3" xfId="767"/>
    <cellStyle name="Porcentagem 2 2 4" xfId="768"/>
    <cellStyle name="Porcentagem 2 2 5" xfId="769"/>
    <cellStyle name="Porcentagem 2 2 6" xfId="770"/>
    <cellStyle name="Porcentagem 2 2 7" xfId="771"/>
    <cellStyle name="Porcentagem 2 2 8" xfId="772"/>
    <cellStyle name="Porcentagem 2 2 9" xfId="773"/>
    <cellStyle name="Porcentagem 2 3" xfId="774"/>
    <cellStyle name="Porcentagem 2 3 10" xfId="775"/>
    <cellStyle name="Porcentagem 2 3 11" xfId="776"/>
    <cellStyle name="Porcentagem 2 3 12" xfId="777"/>
    <cellStyle name="Porcentagem 2 3 13" xfId="778"/>
    <cellStyle name="Porcentagem 2 3 14" xfId="779"/>
    <cellStyle name="Porcentagem 2 3 15" xfId="780"/>
    <cellStyle name="Porcentagem 2 3 2" xfId="781"/>
    <cellStyle name="Porcentagem 2 3 3" xfId="782"/>
    <cellStyle name="Porcentagem 2 3 4" xfId="783"/>
    <cellStyle name="Porcentagem 2 3 5" xfId="784"/>
    <cellStyle name="Porcentagem 2 3 6" xfId="785"/>
    <cellStyle name="Porcentagem 2 3 7" xfId="786"/>
    <cellStyle name="Porcentagem 2 3 8" xfId="787"/>
    <cellStyle name="Porcentagem 2 3 9" xfId="788"/>
    <cellStyle name="Porcentagem 2 4" xfId="789"/>
    <cellStyle name="Porcentagem 2 4 10" xfId="790"/>
    <cellStyle name="Porcentagem 2 4 11" xfId="791"/>
    <cellStyle name="Porcentagem 2 4 12" xfId="792"/>
    <cellStyle name="Porcentagem 2 4 13" xfId="793"/>
    <cellStyle name="Porcentagem 2 4 14" xfId="794"/>
    <cellStyle name="Porcentagem 2 4 15" xfId="795"/>
    <cellStyle name="Porcentagem 2 4 2" xfId="796"/>
    <cellStyle name="Porcentagem 2 4 3" xfId="797"/>
    <cellStyle name="Porcentagem 2 4 4" xfId="798"/>
    <cellStyle name="Porcentagem 2 4 5" xfId="799"/>
    <cellStyle name="Porcentagem 2 4 6" xfId="800"/>
    <cellStyle name="Porcentagem 2 4 7" xfId="801"/>
    <cellStyle name="Porcentagem 2 4 8" xfId="802"/>
    <cellStyle name="Porcentagem 2 4 9" xfId="803"/>
    <cellStyle name="Porcentagem 2 5" xfId="804"/>
    <cellStyle name="Porcentagem 2 6" xfId="805"/>
    <cellStyle name="Porcentagem 2 7" xfId="806"/>
    <cellStyle name="Porcentagem 2 8" xfId="807"/>
    <cellStyle name="Porcentagem 2 9" xfId="808"/>
    <cellStyle name="Porcentagem 3" xfId="809"/>
    <cellStyle name="Porcentagem 3 10" xfId="810"/>
    <cellStyle name="Porcentagem 3 11" xfId="811"/>
    <cellStyle name="Porcentagem 3 12" xfId="812"/>
    <cellStyle name="Porcentagem 3 13" xfId="813"/>
    <cellStyle name="Porcentagem 3 14" xfId="814"/>
    <cellStyle name="Porcentagem 3 15" xfId="815"/>
    <cellStyle name="Porcentagem 3 2" xfId="816"/>
    <cellStyle name="Porcentagem 3 3" xfId="817"/>
    <cellStyle name="Porcentagem 3 4" xfId="818"/>
    <cellStyle name="Porcentagem 3 5" xfId="819"/>
    <cellStyle name="Porcentagem 3 6" xfId="820"/>
    <cellStyle name="Porcentagem 3 7" xfId="821"/>
    <cellStyle name="Porcentagem 3 8" xfId="822"/>
    <cellStyle name="Porcentagem 3 9" xfId="823"/>
    <cellStyle name="Porcentagem 4" xfId="824"/>
    <cellStyle name="Porcentagem 4 10" xfId="825"/>
    <cellStyle name="Porcentagem 4 11" xfId="826"/>
    <cellStyle name="Porcentagem 4 12" xfId="827"/>
    <cellStyle name="Porcentagem 4 13" xfId="828"/>
    <cellStyle name="Porcentagem 4 14" xfId="829"/>
    <cellStyle name="Porcentagem 4 15" xfId="830"/>
    <cellStyle name="Porcentagem 4 2" xfId="831"/>
    <cellStyle name="Porcentagem 4 3" xfId="832"/>
    <cellStyle name="Porcentagem 4 4" xfId="833"/>
    <cellStyle name="Porcentagem 4 5" xfId="834"/>
    <cellStyle name="Porcentagem 4 6" xfId="835"/>
    <cellStyle name="Porcentagem 4 7" xfId="836"/>
    <cellStyle name="Porcentagem 4 8" xfId="837"/>
    <cellStyle name="Porcentagem 4 9" xfId="838"/>
    <cellStyle name="Porcentagem 5" xfId="839"/>
    <cellStyle name="Porcentagem 5 10" xfId="840"/>
    <cellStyle name="Porcentagem 5 11" xfId="841"/>
    <cellStyle name="Porcentagem 5 12" xfId="842"/>
    <cellStyle name="Porcentagem 5 13" xfId="843"/>
    <cellStyle name="Porcentagem 5 14" xfId="844"/>
    <cellStyle name="Porcentagem 5 15" xfId="845"/>
    <cellStyle name="Porcentagem 5 16" xfId="846"/>
    <cellStyle name="Porcentagem 5 2" xfId="847"/>
    <cellStyle name="Porcentagem 5 2 10" xfId="848"/>
    <cellStyle name="Porcentagem 5 2 11" xfId="849"/>
    <cellStyle name="Porcentagem 5 2 12" xfId="850"/>
    <cellStyle name="Porcentagem 5 2 13" xfId="851"/>
    <cellStyle name="Porcentagem 5 2 14" xfId="852"/>
    <cellStyle name="Porcentagem 5 2 15" xfId="853"/>
    <cellStyle name="Porcentagem 5 2 2" xfId="854"/>
    <cellStyle name="Porcentagem 5 2 3" xfId="855"/>
    <cellStyle name="Porcentagem 5 2 4" xfId="856"/>
    <cellStyle name="Porcentagem 5 2 5" xfId="857"/>
    <cellStyle name="Porcentagem 5 2 6" xfId="858"/>
    <cellStyle name="Porcentagem 5 2 7" xfId="859"/>
    <cellStyle name="Porcentagem 5 2 8" xfId="860"/>
    <cellStyle name="Porcentagem 5 2 9" xfId="861"/>
    <cellStyle name="Porcentagem 5 3" xfId="862"/>
    <cellStyle name="Porcentagem 5 4" xfId="863"/>
    <cellStyle name="Porcentagem 5 5" xfId="864"/>
    <cellStyle name="Porcentagem 5 6" xfId="865"/>
    <cellStyle name="Porcentagem 5 7" xfId="866"/>
    <cellStyle name="Porcentagem 5 8" xfId="867"/>
    <cellStyle name="Porcentagem 5 9" xfId="868"/>
    <cellStyle name="Porcentagem 6" xfId="869"/>
    <cellStyle name="Porcentagem 6 10" xfId="870"/>
    <cellStyle name="Porcentagem 6 11" xfId="871"/>
    <cellStyle name="Porcentagem 6 12" xfId="872"/>
    <cellStyle name="Porcentagem 6 13" xfId="873"/>
    <cellStyle name="Porcentagem 6 14" xfId="874"/>
    <cellStyle name="Porcentagem 6 15" xfId="875"/>
    <cellStyle name="Porcentagem 6 2" xfId="876"/>
    <cellStyle name="Porcentagem 6 3" xfId="877"/>
    <cellStyle name="Porcentagem 6 4" xfId="878"/>
    <cellStyle name="Porcentagem 6 5" xfId="879"/>
    <cellStyle name="Porcentagem 6 6" xfId="880"/>
    <cellStyle name="Porcentagem 6 7" xfId="881"/>
    <cellStyle name="Porcentagem 6 8" xfId="882"/>
    <cellStyle name="Porcentagem 6 9" xfId="883"/>
    <cellStyle name="Porcentagem 7" xfId="884"/>
    <cellStyle name="Saída 2" xfId="885"/>
    <cellStyle name="Saída 2 2" xfId="886"/>
    <cellStyle name="Saída 3" xfId="887"/>
    <cellStyle name="Saída 3 2" xfId="888"/>
    <cellStyle name="Separador de m" xfId="889"/>
    <cellStyle name="Separador de m 2" xfId="890"/>
    <cellStyle name="Separador de m 3" xfId="891"/>
    <cellStyle name="Separador de milhares" xfId="892" builtinId="3"/>
    <cellStyle name="Separador de milhares 10" xfId="893"/>
    <cellStyle name="Separador de milhares 10 10" xfId="894"/>
    <cellStyle name="Separador de milhares 10 11" xfId="895"/>
    <cellStyle name="Separador de milhares 10 12" xfId="896"/>
    <cellStyle name="Separador de milhares 10 13" xfId="897"/>
    <cellStyle name="Separador de milhares 10 14" xfId="898"/>
    <cellStyle name="Separador de milhares 10 15" xfId="899"/>
    <cellStyle name="Separador de milhares 10 16" xfId="900"/>
    <cellStyle name="Separador de milhares 10 17" xfId="901"/>
    <cellStyle name="Separador de milhares 10 2" xfId="902"/>
    <cellStyle name="Separador de milhares 10 2 10" xfId="903"/>
    <cellStyle name="Separador de milhares 10 2 11" xfId="904"/>
    <cellStyle name="Separador de milhares 10 2 12" xfId="905"/>
    <cellStyle name="Separador de milhares 10 2 13" xfId="906"/>
    <cellStyle name="Separador de milhares 10 2 14" xfId="907"/>
    <cellStyle name="Separador de milhares 10 2 15" xfId="908"/>
    <cellStyle name="Separador de milhares 10 2 16" xfId="909"/>
    <cellStyle name="Separador de milhares 10 2 2" xfId="910"/>
    <cellStyle name="Separador de milhares 10 2 2 10" xfId="911"/>
    <cellStyle name="Separador de milhares 10 2 2 11" xfId="912"/>
    <cellStyle name="Separador de milhares 10 2 2 12" xfId="913"/>
    <cellStyle name="Separador de milhares 10 2 2 13" xfId="914"/>
    <cellStyle name="Separador de milhares 10 2 2 14" xfId="915"/>
    <cellStyle name="Separador de milhares 10 2 2 15" xfId="916"/>
    <cellStyle name="Separador de milhares 10 2 2 2" xfId="917"/>
    <cellStyle name="Separador de milhares 10 2 2 3" xfId="918"/>
    <cellStyle name="Separador de milhares 10 2 2 4" xfId="919"/>
    <cellStyle name="Separador de milhares 10 2 2 5" xfId="920"/>
    <cellStyle name="Separador de milhares 10 2 2 6" xfId="921"/>
    <cellStyle name="Separador de milhares 10 2 2 7" xfId="922"/>
    <cellStyle name="Separador de milhares 10 2 2 8" xfId="923"/>
    <cellStyle name="Separador de milhares 10 2 2 9" xfId="924"/>
    <cellStyle name="Separador de milhares 10 2 3" xfId="925"/>
    <cellStyle name="Separador de milhares 10 2 4" xfId="926"/>
    <cellStyle name="Separador de milhares 10 2 5" xfId="927"/>
    <cellStyle name="Separador de milhares 10 2 6" xfId="928"/>
    <cellStyle name="Separador de milhares 10 2 7" xfId="929"/>
    <cellStyle name="Separador de milhares 10 2 8" xfId="930"/>
    <cellStyle name="Separador de milhares 10 2 9" xfId="931"/>
    <cellStyle name="Separador de milhares 10 3" xfId="932"/>
    <cellStyle name="Separador de milhares 10 3 10" xfId="933"/>
    <cellStyle name="Separador de milhares 10 3 11" xfId="934"/>
    <cellStyle name="Separador de milhares 10 3 12" xfId="935"/>
    <cellStyle name="Separador de milhares 10 3 13" xfId="936"/>
    <cellStyle name="Separador de milhares 10 3 14" xfId="937"/>
    <cellStyle name="Separador de milhares 10 3 15" xfId="938"/>
    <cellStyle name="Separador de milhares 10 3 2" xfId="939"/>
    <cellStyle name="Separador de milhares 10 3 3" xfId="940"/>
    <cellStyle name="Separador de milhares 10 3 4" xfId="941"/>
    <cellStyle name="Separador de milhares 10 3 5" xfId="942"/>
    <cellStyle name="Separador de milhares 10 3 6" xfId="943"/>
    <cellStyle name="Separador de milhares 10 3 7" xfId="944"/>
    <cellStyle name="Separador de milhares 10 3 8" xfId="945"/>
    <cellStyle name="Separador de milhares 10 3 9" xfId="946"/>
    <cellStyle name="Separador de milhares 10 4" xfId="947"/>
    <cellStyle name="Separador de milhares 10 5" xfId="948"/>
    <cellStyle name="Separador de milhares 10 6" xfId="949"/>
    <cellStyle name="Separador de milhares 10 7" xfId="950"/>
    <cellStyle name="Separador de milhares 10 8" xfId="951"/>
    <cellStyle name="Separador de milhares 10 9" xfId="952"/>
    <cellStyle name="Separador de milhares 2" xfId="953"/>
    <cellStyle name="Separador de milhares 2 2" xfId="954"/>
    <cellStyle name="Separador de milhares 2 2 10" xfId="955"/>
    <cellStyle name="Separador de milhares 2 2 11" xfId="956"/>
    <cellStyle name="Separador de milhares 2 2 12" xfId="957"/>
    <cellStyle name="Separador de milhares 2 2 13" xfId="958"/>
    <cellStyle name="Separador de milhares 2 2 14" xfId="959"/>
    <cellStyle name="Separador de milhares 2 2 15" xfId="960"/>
    <cellStyle name="Separador de milhares 2 2 16" xfId="961"/>
    <cellStyle name="Separador de milhares 2 2 17" xfId="962"/>
    <cellStyle name="Separador de milhares 2 2 2" xfId="963"/>
    <cellStyle name="Separador de milhares 2 2 2 10" xfId="964"/>
    <cellStyle name="Separador de milhares 2 2 2 11" xfId="965"/>
    <cellStyle name="Separador de milhares 2 2 2 12" xfId="966"/>
    <cellStyle name="Separador de milhares 2 2 2 13" xfId="967"/>
    <cellStyle name="Separador de milhares 2 2 2 14" xfId="968"/>
    <cellStyle name="Separador de milhares 2 2 2 15" xfId="969"/>
    <cellStyle name="Separador de milhares 2 2 2 16" xfId="970"/>
    <cellStyle name="Separador de milhares 2 2 2 2" xfId="971"/>
    <cellStyle name="Separador de milhares 2 2 2 2 10" xfId="972"/>
    <cellStyle name="Separador de milhares 2 2 2 2 11" xfId="973"/>
    <cellStyle name="Separador de milhares 2 2 2 2 12" xfId="974"/>
    <cellStyle name="Separador de milhares 2 2 2 2 13" xfId="975"/>
    <cellStyle name="Separador de milhares 2 2 2 2 14" xfId="976"/>
    <cellStyle name="Separador de milhares 2 2 2 2 15" xfId="977"/>
    <cellStyle name="Separador de milhares 2 2 2 2 2" xfId="978"/>
    <cellStyle name="Separador de milhares 2 2 2 2 3" xfId="979"/>
    <cellStyle name="Separador de milhares 2 2 2 2 4" xfId="980"/>
    <cellStyle name="Separador de milhares 2 2 2 2 5" xfId="981"/>
    <cellStyle name="Separador de milhares 2 2 2 2 6" xfId="982"/>
    <cellStyle name="Separador de milhares 2 2 2 2 7" xfId="983"/>
    <cellStyle name="Separador de milhares 2 2 2 2 8" xfId="984"/>
    <cellStyle name="Separador de milhares 2 2 2 2 9" xfId="985"/>
    <cellStyle name="Separador de milhares 2 2 2 3" xfId="986"/>
    <cellStyle name="Separador de milhares 2 2 2 4" xfId="987"/>
    <cellStyle name="Separador de milhares 2 2 2 5" xfId="988"/>
    <cellStyle name="Separador de milhares 2 2 2 6" xfId="989"/>
    <cellStyle name="Separador de milhares 2 2 2 7" xfId="990"/>
    <cellStyle name="Separador de milhares 2 2 2 8" xfId="991"/>
    <cellStyle name="Separador de milhares 2 2 2 9" xfId="992"/>
    <cellStyle name="Separador de milhares 2 2 3" xfId="993"/>
    <cellStyle name="Separador de milhares 2 2 3 10" xfId="994"/>
    <cellStyle name="Separador de milhares 2 2 3 11" xfId="995"/>
    <cellStyle name="Separador de milhares 2 2 3 12" xfId="996"/>
    <cellStyle name="Separador de milhares 2 2 3 13" xfId="997"/>
    <cellStyle name="Separador de milhares 2 2 3 14" xfId="998"/>
    <cellStyle name="Separador de milhares 2 2 3 15" xfId="999"/>
    <cellStyle name="Separador de milhares 2 2 3 2" xfId="1000"/>
    <cellStyle name="Separador de milhares 2 2 3 3" xfId="1001"/>
    <cellStyle name="Separador de milhares 2 2 3 4" xfId="1002"/>
    <cellStyle name="Separador de milhares 2 2 3 5" xfId="1003"/>
    <cellStyle name="Separador de milhares 2 2 3 6" xfId="1004"/>
    <cellStyle name="Separador de milhares 2 2 3 7" xfId="1005"/>
    <cellStyle name="Separador de milhares 2 2 3 8" xfId="1006"/>
    <cellStyle name="Separador de milhares 2 2 3 9" xfId="1007"/>
    <cellStyle name="Separador de milhares 2 2 4" xfId="1008"/>
    <cellStyle name="Separador de milhares 2 2 4 10" xfId="1009"/>
    <cellStyle name="Separador de milhares 2 2 4 11" xfId="1010"/>
    <cellStyle name="Separador de milhares 2 2 4 12" xfId="1011"/>
    <cellStyle name="Separador de milhares 2 2 4 13" xfId="1012"/>
    <cellStyle name="Separador de milhares 2 2 4 14" xfId="1013"/>
    <cellStyle name="Separador de milhares 2 2 4 15" xfId="1014"/>
    <cellStyle name="Separador de milhares 2 2 4 2" xfId="1015"/>
    <cellStyle name="Separador de milhares 2 2 4 3" xfId="1016"/>
    <cellStyle name="Separador de milhares 2 2 4 4" xfId="1017"/>
    <cellStyle name="Separador de milhares 2 2 4 5" xfId="1018"/>
    <cellStyle name="Separador de milhares 2 2 4 6" xfId="1019"/>
    <cellStyle name="Separador de milhares 2 2 4 7" xfId="1020"/>
    <cellStyle name="Separador de milhares 2 2 4 8" xfId="1021"/>
    <cellStyle name="Separador de milhares 2 2 4 9" xfId="1022"/>
    <cellStyle name="Separador de milhares 2 2 5" xfId="1023"/>
    <cellStyle name="Separador de milhares 2 2 6" xfId="1024"/>
    <cellStyle name="Separador de milhares 2 2 7" xfId="1025"/>
    <cellStyle name="Separador de milhares 2 2 8" xfId="1026"/>
    <cellStyle name="Separador de milhares 2 2 9" xfId="1027"/>
    <cellStyle name="Separador de milhares 2 3" xfId="1028"/>
    <cellStyle name="Separador de milhares 2 3 10" xfId="1029"/>
    <cellStyle name="Separador de milhares 2 3 11" xfId="1030"/>
    <cellStyle name="Separador de milhares 2 3 12" xfId="1031"/>
    <cellStyle name="Separador de milhares 2 3 13" xfId="1032"/>
    <cellStyle name="Separador de milhares 2 3 14" xfId="1033"/>
    <cellStyle name="Separador de milhares 2 3 15" xfId="1034"/>
    <cellStyle name="Separador de milhares 2 3 16" xfId="1035"/>
    <cellStyle name="Separador de milhares 2 3 2" xfId="1036"/>
    <cellStyle name="Separador de milhares 2 3 2 10" xfId="1037"/>
    <cellStyle name="Separador de milhares 2 3 2 11" xfId="1038"/>
    <cellStyle name="Separador de milhares 2 3 2 12" xfId="1039"/>
    <cellStyle name="Separador de milhares 2 3 2 13" xfId="1040"/>
    <cellStyle name="Separador de milhares 2 3 2 14" xfId="1041"/>
    <cellStyle name="Separador de milhares 2 3 2 15" xfId="1042"/>
    <cellStyle name="Separador de milhares 2 3 2 2" xfId="1043"/>
    <cellStyle name="Separador de milhares 2 3 2 3" xfId="1044"/>
    <cellStyle name="Separador de milhares 2 3 2 4" xfId="1045"/>
    <cellStyle name="Separador de milhares 2 3 2 5" xfId="1046"/>
    <cellStyle name="Separador de milhares 2 3 2 6" xfId="1047"/>
    <cellStyle name="Separador de milhares 2 3 2 7" xfId="1048"/>
    <cellStyle name="Separador de milhares 2 3 2 8" xfId="1049"/>
    <cellStyle name="Separador de milhares 2 3 2 9" xfId="1050"/>
    <cellStyle name="Separador de milhares 2 3 3" xfId="1051"/>
    <cellStyle name="Separador de milhares 2 3 4" xfId="1052"/>
    <cellStyle name="Separador de milhares 2 3 5" xfId="1053"/>
    <cellStyle name="Separador de milhares 2 3 6" xfId="1054"/>
    <cellStyle name="Separador de milhares 2 3 7" xfId="1055"/>
    <cellStyle name="Separador de milhares 2 3 8" xfId="1056"/>
    <cellStyle name="Separador de milhares 2 3 9" xfId="1057"/>
    <cellStyle name="Separador de milhares 2 4" xfId="1058"/>
    <cellStyle name="Separador de milhares 2 4 10" xfId="1059"/>
    <cellStyle name="Separador de milhares 2 4 11" xfId="1060"/>
    <cellStyle name="Separador de milhares 2 4 12" xfId="1061"/>
    <cellStyle name="Separador de milhares 2 4 13" xfId="1062"/>
    <cellStyle name="Separador de milhares 2 4 14" xfId="1063"/>
    <cellStyle name="Separador de milhares 2 4 15" xfId="1064"/>
    <cellStyle name="Separador de milhares 2 4 2" xfId="1065"/>
    <cellStyle name="Separador de milhares 2 4 3" xfId="1066"/>
    <cellStyle name="Separador de milhares 2 4 4" xfId="1067"/>
    <cellStyle name="Separador de milhares 2 4 5" xfId="1068"/>
    <cellStyle name="Separador de milhares 2 4 6" xfId="1069"/>
    <cellStyle name="Separador de milhares 2 4 7" xfId="1070"/>
    <cellStyle name="Separador de milhares 2 4 8" xfId="1071"/>
    <cellStyle name="Separador de milhares 2 4 9" xfId="1072"/>
    <cellStyle name="Separador de milhares 2 5" xfId="1073"/>
    <cellStyle name="Separador de milhares 3" xfId="1074"/>
    <cellStyle name="Separador de milhares 3 2" xfId="1075"/>
    <cellStyle name="Separador de milhares 3 2 10" xfId="1076"/>
    <cellStyle name="Separador de milhares 3 2 11" xfId="1077"/>
    <cellStyle name="Separador de milhares 3 2 12" xfId="1078"/>
    <cellStyle name="Separador de milhares 3 2 13" xfId="1079"/>
    <cellStyle name="Separador de milhares 3 2 14" xfId="1080"/>
    <cellStyle name="Separador de milhares 3 2 15" xfId="1081"/>
    <cellStyle name="Separador de milhares 3 2 16" xfId="1082"/>
    <cellStyle name="Separador de milhares 3 2 2" xfId="1083"/>
    <cellStyle name="Separador de milhares 3 2 2 10" xfId="1084"/>
    <cellStyle name="Separador de milhares 3 2 2 11" xfId="1085"/>
    <cellStyle name="Separador de milhares 3 2 2 12" xfId="1086"/>
    <cellStyle name="Separador de milhares 3 2 2 13" xfId="1087"/>
    <cellStyle name="Separador de milhares 3 2 2 14" xfId="1088"/>
    <cellStyle name="Separador de milhares 3 2 2 15" xfId="1089"/>
    <cellStyle name="Separador de milhares 3 2 2 2" xfId="1090"/>
    <cellStyle name="Separador de milhares 3 2 2 3" xfId="1091"/>
    <cellStyle name="Separador de milhares 3 2 2 4" xfId="1092"/>
    <cellStyle name="Separador de milhares 3 2 2 5" xfId="1093"/>
    <cellStyle name="Separador de milhares 3 2 2 6" xfId="1094"/>
    <cellStyle name="Separador de milhares 3 2 2 7" xfId="1095"/>
    <cellStyle name="Separador de milhares 3 2 2 8" xfId="1096"/>
    <cellStyle name="Separador de milhares 3 2 2 9" xfId="1097"/>
    <cellStyle name="Separador de milhares 3 2 3" xfId="1098"/>
    <cellStyle name="Separador de milhares 3 2 4" xfId="1099"/>
    <cellStyle name="Separador de milhares 3 2 5" xfId="1100"/>
    <cellStyle name="Separador de milhares 3 2 6" xfId="1101"/>
    <cellStyle name="Separador de milhares 3 2 7" xfId="1102"/>
    <cellStyle name="Separador de milhares 3 2 8" xfId="1103"/>
    <cellStyle name="Separador de milhares 3 2 9" xfId="1104"/>
    <cellStyle name="Separador de milhares 3 3" xfId="1105"/>
    <cellStyle name="Separador de milhares 3 3 10" xfId="1106"/>
    <cellStyle name="Separador de milhares 3 3 11" xfId="1107"/>
    <cellStyle name="Separador de milhares 3 3 12" xfId="1108"/>
    <cellStyle name="Separador de milhares 3 3 13" xfId="1109"/>
    <cellStyle name="Separador de milhares 3 3 14" xfId="1110"/>
    <cellStyle name="Separador de milhares 3 3 15" xfId="1111"/>
    <cellStyle name="Separador de milhares 3 3 2" xfId="1112"/>
    <cellStyle name="Separador de milhares 3 3 3" xfId="1113"/>
    <cellStyle name="Separador de milhares 3 3 4" xfId="1114"/>
    <cellStyle name="Separador de milhares 3 3 5" xfId="1115"/>
    <cellStyle name="Separador de milhares 3 3 6" xfId="1116"/>
    <cellStyle name="Separador de milhares 3 3 7" xfId="1117"/>
    <cellStyle name="Separador de milhares 3 3 8" xfId="1118"/>
    <cellStyle name="Separador de milhares 3 3 9" xfId="1119"/>
    <cellStyle name="Separador de milhares 4" xfId="1120"/>
    <cellStyle name="Separador de milhares 4 2" xfId="1121"/>
    <cellStyle name="Separador de milhares 4 2 10" xfId="1122"/>
    <cellStyle name="Separador de milhares 4 2 11" xfId="1123"/>
    <cellStyle name="Separador de milhares 4 2 12" xfId="1124"/>
    <cellStyle name="Separador de milhares 4 2 13" xfId="1125"/>
    <cellStyle name="Separador de milhares 4 2 14" xfId="1126"/>
    <cellStyle name="Separador de milhares 4 2 15" xfId="1127"/>
    <cellStyle name="Separador de milhares 4 2 16" xfId="1128"/>
    <cellStyle name="Separador de milhares 4 2 2" xfId="1129"/>
    <cellStyle name="Separador de milhares 4 2 2 10" xfId="1130"/>
    <cellStyle name="Separador de milhares 4 2 2 11" xfId="1131"/>
    <cellStyle name="Separador de milhares 4 2 2 12" xfId="1132"/>
    <cellStyle name="Separador de milhares 4 2 2 13" xfId="1133"/>
    <cellStyle name="Separador de milhares 4 2 2 14" xfId="1134"/>
    <cellStyle name="Separador de milhares 4 2 2 15" xfId="1135"/>
    <cellStyle name="Separador de milhares 4 2 2 2" xfId="1136"/>
    <cellStyle name="Separador de milhares 4 2 2 3" xfId="1137"/>
    <cellStyle name="Separador de milhares 4 2 2 4" xfId="1138"/>
    <cellStyle name="Separador de milhares 4 2 2 5" xfId="1139"/>
    <cellStyle name="Separador de milhares 4 2 2 6" xfId="1140"/>
    <cellStyle name="Separador de milhares 4 2 2 7" xfId="1141"/>
    <cellStyle name="Separador de milhares 4 2 2 8" xfId="1142"/>
    <cellStyle name="Separador de milhares 4 2 2 9" xfId="1143"/>
    <cellStyle name="Separador de milhares 4 2 3" xfId="1144"/>
    <cellStyle name="Separador de milhares 4 2 4" xfId="1145"/>
    <cellStyle name="Separador de milhares 4 2 5" xfId="1146"/>
    <cellStyle name="Separador de milhares 4 2 6" xfId="1147"/>
    <cellStyle name="Separador de milhares 4 2 7" xfId="1148"/>
    <cellStyle name="Separador de milhares 4 2 8" xfId="1149"/>
    <cellStyle name="Separador de milhares 4 2 9" xfId="1150"/>
    <cellStyle name="Separador de milhares 5" xfId="1151"/>
    <cellStyle name="Separador de milhares 5 2" xfId="1152"/>
    <cellStyle name="Separador de milhares 5 2 10" xfId="1153"/>
    <cellStyle name="Separador de milhares 5 2 11" xfId="1154"/>
    <cellStyle name="Separador de milhares 5 2 12" xfId="1155"/>
    <cellStyle name="Separador de milhares 5 2 13" xfId="1156"/>
    <cellStyle name="Separador de milhares 5 2 14" xfId="1157"/>
    <cellStyle name="Separador de milhares 5 2 15" xfId="1158"/>
    <cellStyle name="Separador de milhares 5 2 16" xfId="1159"/>
    <cellStyle name="Separador de milhares 5 2 2" xfId="1160"/>
    <cellStyle name="Separador de milhares 5 2 2 10" xfId="1161"/>
    <cellStyle name="Separador de milhares 5 2 2 11" xfId="1162"/>
    <cellStyle name="Separador de milhares 5 2 2 12" xfId="1163"/>
    <cellStyle name="Separador de milhares 5 2 2 13" xfId="1164"/>
    <cellStyle name="Separador de milhares 5 2 2 14" xfId="1165"/>
    <cellStyle name="Separador de milhares 5 2 2 15" xfId="1166"/>
    <cellStyle name="Separador de milhares 5 2 2 2" xfId="1167"/>
    <cellStyle name="Separador de milhares 5 2 2 3" xfId="1168"/>
    <cellStyle name="Separador de milhares 5 2 2 4" xfId="1169"/>
    <cellStyle name="Separador de milhares 5 2 2 5" xfId="1170"/>
    <cellStyle name="Separador de milhares 5 2 2 6" xfId="1171"/>
    <cellStyle name="Separador de milhares 5 2 2 7" xfId="1172"/>
    <cellStyle name="Separador de milhares 5 2 2 8" xfId="1173"/>
    <cellStyle name="Separador de milhares 5 2 2 9" xfId="1174"/>
    <cellStyle name="Separador de milhares 5 2 3" xfId="1175"/>
    <cellStyle name="Separador de milhares 5 2 4" xfId="1176"/>
    <cellStyle name="Separador de milhares 5 2 5" xfId="1177"/>
    <cellStyle name="Separador de milhares 5 2 6" xfId="1178"/>
    <cellStyle name="Separador de milhares 5 2 7" xfId="1179"/>
    <cellStyle name="Separador de milhares 5 2 8" xfId="1180"/>
    <cellStyle name="Separador de milhares 5 2 9" xfId="1181"/>
    <cellStyle name="Separador de milhares 5 3" xfId="1182"/>
    <cellStyle name="Separador de milhares 5 3 10" xfId="1183"/>
    <cellStyle name="Separador de milhares 5 3 11" xfId="1184"/>
    <cellStyle name="Separador de milhares 5 3 12" xfId="1185"/>
    <cellStyle name="Separador de milhares 5 3 13" xfId="1186"/>
    <cellStyle name="Separador de milhares 5 3 14" xfId="1187"/>
    <cellStyle name="Separador de milhares 5 3 15" xfId="1188"/>
    <cellStyle name="Separador de milhares 5 3 2" xfId="1189"/>
    <cellStyle name="Separador de milhares 5 3 3" xfId="1190"/>
    <cellStyle name="Separador de milhares 5 3 4" xfId="1191"/>
    <cellStyle name="Separador de milhares 5 3 5" xfId="1192"/>
    <cellStyle name="Separador de milhares 5 3 6" xfId="1193"/>
    <cellStyle name="Separador de milhares 5 3 7" xfId="1194"/>
    <cellStyle name="Separador de milhares 5 3 8" xfId="1195"/>
    <cellStyle name="Separador de milhares 5 3 9" xfId="1196"/>
    <cellStyle name="Texto de Aviso 2" xfId="1197"/>
    <cellStyle name="Texto de Aviso 2 2" xfId="1198"/>
    <cellStyle name="Texto de Aviso 3" xfId="1199"/>
    <cellStyle name="Texto de Aviso 3 2" xfId="1200"/>
    <cellStyle name="Texto Explicativo 2" xfId="1201"/>
    <cellStyle name="Texto Explicativo 2 2" xfId="1202"/>
    <cellStyle name="Texto Explicativo 3" xfId="1203"/>
    <cellStyle name="Texto Explicativo 3 2" xfId="1204"/>
    <cellStyle name="Title" xfId="1205"/>
    <cellStyle name="Título 1 2" xfId="1206"/>
    <cellStyle name="Título 1 2 2" xfId="1207"/>
    <cellStyle name="Título 1 3" xfId="1208"/>
    <cellStyle name="Título 1 3 2" xfId="1209"/>
    <cellStyle name="Título 2 2" xfId="1210"/>
    <cellStyle name="Título 2 2 2" xfId="1211"/>
    <cellStyle name="Título 2 3" xfId="1212"/>
    <cellStyle name="Título 2 3 2" xfId="1213"/>
    <cellStyle name="Título 3 2" xfId="1214"/>
    <cellStyle name="Título 3 2 2" xfId="1215"/>
    <cellStyle name="Título 3 3" xfId="1216"/>
    <cellStyle name="Título 3 3 2" xfId="1217"/>
    <cellStyle name="Título 4 2" xfId="1218"/>
    <cellStyle name="Título 4 2 2" xfId="1219"/>
    <cellStyle name="Título 4 3" xfId="1220"/>
    <cellStyle name="Título 4 3 2" xfId="1221"/>
    <cellStyle name="Título 5" xfId="1222"/>
    <cellStyle name="Título 5 2" xfId="1223"/>
    <cellStyle name="Título 6" xfId="1224"/>
    <cellStyle name="Título 6 2" xfId="1225"/>
    <cellStyle name="Titulo1" xfId="1226"/>
    <cellStyle name="Titulo1 2" xfId="1227"/>
    <cellStyle name="Titulo1 3" xfId="1228"/>
    <cellStyle name="Titulo2" xfId="1229"/>
    <cellStyle name="Titulo2 2" xfId="1230"/>
    <cellStyle name="Titulo2 3" xfId="1231"/>
    <cellStyle name="Total 2" xfId="1232"/>
    <cellStyle name="Total 2 2" xfId="1233"/>
    <cellStyle name="Total 3" xfId="1234"/>
    <cellStyle name="Total 3 2" xfId="1235"/>
    <cellStyle name="Vírgula 2" xfId="1236"/>
    <cellStyle name="Vírgula 2 2" xfId="1237"/>
    <cellStyle name="Vírgula 2 2 10" xfId="1238"/>
    <cellStyle name="Vírgula 2 2 11" xfId="1239"/>
    <cellStyle name="Vírgula 2 2 12" xfId="1240"/>
    <cellStyle name="Vírgula 2 2 13" xfId="1241"/>
    <cellStyle name="Vírgula 2 2 14" xfId="1242"/>
    <cellStyle name="Vírgula 2 2 15" xfId="1243"/>
    <cellStyle name="Vírgula 2 2 16" xfId="1244"/>
    <cellStyle name="Vírgula 2 2 17" xfId="1245"/>
    <cellStyle name="Vírgula 2 2 2" xfId="1246"/>
    <cellStyle name="Vírgula 2 2 2 10" xfId="1247"/>
    <cellStyle name="Vírgula 2 2 2 11" xfId="1248"/>
    <cellStyle name="Vírgula 2 2 2 12" xfId="1249"/>
    <cellStyle name="Vírgula 2 2 2 13" xfId="1250"/>
    <cellStyle name="Vírgula 2 2 2 14" xfId="1251"/>
    <cellStyle name="Vírgula 2 2 2 15" xfId="1252"/>
    <cellStyle name="Vírgula 2 2 2 2" xfId="1253"/>
    <cellStyle name="Vírgula 2 2 2 3" xfId="1254"/>
    <cellStyle name="Vírgula 2 2 2 4" xfId="1255"/>
    <cellStyle name="Vírgula 2 2 2 5" xfId="1256"/>
    <cellStyle name="Vírgula 2 2 2 6" xfId="1257"/>
    <cellStyle name="Vírgula 2 2 2 7" xfId="1258"/>
    <cellStyle name="Vírgula 2 2 2 8" xfId="1259"/>
    <cellStyle name="Vírgula 2 2 2 9" xfId="1260"/>
    <cellStyle name="Vírgula 2 2 3" xfId="1261"/>
    <cellStyle name="Vírgula 2 2 3 10" xfId="1262"/>
    <cellStyle name="Vírgula 2 2 3 11" xfId="1263"/>
    <cellStyle name="Vírgula 2 2 3 12" xfId="1264"/>
    <cellStyle name="Vírgula 2 2 3 13" xfId="1265"/>
    <cellStyle name="Vírgula 2 2 3 14" xfId="1266"/>
    <cellStyle name="Vírgula 2 2 3 15" xfId="1267"/>
    <cellStyle name="Vírgula 2 2 3 2" xfId="1268"/>
    <cellStyle name="Vírgula 2 2 3 3" xfId="1269"/>
    <cellStyle name="Vírgula 2 2 3 4" xfId="1270"/>
    <cellStyle name="Vírgula 2 2 3 5" xfId="1271"/>
    <cellStyle name="Vírgula 2 2 3 6" xfId="1272"/>
    <cellStyle name="Vírgula 2 2 3 7" xfId="1273"/>
    <cellStyle name="Vírgula 2 2 3 8" xfId="1274"/>
    <cellStyle name="Vírgula 2 2 3 9" xfId="1275"/>
    <cellStyle name="Vírgula 2 2 4" xfId="1276"/>
    <cellStyle name="Vírgula 2 2 4 10" xfId="1277"/>
    <cellStyle name="Vírgula 2 2 4 11" xfId="1278"/>
    <cellStyle name="Vírgula 2 2 4 12" xfId="1279"/>
    <cellStyle name="Vírgula 2 2 4 13" xfId="1280"/>
    <cellStyle name="Vírgula 2 2 4 14" xfId="1281"/>
    <cellStyle name="Vírgula 2 2 4 15" xfId="1282"/>
    <cellStyle name="Vírgula 2 2 4 2" xfId="1283"/>
    <cellStyle name="Vírgula 2 2 4 3" xfId="1284"/>
    <cellStyle name="Vírgula 2 2 4 4" xfId="1285"/>
    <cellStyle name="Vírgula 2 2 4 5" xfId="1286"/>
    <cellStyle name="Vírgula 2 2 4 6" xfId="1287"/>
    <cellStyle name="Vírgula 2 2 4 7" xfId="1288"/>
    <cellStyle name="Vírgula 2 2 4 8" xfId="1289"/>
    <cellStyle name="Vírgula 2 2 4 9" xfId="1290"/>
    <cellStyle name="Vírgula 2 2 5" xfId="1291"/>
    <cellStyle name="Vírgula 2 2 6" xfId="1292"/>
    <cellStyle name="Vírgula 2 2 7" xfId="1293"/>
    <cellStyle name="Vírgula 2 2 8" xfId="1294"/>
    <cellStyle name="Vírgula 2 2 9" xfId="1295"/>
    <cellStyle name="Vírgula 2 3" xfId="1296"/>
    <cellStyle name="Vírgula 2 3 10" xfId="1297"/>
    <cellStyle name="Vírgula 2 3 11" xfId="1298"/>
    <cellStyle name="Vírgula 2 3 12" xfId="1299"/>
    <cellStyle name="Vírgula 2 3 13" xfId="1300"/>
    <cellStyle name="Vírgula 2 3 14" xfId="1301"/>
    <cellStyle name="Vírgula 2 3 15" xfId="1302"/>
    <cellStyle name="Vírgula 2 3 16" xfId="1303"/>
    <cellStyle name="Vírgula 2 3 2" xfId="1304"/>
    <cellStyle name="Vírgula 2 3 2 10" xfId="1305"/>
    <cellStyle name="Vírgula 2 3 2 11" xfId="1306"/>
    <cellStyle name="Vírgula 2 3 2 12" xfId="1307"/>
    <cellStyle name="Vírgula 2 3 2 13" xfId="1308"/>
    <cellStyle name="Vírgula 2 3 2 14" xfId="1309"/>
    <cellStyle name="Vírgula 2 3 2 15" xfId="1310"/>
    <cellStyle name="Vírgula 2 3 2 2" xfId="1311"/>
    <cellStyle name="Vírgula 2 3 2 3" xfId="1312"/>
    <cellStyle name="Vírgula 2 3 2 4" xfId="1313"/>
    <cellStyle name="Vírgula 2 3 2 5" xfId="1314"/>
    <cellStyle name="Vírgula 2 3 2 6" xfId="1315"/>
    <cellStyle name="Vírgula 2 3 2 7" xfId="1316"/>
    <cellStyle name="Vírgula 2 3 2 8" xfId="1317"/>
    <cellStyle name="Vírgula 2 3 2 9" xfId="1318"/>
    <cellStyle name="Vírgula 2 3 3" xfId="1319"/>
    <cellStyle name="Vírgula 2 3 4" xfId="1320"/>
    <cellStyle name="Vírgula 2 3 5" xfId="1321"/>
    <cellStyle name="Vírgula 2 3 6" xfId="1322"/>
    <cellStyle name="Vírgula 2 3 7" xfId="1323"/>
    <cellStyle name="Vírgula 2 3 8" xfId="1324"/>
    <cellStyle name="Vírgula 2 3 9" xfId="1325"/>
    <cellStyle name="Vírgula 2 4" xfId="1326"/>
    <cellStyle name="Vírgula 2 4 10" xfId="1327"/>
    <cellStyle name="Vírgula 2 4 11" xfId="1328"/>
    <cellStyle name="Vírgula 2 4 12" xfId="1329"/>
    <cellStyle name="Vírgula 2 4 13" xfId="1330"/>
    <cellStyle name="Vírgula 2 4 14" xfId="1331"/>
    <cellStyle name="Vírgula 2 4 15" xfId="1332"/>
    <cellStyle name="Vírgula 2 4 2" xfId="1333"/>
    <cellStyle name="Vírgula 2 4 3" xfId="1334"/>
    <cellStyle name="Vírgula 2 4 4" xfId="1335"/>
    <cellStyle name="Vírgula 2 4 5" xfId="1336"/>
    <cellStyle name="Vírgula 2 4 6" xfId="1337"/>
    <cellStyle name="Vírgula 2 4 7" xfId="1338"/>
    <cellStyle name="Vírgula 2 4 8" xfId="1339"/>
    <cellStyle name="Vírgula 2 4 9" xfId="1340"/>
    <cellStyle name="Vírgula 3" xfId="1341"/>
    <cellStyle name="Vírgula 3 10" xfId="1342"/>
    <cellStyle name="Vírgula 3 11" xfId="1343"/>
    <cellStyle name="Vírgula 3 12" xfId="1344"/>
    <cellStyle name="Vírgula 3 13" xfId="1345"/>
    <cellStyle name="Vírgula 3 14" xfId="1346"/>
    <cellStyle name="Vírgula 3 15" xfId="1347"/>
    <cellStyle name="Vírgula 3 16" xfId="1348"/>
    <cellStyle name="Vírgula 3 2" xfId="1349"/>
    <cellStyle name="Vírgula 3 2 10" xfId="1350"/>
    <cellStyle name="Vírgula 3 2 11" xfId="1351"/>
    <cellStyle name="Vírgula 3 2 12" xfId="1352"/>
    <cellStyle name="Vírgula 3 2 13" xfId="1353"/>
    <cellStyle name="Vírgula 3 2 14" xfId="1354"/>
    <cellStyle name="Vírgula 3 2 15" xfId="1355"/>
    <cellStyle name="Vírgula 3 2 2" xfId="1356"/>
    <cellStyle name="Vírgula 3 2 3" xfId="1357"/>
    <cellStyle name="Vírgula 3 2 4" xfId="1358"/>
    <cellStyle name="Vírgula 3 2 5" xfId="1359"/>
    <cellStyle name="Vírgula 3 2 6" xfId="1360"/>
    <cellStyle name="Vírgula 3 2 7" xfId="1361"/>
    <cellStyle name="Vírgula 3 2 8" xfId="1362"/>
    <cellStyle name="Vírgula 3 2 9" xfId="1363"/>
    <cellStyle name="Vírgula 3 3" xfId="1364"/>
    <cellStyle name="Vírgula 3 4" xfId="1365"/>
    <cellStyle name="Vírgula 3 5" xfId="1366"/>
    <cellStyle name="Vírgula 3 6" xfId="1367"/>
    <cellStyle name="Vírgula 3 7" xfId="1368"/>
    <cellStyle name="Vírgula 3 8" xfId="1369"/>
    <cellStyle name="Vírgula 3 9" xfId="1370"/>
    <cellStyle name="Vírgula 4" xfId="1371"/>
    <cellStyle name="Vírgula 4 2" xfId="1372"/>
    <cellStyle name="Vírgula 4 2 10" xfId="1373"/>
    <cellStyle name="Vírgula 4 2 11" xfId="1374"/>
    <cellStyle name="Vírgula 4 2 12" xfId="1375"/>
    <cellStyle name="Vírgula 4 2 13" xfId="1376"/>
    <cellStyle name="Vírgula 4 2 14" xfId="1377"/>
    <cellStyle name="Vírgula 4 2 15" xfId="1378"/>
    <cellStyle name="Vírgula 4 2 2" xfId="1379"/>
    <cellStyle name="Vírgula 4 2 3" xfId="1380"/>
    <cellStyle name="Vírgula 4 2 4" xfId="1381"/>
    <cellStyle name="Vírgula 4 2 5" xfId="1382"/>
    <cellStyle name="Vírgula 4 2 6" xfId="1383"/>
    <cellStyle name="Vírgula 4 2 7" xfId="1384"/>
    <cellStyle name="Vírgula 4 2 8" xfId="1385"/>
    <cellStyle name="Vírgula 4 2 9" xfId="1386"/>
    <cellStyle name="Vírgula 5" xfId="1387"/>
    <cellStyle name="Vírgula 5 2" xfId="1388"/>
    <cellStyle name="Vírgula 5 2 10" xfId="1389"/>
    <cellStyle name="Vírgula 5 2 11" xfId="1390"/>
    <cellStyle name="Vírgula 5 2 12" xfId="1391"/>
    <cellStyle name="Vírgula 5 2 13" xfId="1392"/>
    <cellStyle name="Vírgula 5 2 14" xfId="1393"/>
    <cellStyle name="Vírgula 5 2 15" xfId="1394"/>
    <cellStyle name="Vírgula 5 2 2" xfId="1395"/>
    <cellStyle name="Vírgula 5 2 3" xfId="1396"/>
    <cellStyle name="Vírgula 5 2 4" xfId="1397"/>
    <cellStyle name="Vírgula 5 2 5" xfId="1398"/>
    <cellStyle name="Vírgula 5 2 6" xfId="1399"/>
    <cellStyle name="Vírgula 5 2 7" xfId="1400"/>
    <cellStyle name="Vírgula 5 2 8" xfId="1401"/>
    <cellStyle name="Vírgula 5 2 9" xfId="1402"/>
    <cellStyle name="Vírgula 6" xfId="1403"/>
    <cellStyle name="Vírgula 6 10" xfId="1404"/>
    <cellStyle name="Vírgula 6 11" xfId="1405"/>
    <cellStyle name="Vírgula 6 12" xfId="1406"/>
    <cellStyle name="Vírgula 6 13" xfId="1407"/>
    <cellStyle name="Vírgula 6 14" xfId="1408"/>
    <cellStyle name="Vírgula 6 15" xfId="1409"/>
    <cellStyle name="Vírgula 6 2" xfId="1410"/>
    <cellStyle name="Vírgula 6 3" xfId="1411"/>
    <cellStyle name="Vírgula 6 4" xfId="1412"/>
    <cellStyle name="Vírgula 6 5" xfId="1413"/>
    <cellStyle name="Vírgula 6 6" xfId="1414"/>
    <cellStyle name="Vírgula 6 7" xfId="1415"/>
    <cellStyle name="Vírgula 6 8" xfId="1416"/>
    <cellStyle name="Vírgula 6 9" xfId="1417"/>
    <cellStyle name="Vírgula 7" xfId="1418"/>
    <cellStyle name="Vírgula 7 10" xfId="1419"/>
    <cellStyle name="Vírgula 7 11" xfId="1420"/>
    <cellStyle name="Vírgula 7 12" xfId="1421"/>
    <cellStyle name="Vírgula 7 13" xfId="1422"/>
    <cellStyle name="Vírgula 7 14" xfId="1423"/>
    <cellStyle name="Vírgula 7 15" xfId="1424"/>
    <cellStyle name="Vírgula 7 2" xfId="1425"/>
    <cellStyle name="Vírgula 7 3" xfId="1426"/>
    <cellStyle name="Vírgula 7 4" xfId="1427"/>
    <cellStyle name="Vírgula 7 5" xfId="1428"/>
    <cellStyle name="Vírgula 7 6" xfId="1429"/>
    <cellStyle name="Vírgula 7 7" xfId="1430"/>
    <cellStyle name="Vírgula 7 8" xfId="1431"/>
    <cellStyle name="Vírgula 7 9" xfId="1432"/>
    <cellStyle name="Vírgula 8" xfId="1433"/>
    <cellStyle name="Vírgula 8 10" xfId="1434"/>
    <cellStyle name="Vírgula 8 11" xfId="1435"/>
    <cellStyle name="Vírgula 8 12" xfId="1436"/>
    <cellStyle name="Vírgula 8 13" xfId="1437"/>
    <cellStyle name="Vírgula 8 14" xfId="1438"/>
    <cellStyle name="Vírgula 8 15" xfId="1439"/>
    <cellStyle name="Vírgula 8 2" xfId="1440"/>
    <cellStyle name="Vírgula 8 3" xfId="1441"/>
    <cellStyle name="Vírgula 8 4" xfId="1442"/>
    <cellStyle name="Vírgula 8 5" xfId="1443"/>
    <cellStyle name="Vírgula 8 6" xfId="1444"/>
    <cellStyle name="Vírgula 8 7" xfId="1445"/>
    <cellStyle name="Vírgula 8 8" xfId="1446"/>
    <cellStyle name="Vírgula 8 9" xfId="1447"/>
    <cellStyle name="Vírgula 9" xfId="1448"/>
    <cellStyle name="Vírgula 9 10" xfId="1449"/>
    <cellStyle name="Vírgula 9 11" xfId="1450"/>
    <cellStyle name="Vírgula 9 12" xfId="1451"/>
    <cellStyle name="Vírgula 9 13" xfId="1452"/>
    <cellStyle name="Vírgula 9 14" xfId="1453"/>
    <cellStyle name="Vírgula 9 15" xfId="1454"/>
    <cellStyle name="Vírgula 9 2" xfId="1455"/>
    <cellStyle name="Vírgula 9 3" xfId="1456"/>
    <cellStyle name="Vírgula 9 4" xfId="1457"/>
    <cellStyle name="Vírgula 9 5" xfId="1458"/>
    <cellStyle name="Vírgula 9 6" xfId="1459"/>
    <cellStyle name="Vírgula 9 7" xfId="1460"/>
    <cellStyle name="Vírgula 9 8" xfId="1461"/>
    <cellStyle name="Vírgula 9 9" xfId="1462"/>
    <cellStyle name="Warning Text" xfId="1463"/>
  </cellStyles>
  <dxfs count="12">
    <dxf>
      <font>
        <condense val="0"/>
        <extend val="0"/>
        <color indexed="10"/>
      </font>
    </dxf>
    <dxf>
      <font>
        <b val="0"/>
        <condense val="0"/>
        <extend val="0"/>
        <color indexed="9"/>
      </font>
    </dxf>
    <dxf>
      <font>
        <b val="0"/>
        <condense val="0"/>
        <extend val="0"/>
        <color indexed="10"/>
      </font>
    </dxf>
    <dxf>
      <font>
        <b val="0"/>
        <condense val="0"/>
        <extend val="0"/>
        <color indexed="10"/>
      </font>
      <fill>
        <patternFill patternType="solid">
          <fgColor indexed="26"/>
          <bgColor indexed="43"/>
        </patternFill>
      </fill>
    </dxf>
    <dxf>
      <font>
        <b val="0"/>
        <condense val="0"/>
        <extend val="0"/>
        <color indexed="12"/>
      </font>
      <fill>
        <patternFill patternType="solid">
          <fgColor indexed="41"/>
          <bgColor indexed="27"/>
        </patternFill>
      </fill>
    </dxf>
    <dxf>
      <font>
        <b/>
        <i/>
        <condense val="0"/>
        <extend val="0"/>
        <color indexed="10"/>
      </font>
    </dxf>
    <dxf>
      <fill>
        <patternFill patternType="solid">
          <fgColor indexed="50"/>
          <bgColor indexed="34"/>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EFB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DFB2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externalLink" Target="externalLinks/externalLink7.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externalLink" Target="externalLinks/externalLink9.xml"/><Relationship Id="rId10" Type="http://schemas.openxmlformats.org/officeDocument/2006/relationships/externalLink" Target="externalLinks/externalLink4.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2</xdr:col>
      <xdr:colOff>321945</xdr:colOff>
      <xdr:row>0</xdr:row>
      <xdr:rowOff>47625</xdr:rowOff>
    </xdr:from>
    <xdr:to>
      <xdr:col>4</xdr:col>
      <xdr:colOff>379095</xdr:colOff>
      <xdr:row>0</xdr:row>
      <xdr:rowOff>685800</xdr:rowOff>
    </xdr:to>
    <xdr:sp macro="" textlink="" fLocksText="0">
      <xdr:nvSpPr>
        <xdr:cNvPr id="1025" name="Text Box 6"/>
        <xdr:cNvSpPr txBox="1">
          <a:spLocks noChangeArrowheads="1"/>
        </xdr:cNvSpPr>
      </xdr:nvSpPr>
      <xdr:spPr bwMode="auto">
        <a:xfrm>
          <a:off x="1781175" y="47625"/>
          <a:ext cx="4133850" cy="638175"/>
        </a:xfrm>
        <a:prstGeom prst="rect">
          <a:avLst/>
        </a:prstGeom>
        <a:noFill/>
        <a:ln w="9525" cap="flat">
          <a:noFill/>
          <a:round/>
          <a:headEnd/>
          <a:tailEnd/>
        </a:ln>
        <a:effectLst/>
      </xdr:spPr>
      <xdr:txBody>
        <a:bodyPr vertOverflow="clip" wrap="square" lIns="27360" tIns="22680" rIns="0" bIns="0" anchor="t" upright="1"/>
        <a:lstStyle/>
        <a:p>
          <a:pPr algn="ctr" rtl="0">
            <a:defRPr sz="1000"/>
          </a:pPr>
          <a:r>
            <a:rPr lang="pt-BR" sz="1100" b="1" i="0" strike="noStrike">
              <a:solidFill>
                <a:srgbClr val="000000"/>
              </a:solidFill>
              <a:latin typeface="Arial"/>
              <a:cs typeface="Arial"/>
            </a:rPr>
            <a:t>PREFEITURA MUNICIPAL DE LAGOA SANTA</a:t>
          </a:r>
        </a:p>
        <a:p>
          <a:pPr algn="ctr" rtl="0">
            <a:defRPr sz="1000"/>
          </a:pPr>
          <a:r>
            <a:rPr lang="pt-BR" sz="1100" b="0" i="0" strike="noStrike">
              <a:solidFill>
                <a:srgbClr val="000000"/>
              </a:solidFill>
              <a:latin typeface="Arial"/>
              <a:cs typeface="Arial"/>
            </a:rPr>
            <a:t>Secretaria Municipal de desenvolvimento Urbano</a:t>
          </a:r>
        </a:p>
        <a:p>
          <a:pPr algn="ctr" rtl="0">
            <a:defRPr sz="1000"/>
          </a:pPr>
          <a:r>
            <a:rPr lang="pt-BR" sz="1100" b="0" i="0" strike="noStrike">
              <a:solidFill>
                <a:srgbClr val="000000"/>
              </a:solidFill>
              <a:latin typeface="Arial"/>
              <a:cs typeface="Arial"/>
            </a:rPr>
            <a:t>Diretoria de Obras</a:t>
          </a:r>
        </a:p>
      </xdr:txBody>
    </xdr:sp>
    <xdr:clientData/>
  </xdr:twoCellAnchor>
  <xdr:twoCellAnchor>
    <xdr:from>
      <xdr:col>0</xdr:col>
      <xdr:colOff>66675</xdr:colOff>
      <xdr:row>0</xdr:row>
      <xdr:rowOff>38100</xdr:rowOff>
    </xdr:from>
    <xdr:to>
      <xdr:col>1</xdr:col>
      <xdr:colOff>676275</xdr:colOff>
      <xdr:row>0</xdr:row>
      <xdr:rowOff>762000</xdr:rowOff>
    </xdr:to>
    <xdr:pic>
      <xdr:nvPicPr>
        <xdr:cNvPr id="1522"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66675" y="38100"/>
          <a:ext cx="1266825" cy="723900"/>
        </a:xfrm>
        <a:prstGeom prst="rect">
          <a:avLst/>
        </a:prstGeom>
        <a:noFill/>
        <a:ln w="9525">
          <a:noFill/>
          <a:round/>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723900</xdr:colOff>
      <xdr:row>0</xdr:row>
      <xdr:rowOff>66675</xdr:rowOff>
    </xdr:from>
    <xdr:to>
      <xdr:col>11</xdr:col>
      <xdr:colOff>19050</xdr:colOff>
      <xdr:row>0</xdr:row>
      <xdr:rowOff>695325</xdr:rowOff>
    </xdr:to>
    <xdr:pic>
      <xdr:nvPicPr>
        <xdr:cNvPr id="2262" name="Picture 6"/>
        <xdr:cNvPicPr>
          <a:picLocks noChangeAspect="1" noChangeArrowheads="1"/>
        </xdr:cNvPicPr>
      </xdr:nvPicPr>
      <xdr:blipFill>
        <a:blip xmlns:r="http://schemas.openxmlformats.org/officeDocument/2006/relationships" r:embed="rId1" cstate="print"/>
        <a:srcRect b="8330"/>
        <a:stretch>
          <a:fillRect/>
        </a:stretch>
      </xdr:blipFill>
      <xdr:spPr bwMode="auto">
        <a:xfrm>
          <a:off x="3952875" y="66675"/>
          <a:ext cx="6429375" cy="628650"/>
        </a:xfrm>
        <a:prstGeom prst="rect">
          <a:avLst/>
        </a:prstGeom>
        <a:noFill/>
        <a:ln w="9525">
          <a:noFill/>
          <a:round/>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76200</xdr:rowOff>
    </xdr:from>
    <xdr:to>
      <xdr:col>4</xdr:col>
      <xdr:colOff>95250</xdr:colOff>
      <xdr:row>0</xdr:row>
      <xdr:rowOff>704850</xdr:rowOff>
    </xdr:to>
    <xdr:pic>
      <xdr:nvPicPr>
        <xdr:cNvPr id="3294" name="Picture 6"/>
        <xdr:cNvPicPr>
          <a:picLocks noChangeAspect="1" noChangeArrowheads="1"/>
        </xdr:cNvPicPr>
      </xdr:nvPicPr>
      <xdr:blipFill>
        <a:blip xmlns:r="http://schemas.openxmlformats.org/officeDocument/2006/relationships" r:embed="rId1" cstate="print"/>
        <a:srcRect b="8330"/>
        <a:stretch>
          <a:fillRect/>
        </a:stretch>
      </xdr:blipFill>
      <xdr:spPr bwMode="auto">
        <a:xfrm>
          <a:off x="1533525" y="76200"/>
          <a:ext cx="5953125" cy="628650"/>
        </a:xfrm>
        <a:prstGeom prst="rect">
          <a:avLst/>
        </a:prstGeom>
        <a:noFill/>
        <a:ln w="9525">
          <a:noFill/>
          <a:round/>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Meus%20Documentos\FV-DNE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0798\TECNICO\TEACOMP\LOTE06\P09\P10\RELAT61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Back_server\descritivos\Meus%20documentos\EGESA\Br-482mg\Volume1\CANA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Back_server\descritivos\Projetos\Marcilio\TO-010\Meus%20documentos\EGESA\Br-482mg\Volume1\CANA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Arquivos%20internos/Quadro%20de%20quantidades/ORCAMENT.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ilesrv2\obras\Arquivos%20internos\Quadro%20de%20quantidades\ORCAMENT.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BANCO%20DE%20PRE&#199;OS.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PMLS/MODELO%20PLANILHA%20E%20BDI%20ATUALIZADO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ilesrv2\obras\AQUIVOS%20SEOS\SA&#218;DE\ARQUIVO%202019\REDE%20DE%20FRIOS%20-%20SOLARIUM\PLANILHA%20OR&#199;AMENTARIA%20-%20N&#195;O%20FINAL%20(Reparado).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AUT_ORIGINAL"/>
      <sheetName val="RESUMO_AUT1"/>
    </sheetNames>
    <sheetDataSet>
      <sheetData sheetId="0" refreshError="1"/>
      <sheetData sheetId="1"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refreshError="1"/>
      <sheetData sheetId="1"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sheetData sheetId="1"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ORIENTAÇÕES"/>
      <sheetName val="SINAPI"/>
      <sheetName val="SUDECAP"/>
      <sheetName val="SETOP"/>
      <sheetName val="INSUMOS SINAPI"/>
      <sheetName val="CPUS PREFEITURA"/>
      <sheetName val="PROVISÓRIO SETOP"/>
      <sheetName val="INSUMO SUDECAP"/>
    </sheetNames>
    <sheetDataSet>
      <sheetData sheetId="0">
        <row r="3">
          <cell r="E3">
            <v>45047</v>
          </cell>
        </row>
        <row r="9">
          <cell r="E9">
            <v>45017</v>
          </cell>
        </row>
        <row r="15">
          <cell r="E15">
            <v>45017</v>
          </cell>
        </row>
      </sheetData>
      <sheetData sheetId="1">
        <row r="7">
          <cell r="G7">
            <v>97141</v>
          </cell>
          <cell r="H7" t="str">
            <v>ASSENTAMENTO DE TUBO DE FERRO FUNDIDO PARA REDE DE ÁGUA, DN 80 MM, JUNTA ELÁSTICA, INSTALADO EM LOCAL COM NÍVEL ALTO DE INTERFERÊNCIAS (NÃO INCLUI FORNECIMENTO). AF_11/2017</v>
          </cell>
          <cell r="I7" t="str">
            <v>M</v>
          </cell>
          <cell r="J7" t="str">
            <v>COEFICIENTE DE REPRESENTATIVIDADE</v>
          </cell>
          <cell r="K7">
            <v>7.71</v>
          </cell>
        </row>
        <row r="8">
          <cell r="G8">
            <v>97142</v>
          </cell>
          <cell r="H8" t="str">
            <v>ASSENTAMENTO DE TUBO DE FERRO FUNDIDO PARA REDE DE ÁGUA, DN 100 MM, JUNTA ELÁSTICA, INSTALADO EM LOCAL COM NÍVEL ALTO DE INTERFERÊNCIAS (NÃO INCLUI FORNECIMENTO). AF_11/2017</v>
          </cell>
          <cell r="I8" t="str">
            <v>M</v>
          </cell>
          <cell r="J8" t="str">
            <v>COEFICIENTE DE REPRESENTATIVIDADE</v>
          </cell>
          <cell r="K8">
            <v>8.58</v>
          </cell>
        </row>
        <row r="9">
          <cell r="G9">
            <v>97143</v>
          </cell>
          <cell r="H9" t="str">
            <v>ASSENTAMENTO DE TUBO DE FERRO FUNDIDO PARA REDE DE ÁGUA, DN 150 MM, JUNTA ELÁSTICA, INSTALADO EM LOCAL COM NÍVEL ALTO DE INTERFERÊNCIAS (NÃO INCLUI FORNECIMENTO). AF_11/2017</v>
          </cell>
          <cell r="I9" t="str">
            <v>M</v>
          </cell>
          <cell r="J9" t="str">
            <v>COEFICIENTE DE REPRESENTATIVIDADE</v>
          </cell>
          <cell r="K9">
            <v>10.73</v>
          </cell>
        </row>
        <row r="10">
          <cell r="G10">
            <v>97144</v>
          </cell>
          <cell r="H10" t="str">
            <v>ASSENTAMENTO DE TUBO DE FERRO FUNDIDO PARA REDE DE ÁGUA, DN 200 MM, JUNTA ELÁSTICA, INSTALADO EM LOCAL COM NÍVEL ALTO DE INTERFERÊNCIAS (NÃO INCLUI FORNECIMENTO). AF_11/2017</v>
          </cell>
          <cell r="I10" t="str">
            <v>M</v>
          </cell>
          <cell r="J10" t="str">
            <v>COEFICIENTE DE REPRESENTATIVIDADE</v>
          </cell>
          <cell r="K10">
            <v>12.86</v>
          </cell>
        </row>
        <row r="11">
          <cell r="G11">
            <v>97145</v>
          </cell>
          <cell r="H11" t="str">
            <v>ASSENTAMENTO DE TUBO DE FERRO FUNDIDO PARA REDE DE ÁGUA, DN 250 MM, JUNTA ELÁSTICA, INSTALADO EM LOCAL COM NÍVEL ALTO DE INTERFERÊNCIAS (NÃO INCLUI FORNECIMENTO). AF_11/2017</v>
          </cell>
          <cell r="I11" t="str">
            <v>M</v>
          </cell>
          <cell r="J11" t="str">
            <v>COEFICIENTE DE REPRESENTATIVIDADE</v>
          </cell>
          <cell r="K11">
            <v>15.04</v>
          </cell>
        </row>
        <row r="12">
          <cell r="G12">
            <v>97146</v>
          </cell>
          <cell r="H12" t="str">
            <v>ASSENTAMENTO DE TUBO DE FERRO FUNDIDO PARA REDE DE ÁGUA, DN 300 MM, JUNTA ELÁSTICA, INSTALADO EM LOCAL COM NÍVEL ALTO DE INTERFERÊNCIAS (NÃO INCLUI FORNECIMENTO). AF_11/2017</v>
          </cell>
          <cell r="I12" t="str">
            <v>M</v>
          </cell>
          <cell r="J12" t="str">
            <v>COEFICIENTE DE REPRESENTATIVIDADE</v>
          </cell>
          <cell r="K12">
            <v>17.190000000000001</v>
          </cell>
        </row>
        <row r="13">
          <cell r="G13">
            <v>97147</v>
          </cell>
          <cell r="H13" t="str">
            <v>ASSENTAMENTO DE TUBO DE FERRO FUNDIDO PARA REDE DE ÁGUA, DN 350 MM, JUNTA ELÁSTICA, INSTALADO EM LOCAL COM NÍVEL ALTO DE INTERFERÊNCIAS (NÃO INCLUI FORNECIMENTO). AF_11/2017</v>
          </cell>
          <cell r="I13" t="str">
            <v>M</v>
          </cell>
          <cell r="J13" t="str">
            <v>COEFICIENTE DE REPRESENTATIVIDADE</v>
          </cell>
          <cell r="K13">
            <v>19.350000000000001</v>
          </cell>
        </row>
        <row r="14">
          <cell r="G14">
            <v>97148</v>
          </cell>
          <cell r="H14" t="str">
            <v>ASSENTAMENTO DE TUBO DE FERRO FUNDIDO PARA REDE DE ÁGUA, DN 400 MM, JUNTA ELÁSTICA, INSTALADO EM LOCAL COM NÍVEL ALTO DE INTERFERÊNCIAS (NÃO INCLUI FORNECIMENTO). AF_11/2017</v>
          </cell>
          <cell r="I14" t="str">
            <v>M</v>
          </cell>
          <cell r="J14" t="str">
            <v>COEFICIENTE DE REPRESENTATIVIDADE</v>
          </cell>
          <cell r="K14">
            <v>21.5</v>
          </cell>
        </row>
        <row r="15">
          <cell r="G15">
            <v>97149</v>
          </cell>
          <cell r="H15" t="str">
            <v>ASSENTAMENTO DE TUBO DE FERRO FUNDIDO PARA REDE DE ÁGUA, DN 450 MM, JUNTA ELÁSTICA, INSTALADO EM LOCAL COM NÍVEL ALTO DE INTERFERÊNCIAS (NÃO INCLUI FORNECIMENTO). AF_11/2017</v>
          </cell>
          <cell r="I15" t="str">
            <v>M</v>
          </cell>
          <cell r="J15" t="str">
            <v>COEFICIENTE DE REPRESENTATIVIDADE</v>
          </cell>
          <cell r="K15">
            <v>23.69</v>
          </cell>
        </row>
        <row r="16">
          <cell r="G16">
            <v>97150</v>
          </cell>
          <cell r="H16" t="str">
            <v>ASSENTAMENTO DE TUBO DE FERRO FUNDIDO PARA REDE DE ÁGUA, DN 500 MM, JUNTA ELÁSTICA, INSTALADO EM LOCAL COM NÍVEL ALTO DE INTERFERÊNCIAS (NÃO INCLUI FORNECIMENTO). AF_11/2017</v>
          </cell>
          <cell r="I16" t="str">
            <v>M</v>
          </cell>
          <cell r="J16" t="str">
            <v>COEFICIENTE DE REPRESENTATIVIDADE</v>
          </cell>
          <cell r="K16">
            <v>30</v>
          </cell>
        </row>
        <row r="17">
          <cell r="G17">
            <v>97151</v>
          </cell>
          <cell r="H17" t="str">
            <v>ASSENTAMENTO DE TUBO DE FERRO FUNDIDO PARA REDE DE ÁGUA, DN 600 MM, JUNTA ELÁSTICA, INSTALADO EM LOCAL COM NÍVEL ALTO DE INTERFERÊNCIAS (NÃO INCLUI FORNECIMENTO). AF_11/2017</v>
          </cell>
          <cell r="I17" t="str">
            <v>M</v>
          </cell>
          <cell r="J17" t="str">
            <v>COEFICIENTE DE REPRESENTATIVIDADE</v>
          </cell>
          <cell r="K17">
            <v>34.950000000000003</v>
          </cell>
        </row>
        <row r="18">
          <cell r="G18">
            <v>97152</v>
          </cell>
          <cell r="H18" t="str">
            <v>ASSENTAMENTO DE TUBO DE FERRO FUNDIDO PARA REDE DE ÁGUA, DN 700 MM, JUNTA ELÁSTICA, INSTALADO EM LOCAL COM NÍVEL ALTO DE INTERFERÊNCIAS (NÃO INCLUI FORNECIMENTO). AF_11/2017</v>
          </cell>
          <cell r="I18" t="str">
            <v>M</v>
          </cell>
          <cell r="J18" t="str">
            <v>COEFICIENTE DE REPRESENTATIVIDADE</v>
          </cell>
          <cell r="K18">
            <v>39.659999999999997</v>
          </cell>
        </row>
        <row r="19">
          <cell r="G19">
            <v>97153</v>
          </cell>
          <cell r="H19" t="str">
            <v>ASSENTAMENTO DE TUBO DE FERRO FUNDIDO PARA REDE DE ÁGUA, DN 800 MM, JUNTA ELÁSTICA, INSTALADO EM LOCAL COM NÍVEL ALTO DE INTERFERÊNCIAS (NÃO INCLUI FORNECIMENTO). AF_11/2017</v>
          </cell>
          <cell r="I19" t="str">
            <v>M</v>
          </cell>
          <cell r="J19" t="str">
            <v>COEFICIENTE DE REPRESENTATIVIDADE</v>
          </cell>
          <cell r="K19">
            <v>44.53</v>
          </cell>
        </row>
        <row r="20">
          <cell r="G20">
            <v>97154</v>
          </cell>
          <cell r="H20" t="str">
            <v>ASSENTAMENTO DE TUBO DE FERRO FUNDIDO PARA REDE DE ÁGUA, DN 900 MM, JUNTA ELÁSTICA, INSTALADO EM LOCAL COM NÍVEL ALTO DE INTERFERÊNCIAS (NÃO INCLUI FORNECIMENTO). AF_11/2017</v>
          </cell>
          <cell r="I20" t="str">
            <v>M</v>
          </cell>
          <cell r="J20" t="str">
            <v>COEFICIENTE DE REPRESENTATIVIDADE</v>
          </cell>
          <cell r="K20">
            <v>49.42</v>
          </cell>
        </row>
        <row r="21">
          <cell r="G21">
            <v>97155</v>
          </cell>
          <cell r="H21" t="str">
            <v>ASSENTAMENTO DE TUBO DE FERRO FUNDIDO PARA REDE DE ÁGUA, DN 1000 MM, JUNTA ELÁSTICA, INSTALADO EM LOCAL COM NÍVEL ALTO DE INTERFERÊNCIAS (NÃO INCLUI FORNECIMENTO). AF_11/2017</v>
          </cell>
          <cell r="I21" t="str">
            <v>M</v>
          </cell>
          <cell r="J21" t="str">
            <v>COEFICIENTE DE REPRESENTATIVIDADE</v>
          </cell>
          <cell r="K21">
            <v>54.31</v>
          </cell>
        </row>
        <row r="22">
          <cell r="G22">
            <v>97156</v>
          </cell>
          <cell r="H22" t="str">
            <v>ASSENTAMENTO DE TUBO DE FERRO FUNDIDO PARA REDE DE ÁGUA, DN 1200 MM, JUNTA ELÁSTICA, INSTALADO EM LOCAL COM NÍVEL ALTO DE INTERFERÊNCIAS (NÃO INCLUI FORNECIMENTO). AF_11/2017</v>
          </cell>
          <cell r="I22" t="str">
            <v>M</v>
          </cell>
          <cell r="J22" t="str">
            <v>COEFICIENTE DE REPRESENTATIVIDADE</v>
          </cell>
          <cell r="K22">
            <v>64.47</v>
          </cell>
        </row>
        <row r="23">
          <cell r="G23">
            <v>97157</v>
          </cell>
          <cell r="H23" t="str">
            <v>ASSENTAMENTO DE TUBO DE FERRO FUNDIDO PARA REDE DE ÁGUA, DN 80 MM, JUNTA ELÁSTICA, INSTALADO EM LOCAL COM NÍVEL BAIXO DE INTERFERÊNCIAS (NÃO INCLUI FORNECIMENTO). AF_11/2017</v>
          </cell>
          <cell r="I23" t="str">
            <v>M</v>
          </cell>
          <cell r="J23" t="str">
            <v>COEFICIENTE DE REPRESENTATIVIDADE</v>
          </cell>
          <cell r="K23">
            <v>4.66</v>
          </cell>
        </row>
        <row r="24">
          <cell r="G24">
            <v>97158</v>
          </cell>
          <cell r="H24" t="str">
            <v>ASSENTAMENTO DE TUBO DE FERRO FUNDIDO PARA REDE DE ÁGUA, DN 100 MM, JUNTA ELÁSTICA, INSTALADO EM LOCAL COM NÍVEL BAIXO DE INTERFERÊNCIAS (NÃO INCLUI FORNECIMENTO). AF_11/2017</v>
          </cell>
          <cell r="I24" t="str">
            <v>M</v>
          </cell>
          <cell r="J24" t="str">
            <v>COEFICIENTE DE REPRESENTATIVIDADE</v>
          </cell>
          <cell r="K24">
            <v>5.2</v>
          </cell>
        </row>
        <row r="25">
          <cell r="G25">
            <v>97159</v>
          </cell>
          <cell r="H25" t="str">
            <v>ASSENTAMENTO DE TUBO DE FERRO FUNDIDO PARA REDE DE ÁGUA, DN 150 MM, JUNTA ELÁSTICA, INSTALADO EM LOCAL COM NÍVEL BAIXO DE INTERFERÊNCIAS (NÃO INCLUI FORNECIMENTO). AF_11/2017</v>
          </cell>
          <cell r="I25" t="str">
            <v>M</v>
          </cell>
          <cell r="J25" t="str">
            <v>COEFICIENTE DE REPRESENTATIVIDADE</v>
          </cell>
          <cell r="K25">
            <v>6.5</v>
          </cell>
        </row>
        <row r="26">
          <cell r="G26">
            <v>97160</v>
          </cell>
          <cell r="H26" t="str">
            <v>ASSENTAMENTO DE TUBO DE FERRO FUNDIDO PARA REDE DE ÁGUA, DN 200 MM, JUNTA ELÁSTICA, INSTALADO EM LOCAL COM NÍVEL BAIXO DE INTERFERÊNCIAS (NÃO INCLUI FORNECIMENTO). AF_11/2017</v>
          </cell>
          <cell r="I26" t="str">
            <v>M</v>
          </cell>
          <cell r="J26" t="str">
            <v>COEFICIENTE DE REPRESENTATIVIDADE</v>
          </cell>
          <cell r="K26">
            <v>7.79</v>
          </cell>
        </row>
        <row r="27">
          <cell r="G27">
            <v>97161</v>
          </cell>
          <cell r="H27" t="str">
            <v>ASSENTAMENTO DE TUBO DE FERRO FUNDIDO PARA REDE DE ÁGUA, DN 250 MM, JUNTA ELÁSTICA, INSTALADO EM LOCAL COM NÍVEL BAIXO DE INTERFERÊNCIAS (NÃO INCLUI FORNECIMENTO). AF_11/2017</v>
          </cell>
          <cell r="I27" t="str">
            <v>M</v>
          </cell>
          <cell r="J27" t="str">
            <v>COEFICIENTE DE REPRESENTATIVIDADE</v>
          </cell>
          <cell r="K27">
            <v>9.14</v>
          </cell>
        </row>
        <row r="28">
          <cell r="G28">
            <v>97162</v>
          </cell>
          <cell r="H28" t="str">
            <v>ASSENTAMENTO DE TUBO DE FERRO FUNDIDO PARA REDE DE ÁGUA, DN 300 MM, JUNTA ELÁSTICA, INSTALADO EM LOCAL COM NÍVEL BAIXO DE INTERFERÊNCIAS (NÃO INCLUI FORNECIMENTO). AF_11/2017</v>
          </cell>
          <cell r="I28" t="str">
            <v>M</v>
          </cell>
          <cell r="J28" t="str">
            <v>COEFICIENTE DE REPRESENTATIVIDADE</v>
          </cell>
          <cell r="K28">
            <v>10.46</v>
          </cell>
        </row>
        <row r="29">
          <cell r="G29">
            <v>97163</v>
          </cell>
          <cell r="H29" t="str">
            <v>ASSENTAMENTO DE TUBO DE FERRO FUNDIDO PARA REDE DE ÁGUA, DN 350 MM, JUNTA ELÁSTICA, INSTALADO EM LOCAL COM NÍVEL BAIXO DE INTERFERÊNCIAS (NÃO INCLUI FORNECIMENTO). AF_11/2017</v>
          </cell>
          <cell r="I29" t="str">
            <v>M</v>
          </cell>
          <cell r="J29" t="str">
            <v>COEFICIENTE DE REPRESENTATIVIDADE</v>
          </cell>
          <cell r="K29">
            <v>11.79</v>
          </cell>
        </row>
        <row r="30">
          <cell r="G30">
            <v>97164</v>
          </cell>
          <cell r="H30" t="str">
            <v>ASSENTAMENTO DE TUBO DE FERRO FUNDIDO PARA REDE DE ÁGUA, DN 400 MM, JUNTA ELÁSTICA, INSTALADO EM LOCAL COM NÍVEL BAIXO DE INTERFERÊNCIAS (NÃO INCLUI FORNECIMENTO). AF_11/2017</v>
          </cell>
          <cell r="I30" t="str">
            <v>M</v>
          </cell>
          <cell r="J30" t="str">
            <v>COEFICIENTE DE REPRESENTATIVIDADE</v>
          </cell>
          <cell r="K30">
            <v>13.1</v>
          </cell>
        </row>
        <row r="31">
          <cell r="G31">
            <v>97165</v>
          </cell>
          <cell r="H31" t="str">
            <v>ASSENTAMENTO DE TUBO DE FERRO FUNDIDO PARA REDE DE ÁGUA, DN 450 MM, JUNTA ELÁSTICA, INSTALADO EM LOCAL COM NÍVEL BAIXO DE INTERFERÊNCIAS (NÃO INCLUI FORNECIMENTO). AF_11/2017</v>
          </cell>
          <cell r="I31" t="str">
            <v>M</v>
          </cell>
          <cell r="J31" t="str">
            <v>COEFICIENTE DE REPRESENTATIVIDADE</v>
          </cell>
          <cell r="K31">
            <v>14.46</v>
          </cell>
        </row>
        <row r="32">
          <cell r="G32">
            <v>97166</v>
          </cell>
          <cell r="H32" t="str">
            <v>ASSENTAMENTO DE TUBO DE FERRO FUNDIDO PARA REDE DE ÁGUA, DN 500 MM, JUNTA ELÁSTICA, INSTALADO EM LOCAL COM NÍVEL BAIXO DE INTERFERÊNCIAS (NÃO INCLUI FORNECIMENTO). AF_11/2017</v>
          </cell>
          <cell r="I32" t="str">
            <v>M</v>
          </cell>
          <cell r="J32" t="str">
            <v>COEFICIENTE DE REPRESENTATIVIDADE</v>
          </cell>
          <cell r="K32">
            <v>18.32</v>
          </cell>
        </row>
        <row r="33">
          <cell r="G33">
            <v>97167</v>
          </cell>
          <cell r="H33" t="str">
            <v>ASSENTAMENTO DE TUBO DE FERRO FUNDIDO PARA REDE DE ÁGUA, DN 600 MM, JUNTA ELÁSTICA, INSTALADO EM LOCAL COM NÍVEL BAIXO DE INTERFERÊNCIAS (NÃO INCLUI FORNECIMENTO). AF_11/2017</v>
          </cell>
          <cell r="I33" t="str">
            <v>M</v>
          </cell>
          <cell r="J33" t="str">
            <v>COEFICIENTE DE REPRESENTATIVIDADE</v>
          </cell>
          <cell r="K33">
            <v>21.35</v>
          </cell>
        </row>
        <row r="34">
          <cell r="G34">
            <v>97168</v>
          </cell>
          <cell r="H34" t="str">
            <v>ASSENTAMENTO DE TUBO DE FERRO FUNDIDO PARA REDE DE ÁGUA, DN 700 MM, JUNTA ELÁSTICA, INSTALADO EM LOCAL COM NÍVEL BAIXO DE INTERFERÊNCIAS (NÃO INCLUI FORNECIMENTO). AF_11/2017</v>
          </cell>
          <cell r="I34" t="str">
            <v>M</v>
          </cell>
          <cell r="J34" t="str">
            <v>COEFICIENTE DE REPRESENTATIVIDADE</v>
          </cell>
          <cell r="K34">
            <v>24.18</v>
          </cell>
        </row>
        <row r="35">
          <cell r="G35">
            <v>97169</v>
          </cell>
          <cell r="H35" t="str">
            <v>ASSENTAMENTO DE TUBO DE FERRO FUNDIDO PARA REDE DE ÁGUA, DN 800 MM, JUNTA ELÁSTICA, INSTALADO EM LOCAL COM NÍVEL BAIXO DE INTERFERÊNCIAS (NÃO INCLUI FORNECIMENTO). AF_11/2017</v>
          </cell>
          <cell r="I35" t="str">
            <v>M</v>
          </cell>
          <cell r="J35" t="str">
            <v>COEFICIENTE DE REPRESENTATIVIDADE</v>
          </cell>
          <cell r="K35">
            <v>27.14</v>
          </cell>
        </row>
        <row r="36">
          <cell r="G36">
            <v>97170</v>
          </cell>
          <cell r="H36" t="str">
            <v>ASSENTAMENTO DE TUBO DE FERRO FUNDIDO PARA REDE DE ÁGUA, DN 900 MM, JUNTA ELÁSTICA, INSTALADO EM LOCAL COM NÍVEL BAIXO DE INTERFERÊNCIAS (NÃO INCLUI FORNECIMENTO). AF_11/2017</v>
          </cell>
          <cell r="I36" t="str">
            <v>M</v>
          </cell>
          <cell r="J36" t="str">
            <v>COEFICIENTE DE REPRESENTATIVIDADE</v>
          </cell>
          <cell r="K36">
            <v>30.13</v>
          </cell>
        </row>
        <row r="37">
          <cell r="G37">
            <v>97171</v>
          </cell>
          <cell r="H37" t="str">
            <v>ASSENTAMENTO DE TUBO DE FERRO FUNDIDO PARA REDE DE ÁGUA, DN 1000 MM, JUNTA ELÁSTICA, INSTALADO EM LOCAL COM NÍVEL BAIXO DE INTERFERÊNCIAS (NÃO INCLUI FORNECIMENTO). AF_11/2017</v>
          </cell>
          <cell r="I37" t="str">
            <v>M</v>
          </cell>
          <cell r="J37" t="str">
            <v>COEFICIENTE DE REPRESENTATIVIDADE</v>
          </cell>
          <cell r="K37">
            <v>33.130000000000003</v>
          </cell>
        </row>
        <row r="38">
          <cell r="G38">
            <v>97172</v>
          </cell>
          <cell r="H38" t="str">
            <v>ASSENTAMENTO DE TUBO DE FERRO FUNDIDO PARA REDE DE ÁGUA, DN 1200 MM, JUNTA ELÁSTICA, INSTALADO EM LOCAL COM NÍVEL BAIXO DE INTERFERÊNCIAS (NÃO INCLUI FORNECIMENTO). AF_11/2017</v>
          </cell>
          <cell r="I38" t="str">
            <v>M</v>
          </cell>
          <cell r="J38" t="str">
            <v>COEFICIENTE DE REPRESENTATIVIDADE</v>
          </cell>
          <cell r="K38">
            <v>39.49</v>
          </cell>
        </row>
        <row r="39">
          <cell r="G39">
            <v>97173</v>
          </cell>
          <cell r="H39" t="str">
            <v>ASSENTAMENTO DE TUBO DE AÇO CARBONO PARA REDE DE ÁGUA, DN 600 MM (24), JUNTA SOLDADA, INSTALADO EM LOCAL COM NÍVEL ALTO DE INTERFERÊNCIAS (NÃO INCLUI FORNECIMENTO). AF_11/2017</v>
          </cell>
          <cell r="I39" t="str">
            <v>M</v>
          </cell>
          <cell r="J39" t="str">
            <v>COEFICIENTE DE REPRESENTATIVIDADE</v>
          </cell>
          <cell r="K39">
            <v>39.07</v>
          </cell>
        </row>
        <row r="40">
          <cell r="G40">
            <v>97174</v>
          </cell>
          <cell r="H40" t="str">
            <v>ASSENTAMENTO DE TUBO DE AÇO CARBONO PARA REDE DE ÁGUA, DN 700 MM (28), JUNTA SOLDADA, INSTALADO EM LOCAL COM NÍVEL ALTO DE INTERFERÊNCIAS (NÃO INCLUI FORNECIMENTO). AF_11/2017</v>
          </cell>
          <cell r="I40" t="str">
            <v>M</v>
          </cell>
          <cell r="J40" t="str">
            <v>COEFICIENTE DE REPRESENTATIVIDADE</v>
          </cell>
          <cell r="K40">
            <v>45.3</v>
          </cell>
        </row>
        <row r="41">
          <cell r="G41">
            <v>97175</v>
          </cell>
          <cell r="H41" t="str">
            <v>ASSENTAMENTO DE TUBO DE AÇO CARBONO PARA REDE DE ÁGUA, DN 800 MM (32), JUNTA SOLDADA, INSTALADO EM LOCAL COM NÍVEL ALTO DE INTERFERÊNCIAS (NÃO INCLUI FORNECIMENTO). AF_11/2017</v>
          </cell>
          <cell r="I41" t="str">
            <v>M</v>
          </cell>
          <cell r="J41" t="str">
            <v>COEFICIENTE DE REPRESENTATIVIDADE</v>
          </cell>
          <cell r="K41">
            <v>51.51</v>
          </cell>
        </row>
        <row r="42">
          <cell r="G42">
            <v>97176</v>
          </cell>
          <cell r="H42" t="str">
            <v>ASSENTAMENTO DE TUBO DE AÇO CARBONO PARA REDE DE ÁGUA, DN 900 MM (36), JUNTA SOLDADA, INSTALADO EM LOCAL COM NÍVEL ALTO DE INTERFERÊNCIAS (NÃO INCLUI FORNECIMENTO). AF_11/2017</v>
          </cell>
          <cell r="I42" t="str">
            <v>M</v>
          </cell>
          <cell r="J42" t="str">
            <v>COEFICIENTE DE REPRESENTATIVIDADE</v>
          </cell>
          <cell r="K42">
            <v>57.71</v>
          </cell>
        </row>
        <row r="43">
          <cell r="G43">
            <v>97177</v>
          </cell>
          <cell r="H43" t="str">
            <v>ASSENTAMENTO DE TUBO DE AÇO CARBONO PARA REDE DE ÁGUA, DN 1000 MM (40) OU DN 1100 MM (44), JUNTA SOLDADA, INSTALADO EM LOCAL COM NÍVEL ALTO DE INTERFERÊNCIAS (NÃO INCLUI FORNECIMENTO). AF_11/2017</v>
          </cell>
          <cell r="I43" t="str">
            <v>M</v>
          </cell>
          <cell r="J43" t="str">
            <v>COEFICIENTE DE REPRESENTATIVIDADE</v>
          </cell>
          <cell r="K43">
            <v>70.150000000000006</v>
          </cell>
        </row>
        <row r="44">
          <cell r="G44">
            <v>97178</v>
          </cell>
          <cell r="H44" t="str">
            <v>ASSENTAMENTO DE TUBO DE AÇO CARBONO PARA REDE DE ÁGUA, DN 1200 MM (48) OU DN 1300 MM (52), JUNTA SOLDADA, INSTALADO EM LOCAL COM NÍVEL ALTO DE INTERFERÊNCIAS (NÃO INCLUI FORNECIMENTO). AF_11/2017</v>
          </cell>
          <cell r="I44" t="str">
            <v>M</v>
          </cell>
          <cell r="J44" t="str">
            <v>COEFICIENTE DE REPRESENTATIVIDADE</v>
          </cell>
          <cell r="K44">
            <v>82.58</v>
          </cell>
        </row>
        <row r="45">
          <cell r="G45">
            <v>97179</v>
          </cell>
          <cell r="H45" t="str">
            <v>ASSENTAMENTO DE TUBO DE AÇO CARBONO PARA REDE DE ÁGUA, DN 1400 MM (56'') OU DN 1500 MM (60), JUNTA SOLDADA, INSTALADO EM LOCAL COM NÍVEL ALTO DE INTERFERÊNCIAS (NÃO INCLUI FORNECIMENTO). AF_11/2017</v>
          </cell>
          <cell r="I45" t="str">
            <v>M</v>
          </cell>
          <cell r="J45" t="str">
            <v>COEFICIENTE DE REPRESENTATIVIDADE</v>
          </cell>
          <cell r="K45">
            <v>95</v>
          </cell>
        </row>
        <row r="46">
          <cell r="G46">
            <v>97180</v>
          </cell>
          <cell r="H46" t="str">
            <v>ASSENTAMENTO DE TUBO DE AÇO CARBONO PARA REDE DE ÁGUA, DN 1600 MM (64) OU DN 1700 MM (68), JUNTA SOLDADA, INSTALADO EM LOCAL COM NÍVEL ALTO DE INTERFERÊNCIAS (NÃO INCLUI FORNECIMENTO). AF_11/2017</v>
          </cell>
          <cell r="I46" t="str">
            <v>M</v>
          </cell>
          <cell r="J46" t="str">
            <v>COEFICIENTE DE REPRESENTATIVIDADE</v>
          </cell>
          <cell r="K46">
            <v>107.43</v>
          </cell>
        </row>
        <row r="47">
          <cell r="G47">
            <v>97181</v>
          </cell>
          <cell r="H47" t="str">
            <v>ASSENTAMENTO DE TUBO DE AÇO CARBONO PARA REDE DE ÁGUA, DN 1800 MM (72) OU DN 1900 MM (76), JUNTA SOLDADA, INSTALADO EM LOCAL COM NÍVEL ALTO DE INTERFERÊNCIAS (NÃO INCLUI FORNECIMENTO). AF_11/2017</v>
          </cell>
          <cell r="I47" t="str">
            <v>M</v>
          </cell>
          <cell r="J47" t="str">
            <v>COEFICIENTE DE REPRESENTATIVIDADE</v>
          </cell>
          <cell r="K47">
            <v>124.1</v>
          </cell>
        </row>
        <row r="48">
          <cell r="G48">
            <v>97182</v>
          </cell>
          <cell r="H48" t="str">
            <v>ASSENTAMENTO DE TUBO DE AÇO CARBONO PARA REDE DE ÁGUA, DN 2000 MM (80) OU DN 2100 MM (84), JUNTA SOLDADA, INSTALADO EM LOCAL COM NÍVEL ALTO DE INTERFERÊNCIAS (NÃO INCLUI FORNECIMENTO). AF_11/2017</v>
          </cell>
          <cell r="I48" t="str">
            <v>M</v>
          </cell>
          <cell r="J48" t="str">
            <v>COEFICIENTE DE REPRESENTATIVIDADE</v>
          </cell>
          <cell r="K48">
            <v>136.97</v>
          </cell>
        </row>
        <row r="49">
          <cell r="G49">
            <v>97183</v>
          </cell>
          <cell r="H49" t="str">
            <v>ASSENTAMENTO DE TUBO DE AÇO CARBONO PARA REDE DE ÁGUA, DN 600 MM (24), JUNTA SOLDADA, INSTALADO EM LOCAL COM NÍVEL BAIXO DE INTERFERÊNCIAS (NÃO INCLUI FORNECIMENTO). AF_11/2017</v>
          </cell>
          <cell r="I49" t="str">
            <v>M</v>
          </cell>
          <cell r="J49" t="str">
            <v>COEFICIENTE DE REPRESENTATIVIDADE</v>
          </cell>
          <cell r="K49">
            <v>32.520000000000003</v>
          </cell>
        </row>
        <row r="50">
          <cell r="G50">
            <v>97184</v>
          </cell>
          <cell r="H50" t="str">
            <v>ASSENTAMENTO DE TUBO DE AÇO CARBONO PARA REDE DE ÁGUA, DN 700 MM (28), JUNTA SOLDADA, INSTALADO EM LOCAL COM NÍVEL BAIXO DE INTERFERÊNCIAS (NÃO INCLUI FORNECIMENTO). AF_11/2017</v>
          </cell>
          <cell r="I50" t="str">
            <v>M</v>
          </cell>
          <cell r="J50" t="str">
            <v>COEFICIENTE DE REPRESENTATIVIDADE</v>
          </cell>
          <cell r="K50">
            <v>37.76</v>
          </cell>
        </row>
        <row r="51">
          <cell r="G51">
            <v>97185</v>
          </cell>
          <cell r="H51" t="str">
            <v>ASSENTAMENTO DE TUBO DE AÇO CARBONO PARA REDE DE ÁGUA, DN 800 MM (32), JUNTA SOLDADA, INSTALADO EM LOCAL COM NÍVEL BAIXO DE INTERFERÊNCIAS (NÃO INCLUI FORNECIMENTO). AF_11/2017</v>
          </cell>
          <cell r="I51" t="str">
            <v>M</v>
          </cell>
          <cell r="J51" t="str">
            <v>COEFICIENTE DE REPRESENTATIVIDADE</v>
          </cell>
          <cell r="K51">
            <v>43.01</v>
          </cell>
        </row>
        <row r="52">
          <cell r="G52">
            <v>97186</v>
          </cell>
          <cell r="H52" t="str">
            <v>ASSENTAMENTO DE TUBO DE AÇO CARBONO PARA REDE DE ÁGUA, DN 900 MM (36), JUNTA SOLDADA, INSTALADO EM LOCAL COM NÍVEL BAIXO DE INTERFERÊNCIAS (NÃO INCLUI FORNECIMENTO). AF_11/2017</v>
          </cell>
          <cell r="I52" t="str">
            <v>M</v>
          </cell>
          <cell r="J52" t="str">
            <v>COEFICIENTE DE REPRESENTATIVIDADE</v>
          </cell>
          <cell r="K52">
            <v>48.24</v>
          </cell>
        </row>
        <row r="53">
          <cell r="G53">
            <v>97187</v>
          </cell>
          <cell r="H53" t="str">
            <v>ASSENTAMENTO DE TUBO DE AÇO CARBONO PARA REDE DE ÁGUA, DN 1000 MM (40  ) OU DN 1100 MM (44  ), JUNTA SOLDADA, INSTALADO EM LOCAL COM NÍVEL BAIXO DE INTERFERÊNCIAS (NÃO INCLUI FORNECIMENTO). AF_11/2017</v>
          </cell>
          <cell r="I53" t="str">
            <v>M</v>
          </cell>
          <cell r="J53" t="str">
            <v>COEFICIENTE DE REPRESENTATIVIDADE</v>
          </cell>
          <cell r="K53">
            <v>58.73</v>
          </cell>
        </row>
        <row r="54">
          <cell r="G54">
            <v>97188</v>
          </cell>
          <cell r="H54" t="str">
            <v>ASSENTAMENTO DE TUBO DE AÇO CARBONO PARA REDE DE ÁGUA, DN 1200 MM (48) OU DN 1300 MM (52), JUNTA SOLDADA, INSTALADO EM LOCAL COM NÍVEL BAIXO DE INTERFERÊNCIAS (NÃO INCLUI FORNECIMENTO). AF_11/2017</v>
          </cell>
          <cell r="I54" t="str">
            <v>M</v>
          </cell>
          <cell r="J54" t="str">
            <v>COEFICIENTE DE REPRESENTATIVIDADE</v>
          </cell>
          <cell r="K54">
            <v>69.22</v>
          </cell>
        </row>
        <row r="55">
          <cell r="G55">
            <v>97189</v>
          </cell>
          <cell r="H55" t="str">
            <v>ASSENTAMENTO DE TUBO DE AÇO CARBONO PARA REDE DE ÁGUA, DN 1400 MM (56'') OU DN 1500 MM (60), JUNTA SOLDADA, INSTALADO EM LOCAL COM NÍVEL BAIXO DE INTERFERÊNCIAS (NÃO INCLUI FORNECIMENTO). AF_11/2017</v>
          </cell>
          <cell r="I55" t="str">
            <v>M</v>
          </cell>
          <cell r="J55" t="str">
            <v>COEFICIENTE DE REPRESENTATIVIDADE</v>
          </cell>
          <cell r="K55">
            <v>79.69</v>
          </cell>
        </row>
        <row r="56">
          <cell r="G56">
            <v>97190</v>
          </cell>
          <cell r="H56" t="str">
            <v>ASSENTAMENTO DE TUBO DE AÇO CARBONO PARA REDE DE ÁGUA, DN 1600 MM (64) OU DN 1700 MM (68), JUNTA SOLDADA, INSTALADO EM LOCAL COM NÍVEL BAIXO DE INTERFERÊNCIAS (NÃO INCLUI FORNECIMENTO). AF_11/2017</v>
          </cell>
          <cell r="I56" t="str">
            <v>M</v>
          </cell>
          <cell r="J56" t="str">
            <v>COEFICIENTE DE REPRESENTATIVIDADE</v>
          </cell>
          <cell r="K56">
            <v>90.17</v>
          </cell>
        </row>
        <row r="57">
          <cell r="G57">
            <v>97191</v>
          </cell>
          <cell r="H57" t="str">
            <v>ASSENTAMENTO DE TUBO DE AÇO CARBONO PARA REDE DE ÁGUA, DN 1800 MM (72) OU DN 1900 MM (76), JUNTA SOLDADA, INSTALADO EM LOCAL COM NÍVEL BAIXO DE INTERFERÊNCIAS (NÃO INCLUI FORNECIMENTO). AF_11/2017</v>
          </cell>
          <cell r="I57" t="str">
            <v>M</v>
          </cell>
          <cell r="J57" t="str">
            <v>COEFICIENTE DE REPRESENTATIVIDADE</v>
          </cell>
          <cell r="K57">
            <v>103.72</v>
          </cell>
        </row>
        <row r="58">
          <cell r="G58">
            <v>97192</v>
          </cell>
          <cell r="H58" t="str">
            <v>ASSENTAMENTO DE TUBO DE AÇO CARBONO PARA REDE DE ÁGUA, DN 2000 MM (80) OU DN 2100 MM (84), JUNTA SOLDADA, INSTALADO EM LOCAL COM NÍVEL BAIXO DE INTERFERÊNCIAS (NÃO INCLUI FORNECIMENTO). AF_11/2017</v>
          </cell>
          <cell r="I58" t="str">
            <v>M</v>
          </cell>
          <cell r="J58" t="str">
            <v>COEFICIENTE DE REPRESENTATIVIDADE</v>
          </cell>
          <cell r="K58">
            <v>114.53</v>
          </cell>
        </row>
        <row r="59">
          <cell r="G59">
            <v>90694</v>
          </cell>
          <cell r="H59" t="str">
            <v>TUBO DE PVC PARA REDE COLETORA DE ESGOTO DE PAREDE MACIÇA, DN 100 MM, JUNTA ELÁSTICA - FORNECIMENTO E ASSENTAMENTO. AF_01/2021</v>
          </cell>
          <cell r="I59" t="str">
            <v>M</v>
          </cell>
          <cell r="J59" t="str">
            <v>COEFICIENTE DE REPRESENTATIVIDADE</v>
          </cell>
          <cell r="K59">
            <v>47.87</v>
          </cell>
        </row>
        <row r="60">
          <cell r="G60">
            <v>90695</v>
          </cell>
          <cell r="H60" t="str">
            <v>TUBO DE PVC PARA REDE COLETORA DE ESGOTO DE PAREDE MACIÇA, DN 150 MM, JUNTA ELÁSTICA  - FORNECIMENTO E ASSENTAMENTO. AF_01/2021</v>
          </cell>
          <cell r="I60" t="str">
            <v>M</v>
          </cell>
          <cell r="J60" t="str">
            <v>COEFICIENTE DE REPRESENTATIVIDADE</v>
          </cell>
          <cell r="K60">
            <v>91.47</v>
          </cell>
        </row>
        <row r="61">
          <cell r="G61">
            <v>90696</v>
          </cell>
          <cell r="H61" t="str">
            <v>TUBO DE PVC PARA REDE COLETORA DE ESGOTO DE PAREDE MACIÇA, DN 200 MM, JUNTA ELÁSTICA - FORNECIMENTO E ASSENTAMENTO. AF_01/2021</v>
          </cell>
          <cell r="I61" t="str">
            <v>M</v>
          </cell>
          <cell r="J61" t="str">
            <v>COEFICIENTE DE REPRESENTATIVIDADE</v>
          </cell>
          <cell r="K61">
            <v>153.25</v>
          </cell>
        </row>
        <row r="62">
          <cell r="G62">
            <v>90697</v>
          </cell>
          <cell r="H62" t="str">
            <v>TUBO DE PVC PARA REDE COLETORA DE ESGOTO DE PAREDE MACIÇA, DN 250 MM, JUNTA ELÁSTICA  - FORNECIMENTO E ASSENTAMENTO. AF_01/2021</v>
          </cell>
          <cell r="I62" t="str">
            <v>M</v>
          </cell>
          <cell r="J62" t="str">
            <v>COEFICIENTE DE REPRESENTATIVIDADE</v>
          </cell>
          <cell r="K62">
            <v>238.16</v>
          </cell>
        </row>
        <row r="63">
          <cell r="G63">
            <v>90698</v>
          </cell>
          <cell r="H63" t="str">
            <v>TUBO DE PVC PARA REDE COLETORA DE ESGOTO DE PAREDE MACIÇA, DN 300 MM, JUNTA ELÁSTICA,  FORNECIMENTO E ASSENTAMENTO. AF_01/2021</v>
          </cell>
          <cell r="I63" t="str">
            <v>M</v>
          </cell>
          <cell r="J63" t="str">
            <v>COEFICIENTE DE REPRESENTATIVIDADE</v>
          </cell>
          <cell r="K63">
            <v>364.49</v>
          </cell>
        </row>
        <row r="64">
          <cell r="G64">
            <v>90699</v>
          </cell>
          <cell r="H64" t="str">
            <v>TUBO DE PVC PARA REDE COLETORA DE ESGOTO DE PAREDE MACIÇA, DN 350 MM, JUNTA ELÁSTICA  - FORNECIMENTO E ASSENTAMENTO. AF_01/2021</v>
          </cell>
          <cell r="I64" t="str">
            <v>M</v>
          </cell>
          <cell r="J64" t="str">
            <v>COEFICIENTE DE REPRESENTATIVIDADE</v>
          </cell>
          <cell r="K64">
            <v>513.39</v>
          </cell>
        </row>
        <row r="65">
          <cell r="G65">
            <v>90700</v>
          </cell>
          <cell r="H65" t="str">
            <v>TUBO DE PVC PARA REDE COLETORA DE ESGOTO DE PAREDE MACIÇA, DN 400 MM, JUNTA ELÁSTICA  FORNECIMENTO E ASSENTAMENTO. AF_01/2021</v>
          </cell>
          <cell r="I65" t="str">
            <v>M</v>
          </cell>
          <cell r="J65" t="str">
            <v>COEFICIENTE DE REPRESENTATIVIDADE</v>
          </cell>
          <cell r="K65">
            <v>599.5</v>
          </cell>
        </row>
        <row r="66">
          <cell r="G66">
            <v>90701</v>
          </cell>
          <cell r="H66" t="str">
            <v>TUBO DE PVC CORRUGADO DE DUPLA PAREDE PARA REDE COLETORA DE ESGOTO, DN 150 MM, JUNTA ELÁSTICA - FORNECIMENTO E ASSENTAMENTO. AF_01/2021</v>
          </cell>
          <cell r="I66" t="str">
            <v>M</v>
          </cell>
          <cell r="J66" t="str">
            <v>COEFICIENTE DE REPRESENTATIVIDADE</v>
          </cell>
          <cell r="K66">
            <v>71.47</v>
          </cell>
        </row>
        <row r="67">
          <cell r="G67">
            <v>90702</v>
          </cell>
          <cell r="H67" t="str">
            <v>TUBO DE PVC CORRUGADO DE DUPLA PAREDE PARA REDE COLETORA DE ESGOTO, DN 200 MM, JUNTA ELÁSTICA - FORNECIMENTO E ASSENTAMENTO. AF_01/2021</v>
          </cell>
          <cell r="I67" t="str">
            <v>M</v>
          </cell>
          <cell r="J67" t="str">
            <v>COEFICIENTE DE REPRESENTATIVIDADE</v>
          </cell>
          <cell r="K67">
            <v>118.83</v>
          </cell>
        </row>
        <row r="68">
          <cell r="G68">
            <v>90703</v>
          </cell>
          <cell r="H68" t="str">
            <v>TUBO DE PVC CORRUGADO DE DUPLA PAREDE PARA REDE COLETORA DE ESGOTO, DN 250 MM, JUNTA ELÁSTICA - FORNECIMENTO E ASSENTAMENTO. AF_01/2021</v>
          </cell>
          <cell r="I68" t="str">
            <v>M</v>
          </cell>
          <cell r="J68" t="str">
            <v>COEFICIENTE DE REPRESENTATIVIDADE</v>
          </cell>
          <cell r="K68">
            <v>186.45</v>
          </cell>
        </row>
        <row r="69">
          <cell r="G69">
            <v>90704</v>
          </cell>
          <cell r="H69" t="str">
            <v>TUBO DE PVC CORRUGADO DE DUPLA PAREDE PARA REDE COLETORA DE ESGOTO, DN 300 MM, JUNTA ELÁSTICA - FORNECIMENTO E ASSENTAMENTO. AF_01/2021</v>
          </cell>
          <cell r="I69" t="str">
            <v>M</v>
          </cell>
          <cell r="J69" t="str">
            <v>COEFICIENTE DE REPRESENTATIVIDADE</v>
          </cell>
          <cell r="K69">
            <v>277.23</v>
          </cell>
        </row>
        <row r="70">
          <cell r="G70">
            <v>90705</v>
          </cell>
          <cell r="H70" t="str">
            <v>TUBO DE PVC CORRUGADO DE DUPLA PAREDE PARA REDE COLETORA DE ESGOTO, DN 350 MM, JUNTA ELÁSTICA - FORNECIMENTO E ASSENTAMENTO. AF_01/2021</v>
          </cell>
          <cell r="I70" t="str">
            <v>M</v>
          </cell>
          <cell r="J70" t="str">
            <v>COEFICIENTE DE REPRESENTATIVIDADE</v>
          </cell>
          <cell r="K70">
            <v>363.15</v>
          </cell>
        </row>
        <row r="71">
          <cell r="G71">
            <v>90706</v>
          </cell>
          <cell r="H71" t="str">
            <v>TUBO DE PVC CORRUGADO DE DUPLA PAREDE PARA REDE COLETORA DE ESGOTO, DN 400 MM, JUNTA ELÁSTICA - FORNECIMENTO E ASSENTAMENTO. AF_01/2021</v>
          </cell>
          <cell r="I71" t="str">
            <v>M</v>
          </cell>
          <cell r="J71" t="str">
            <v>COEFICIENTE DE REPRESENTATIVIDADE</v>
          </cell>
          <cell r="K71">
            <v>481.41</v>
          </cell>
        </row>
        <row r="72">
          <cell r="G72">
            <v>90708</v>
          </cell>
          <cell r="H72" t="str">
            <v>TUBO DE PEAD CORRUGADO DE DUPLA PAREDE PARA REDE COLETORA DE ESGOTO, DN 600 MM, JUNTA ELÁSTICA INTEGRADA - FORNECIMENTO E ASSENTAMENTO. AF_01/2021</v>
          </cell>
          <cell r="I72" t="str">
            <v>M</v>
          </cell>
          <cell r="J72" t="str">
            <v>ATRIBUÍDO SÃO PAULO</v>
          </cell>
          <cell r="K72">
            <v>758.75</v>
          </cell>
        </row>
        <row r="73">
          <cell r="G73">
            <v>90724</v>
          </cell>
          <cell r="H73" t="str">
            <v>JUNTA ARGAMASSADA ENTRE TUBO DN 100 MM E O POÇO DE VISITA/ CAIXA DE CONCRETO OU ALVENARIA EM REDES DE ESGOTO. AF_01/2021</v>
          </cell>
          <cell r="I73" t="str">
            <v>UN</v>
          </cell>
          <cell r="J73" t="str">
            <v>COEFICIENTE DE REPRESENTATIVIDADE</v>
          </cell>
          <cell r="K73">
            <v>21.17</v>
          </cell>
        </row>
        <row r="74">
          <cell r="G74">
            <v>90725</v>
          </cell>
          <cell r="H74" t="str">
            <v>JUNTA ARGAMASSADA ENTRE TUBO DN 150 MM E O POÇO DE VISITA/ CAIXA DE CONCRETO OU ALVENARIA EM REDES DE ESGOTO. AF_01/2021</v>
          </cell>
          <cell r="I74" t="str">
            <v>UN</v>
          </cell>
          <cell r="J74" t="str">
            <v>COEFICIENTE DE REPRESENTATIVIDADE</v>
          </cell>
          <cell r="K74">
            <v>26.07</v>
          </cell>
        </row>
        <row r="75">
          <cell r="G75">
            <v>90726</v>
          </cell>
          <cell r="H75" t="str">
            <v>JUNTA ARGAMASSADA ENTRE TUBO DN 200 MM E O POÇO/ CAIXA DE CONCRETO OU ALVENARIA EM REDES DE ESGOTO. AF_01/2021</v>
          </cell>
          <cell r="I75" t="str">
            <v>UN</v>
          </cell>
          <cell r="J75" t="str">
            <v>COEFICIENTE DE REPRESENTATIVIDADE</v>
          </cell>
          <cell r="K75">
            <v>31.03</v>
          </cell>
        </row>
        <row r="76">
          <cell r="G76">
            <v>90727</v>
          </cell>
          <cell r="H76" t="str">
            <v>JUNTA ARGAMASSADA ENTRE TUBO DN 250 MM E O POÇO DE VISITA/ CAIXA DE CONCRETO OU ALVENARIA EM REDES DE ESGOTO. AF_01/2021</v>
          </cell>
          <cell r="I76" t="str">
            <v>UN</v>
          </cell>
          <cell r="J76" t="str">
            <v>COEFICIENTE DE REPRESENTATIVIDADE</v>
          </cell>
          <cell r="K76">
            <v>35.94</v>
          </cell>
        </row>
        <row r="77">
          <cell r="G77">
            <v>90728</v>
          </cell>
          <cell r="H77" t="str">
            <v>JUNTA ARGAMASSADA ENTRE TUBO DN 300 MM E O POÇO DE VISITA/ CAIXA DE CONCRETO OU ALVENARIA EM REDES DE ESGOTO. AF_01/2021</v>
          </cell>
          <cell r="I77" t="str">
            <v>UN</v>
          </cell>
          <cell r="J77" t="str">
            <v>COEFICIENTE DE REPRESENTATIVIDADE</v>
          </cell>
          <cell r="K77">
            <v>40.840000000000003</v>
          </cell>
        </row>
        <row r="78">
          <cell r="G78">
            <v>90729</v>
          </cell>
          <cell r="H78" t="str">
            <v>JUNTA ARGAMASSADA ENTRE TUBO DN 350 MM E O POÇO DE VISITA/ CAIXA DE CONCRETO OU ALVENARIA EM REDES DE ESGOTO. AF_01/2021</v>
          </cell>
          <cell r="I78" t="str">
            <v>UN</v>
          </cell>
          <cell r="J78" t="str">
            <v>COEFICIENTE DE REPRESENTATIVIDADE</v>
          </cell>
          <cell r="K78">
            <v>45.74</v>
          </cell>
        </row>
        <row r="79">
          <cell r="G79">
            <v>90730</v>
          </cell>
          <cell r="H79" t="str">
            <v>JUNTA ARGAMASSADA ENTRE TUBO DN 400 MM E O POÇO DE VISITA/ CAIXA DE CONCRETO OU ALVENARIA EM REDES DE ESGOTO. AF_01/2021</v>
          </cell>
          <cell r="I79" t="str">
            <v>UN</v>
          </cell>
          <cell r="J79" t="str">
            <v>COEFICIENTE DE REPRESENTATIVIDADE</v>
          </cell>
          <cell r="K79">
            <v>50.65</v>
          </cell>
        </row>
        <row r="80">
          <cell r="G80">
            <v>90731</v>
          </cell>
          <cell r="H80" t="str">
            <v>JUNTA ARGAMASSADA ENTRE TUBO DN 450 MM E O POÇO DE VISITA/ CAIXA DE CONCRETO OU ALVENARIA EM REDES DE ESGOTO. AF_01/2021</v>
          </cell>
          <cell r="I80" t="str">
            <v>UN</v>
          </cell>
          <cell r="J80" t="str">
            <v>COEFICIENTE DE REPRESENTATIVIDADE</v>
          </cell>
          <cell r="K80">
            <v>55.55</v>
          </cell>
        </row>
        <row r="81">
          <cell r="G81">
            <v>90732</v>
          </cell>
          <cell r="H81" t="str">
            <v>JUNTA ARGAMASSADA ENTRE TUBO DN 600 MM E O POÇO DE VISITA/ CAIXA DE CONCRETO OU ALVENARIA EM REDES DE ESGOTO. AF_01/2021</v>
          </cell>
          <cell r="I81" t="str">
            <v>UN</v>
          </cell>
          <cell r="J81" t="str">
            <v>COEFICIENTE DE REPRESENTATIVIDADE</v>
          </cell>
          <cell r="K81">
            <v>70.25</v>
          </cell>
        </row>
        <row r="82">
          <cell r="G82">
            <v>90733</v>
          </cell>
          <cell r="H82" t="str">
            <v>ASSENTAMENTO DE TUBO DE PVC PARA REDE COLETORA DE ESGOTO DE PAREDE MACIÇA, DN 100 MM, JUNTA ELÁSTICA (NÃO INCLUI FORNECIMENTO). AF_01/2021</v>
          </cell>
          <cell r="I82" t="str">
            <v>M</v>
          </cell>
          <cell r="J82" t="str">
            <v>COEFICIENTE DE REPRESENTATIVIDADE</v>
          </cell>
          <cell r="K82">
            <v>2.96</v>
          </cell>
        </row>
        <row r="83">
          <cell r="G83">
            <v>90734</v>
          </cell>
          <cell r="H83" t="str">
            <v>ASSENTAMENTO DE TUBO DE PVC PARA REDE COLETORA DE ESGOTO DE PAREDE MACIÇA, DN 150 MM, JUNTA ELÁSTICA,  (NÃO INCLUI FORNECIMENTO). AF_01/2021</v>
          </cell>
          <cell r="I83" t="str">
            <v>M</v>
          </cell>
          <cell r="J83" t="str">
            <v>COEFICIENTE DE REPRESENTATIVIDADE</v>
          </cell>
          <cell r="K83">
            <v>3.51</v>
          </cell>
        </row>
        <row r="84">
          <cell r="G84">
            <v>90735</v>
          </cell>
          <cell r="H84" t="str">
            <v>ASSENTAMENTO DE TUBO DE PVC PARA REDE COLETORA DE ESGOTO DE PAREDE MACIÇA, DN 200 MM, JUNTA ELÁSTICA (NÃO INCLUI FORNECIMENTO). AF_01/2021</v>
          </cell>
          <cell r="I84" t="str">
            <v>M</v>
          </cell>
          <cell r="J84" t="str">
            <v>COEFICIENTE DE REPRESENTATIVIDADE</v>
          </cell>
          <cell r="K84">
            <v>4.05</v>
          </cell>
        </row>
        <row r="85">
          <cell r="G85">
            <v>90736</v>
          </cell>
          <cell r="H85" t="str">
            <v>ASSENTAMENTO DE TUBO DE PVC PARA REDE COLETORA DE ESGOTO DE PAREDE MACIÇA, DN 250 MM, JUNTA ELÁSTICA (NÃO INCLUI FORNECIMENTO). AF_01/2021</v>
          </cell>
          <cell r="I85" t="str">
            <v>M</v>
          </cell>
          <cell r="J85" t="str">
            <v>COEFICIENTE DE REPRESENTATIVIDADE</v>
          </cell>
          <cell r="K85">
            <v>4.5999999999999996</v>
          </cell>
        </row>
        <row r="86">
          <cell r="G86">
            <v>90737</v>
          </cell>
          <cell r="H86" t="str">
            <v>ASSENTAMENTO DE TUBO DE PVC PARA REDE COLETORA DE ESGOTO DE PAREDE MACIÇA, DN 300 MM, JUNTA ELÁSTICA  (NÃO INCLUI FORNECIMENTO). AF_01/2021</v>
          </cell>
          <cell r="I86" t="str">
            <v>M</v>
          </cell>
          <cell r="J86" t="str">
            <v>COEFICIENTE DE REPRESENTATIVIDADE</v>
          </cell>
          <cell r="K86">
            <v>5.15</v>
          </cell>
        </row>
        <row r="87">
          <cell r="G87">
            <v>90738</v>
          </cell>
          <cell r="H87" t="str">
            <v>ASSENTAMENTO DE TUBO DE PVC PARA REDE COLETORA DE ESGOTO DE PAREDE MACIÇA, DN 350 MM, JUNTA ELÁSTICA (NÃO INCLUI FORNECIMENTO). AF_01/2021</v>
          </cell>
          <cell r="I87" t="str">
            <v>M</v>
          </cell>
          <cell r="J87" t="str">
            <v>COEFICIENTE DE REPRESENTATIVIDADE</v>
          </cell>
          <cell r="K87">
            <v>5.7</v>
          </cell>
        </row>
        <row r="88">
          <cell r="G88">
            <v>90739</v>
          </cell>
          <cell r="H88" t="str">
            <v>ASSENTAMENTO DE TUBO DE PVC PARA REDE COLETORA DE ESGOTO DE PAREDE MACIÇA, DN 400 MM, JUNTA ELÁSTICA (NÃO INCLUI FORNECIMENTO). AF_01/2021</v>
          </cell>
          <cell r="I88" t="str">
            <v>M</v>
          </cell>
          <cell r="J88" t="str">
            <v>COEFICIENTE DE REPRESENTATIVIDADE</v>
          </cell>
          <cell r="K88">
            <v>8.26</v>
          </cell>
        </row>
        <row r="89">
          <cell r="G89">
            <v>90740</v>
          </cell>
          <cell r="H89" t="str">
            <v>ASSENTAMENTO DE TUBO DE PVC CORRUGADO DE DUPLA PAREDE PARA REDE COLETORA DE ESGOTO, DN 150 MM, JUNTA ELÁSTICA (NÃO INCLUI FORNECIMENTO). AF_01/2021</v>
          </cell>
          <cell r="I89" t="str">
            <v>M</v>
          </cell>
          <cell r="J89" t="str">
            <v>COEFICIENTE DE REPRESENTATIVIDADE</v>
          </cell>
          <cell r="K89">
            <v>3.9</v>
          </cell>
        </row>
        <row r="90">
          <cell r="G90">
            <v>90741</v>
          </cell>
          <cell r="H90" t="str">
            <v>ASSENTAMENTO DE TUBO DE PVC CORRUGADO DE DUPLA PAREDE PARA REDE COLETORA DE ESGOTO, DN 200 MM, JUNTA ELÁSTICA (NÃO INCLUI FORNECIMENTO). AF_01/2021</v>
          </cell>
          <cell r="I90" t="str">
            <v>M</v>
          </cell>
          <cell r="J90" t="str">
            <v>COEFICIENTE DE REPRESENTATIVIDADE</v>
          </cell>
          <cell r="K90">
            <v>4.46</v>
          </cell>
        </row>
        <row r="91">
          <cell r="G91">
            <v>90742</v>
          </cell>
          <cell r="H91" t="str">
            <v>ASSENTAMENTO DE TUBO DE PVC CORRUGADO DE DUPLA PAREDE PARA REDE COLETORA DE ESGOTO, DN 250 MM, JUNTA ELÁSTICA (NÃO INCLUI FORNECIMENTO). AF_01/2021</v>
          </cell>
          <cell r="I91" t="str">
            <v>M</v>
          </cell>
          <cell r="J91" t="str">
            <v>COEFICIENTE DE REPRESENTATIVIDADE</v>
          </cell>
          <cell r="K91">
            <v>5</v>
          </cell>
        </row>
        <row r="92">
          <cell r="G92">
            <v>90743</v>
          </cell>
          <cell r="H92" t="str">
            <v>ASSENTAMENTO DE TUBO DE PVC CORRUGADO DE DUPLA PAREDE PARA REDE COLETORA DE ESGOTO, DN 300 MM, JUNTA ELÁSTICA (NÃO INCLUI FORNECIMENTO). AF_01/2021</v>
          </cell>
          <cell r="I92" t="str">
            <v>M</v>
          </cell>
          <cell r="J92" t="str">
            <v>COEFICIENTE DE REPRESENTATIVIDADE</v>
          </cell>
          <cell r="K92">
            <v>5.55</v>
          </cell>
        </row>
        <row r="93">
          <cell r="G93">
            <v>90744</v>
          </cell>
          <cell r="H93" t="str">
            <v>ASSENTAMENTO DE TUBO DE PVC CORRUGADO DE DUPLA PAREDE PARA REDE COLETORA DE ESGOTO, DN 350 MM, JUNTA ELÁSTICA (NÃO INCLUI FORNECIMENTO). AF_01/2021</v>
          </cell>
          <cell r="I93" t="str">
            <v>M</v>
          </cell>
          <cell r="J93" t="str">
            <v>COEFICIENTE DE REPRESENTATIVIDADE</v>
          </cell>
          <cell r="K93">
            <v>6.1</v>
          </cell>
        </row>
        <row r="94">
          <cell r="G94">
            <v>90745</v>
          </cell>
          <cell r="H94" t="str">
            <v>ASSENTAMENTO DE TUBO DE PVC CORRUGADO DE DUPLA PAREDE PARA REDE COLETORA DE ESGOTO, DN 400 MM, JUNTA ELÁSTICA  (NÃO INCLUI FORNECIMENTO). AF_01/2021</v>
          </cell>
          <cell r="I94" t="str">
            <v>M</v>
          </cell>
          <cell r="J94" t="str">
            <v>COEFICIENTE DE REPRESENTATIVIDADE</v>
          </cell>
          <cell r="K94">
            <v>9.23</v>
          </cell>
        </row>
        <row r="95">
          <cell r="G95">
            <v>90746</v>
          </cell>
          <cell r="H95" t="str">
            <v>ASSENTAMENTO DE TUBO DE PEAD CORRUGADO DE DUPLA PAREDE PARA REDE COLETORA DE ESGOTO, DN 450 MM, JUNTA ELÁSTICA INTEGRADA (NÃO INCLUI FORNECIMENTO). AF_01/2021</v>
          </cell>
          <cell r="I95" t="str">
            <v>M</v>
          </cell>
          <cell r="J95" t="str">
            <v>COEFICIENTE DE REPRESENTATIVIDADE</v>
          </cell>
          <cell r="K95">
            <v>3.2</v>
          </cell>
        </row>
        <row r="96">
          <cell r="G96">
            <v>90747</v>
          </cell>
          <cell r="H96" t="str">
            <v>ASSENTAMENTO DE TUBO DE PEAD CORRUGADO DE DUPLA PAREDE PARA REDE COLETORA DE ESGOTO, DN 600 MM, JUNTA ELÁSTICA INTEGRADA (NÃO INCLUI FORNECIMENTO). AF_01/2021</v>
          </cell>
          <cell r="I96" t="str">
            <v>M</v>
          </cell>
          <cell r="J96" t="str">
            <v>COEFICIENTE DE REPRESENTATIVIDADE</v>
          </cell>
          <cell r="K96">
            <v>15.4</v>
          </cell>
        </row>
        <row r="97">
          <cell r="G97">
            <v>94869</v>
          </cell>
          <cell r="H97" t="str">
            <v>TUBO DE PEAD CORRUGADO DE DUPLA PAREDE PARA REDE COLETORA DE ESGOTO, DN 250 MM, JUNTA ELÁSTICA INTEGRADA - FORNECIMENTO E ASSENTAMENTO. AF_01/2021</v>
          </cell>
          <cell r="I97" t="str">
            <v>M</v>
          </cell>
          <cell r="J97" t="str">
            <v>ATRIBUÍDO SÃO PAULO</v>
          </cell>
          <cell r="K97">
            <v>133.84</v>
          </cell>
        </row>
        <row r="98">
          <cell r="G98">
            <v>94870</v>
          </cell>
          <cell r="H98" t="str">
            <v>ASSENTAMENTO DE TUBO DE PEAD CORRUGADO DE DUPLA PAREDE PARA REDE COLETORA DE ESGOTO, DN 250 MM, JUNTA ELÁSTICA INTEGRADA (NÃO INCLUI FORNECIMENTO). AF_01/2021</v>
          </cell>
          <cell r="I98" t="str">
            <v>M</v>
          </cell>
          <cell r="J98" t="str">
            <v>COEFICIENTE DE REPRESENTATIVIDADE</v>
          </cell>
          <cell r="K98">
            <v>1.68</v>
          </cell>
        </row>
        <row r="99">
          <cell r="G99">
            <v>94871</v>
          </cell>
          <cell r="H99" t="str">
            <v>TUBO DE PEAD CORRUGADO DE DUPLA PAREDE PARA REDE COLETORA DE ESGOTO, DN 300 MM, JUNTA ELÁSTICA INTEGRADA - FORNECIMENTO E ASSENTAMENTO. AF_01/2021</v>
          </cell>
          <cell r="I99" t="str">
            <v>M</v>
          </cell>
          <cell r="J99" t="str">
            <v>ATRIBUÍDO SÃO PAULO</v>
          </cell>
          <cell r="K99">
            <v>209.4</v>
          </cell>
        </row>
        <row r="100">
          <cell r="G100">
            <v>94872</v>
          </cell>
          <cell r="H100" t="str">
            <v>ASSENTAMENTO DE TUBO DE PEAD CORRUGADO DE DUPLA PAREDE PARA REDE COLETORA DE ESGOTO, DN 300 MM, JUNTA ELÁSTICA INTEGRADA  (NÃO INCLUI FORNECIMENTO). AF_01/2021</v>
          </cell>
          <cell r="I100" t="str">
            <v>M</v>
          </cell>
          <cell r="J100" t="str">
            <v>COEFICIENTE DE REPRESENTATIVIDADE</v>
          </cell>
          <cell r="K100">
            <v>2.36</v>
          </cell>
        </row>
        <row r="101">
          <cell r="G101">
            <v>94875</v>
          </cell>
          <cell r="H101" t="str">
            <v>TUBO DE PEAD CORRUGADO DE DUPLA PAREDE PARA REDE COLETORA DE ESGOTO, DN 800 MM, JUNTA ELÁSTICA INTEGRADA - FORNECIMENTO E ASSENTAMENTO. AF_01/2021</v>
          </cell>
          <cell r="I101" t="str">
            <v>M</v>
          </cell>
          <cell r="J101" t="str">
            <v>ATRIBUÍDO SÃO PAULO</v>
          </cell>
          <cell r="K101">
            <v>1232.2</v>
          </cell>
        </row>
        <row r="102">
          <cell r="G102">
            <v>94876</v>
          </cell>
          <cell r="H102" t="str">
            <v>ASSENTAMENTO DE TUBO DE PEAD CORRUGADO DE DUPLA PAREDE PARA REDE COLETORA DE ESGOTO, DN 800 MM, JUNTA ELÁSTICA INTEGRADA  (NÃO INCLUI FORNECIMENTO). AF_01/2021</v>
          </cell>
          <cell r="I102" t="str">
            <v>M</v>
          </cell>
          <cell r="J102" t="str">
            <v>COEFICIENTE DE REPRESENTATIVIDADE</v>
          </cell>
          <cell r="K102">
            <v>25.8</v>
          </cell>
        </row>
        <row r="103">
          <cell r="G103">
            <v>94878</v>
          </cell>
          <cell r="H103" t="str">
            <v>ASSENTAMENTO DE TUBO DE PEAD CORRUGADO DE DUPLA PAREDE PARA REDE COLETORA DE ESGOTO, DN 900 MM, JUNTA ELÁSTICA INTEGRADA (NÃO INCLUI FORNECIMENTO). AF_01/2021</v>
          </cell>
          <cell r="I103" t="str">
            <v>M</v>
          </cell>
          <cell r="J103" t="str">
            <v>COEFICIENTE DE REPRESENTATIVIDADE</v>
          </cell>
          <cell r="K103">
            <v>29.86</v>
          </cell>
        </row>
        <row r="104">
          <cell r="G104">
            <v>94879</v>
          </cell>
          <cell r="H104" t="str">
            <v>TUBO DE PEAD CORRUGADO DE DUPLA PAREDE PARA REDE COLETORA DE ESGOTO, DN 1000 MM, JUNTA ELÁSTICA INTEGRADA - FORNECIMENTO E ASSENTAMENTO. AF_01/2021</v>
          </cell>
          <cell r="I104" t="str">
            <v>M</v>
          </cell>
          <cell r="J104" t="str">
            <v>ATRIBUÍDO SÃO PAULO</v>
          </cell>
          <cell r="K104">
            <v>1896.91</v>
          </cell>
        </row>
        <row r="105">
          <cell r="G105">
            <v>94880</v>
          </cell>
          <cell r="H105" t="str">
            <v>ASSENTAMENTO DE TUBO DE PEAD CORRUGADO DE DUPLA PAREDE PARA REDE COLETORA DE ESGOTO, DN 1000 MM, JUNTA ELÁSTICA INTEGRADA (NÃO INCLUI FORNECIMENTO). AF_01/2021</v>
          </cell>
          <cell r="I105" t="str">
            <v>M</v>
          </cell>
          <cell r="J105" t="str">
            <v>COEFICIENTE DE REPRESENTATIVIDADE</v>
          </cell>
          <cell r="K105">
            <v>38.46</v>
          </cell>
        </row>
        <row r="106">
          <cell r="G106">
            <v>94881</v>
          </cell>
          <cell r="H106" t="str">
            <v>TUBO DE PEAD CORRUGADO DE DUPLA PAREDE PARA REDE COLETORA DE ESGOTO, DN 1200 MM, JUNTA ELÁSTICA INTEGRADA - FORNECIMENTO E ASSENTAMENTO. AF_01/2021</v>
          </cell>
          <cell r="I106" t="str">
            <v>M</v>
          </cell>
          <cell r="J106" t="str">
            <v>ATRIBUÍDO SÃO PAULO</v>
          </cell>
          <cell r="K106">
            <v>2613.21</v>
          </cell>
        </row>
        <row r="107">
          <cell r="G107">
            <v>94882</v>
          </cell>
          <cell r="H107" t="str">
            <v>ASSENTAMENTO DE TUBO DE PEAD CORRUGADO DE DUPLA PAREDE PARA REDE COLETORA DE ESGOTO, DN 1200 MM, JUNTA ELÁSTICA INTEGRADA (NÃO INCLUI FORNECIMENTO). AF_01/2021</v>
          </cell>
          <cell r="I107" t="str">
            <v>M</v>
          </cell>
          <cell r="J107" t="str">
            <v>COEFICIENTE DE REPRESENTATIVIDADE</v>
          </cell>
          <cell r="K107">
            <v>44.72</v>
          </cell>
        </row>
        <row r="108">
          <cell r="G108">
            <v>94884</v>
          </cell>
          <cell r="H108" t="str">
            <v>ASSENTAMENTO DE TUBO DE PEAD CORRUGADO DE DUPLA PAREDE PARA REDE COLETORA DE ESGOTO, DN 1500 MM, JUNTA ELÁSTICA INTEGRADA (NÃO INCLUI FORNECIMENTO). AF_01/2021</v>
          </cell>
          <cell r="I108" t="str">
            <v>M</v>
          </cell>
          <cell r="J108" t="str">
            <v>COEFICIENTE DE REPRESENTATIVIDADE</v>
          </cell>
          <cell r="K108">
            <v>57.37</v>
          </cell>
        </row>
        <row r="109">
          <cell r="G109">
            <v>97121</v>
          </cell>
          <cell r="H109" t="str">
            <v>ASSENTAMENTO DE TUBO DE PVC PBA PARA REDE DE ÁGUA, DN 50 MM, JUNTA ELÁSTICA INTEGRADA, INSTALADO EM LOCAL COM NÍVEL ALTO DE INTERFERÊNCIAS (NÃO INCLUI FORNECIMENTO). AF_11/2017</v>
          </cell>
          <cell r="I109" t="str">
            <v>M</v>
          </cell>
          <cell r="J109" t="str">
            <v>COEFICIENTE DE REPRESENTATIVIDADE</v>
          </cell>
          <cell r="K109">
            <v>1.77</v>
          </cell>
        </row>
        <row r="110">
          <cell r="G110">
            <v>97122</v>
          </cell>
          <cell r="H110" t="str">
            <v>ASSENTAMENTO DE TUBO DE PVC PBA PARA REDE DE ÁGUA, DN 75 MM, JUNTA ELÁSTICA INTEGRADA, INSTALADO EM LOCAL COM NÍVEL ALTO DE INTERFERÊNCIAS (NÃO INCLUI FORNECIMENTO). AF_11/2017</v>
          </cell>
          <cell r="I110" t="str">
            <v>M</v>
          </cell>
          <cell r="J110" t="str">
            <v>COEFICIENTE DE REPRESENTATIVIDADE</v>
          </cell>
          <cell r="K110">
            <v>2.46</v>
          </cell>
        </row>
        <row r="111">
          <cell r="G111">
            <v>97123</v>
          </cell>
          <cell r="H111" t="str">
            <v>ASSENTAMENTO DE TUBO DE PVC PBA PARA REDE DE ÁGUA, DN 100 MM, JUNTA ELÁSTICA INTEGRADA, INSTALADO EM LOCAL COM NÍVEL ALTO DE INTERFERÊNCIAS (NÃO INCLUI FORNECIMENTO). AF_11/2017</v>
          </cell>
          <cell r="I111" t="str">
            <v>M</v>
          </cell>
          <cell r="J111" t="str">
            <v>COEFICIENTE DE REPRESENTATIVIDADE</v>
          </cell>
          <cell r="K111">
            <v>3.11</v>
          </cell>
        </row>
        <row r="112">
          <cell r="G112">
            <v>97124</v>
          </cell>
          <cell r="H112" t="str">
            <v>ASSENTAMENTO DE TUBO DE PVC PBA PARA REDE DE ÁGUA, DN 50 MM, JUNTA ELÁSTICA INTEGRADA, INSTALADO EM LOCAL COM NÍVEL BAIXO DE INTERFERÊNCIAS (NÃO INCLUI FORNECIMENTO). AF_11/2017</v>
          </cell>
          <cell r="I112" t="str">
            <v>M</v>
          </cell>
          <cell r="J112" t="str">
            <v>COEFICIENTE DE REPRESENTATIVIDADE</v>
          </cell>
          <cell r="K112">
            <v>0.79</v>
          </cell>
        </row>
        <row r="113">
          <cell r="G113">
            <v>97125</v>
          </cell>
          <cell r="H113" t="str">
            <v>ASSENTAMENTO DE TUBO DE PVC PBA PARA REDE DE ÁGUA, DN 75 MM, JUNTA ELÁSTICA INTEGRADA, INSTALADO EM LOCAL COM NÍVEL BAIXO DE INTERFERÊNCIAS (NÃO INCLUI FORNECIMENTO). AF_11/2017</v>
          </cell>
          <cell r="I113" t="str">
            <v>M</v>
          </cell>
          <cell r="J113" t="str">
            <v>COEFICIENTE DE REPRESENTATIVIDADE</v>
          </cell>
          <cell r="K113">
            <v>1.1100000000000001</v>
          </cell>
        </row>
        <row r="114">
          <cell r="G114">
            <v>97126</v>
          </cell>
          <cell r="H114" t="str">
            <v>ASSENTAMENTO DE TUBO DE PVC PBA PARA REDE DE ÁGUA, DN 100 MM, JUNTA ELÁSTICA INTEGRADA, INSTALADO EM LOCAL COM NÍVEL BAIXO DE INTERFERÊNCIAS (NÃO INCLUI FORNECIMENTO). AF_11/2017</v>
          </cell>
          <cell r="I114" t="str">
            <v>M</v>
          </cell>
          <cell r="J114" t="str">
            <v>COEFICIENTE DE REPRESENTATIVIDADE</v>
          </cell>
          <cell r="K114">
            <v>1.42</v>
          </cell>
        </row>
        <row r="115">
          <cell r="G115">
            <v>102264</v>
          </cell>
          <cell r="H115" t="str">
            <v>TUBO DE PVC BRANCO PARA REDE COLETORA DE ESGOTO CONDOMINIAL DE PAREDE MACIÇA, DN 100 MM, JUNTA ELÁSTICA - FORNECIMENTO E ASSENTAMENTO. AF_01/2021</v>
          </cell>
          <cell r="I115" t="str">
            <v>M</v>
          </cell>
          <cell r="J115" t="str">
            <v>COEFICIENTE DE REPRESENTATIVIDADE</v>
          </cell>
          <cell r="K115">
            <v>20.309999999999999</v>
          </cell>
        </row>
        <row r="116">
          <cell r="G116">
            <v>102265</v>
          </cell>
          <cell r="H116" t="str">
            <v>JUNTA ARGAMASSADA ENTRE TUBO DN 800 MM E O POÇO DE VISITA/ CAIXA DE CONCRETO OU ALVENARIA EM REDES DE ESGOTO. AF_01/2021</v>
          </cell>
          <cell r="I116" t="str">
            <v>UN</v>
          </cell>
          <cell r="J116" t="str">
            <v>COEFICIENTE DE REPRESENTATIVIDADE</v>
          </cell>
          <cell r="K116">
            <v>89.86</v>
          </cell>
        </row>
        <row r="117">
          <cell r="G117">
            <v>102266</v>
          </cell>
          <cell r="H117" t="str">
            <v>JUNTA ARGAMASSADA ENTRE TUBO DN 900 MM E O POÇO DE VISITA/ CAIXA DE CONCRETO OU ALVENARIA EM REDES DE ESGOTO. AF_01/2021</v>
          </cell>
          <cell r="I117" t="str">
            <v>UN</v>
          </cell>
          <cell r="J117" t="str">
            <v>COEFICIENTE DE REPRESENTATIVIDADE</v>
          </cell>
          <cell r="K117">
            <v>99.66</v>
          </cell>
        </row>
        <row r="118">
          <cell r="G118">
            <v>102267</v>
          </cell>
          <cell r="H118" t="str">
            <v>JUNTA ARGAMASSADA ENTRE TUBO DN 1000 MM E O POÇO DE VISITA/ CAIXA DE CONCRETO OU ALVENARIA EM REDES DE ESGOTO. AF_01/2021</v>
          </cell>
          <cell r="I118" t="str">
            <v>UN</v>
          </cell>
          <cell r="J118" t="str">
            <v>COEFICIENTE DE REPRESENTATIVIDADE</v>
          </cell>
          <cell r="K118">
            <v>114.43</v>
          </cell>
        </row>
        <row r="119">
          <cell r="G119">
            <v>102268</v>
          </cell>
          <cell r="H119" t="str">
            <v>JUNTA ARGAMASSADA ENTRE TUBO DN 1200 MM E O POÇO DE VISITA/ CAIXA DE CONCRETO OU ALVENARIA EM REDES DE ESGOTO. AF_01/2021</v>
          </cell>
          <cell r="I119" t="str">
            <v>UN</v>
          </cell>
          <cell r="J119" t="str">
            <v>COEFICIENTE DE REPRESENTATIVIDADE</v>
          </cell>
          <cell r="K119">
            <v>129.13999999999999</v>
          </cell>
        </row>
        <row r="120">
          <cell r="G120">
            <v>102269</v>
          </cell>
          <cell r="H120" t="str">
            <v>JUNTA ARGAMASSADA ENTRE TUBO DN 1500 MM E O POÇO DE VISITA/ CAIXA DE CONCRETO OU ALVENARIA EM REDES DE ESGOTO. AF_01/2021</v>
          </cell>
          <cell r="I120" t="str">
            <v>UN</v>
          </cell>
          <cell r="J120" t="str">
            <v>COEFICIENTE DE REPRESENTATIVIDADE</v>
          </cell>
          <cell r="K120">
            <v>158.55000000000001</v>
          </cell>
        </row>
        <row r="121">
          <cell r="G121">
            <v>92833</v>
          </cell>
          <cell r="H121" t="str">
            <v>TUBO DE CONCRETO PARA REDES COLETORAS DE ESGOTO SANITÁRIO, DIÂMETRO DE 300 MM, JUNTA ELÁSTICA, INSTALADO EM LOCAL COM BAIXO NÍVEL DE INTERFERÊNCIAS - FORNECIMENTO E ASSENTAMENTO. AF_12/2015</v>
          </cell>
          <cell r="I121" t="str">
            <v>M</v>
          </cell>
          <cell r="J121" t="str">
            <v>COEFICIENTE DE REPRESENTATIVIDADE</v>
          </cell>
          <cell r="K121">
            <v>239.17</v>
          </cell>
        </row>
        <row r="122">
          <cell r="G122">
            <v>92834</v>
          </cell>
          <cell r="H122" t="str">
            <v>ASSENTAMENTO DE TUBO DE CONCRETO PARA REDES COLETORAS DE ESGOTO SANITÁRIO, DIÂMETRO DE 300 MM, JUNTA ELÁSTICA, INSTALADO EM LOCAL COM BAIXO NÍVEL DE INTERFERÊNCIAS (NÃO INCLUI FORNECIMENTO). AF_12/2015</v>
          </cell>
          <cell r="I122" t="str">
            <v>M</v>
          </cell>
          <cell r="J122" t="str">
            <v>COEFICIENTE DE REPRESENTATIVIDADE</v>
          </cell>
          <cell r="K122">
            <v>8.26</v>
          </cell>
        </row>
        <row r="123">
          <cell r="G123">
            <v>92835</v>
          </cell>
          <cell r="H123" t="str">
            <v>TUBO DE CONCRETO PARA REDES COLETORAS DE ESGOTO SANITÁRIO, DIÂMETRO DE 400 MM, JUNTA ELÁSTICA, INSTALADO EM LOCAL COM BAIXO NÍVEL DE INTERFERÊNCIAS - FORNECIMENTO E ASSENTAMENTO. AF_12/2015</v>
          </cell>
          <cell r="I123" t="str">
            <v>M</v>
          </cell>
          <cell r="J123" t="str">
            <v>COEFICIENTE DE REPRESENTATIVIDADE</v>
          </cell>
          <cell r="K123">
            <v>249.17</v>
          </cell>
        </row>
        <row r="124">
          <cell r="G124">
            <v>92836</v>
          </cell>
          <cell r="H124" t="str">
            <v>ASSENTAMENTO DE TUBO DE CONCRETO PARA REDES COLETORAS DE ESGOTO SANITÁRIO, DIÂMETRO DE 400 MM, JUNTA ELÁSTICA, INSTALADO EM LOCAL COM BAIXO NÍVEL DE INTERFERÊNCIAS (NÃO INCLUI FORNECIMENTO). AF_12/2015</v>
          </cell>
          <cell r="I124" t="str">
            <v>M</v>
          </cell>
          <cell r="J124" t="str">
            <v>COEFICIENTE DE REPRESENTATIVIDADE</v>
          </cell>
          <cell r="K124">
            <v>10.55</v>
          </cell>
        </row>
        <row r="125">
          <cell r="G125">
            <v>92837</v>
          </cell>
          <cell r="H125" t="str">
            <v>TUBO DE CONCRETO PARA REDES COLETORAS DE ESGOTO SANITÁRIO, DIÂMETRO DE 500 MM, JUNTA ELÁSTICA, INSTALADO EM LOCAL COM BAIXO NÍVEL DE INTERFERÊNCIAS - FORNECIMENTO E ASSENTAMENTO. AF_12/2015</v>
          </cell>
          <cell r="I125" t="str">
            <v>M</v>
          </cell>
          <cell r="J125" t="str">
            <v>COEFICIENTE DE REPRESENTATIVIDADE</v>
          </cell>
          <cell r="K125">
            <v>445.74</v>
          </cell>
        </row>
        <row r="126">
          <cell r="G126">
            <v>92838</v>
          </cell>
          <cell r="H126" t="str">
            <v>ASSENTAMENTO DE TUBO DE CONCRETO PARA REDES COLETORAS DE ESGOTO SANITÁRIO, DIÂMETRO DE 500 MM, JUNTA ELÁSTICA, INSTALADO EM LOCAL COM BAIXO NÍVEL DE INTERFERÊNCIAS (NÃO INCLUI FORNECIMENTO). AF_12/2015</v>
          </cell>
          <cell r="I126" t="str">
            <v>M</v>
          </cell>
          <cell r="J126" t="str">
            <v>COEFICIENTE DE REPRESENTATIVIDADE</v>
          </cell>
          <cell r="K126">
            <v>12.64</v>
          </cell>
        </row>
        <row r="127">
          <cell r="G127">
            <v>92839</v>
          </cell>
          <cell r="H127" t="str">
            <v>TUBO DE CONCRETO PARA REDES COLETORAS DE ESGOTO SANITÁRIO, DIÂMETRO DE 600 MM, JUNTA ELÁSTICA, INSTALADO EM LOCAL COM BAIXO NÍVEL DE INTERFERÊNCIAS - FORNECIMENTO E ASSENTAMENTO. AF_12/2015</v>
          </cell>
          <cell r="I127" t="str">
            <v>M</v>
          </cell>
          <cell r="J127" t="str">
            <v>COEFICIENTE DE REPRESENTATIVIDADE</v>
          </cell>
          <cell r="K127">
            <v>545.79999999999995</v>
          </cell>
        </row>
        <row r="128">
          <cell r="G128">
            <v>92840</v>
          </cell>
          <cell r="H128" t="str">
            <v>ASSENTAMENTO DE TUBO DE CONCRETO PARA REDES COLETORAS DE ESGOTO SANITÁRIO, DIÂMETRO DE 600 MM, JUNTA ELÁSTICA, INSTALADO EM LOCAL COM BAIXO NÍVEL DE INTERFERÊNCIAS (NÃO INCLUI FORNECIMENTO). AF_12/2015</v>
          </cell>
          <cell r="I128" t="str">
            <v>M</v>
          </cell>
          <cell r="J128" t="str">
            <v>COEFICIENTE DE REPRESENTATIVIDADE</v>
          </cell>
          <cell r="K128">
            <v>15</v>
          </cell>
        </row>
        <row r="129">
          <cell r="G129">
            <v>92841</v>
          </cell>
          <cell r="H129" t="str">
            <v>TUBO DE CONCRETO PARA REDES COLETORAS DE ESGOTO SANITÁRIO, DIÂMETRO DE 700 MM, JUNTA ELÁSTICA, INSTALADO EM LOCAL COM BAIXO NÍVEL DE INTERFERÊNCIAS - FORNECIMENTO E ASSENTAMENTO. AF_12/2015</v>
          </cell>
          <cell r="I129" t="str">
            <v>M</v>
          </cell>
          <cell r="J129" t="str">
            <v>COEFICIENTE DE REPRESENTATIVIDADE</v>
          </cell>
          <cell r="K129">
            <v>711.46</v>
          </cell>
        </row>
        <row r="130">
          <cell r="G130">
            <v>92842</v>
          </cell>
          <cell r="H130" t="str">
            <v>ASSENTAMENTO DE TUBO DE CONCRETO PARA REDES COLETORAS DE ESGOTO SANITÁRIO, DIÂMETRO DE 700 MM, JUNTA ELÁSTICA, INSTALADO EM LOCAL COM BAIXO NÍVEL DE INTERFERÊNCIAS (NÃO INCLUI FORNECIMENTO). AF_12/2015</v>
          </cell>
          <cell r="I130" t="str">
            <v>M</v>
          </cell>
          <cell r="J130" t="str">
            <v>COEFICIENTE DE REPRESENTATIVIDADE</v>
          </cell>
          <cell r="K130">
            <v>17.11</v>
          </cell>
        </row>
        <row r="131">
          <cell r="G131">
            <v>92843</v>
          </cell>
          <cell r="H131" t="str">
            <v>TUBO DE CONCRETO PARA REDES COLETORAS DE ESGOTO SANITÁRIO, DIÂMETRO DE 800 MM, JUNTA ELÁSTICA, INSTALADO EM LOCAL COM BAIXO NÍVEL DE INTERFERÊNCIAS - FORNECIMENTO E ASSENTAMENTO. AF_12/2015</v>
          </cell>
          <cell r="I131" t="str">
            <v>M</v>
          </cell>
          <cell r="J131" t="str">
            <v>COEFICIENTE DE REPRESENTATIVIDADE</v>
          </cell>
          <cell r="K131">
            <v>734.32</v>
          </cell>
        </row>
        <row r="132">
          <cell r="G132">
            <v>92844</v>
          </cell>
          <cell r="H132" t="str">
            <v>ASSENTAMENTO DE TUBO DE CONCRETO PARA REDES COLETORAS DE ESGOTO SANITÁRIO, DIÂMETRO DE 800 MM, JUNTA ELÁSTICA, INSTALADO EM LOCAL COM BAIXO NÍVEL DE INTERFERÊNCIAS (NÃO INCLUI FORNECIMENTO). AF_12/2015</v>
          </cell>
          <cell r="I132" t="str">
            <v>M</v>
          </cell>
          <cell r="J132" t="str">
            <v>COEFICIENTE DE REPRESENTATIVIDADE</v>
          </cell>
          <cell r="K132">
            <v>19.46</v>
          </cell>
        </row>
        <row r="133">
          <cell r="G133">
            <v>92845</v>
          </cell>
          <cell r="H133" t="str">
            <v>TUBO DE CONCRETO PARA REDES COLETORAS DE ESGOTO SANITÁRIO, DIÂMETRO DE 900 MM, JUNTA ELÁSTICA, INSTALADO EM LOCAL COM BAIXO NÍVEL DE INTERFERÊNCIAS - FORNECIMENTO E ASSENTAMENTO. AF_12/2015</v>
          </cell>
          <cell r="I133" t="str">
            <v>M</v>
          </cell>
          <cell r="J133" t="str">
            <v>COEFICIENTE DE REPRESENTATIVIDADE</v>
          </cell>
          <cell r="K133">
            <v>1094.69</v>
          </cell>
        </row>
        <row r="134">
          <cell r="G134">
            <v>92846</v>
          </cell>
          <cell r="H134" t="str">
            <v>ASSENTAMENTO DE TUBO DE CONCRETO PARA REDES COLETORAS DE ESGOTO SANITÁRIO, DIÂMETRO DE 900 MM, JUNTA ELÁSTICA, INSTALADO EM LOCAL COM BAIXO NÍVEL DE INTERFERÊNCIAS (NÃO INCLUI FORNECIMENTO). AF_12/2015</v>
          </cell>
          <cell r="I134" t="str">
            <v>M</v>
          </cell>
          <cell r="J134" t="str">
            <v>COEFICIENTE DE REPRESENTATIVIDADE</v>
          </cell>
          <cell r="K134">
            <v>21.56</v>
          </cell>
        </row>
        <row r="135">
          <cell r="G135">
            <v>92847</v>
          </cell>
          <cell r="H135" t="str">
            <v>TUBO DE CONCRETO PARA REDES COLETORAS DE ESGOTO SANITÁRIO, DIÂMETRO DE 1000 MM, JUNTA ELÁSTICA, INSTALADO EM LOCAL COM BAIXO NÍVEL DE INTERFERÊNCIAS - FORNECIMENTO E ASSENTAMENTO. AF_12/2015</v>
          </cell>
          <cell r="I135" t="str">
            <v>M</v>
          </cell>
          <cell r="J135" t="str">
            <v>COEFICIENTE DE REPRESENTATIVIDADE</v>
          </cell>
          <cell r="K135">
            <v>1120.73</v>
          </cell>
        </row>
        <row r="136">
          <cell r="G136">
            <v>92848</v>
          </cell>
          <cell r="H136" t="str">
            <v>ASSENTAMENTO DE TUBO DE CONCRETO PARA REDES COLETORAS DE ESGOTO SANITÁRIO, DIÂMETRO DE 1000 MM, JUNTA ELÁSTICA, INSTALADO EM LOCAL COM BAIXO NÍVEL DE INTERFERÊNCIAS (NÃO INCLUI FORNECIMENTO). AF_12/2015</v>
          </cell>
          <cell r="I136" t="str">
            <v>M</v>
          </cell>
          <cell r="J136" t="str">
            <v>COEFICIENTE DE REPRESENTATIVIDADE</v>
          </cell>
          <cell r="K136">
            <v>23.93</v>
          </cell>
        </row>
        <row r="137">
          <cell r="G137">
            <v>92849</v>
          </cell>
          <cell r="H137" t="str">
            <v>TUBO DE CONCRETO PARA REDES COLETORAS DE ESGOTO SANITÁRIO, DIÂMETRO DE 300 MM, JUNTA ELÁSTICA, INSTALADO EM LOCAL COM ALTO NÍVEL DE INTERFERÊNCIAS - FORNECIMENTO E ASSENTAMENTO. AF_12/2015</v>
          </cell>
          <cell r="I137" t="str">
            <v>M</v>
          </cell>
          <cell r="J137" t="str">
            <v>COEFICIENTE DE REPRESENTATIVIDADE</v>
          </cell>
          <cell r="K137">
            <v>246.53</v>
          </cell>
        </row>
        <row r="138">
          <cell r="G138">
            <v>92850</v>
          </cell>
          <cell r="H138" t="str">
            <v>ASSENTAMENTO DE TUBO DE CONCRETO PARA REDES COLETORAS DE ESGOTO SANITÁRIO, DIÂMETRO DE 300 MM, JUNTA ELÁSTICA, INSTALADO EM LOCAL COM ALTO NÍVEL DE INTERFERÊNCIAS (NÃO INCLUI FORNECIMENTO). AF_12/2015</v>
          </cell>
          <cell r="I138" t="str">
            <v>M</v>
          </cell>
          <cell r="J138" t="str">
            <v>COEFICIENTE DE REPRESENTATIVIDADE</v>
          </cell>
          <cell r="K138">
            <v>15.62</v>
          </cell>
        </row>
        <row r="139">
          <cell r="G139">
            <v>92851</v>
          </cell>
          <cell r="H139" t="str">
            <v>TUBO DE CONCRETO PARA REDES COLETORAS DE ESGOTO SANITÁRIO, DIÂMETRO DE 400 MM, JUNTA ELÁSTICA, INSTALADO EM LOCAL COM ALTO NÍVEL DE INTERFERÊNCIAS - FORNECIMENTO E ASSENTAMENTO. AF_12/2015</v>
          </cell>
          <cell r="I139" t="str">
            <v>M</v>
          </cell>
          <cell r="J139" t="str">
            <v>COEFICIENTE DE REPRESENTATIVIDADE</v>
          </cell>
          <cell r="K139">
            <v>258.33999999999997</v>
          </cell>
        </row>
        <row r="140">
          <cell r="G140">
            <v>92852</v>
          </cell>
          <cell r="H140" t="str">
            <v>ASSENTAMENTO DE TUBO DE CONCRETO PARA REDES COLETORAS DE ESGOTO SANITÁRIO, DIÂMETRO DE 400 MM, JUNTA ELÁSTICA, INSTALADO EM LOCAL COM ALTO NÍVEL DE INTERFERÊNCIAS (NÃO INCLUI FORNECIMENTO). AF_12/2015</v>
          </cell>
          <cell r="I140" t="str">
            <v>M</v>
          </cell>
          <cell r="J140" t="str">
            <v>COEFICIENTE DE REPRESENTATIVIDADE</v>
          </cell>
          <cell r="K140">
            <v>19.72</v>
          </cell>
        </row>
        <row r="141">
          <cell r="G141">
            <v>92853</v>
          </cell>
          <cell r="H141" t="str">
            <v>TUBO DE CONCRETO PARA REDES COLETORAS DE ESGOTO SANITÁRIO, DIÂMETRO DE 500 MM, JUNTA ELÁSTICA, INSTALADO EM LOCAL COM ALTO NÍVEL DE INTERFERÊNCIAS - FORNECIMENTO E ASSENTAMENTO. AF_12/2015</v>
          </cell>
          <cell r="I141" t="str">
            <v>M</v>
          </cell>
          <cell r="J141" t="str">
            <v>COEFICIENTE DE REPRESENTATIVIDADE</v>
          </cell>
          <cell r="K141">
            <v>457.11</v>
          </cell>
        </row>
        <row r="142">
          <cell r="G142">
            <v>92854</v>
          </cell>
          <cell r="H142" t="str">
            <v>ASSENTAMENTO DE TUBO DE CONCRETO PARA REDES COLETORAS DE ESGOTO SANITÁRIO, DIÂMETRO DE 500 MM, JUNTA ELÁSTICA, INSTALADO EM LOCAL COM ALTO NÍVEL DE INTERFERÊNCIAS (NÃO INCLUI FORNECIMENTO). AF_12/2015</v>
          </cell>
          <cell r="I142" t="str">
            <v>M</v>
          </cell>
          <cell r="J142" t="str">
            <v>COEFICIENTE DE REPRESENTATIVIDADE</v>
          </cell>
          <cell r="K142">
            <v>24.01</v>
          </cell>
        </row>
        <row r="143">
          <cell r="G143">
            <v>92855</v>
          </cell>
          <cell r="H143" t="str">
            <v>TUBO DE CONCRETO PARA REDES COLETORAS DE ESGOTO SANITÁRIO, DIÂMETRO DE 600 MM, JUNTA ELÁSTICA, INSTALADO EM LOCAL COM ALTO NÍVEL DE INTERFERÊNCIAS - FORNECIMENTO E ASSENTAMENTO. AF_12/2015</v>
          </cell>
          <cell r="I143" t="str">
            <v>M</v>
          </cell>
          <cell r="J143" t="str">
            <v>COEFICIENTE DE REPRESENTATIVIDADE</v>
          </cell>
          <cell r="K143">
            <v>559.1</v>
          </cell>
        </row>
        <row r="144">
          <cell r="G144">
            <v>92856</v>
          </cell>
          <cell r="H144" t="str">
            <v>ASSENTAMENTO DE TUBO DE CONCRETO PARA REDES COLETORAS DE ESGOTO SANITÁRIO, DIÂMETRO DE 600 MM, JUNTA ELÁSTICA, INSTALADO EM LOCAL COM ALTO NÍVEL DE INTERFERÊNCIAS (NÃO INCLUI FORNECIMENTO). AF_12/2015</v>
          </cell>
          <cell r="I144" t="str">
            <v>M</v>
          </cell>
          <cell r="J144" t="str">
            <v>COEFICIENTE DE REPRESENTATIVIDADE</v>
          </cell>
          <cell r="K144">
            <v>28.3</v>
          </cell>
        </row>
        <row r="145">
          <cell r="G145">
            <v>92857</v>
          </cell>
          <cell r="H145" t="str">
            <v>TUBO DE CONCRETO PARA REDES COLETORAS DE ESGOTO SANITÁRIO, DIÂMETRO DE 700 MM, JUNTA ELÁSTICA, INSTALADO EM LOCAL COM ALTO NÍVEL DE INTERFERÊNCIAS - FORNECIMENTO E ASSENTAMENTO. AF_12/2015</v>
          </cell>
          <cell r="I145" t="str">
            <v>M</v>
          </cell>
          <cell r="J145" t="str">
            <v>COEFICIENTE DE REPRESENTATIVIDADE</v>
          </cell>
          <cell r="K145">
            <v>726.72</v>
          </cell>
        </row>
        <row r="146">
          <cell r="G146">
            <v>92858</v>
          </cell>
          <cell r="H146" t="str">
            <v>ASSENTAMENTO DE TUBO DE CONCRETO PARA REDES COLETORAS DE ESGOTO SANITÁRIO, DIÂMETRO DE 700 MM, JUNTA ELÁSTICA, INSTALADO EM LOCAL COM ALTO NÍVEL DE INTERFERÊNCIAS (NÃO INCLUI FORNECIMENTO). AF_12/2015</v>
          </cell>
          <cell r="I146" t="str">
            <v>M</v>
          </cell>
          <cell r="J146" t="str">
            <v>COEFICIENTE DE REPRESENTATIVIDADE</v>
          </cell>
          <cell r="K146">
            <v>32.369999999999997</v>
          </cell>
        </row>
        <row r="147">
          <cell r="G147">
            <v>92859</v>
          </cell>
          <cell r="H147" t="str">
            <v>TUBO DE CONCRETO PARA REDES COLETORAS DE ESGOTO SANITÁRIO, DIÂMETRO DE 800 MM, JUNTA ELÁSTICA, INSTALADO EM LOCAL COM ALTO NÍVEL DE INTERFERÊNCIAS - FORNECIMENTO E ASSENTAMENTO. AF_12/2015</v>
          </cell>
          <cell r="I147" t="str">
            <v>M</v>
          </cell>
          <cell r="J147" t="str">
            <v>COEFICIENTE DE REPRESENTATIVIDADE</v>
          </cell>
          <cell r="K147">
            <v>751.62</v>
          </cell>
        </row>
        <row r="148">
          <cell r="G148">
            <v>92860</v>
          </cell>
          <cell r="H148" t="str">
            <v>ASSENTAMENTO DE TUBO DE CONCRETO PARA REDES COLETORAS DE ESGOTO SANITÁRIO, DIÂMETRO DE 800 MM, JUNTA ELÁSTICA, INSTALADO EM LOCAL COM ALTO NÍVEL DE INTERFERÊNCIAS (NÃO INCLUI FORNECIMENTO). AF_12/2015</v>
          </cell>
          <cell r="I148" t="str">
            <v>M</v>
          </cell>
          <cell r="J148" t="str">
            <v>COEFICIENTE DE REPRESENTATIVIDADE</v>
          </cell>
          <cell r="K148">
            <v>36.76</v>
          </cell>
        </row>
        <row r="149">
          <cell r="G149">
            <v>92861</v>
          </cell>
          <cell r="H149" t="str">
            <v>TUBO DE CONCRETO PARA REDES COLETORAS DE ESGOTO SANITÁRIO, DIÂMETRO DE 900 MM, JUNTA ELÁSTICA, INSTALADO EM LOCAL COM ALTO NÍVEL DE INTERFERÊNCIAS - FORNECIMENTO E ASSENTAMENTO. AF_12/2015</v>
          </cell>
          <cell r="I149" t="str">
            <v>M</v>
          </cell>
          <cell r="J149" t="str">
            <v>COEFICIENTE DE REPRESENTATIVIDADE</v>
          </cell>
          <cell r="K149">
            <v>1114.18</v>
          </cell>
        </row>
        <row r="150">
          <cell r="G150">
            <v>92862</v>
          </cell>
          <cell r="H150" t="str">
            <v>ASSENTAMENTO DE TUBO DE CONCRETO PARA REDES COLETORAS DE ESGOTO SANITÁRIO, DIÂMETRO DE 900 MM, JUNTA ELÁSTICA, INSTALADO EM LOCAL COM ALTO NÍVEL DE INTERFERÊNCIAS (NÃO INCLUI FORNECIMENTO). AF_12/2015</v>
          </cell>
          <cell r="I150" t="str">
            <v>M</v>
          </cell>
          <cell r="J150" t="str">
            <v>COEFICIENTE DE REPRESENTATIVIDADE</v>
          </cell>
          <cell r="K150">
            <v>41.05</v>
          </cell>
        </row>
        <row r="151">
          <cell r="G151">
            <v>92863</v>
          </cell>
          <cell r="H151" t="str">
            <v>TUBO DE CONCRETO PARA REDES COLETORAS DE ESGOTO SANITÁRIO, DIÂMETRO DE 1000 MM, JUNTA ELÁSTICA, INSTALADO EM LOCAL COM ALTO NÍVEL DE INTERFERÊNCIAS - FORNECIMENTO E ASSENTAMENTO. AF_12/2015</v>
          </cell>
          <cell r="I151" t="str">
            <v>M</v>
          </cell>
          <cell r="J151" t="str">
            <v>COEFICIENTE DE REPRESENTATIVIDADE</v>
          </cell>
          <cell r="K151">
            <v>1142.1400000000001</v>
          </cell>
        </row>
        <row r="152">
          <cell r="G152">
            <v>92864</v>
          </cell>
          <cell r="H152" t="str">
            <v>ASSENTAMENTO DE TUBO DE CONCRETO PARA REDES COLETORAS DE ESGOTO SANITÁRIO, DIÂMETRO DE 1000 MM, JUNTA ELÁSTICA, INSTALADO EM LOCAL COM ALTO NÍVEL DE INTERFERÊNCIAS (NÃO INCLUI FORNECIMENTO). AF_12/2015</v>
          </cell>
          <cell r="I152" t="str">
            <v>M</v>
          </cell>
          <cell r="J152" t="str">
            <v>COEFICIENTE DE REPRESENTATIVIDADE</v>
          </cell>
          <cell r="K152">
            <v>45.34</v>
          </cell>
        </row>
        <row r="153">
          <cell r="G153">
            <v>92210</v>
          </cell>
          <cell r="H153" t="str">
            <v>TUBO DE CONCRETO PARA REDES COLETORAS DE ÁGUAS PLUVIAIS, DIÂMETRO DE 400 MM, JUNTA RÍGIDA, INSTALADO EM LOCAL COM BAIXO NÍVEL DE INTERFERÊNCIAS - FORNECIMENTO E ASSENTAMENTO. AF_12/2015</v>
          </cell>
          <cell r="I153" t="str">
            <v>M</v>
          </cell>
          <cell r="J153" t="str">
            <v>COEFICIENTE DE REPRESENTATIVIDADE</v>
          </cell>
          <cell r="K153">
            <v>186.74</v>
          </cell>
        </row>
        <row r="154">
          <cell r="G154">
            <v>92211</v>
          </cell>
          <cell r="H154" t="str">
            <v>TUBO DE CONCRETO PARA REDES COLETORAS DE ÁGUAS PLUVIAIS, DIÂMETRO DE 500 MM, JUNTA RÍGIDA, INSTALADO EM LOCAL COM BAIXO NÍVEL DE INTERFERÊNCIAS - FORNECIMENTO E ASSENTAMENTO. AF_12/2015</v>
          </cell>
          <cell r="I154" t="str">
            <v>M</v>
          </cell>
          <cell r="J154" t="str">
            <v>COEFICIENTE DE REPRESENTATIVIDADE</v>
          </cell>
          <cell r="K154">
            <v>224.25</v>
          </cell>
        </row>
        <row r="155">
          <cell r="G155">
            <v>92212</v>
          </cell>
          <cell r="H155" t="str">
            <v>TUBO DE CONCRETO PARA REDES COLETORAS DE ÁGUAS PLUVIAIS, DIÂMETRO DE 600 MM, JUNTA RÍGIDA, INSTALADO EM LOCAL COM BAIXO NÍVEL DE INTERFERÊNCIAS - FORNECIMENTO E ASSENTAMENTO. AF_12/2015</v>
          </cell>
          <cell r="I155" t="str">
            <v>M</v>
          </cell>
          <cell r="J155" t="str">
            <v>COEFICIENTE DE REPRESENTATIVIDADE</v>
          </cell>
          <cell r="K155">
            <v>338.27</v>
          </cell>
        </row>
        <row r="156">
          <cell r="G156">
            <v>92213</v>
          </cell>
          <cell r="H156" t="str">
            <v>TUBO DE CONCRETO PARA REDES COLETORAS DE ÁGUAS PLUVIAIS, DIÂMETRO DE 700 MM, JUNTA RÍGIDA, INSTALADO EM LOCAL COM BAIXO NÍVEL DE INTERFERÊNCIAS - FORNECIMENTO E ASSENTAMENTO. AF_12/2015</v>
          </cell>
          <cell r="I156" t="str">
            <v>M</v>
          </cell>
          <cell r="J156" t="str">
            <v>COEFICIENTE DE REPRESENTATIVIDADE</v>
          </cell>
          <cell r="K156">
            <v>446.89</v>
          </cell>
        </row>
        <row r="157">
          <cell r="G157">
            <v>92214</v>
          </cell>
          <cell r="H157" t="str">
            <v>TUBO DE CONCRETO PARA REDES COLETORAS DE ÁGUAS PLUVIAIS, DIÂMETRO DE 800 MM, JUNTA RÍGIDA, INSTALADO EM LOCAL COM BAIXO NÍVEL DE INTERFERÊNCIAS - FORNECIMENTO E ASSENTAMENTO. AF_12/2015</v>
          </cell>
          <cell r="I157" t="str">
            <v>M</v>
          </cell>
          <cell r="J157" t="str">
            <v>COEFICIENTE DE REPRESENTATIVIDADE</v>
          </cell>
          <cell r="K157">
            <v>540.86</v>
          </cell>
        </row>
        <row r="158">
          <cell r="G158">
            <v>92215</v>
          </cell>
          <cell r="H158" t="str">
            <v>TUBO DE CONCRETO PARA REDES COLETORAS DE ÁGUAS PLUVIAIS, DIÂMETRO DE 900 MM, JUNTA RÍGIDA, INSTALADO EM LOCAL COM BAIXO NÍVEL DE INTERFERÊNCIAS - FORNECIMENTO E ASSENTAMENTO. AF_12/2015</v>
          </cell>
          <cell r="I158" t="str">
            <v>M</v>
          </cell>
          <cell r="J158" t="str">
            <v>COEFICIENTE DE REPRESENTATIVIDADE</v>
          </cell>
          <cell r="K158">
            <v>621.27</v>
          </cell>
        </row>
        <row r="159">
          <cell r="G159">
            <v>92216</v>
          </cell>
          <cell r="H159" t="str">
            <v>TUBO DE CONCRETO PARA REDES COLETORAS DE ÁGUAS PLUVIAIS, DIÂMETRO DE 1000 MM, JUNTA RÍGIDA, INSTALADO EM LOCAL COM BAIXO NÍVEL DE INTERFERÊNCIAS - FORNECIMENTO E ASSENTAMENTO. AF_12/2015</v>
          </cell>
          <cell r="I159" t="str">
            <v>M</v>
          </cell>
          <cell r="J159" t="str">
            <v>COEFICIENTE DE REPRESENTATIVIDADE</v>
          </cell>
          <cell r="K159">
            <v>647.44000000000005</v>
          </cell>
        </row>
        <row r="160">
          <cell r="G160">
            <v>92219</v>
          </cell>
          <cell r="H160" t="str">
            <v>TUBO DE CONCRETO PARA REDES COLETORAS DE ÁGUAS PLUVIAIS, DIÂMETRO DE 400 MM, JUNTA RÍGIDA, INSTALADO EM LOCAL COM ALTO NÍVEL DE INTERFERÊNCIAS - FORNECIMENTO E ASSENTAMENTO. AF_12/2015</v>
          </cell>
          <cell r="I160" t="str">
            <v>M</v>
          </cell>
          <cell r="J160" t="str">
            <v>COEFICIENTE DE REPRESENTATIVIDADE</v>
          </cell>
          <cell r="K160">
            <v>195.9</v>
          </cell>
        </row>
        <row r="161">
          <cell r="G161">
            <v>92220</v>
          </cell>
          <cell r="H161" t="str">
            <v>TUBO DE CONCRETO PARA REDES COLETORAS DE ÁGUAS PLUVIAIS, DIÂMETRO DE 500 MM, JUNTA RÍGIDA, INSTALADO EM LOCAL COM ALTO NÍVEL DE INTERFERÊNCIAS - FORNECIMENTO E ASSENTAMENTO. AF_12/2015</v>
          </cell>
          <cell r="I161" t="str">
            <v>M</v>
          </cell>
          <cell r="J161" t="str">
            <v>COEFICIENTE DE REPRESENTATIVIDADE</v>
          </cell>
          <cell r="K161">
            <v>235.62</v>
          </cell>
        </row>
        <row r="162">
          <cell r="G162">
            <v>92221</v>
          </cell>
          <cell r="H162" t="str">
            <v>TUBO DE CONCRETO PARA REDES COLETORAS DE ÁGUAS PLUVIAIS, DIÂMETRO DE 600 MM, JUNTA RÍGIDA, INSTALADO EM LOCAL COM ALTO NÍVEL DE INTERFERÊNCIAS - FORNECIMENTO E ASSENTAMENTO. AF_12/2015</v>
          </cell>
          <cell r="I162" t="str">
            <v>M</v>
          </cell>
          <cell r="J162" t="str">
            <v>COEFICIENTE DE REPRESENTATIVIDADE</v>
          </cell>
          <cell r="K162">
            <v>351.57</v>
          </cell>
        </row>
        <row r="163">
          <cell r="G163">
            <v>92222</v>
          </cell>
          <cell r="H163" t="str">
            <v>TUBO DE CONCRETO PARA REDES COLETORAS DE ÁGUAS PLUVIAIS, DIÂMETRO DE 700 MM, JUNTA RÍGIDA, INSTALADO EM LOCAL COM ALTO NÍVEL DE INTERFERÊNCIAS - FORNECIMENTO E ASSENTAMENTO. AF_12/2015</v>
          </cell>
          <cell r="I163" t="str">
            <v>M</v>
          </cell>
          <cell r="J163" t="str">
            <v>COEFICIENTE DE REPRESENTATIVIDADE</v>
          </cell>
          <cell r="K163">
            <v>462.37</v>
          </cell>
        </row>
        <row r="164">
          <cell r="G164">
            <v>92223</v>
          </cell>
          <cell r="H164" t="str">
            <v>TUBO DE CONCRETO PARA REDES COLETORAS DE ÁGUAS PLUVIAIS, DIÂMETRO DE 800 MM, JUNTA RÍGIDA, INSTALADO EM LOCAL COM ALTO NÍVEL DE INTERFERÊNCIAS - FORNECIMENTO E ASSENTAMENTO. AF_12/2015</v>
          </cell>
          <cell r="I164" t="str">
            <v>M</v>
          </cell>
          <cell r="J164" t="str">
            <v>COEFICIENTE DE REPRESENTATIVIDADE</v>
          </cell>
          <cell r="K164">
            <v>558.16999999999996</v>
          </cell>
        </row>
        <row r="165">
          <cell r="G165">
            <v>92224</v>
          </cell>
          <cell r="H165" t="str">
            <v>TUBO DE CONCRETO PARA REDES COLETORAS DE ÁGUAS PLUVIAIS, DIÂMETRO DE 900 MM, JUNTA RÍGIDA, INSTALADO EM LOCAL COM ALTO NÍVEL DE INTERFERÊNCIAS - FORNECIMENTO E ASSENTAMENTO. AF_12/2015</v>
          </cell>
          <cell r="I165" t="str">
            <v>M</v>
          </cell>
          <cell r="J165" t="str">
            <v>COEFICIENTE DE REPRESENTATIVIDADE</v>
          </cell>
          <cell r="K165">
            <v>640.49</v>
          </cell>
        </row>
        <row r="166">
          <cell r="G166">
            <v>92226</v>
          </cell>
          <cell r="H166" t="str">
            <v>TUBO DE CONCRETO PARA REDES COLETORAS DE ÁGUAS PLUVIAIS, DIÂMETRO DE 1000 MM, JUNTA RÍGIDA, INSTALADO EM LOCAL COM ALTO NÍVEL DE INTERFERÊNCIAS - FORNECIMENTO E ASSENTAMENTO. AF_12/2015</v>
          </cell>
          <cell r="I166" t="str">
            <v>M</v>
          </cell>
          <cell r="J166" t="str">
            <v>COEFICIENTE DE REPRESENTATIVIDADE</v>
          </cell>
          <cell r="K166">
            <v>668.96</v>
          </cell>
        </row>
        <row r="167">
          <cell r="G167">
            <v>92808</v>
          </cell>
          <cell r="H167" t="str">
            <v>ASSENTAMENTO DE TUBO DE CONCRETO PARA REDES COLETORAS DE ÁGUAS PLUVIAIS, DIÂMETRO DE 300 MM, JUNTA RÍGIDA, INSTALADO EM LOCAL COM BAIXO NÍVEL DE INTERFERÊNCIAS (NÃO INCLUI FORNECIMENTO). AF_12/2015</v>
          </cell>
          <cell r="I167" t="str">
            <v>M</v>
          </cell>
          <cell r="J167" t="str">
            <v>COEFICIENTE DE REPRESENTATIVIDADE</v>
          </cell>
          <cell r="K167">
            <v>37.24</v>
          </cell>
        </row>
        <row r="168">
          <cell r="G168">
            <v>92809</v>
          </cell>
          <cell r="H168" t="str">
            <v>ASSENTAMENTO DE TUBO DE CONCRETO PARA REDES COLETORAS DE ÁGUAS PLUVIAIS, DIÂMETRO DE 400 MM, JUNTA RÍGIDA, INSTALADO EM LOCAL COM BAIXO NÍVEL DE INTERFERÊNCIAS (NÃO INCLUI FORNECIMENTO). AF_12/2015</v>
          </cell>
          <cell r="I168" t="str">
            <v>M</v>
          </cell>
          <cell r="J168" t="str">
            <v>COEFICIENTE DE REPRESENTATIVIDADE</v>
          </cell>
          <cell r="K168">
            <v>47.82</v>
          </cell>
        </row>
        <row r="169">
          <cell r="G169">
            <v>92810</v>
          </cell>
          <cell r="H169" t="str">
            <v>ASSENTAMENTO DE TUBO DE CONCRETO PARA REDES COLETORAS DE ÁGUAS PLUVIAIS, DIÂMETRO DE 500 MM, JUNTA RÍGIDA, INSTALADO EM LOCAL COM BAIXO NÍVEL DE INTERFERÊNCIAS (NÃO INCLUI FORNECIMENTO). AF_12/2015</v>
          </cell>
          <cell r="I169" t="str">
            <v>M</v>
          </cell>
          <cell r="J169" t="str">
            <v>COEFICIENTE DE REPRESENTATIVIDADE</v>
          </cell>
          <cell r="K169">
            <v>58.22</v>
          </cell>
        </row>
        <row r="170">
          <cell r="G170">
            <v>92811</v>
          </cell>
          <cell r="H170" t="str">
            <v>ASSENTAMENTO DE TUBO DE CONCRETO PARA REDES COLETORAS DE ÁGUAS PLUVIAIS, DIÂMETRO DE 600 MM, JUNTA RÍGIDA, INSTALADO EM LOCAL COM BAIXO NÍVEL DE INTERFERÊNCIAS (NÃO INCLUI FORNECIMENTO). AF_12/2015</v>
          </cell>
          <cell r="I170" t="str">
            <v>M</v>
          </cell>
          <cell r="J170" t="str">
            <v>COEFICIENTE DE REPRESENTATIVIDADE</v>
          </cell>
          <cell r="K170">
            <v>69.44</v>
          </cell>
        </row>
        <row r="171">
          <cell r="G171">
            <v>92812</v>
          </cell>
          <cell r="H171" t="str">
            <v>ASSENTAMENTO DE TUBO DE CONCRETO PARA REDES COLETORAS DE ÁGUAS PLUVIAIS, DIÂMETRO DE 700 MM, JUNTA RÍGIDA, INSTALADO EM LOCAL COM BAIXO NÍVEL DE INTERFERÊNCIAS (NÃO INCLUI FORNECIMENTO). AF_12/2015</v>
          </cell>
          <cell r="I171" t="str">
            <v>M</v>
          </cell>
          <cell r="J171" t="str">
            <v>COEFICIENTE DE REPRESENTATIVIDADE</v>
          </cell>
          <cell r="K171">
            <v>80.48</v>
          </cell>
        </row>
        <row r="172">
          <cell r="G172">
            <v>92813</v>
          </cell>
          <cell r="H172" t="str">
            <v>ASSENTAMENTO DE TUBO DE CONCRETO PARA REDES COLETORAS DE ÁGUAS PLUVIAIS, DIÂMETRO DE 800 MM, JUNTA RÍGIDA, INSTALADO EM LOCAL COM BAIXO NÍVEL DE INTERFERÊNCIAS (NÃO INCLUI FORNECIMENTO). AF_12/2015</v>
          </cell>
          <cell r="I172" t="str">
            <v>M</v>
          </cell>
          <cell r="J172" t="str">
            <v>COEFICIENTE DE REPRESENTATIVIDADE</v>
          </cell>
          <cell r="K172">
            <v>93.58</v>
          </cell>
        </row>
        <row r="173">
          <cell r="G173">
            <v>92814</v>
          </cell>
          <cell r="H173" t="str">
            <v>ASSENTAMENTO DE TUBO DE CONCRETO PARA REDES COLETORAS DE ÁGUAS PLUVIAIS, DIÂMETRO DE 900 MM, JUNTA RÍGIDA, INSTALADO EM LOCAL COM BAIXO NÍVEL DE INTERFERÊNCIAS (NÃO INCLUI FORNECIMENTO). AF_12/2015</v>
          </cell>
          <cell r="I173" t="str">
            <v>M</v>
          </cell>
          <cell r="J173" t="str">
            <v>COEFICIENTE DE REPRESENTATIVIDADE</v>
          </cell>
          <cell r="K173">
            <v>107.34</v>
          </cell>
        </row>
        <row r="174">
          <cell r="G174">
            <v>92815</v>
          </cell>
          <cell r="H174" t="str">
            <v>ASSENTAMENTO DE TUBO DE CONCRETO PARA REDES COLETORAS DE ÁGUAS PLUVIAIS, DIÂMETRO DE 1000 MM, JUNTA RÍGIDA, INSTALADO EM LOCAL COM BAIXO NÍVEL DE INTERFERÊNCIAS (NÃO INCLUI FORNECIMENTO). AF_12/2015</v>
          </cell>
          <cell r="I174" t="str">
            <v>M</v>
          </cell>
          <cell r="J174" t="str">
            <v>COEFICIENTE DE REPRESENTATIVIDADE</v>
          </cell>
          <cell r="K174">
            <v>123.34</v>
          </cell>
        </row>
        <row r="175">
          <cell r="G175">
            <v>92816</v>
          </cell>
          <cell r="H175" t="str">
            <v>TUBO DE CONCRETO PARA REDES COLETORAS DE ÁGUAS PLUVIAIS, DIÂMETRO DE 1200 MM, JUNTA RÍGIDA, INSTALADO EM LOCAL COM BAIXO NÍVEL DE INTERFERÊNCIAS - FORNECIMENTO E ASSENTAMENTO. AF_12/2015</v>
          </cell>
          <cell r="I175" t="str">
            <v>M</v>
          </cell>
          <cell r="J175" t="str">
            <v>COEFICIENTE DE REPRESENTATIVIDADE</v>
          </cell>
          <cell r="K175">
            <v>937.12</v>
          </cell>
        </row>
        <row r="176">
          <cell r="G176">
            <v>92817</v>
          </cell>
          <cell r="H176" t="str">
            <v>ASSENTAMENTO DE TUBO DE CONCRETO PARA REDES COLETORAS DE ÁGUAS PLUVIAIS, DIÂMETRO DE 1200 MM, JUNTA RÍGIDA, INSTALADO EM LOCAL COM BAIXO NÍVEL DE INTERFERÊNCIAS (NÃO INCLUI FORNECIMENTO). AF_12/2015</v>
          </cell>
          <cell r="I176" t="str">
            <v>M</v>
          </cell>
          <cell r="J176" t="str">
            <v>COEFICIENTE DE REPRESENTATIVIDADE</v>
          </cell>
          <cell r="K176">
            <v>154.36000000000001</v>
          </cell>
        </row>
        <row r="177">
          <cell r="G177">
            <v>92818</v>
          </cell>
          <cell r="H177" t="str">
            <v>TUBO DE CONCRETO PARA REDES COLETORAS DE ÁGUAS PLUVIAIS, DIÂMETRO DE 1500 MM, JUNTA RÍGIDA, INSTALADO EM LOCAL COM BAIXO NÍVEL DE INTERFERÊNCIAS - FORNECIMENTO E ASSENTAMENTO. AF_12/2015</v>
          </cell>
          <cell r="I177" t="str">
            <v>M</v>
          </cell>
          <cell r="J177" t="str">
            <v>COEFICIENTE DE REPRESENTATIVIDADE</v>
          </cell>
          <cell r="K177">
            <v>1341.83</v>
          </cell>
        </row>
        <row r="178">
          <cell r="G178">
            <v>92819</v>
          </cell>
          <cell r="H178" t="str">
            <v>ASSENTAMENTO DE TUBO DE CONCRETO PARA REDES COLETORAS DE ÁGUAS PLUVIAIS, DIÂMETRO DE 1500 MM, JUNTA RÍGIDA, INSTALADO EM LOCAL COM BAIXO NÍVEL DE INTERFERÊNCIAS (NÃO INCLUI FORNECIMENTO). AF_12/2015</v>
          </cell>
          <cell r="I178" t="str">
            <v>M</v>
          </cell>
          <cell r="J178" t="str">
            <v>COEFICIENTE DE REPRESENTATIVIDADE</v>
          </cell>
          <cell r="K178">
            <v>207.78</v>
          </cell>
        </row>
        <row r="179">
          <cell r="G179">
            <v>92820</v>
          </cell>
          <cell r="H179" t="str">
            <v>ASSENTAMENTO DE TUBO DE CONCRETO PARA REDES COLETORAS DE ÁGUAS PLUVIAIS, DIÂMETRO DE 300 MM, JUNTA RÍGIDA, INSTALADO EM LOCAL COM ALTO NÍVEL DE INTERFERÊNCIAS (NÃO INCLUI FORNECIMENTO). AF_12/2015</v>
          </cell>
          <cell r="I179" t="str">
            <v>M</v>
          </cell>
          <cell r="J179" t="str">
            <v>COEFICIENTE DE REPRESENTATIVIDADE</v>
          </cell>
          <cell r="K179">
            <v>44.41</v>
          </cell>
        </row>
        <row r="180">
          <cell r="G180">
            <v>92821</v>
          </cell>
          <cell r="H180" t="str">
            <v>ASSENTAMENTO DE TUBO DE CONCRETO PARA REDES COLETORAS DE ÁGUAS PLUVIAIS, DIÂMETRO DE 400 MM, JUNTA RÍGIDA, INSTALADO EM LOCAL COM ALTO NÍVEL DE INTERFERÊNCIAS (NÃO INCLUI FORNECIMENTO). AF_12/2015</v>
          </cell>
          <cell r="I180" t="str">
            <v>M</v>
          </cell>
          <cell r="J180" t="str">
            <v>COEFICIENTE DE REPRESENTATIVIDADE</v>
          </cell>
          <cell r="K180">
            <v>56.98</v>
          </cell>
        </row>
        <row r="181">
          <cell r="G181">
            <v>92822</v>
          </cell>
          <cell r="H181" t="str">
            <v>ASSENTAMENTO DE TUBO DE CONCRETO PARA REDES COLETORAS DE ÁGUAS PLUVIAIS, DIÂMETRO DE 500 MM, JUNTA RÍGIDA, INSTALADO EM LOCAL COM ALTO NÍVEL DE INTERFERÊNCIAS (NÃO INCLUI FORNECIMENTO). AF_12/2015</v>
          </cell>
          <cell r="I181" t="str">
            <v>M</v>
          </cell>
          <cell r="J181" t="str">
            <v>COEFICIENTE DE REPRESENTATIVIDADE</v>
          </cell>
          <cell r="K181">
            <v>69.59</v>
          </cell>
        </row>
        <row r="182">
          <cell r="G182">
            <v>92824</v>
          </cell>
          <cell r="H182" t="str">
            <v>ASSENTAMENTO DE TUBO DE CONCRETO PARA REDES COLETORAS DE ÁGUAS PLUVIAIS, DIÂMETRO DE 600 MM, JUNTA RÍGIDA, INSTALADO EM LOCAL COM ALTO NÍVEL DE INTERFERÊNCIAS (NÃO INCLUI FORNECIMENTO). AF_12/2015</v>
          </cell>
          <cell r="I182" t="str">
            <v>M</v>
          </cell>
          <cell r="J182" t="str">
            <v>COEFICIENTE DE REPRESENTATIVIDADE</v>
          </cell>
          <cell r="K182">
            <v>82.74</v>
          </cell>
        </row>
        <row r="183">
          <cell r="G183">
            <v>92825</v>
          </cell>
          <cell r="H183" t="str">
            <v>ASSENTAMENTO DE TUBO DE CONCRETO PARA REDES COLETORAS DE ÁGUAS PLUVIAIS, DIÂMETRO DE 700 MM, JUNTA RÍGIDA, INSTALADO EM LOCAL COM ALTO NÍVEL DE INTERFERÊNCIAS (NÃO INCLUI FORNECIMENTO). AF_12/2015</v>
          </cell>
          <cell r="I183" t="str">
            <v>M</v>
          </cell>
          <cell r="J183" t="str">
            <v>COEFICIENTE DE REPRESENTATIVIDADE</v>
          </cell>
          <cell r="K183">
            <v>95.96</v>
          </cell>
        </row>
        <row r="184">
          <cell r="G184">
            <v>92826</v>
          </cell>
          <cell r="H184" t="str">
            <v>ASSENTAMENTO DE TUBO DE CONCRETO PARA REDES COLETORAS DE ÁGUAS PLUVIAIS, DIÂMETRO DE 800 MM, JUNTA RÍGIDA, INSTALADO EM LOCAL COM ALTO NÍVEL DE INTERFERÊNCIAS (NÃO INCLUI FORNECIMENTO). AF_12/2015</v>
          </cell>
          <cell r="I184" t="str">
            <v>M</v>
          </cell>
          <cell r="J184" t="str">
            <v>COEFICIENTE DE REPRESENTATIVIDADE</v>
          </cell>
          <cell r="K184">
            <v>110.89</v>
          </cell>
        </row>
        <row r="185">
          <cell r="G185">
            <v>92827</v>
          </cell>
          <cell r="H185" t="str">
            <v>ASSENTAMENTO DE TUBO DE CONCRETO PARA REDES COLETORAS DE ÁGUAS PLUVIAIS, DIÂMETRO DE 900 MM, JUNTA RÍGIDA, INSTALADO EM LOCAL COM ALTO NÍVEL DE INTERFERÊNCIAS (NÃO INCLUI FORNECIMENTO). AF_12/2015</v>
          </cell>
          <cell r="I185" t="str">
            <v>M</v>
          </cell>
          <cell r="J185" t="str">
            <v>COEFICIENTE DE REPRESENTATIVIDADE</v>
          </cell>
          <cell r="K185">
            <v>126.56</v>
          </cell>
        </row>
        <row r="186">
          <cell r="G186">
            <v>92828</v>
          </cell>
          <cell r="H186" t="str">
            <v>ASSENTAMENTO DE TUBO DE CONCRETO PARA REDES COLETORAS DE ÁGUAS PLUVIAIS, DIÂMETRO DE 1000 MM, JUNTA RÍGIDA, INSTALADO EM LOCAL COM ALTO NÍVEL DE INTERFERÊNCIAS (NÃO INCLUI FORNECIMENTO). AF_12/2015</v>
          </cell>
          <cell r="I186" t="str">
            <v>M</v>
          </cell>
          <cell r="J186" t="str">
            <v>COEFICIENTE DE REPRESENTATIVIDADE</v>
          </cell>
          <cell r="K186">
            <v>144.86000000000001</v>
          </cell>
        </row>
        <row r="187">
          <cell r="G187">
            <v>92829</v>
          </cell>
          <cell r="H187" t="str">
            <v>TUBO DE CONCRETO PARA REDES COLETORAS DE ÁGUAS PLUVIAIS, DIÂMETRO DE 1200 MM, JUNTA RÍGIDA, INSTALADO EM LOCAL COM ALTO NÍVEL DE INTERFERÊNCIAS - FORNECIMENTO E ASSENTAMENTO. AF_12/2015</v>
          </cell>
          <cell r="I187" t="str">
            <v>M</v>
          </cell>
          <cell r="J187" t="str">
            <v>COEFICIENTE DE REPRESENTATIVIDADE</v>
          </cell>
          <cell r="K187">
            <v>962.47</v>
          </cell>
        </row>
        <row r="188">
          <cell r="G188">
            <v>92830</v>
          </cell>
          <cell r="H188" t="str">
            <v>ASSENTAMENTO DE TUBO DE CONCRETO PARA REDES COLETORAS DE ÁGUAS PLUVIAIS, DIÂMETRO DE 1200 MM, JUNTA RÍGIDA, INSTALADO EM LOCAL COM ALTO NÍVEL DE INTERFERÊNCIAS (NÃO INCLUI FORNECIMENTO). AF_12/2015</v>
          </cell>
          <cell r="I188" t="str">
            <v>M</v>
          </cell>
          <cell r="J188" t="str">
            <v>COEFICIENTE DE REPRESENTATIVIDADE</v>
          </cell>
          <cell r="K188">
            <v>179.71</v>
          </cell>
        </row>
        <row r="189">
          <cell r="G189">
            <v>92831</v>
          </cell>
          <cell r="H189" t="str">
            <v>TUBO DE CONCRETO PARA REDES COLETORAS DE ÁGUAS PLUVIAIS, DIÂMETRO DE 1500 MM, JUNTA RÍGIDA, INSTALADO EM LOCAL COM ALTO NÍVEL DE INTERFERÊNCIAS - FORNECIMENTO E ASSENTAMENTO. AF_12/2015</v>
          </cell>
          <cell r="I189" t="str">
            <v>M</v>
          </cell>
          <cell r="J189" t="str">
            <v>COEFICIENTE DE REPRESENTATIVIDADE</v>
          </cell>
          <cell r="K189">
            <v>1372.93</v>
          </cell>
        </row>
        <row r="190">
          <cell r="G190">
            <v>92832</v>
          </cell>
          <cell r="H190" t="str">
            <v>ASSENTAMENTO DE TUBO DE CONCRETO PARA REDES COLETORAS DE ÁGUAS PLUVIAIS, DIÂMETRO DE 1500 MM, JUNTA RÍGIDA, INSTALADO EM LOCAL COM ALTO NÍVEL DE INTERFERÊNCIAS (NÃO INCLUI FORNECIMENTO). AF_12/2015</v>
          </cell>
          <cell r="I190" t="str">
            <v>M</v>
          </cell>
          <cell r="J190" t="str">
            <v>COEFICIENTE DE REPRESENTATIVIDADE</v>
          </cell>
          <cell r="K190">
            <v>238.88</v>
          </cell>
        </row>
        <row r="191">
          <cell r="G191">
            <v>95565</v>
          </cell>
          <cell r="H191" t="str">
            <v>TUBO DE CONCRETO PARA REDES COLETORAS DE ÁGUAS PLUVIAIS, DIÂMETRO DE 300MM, JUNTA RÍGIDA, INSTALADO EM LOCAL COM BAIXO NÍVEL DE INTERFERÊNCIAS - FORNECIMENTO E ASSENTAMENTO. AF_12/2015</v>
          </cell>
          <cell r="I191" t="str">
            <v>M</v>
          </cell>
          <cell r="J191" t="str">
            <v>COEFICIENTE DE REPRESENTATIVIDADE</v>
          </cell>
          <cell r="K191">
            <v>160.35</v>
          </cell>
        </row>
        <row r="192">
          <cell r="G192">
            <v>95566</v>
          </cell>
          <cell r="H192" t="str">
            <v>TUBO DE CONCRETO PARA REDES COLETORAS DE ÁGUAS PLUVIAIS, DIÂMETRO DE 300MM, JUNTA RÍGIDA, INSTALADO EM LOCAL COM ALTO NÍVEL DE INTERFERÊNCIAS - FORNECIMENTO E ASSENTAMENTO. AF_12/2015</v>
          </cell>
          <cell r="I192" t="str">
            <v>M</v>
          </cell>
          <cell r="J192" t="str">
            <v>COEFICIENTE DE REPRESENTATIVIDADE</v>
          </cell>
          <cell r="K192">
            <v>167.52</v>
          </cell>
        </row>
        <row r="193">
          <cell r="G193">
            <v>95567</v>
          </cell>
          <cell r="H193" t="str">
            <v>TUBO DE CONCRETO (SIMPLES) PARA REDES COLETORAS DE ÁGUAS PLUVIAIS, DIÂMETRO DE 300 MM, JUNTA RÍGIDA, INSTALADO EM LOCAL COM BAIXO NÍVEL DE INTERFERÊNCIAS - FORNECIMENTO E ASSENTAMENTO. AF_12/2015</v>
          </cell>
          <cell r="I193" t="str">
            <v>M</v>
          </cell>
          <cell r="J193" t="str">
            <v>COEFICIENTE DE REPRESENTATIVIDADE</v>
          </cell>
          <cell r="K193">
            <v>116.03</v>
          </cell>
        </row>
        <row r="194">
          <cell r="G194">
            <v>95568</v>
          </cell>
          <cell r="H194" t="str">
            <v>TUBO DE CONCRETO (SIMPLES) PARA REDES COLETORAS DE ÁGUAS PLUVIAIS, DIÂMETRO DE 400 MM, JUNTA RÍGIDA, INSTALADO EM LOCAL COM BAIXO NÍVEL DE INTERFERÊNCIAS - FORNECIMENTO E ASSENTAMENTO. AF_12/2015</v>
          </cell>
          <cell r="I194" t="str">
            <v>M</v>
          </cell>
          <cell r="J194" t="str">
            <v>COEFICIENTE DE REPRESENTATIVIDADE</v>
          </cell>
          <cell r="K194">
            <v>140.93</v>
          </cell>
        </row>
        <row r="195">
          <cell r="G195">
            <v>95569</v>
          </cell>
          <cell r="H195" t="str">
            <v>TUBO DE CONCRETO (SIMPLES) PARA REDES COLETORAS DE ÁGUAS PLUVIAIS, DIÂMETRO DE 500 MM, JUNTA RÍGIDA, INSTALADO EM LOCAL COM BAIXO NÍVEL DE INTERFERÊNCIAS - FORNECIMENTO E ASSENTAMENTO. AF_12/2015</v>
          </cell>
          <cell r="I195" t="str">
            <v>M</v>
          </cell>
          <cell r="J195" t="str">
            <v>COEFICIENTE DE REPRESENTATIVIDADE</v>
          </cell>
          <cell r="K195">
            <v>196.79</v>
          </cell>
        </row>
        <row r="196">
          <cell r="G196">
            <v>95570</v>
          </cell>
          <cell r="H196" t="str">
            <v>TUBO DE CONCRETO (SIMPLES) PARA REDES COLETORAS DE ÁGUAS PLUVIAIS, DIÂMETRO DE 300 MM, JUNTA RÍGIDA, INSTALADO EM LOCAL COM ALTO NÍVEL DE INTERFERÊNCIAS - FORNECIMENTO E ASSENTAMENTO. AF_12/2015</v>
          </cell>
          <cell r="I196" t="str">
            <v>M</v>
          </cell>
          <cell r="J196" t="str">
            <v>COEFICIENTE DE REPRESENTATIVIDADE</v>
          </cell>
          <cell r="K196">
            <v>123.2</v>
          </cell>
        </row>
        <row r="197">
          <cell r="G197">
            <v>95571</v>
          </cell>
          <cell r="H197" t="str">
            <v>TUBO DE CONCRETO (SIMPLES) PARA REDES COLETORAS DE ÁGUAS PLUVIAIS, DIÂMETRO DE 400 MM, JUNTA RÍGIDA, INSTALADO EM LOCAL COM ALTO NÍVEL DE INTERFERÊNCIAS - FORNECIMENTO E ASSENTAMENTO. AF_12/2015</v>
          </cell>
          <cell r="I197" t="str">
            <v>M</v>
          </cell>
          <cell r="J197" t="str">
            <v>COEFICIENTE DE REPRESENTATIVIDADE</v>
          </cell>
          <cell r="K197">
            <v>150.09</v>
          </cell>
        </row>
        <row r="198">
          <cell r="G198">
            <v>95572</v>
          </cell>
          <cell r="H198" t="str">
            <v>TUBO DE CONCRETO (SIMPLES) PARA REDES COLETORAS DE ÁGUAS PLUVIAIS, DIÂMETRO DE 500 MM, JUNTA RÍGIDA, INSTALADO EM LOCAL COM ALTO NÍVEL DE INTERFERÊNCIAS - FORNECIMENTO E ASSENTAMENTO. AF_12/2015</v>
          </cell>
          <cell r="I198" t="str">
            <v>M</v>
          </cell>
          <cell r="J198" t="str">
            <v>COEFICIENTE DE REPRESENTATIVIDADE</v>
          </cell>
          <cell r="K198">
            <v>208.16</v>
          </cell>
        </row>
        <row r="199">
          <cell r="G199">
            <v>97127</v>
          </cell>
          <cell r="H199" t="str">
            <v>ASSENTAMENTO DE TUBO DE PVC DEFOFO OU PRFV OU RPVC PARA REDE DE ÁGUA, DN 150 MM, JUNTA ELÁSTICA INTEGRADA, INSTALADO EM LOCAL COM NÍVEL ALTO DE INTERFERÊNCIAS (NÃO INCLUI FORNECIMENTO). AF_11/2017</v>
          </cell>
          <cell r="I199" t="str">
            <v>M</v>
          </cell>
          <cell r="J199" t="str">
            <v>COEFICIENTE DE REPRESENTATIVIDADE</v>
          </cell>
          <cell r="K199">
            <v>4.47</v>
          </cell>
        </row>
        <row r="200">
          <cell r="G200">
            <v>97128</v>
          </cell>
          <cell r="H200" t="str">
            <v>ASSENTAMENTO DE TUBO DE PVC DEFOFO OU PRFV OU RPVC PARA REDE DE ÁGUA, DN 200 MM, JUNTA ELÁSTICA INTEGRADA, INSTALADO EM LOCAL COM NÍVEL ALTO DE INTERFERÊNCIAS (NÃO INCLUI FORNECIMENTO). AF_11/2017</v>
          </cell>
          <cell r="I200" t="str">
            <v>M</v>
          </cell>
          <cell r="J200" t="str">
            <v>COEFICIENTE DE REPRESENTATIVIDADE</v>
          </cell>
          <cell r="K200">
            <v>9.34</v>
          </cell>
        </row>
        <row r="201">
          <cell r="G201">
            <v>97129</v>
          </cell>
          <cell r="H201" t="str">
            <v>ASSENTAMENTO DE TUBO DE PVC DEFOFO OU PRFV OU RPVC PARA REDE DE ÁGUA, DN 250 MM, JUNTA ELÁSTICA INTEGRADA, INSTALADO EM LOCAL COM NÍVEL ALTO DE INTERFERÊNCIAS (NÃO INCLUI FORNECIMENTO). AF_11/2017</v>
          </cell>
          <cell r="I201" t="str">
            <v>M</v>
          </cell>
          <cell r="J201" t="str">
            <v>COEFICIENTE DE REPRESENTATIVIDADE</v>
          </cell>
          <cell r="K201">
            <v>11.48</v>
          </cell>
        </row>
        <row r="202">
          <cell r="G202">
            <v>97130</v>
          </cell>
          <cell r="H202" t="str">
            <v>ASSENTAMENTO DE TUBO DE PVC DEFOFO OU PRFV OU RPVC PARA REDE DE ÁGUA, DN 300 MM, JUNTA ELÁSTICA INTEGRADA, INSTALADO EM LOCAL COM NÍVEL ALTO DE INTERFERÊNCIAS (NÃO INCLUI FORNECIMENTO). AF_11/2017</v>
          </cell>
          <cell r="I202" t="str">
            <v>M</v>
          </cell>
          <cell r="J202" t="str">
            <v>COEFICIENTE DE REPRESENTATIVIDADE</v>
          </cell>
          <cell r="K202">
            <v>13.63</v>
          </cell>
        </row>
        <row r="203">
          <cell r="G203">
            <v>97131</v>
          </cell>
          <cell r="H203" t="str">
            <v>ASSENTAMENTO DE TUBO DE PVC DEFOFO OU PRFV OU RPVC PARA REDE DE ÁGUA, DN 350 MM, JUNTA ELÁSTICA INTEGRADA, INSTALADO EM LOCAL COM NÍVEL ALTO DE INTERFERÊNCIAS (NÃO INCLUI FORNECIMENTO). AF_11/2017</v>
          </cell>
          <cell r="I203" t="str">
            <v>M</v>
          </cell>
          <cell r="J203" t="str">
            <v>COEFICIENTE DE REPRESENTATIVIDADE</v>
          </cell>
          <cell r="K203">
            <v>15.78</v>
          </cell>
        </row>
        <row r="204">
          <cell r="G204">
            <v>97132</v>
          </cell>
          <cell r="H204" t="str">
            <v>ASSENTAMENTO DE TUBO DE PVC DEFOFO OU PRFV OU RPVC PARA REDE DE ÁGUA, DN 400 MM, JUNTA ELÁSTICA INTEGRADA, INSTALADO EM LOCAL COM NÍVEL ALTO DE INTERFERÊNCIAS (NÃO INCLUI FORNECIMENTO). AF_11/2017</v>
          </cell>
          <cell r="I204" t="str">
            <v>M</v>
          </cell>
          <cell r="J204" t="str">
            <v>COEFICIENTE DE REPRESENTATIVIDADE</v>
          </cell>
          <cell r="K204">
            <v>17.899999999999999</v>
          </cell>
        </row>
        <row r="205">
          <cell r="G205">
            <v>97133</v>
          </cell>
          <cell r="H205" t="str">
            <v>ASSENTAMENTO DE TUBO DE PVC DEFOFO OU PRFV OU RPVC PARA REDE DE ÁGUA, DN 500 MM, JUNTA ELÁSTICA INTEGRADA, INSTALADO EM LOCAL COM NÍVEL ALTO DE INTERFERÊNCIAS (NÃO INCLUI FORNECIMENTO). AF_11/2017</v>
          </cell>
          <cell r="I205" t="str">
            <v>M</v>
          </cell>
          <cell r="J205" t="str">
            <v>COEFICIENTE DE REPRESENTATIVIDADE</v>
          </cell>
          <cell r="K205">
            <v>22.19</v>
          </cell>
        </row>
        <row r="206">
          <cell r="G206">
            <v>97134</v>
          </cell>
          <cell r="H206" t="str">
            <v>ASSENTAMENTO DE TUBO DE PVC DEFOFO OU PRFV OU RPVC PARA REDE DE ÁGUA, DN 150 MM, JUNTA ELÁSTICA INTEGRADA, INSTALADO EM LOCAL COM NÍVEL BAIXO DE INTERFERÊNCIAS (NÃO INCLUI FORNECIMENTO). AF_11/2017</v>
          </cell>
          <cell r="I206" t="str">
            <v>M</v>
          </cell>
          <cell r="J206" t="str">
            <v>COEFICIENTE DE REPRESENTATIVIDADE</v>
          </cell>
          <cell r="K206">
            <v>2.04</v>
          </cell>
        </row>
        <row r="207">
          <cell r="G207">
            <v>97135</v>
          </cell>
          <cell r="H207" t="str">
            <v>ASSENTAMENTO DE TUBO DE PVC DEFOFO OU PRFV OU RPVC PARA REDE DE ÁGUA, DN 200 MM, JUNTA ELÁSTICA INTEGRADA, INSTALADO EM LOCAL COM NÍVEL BAIXO DE INTERFERÊNCIAS (NÃO INCLUI FORNECIMENTO). AF_11/2017</v>
          </cell>
          <cell r="I207" t="str">
            <v>M</v>
          </cell>
          <cell r="J207" t="str">
            <v>COEFICIENTE DE REPRESENTATIVIDADE</v>
          </cell>
          <cell r="K207">
            <v>4.76</v>
          </cell>
        </row>
        <row r="208">
          <cell r="G208">
            <v>97136</v>
          </cell>
          <cell r="H208" t="str">
            <v>ASSENTAMENTO DE TUBO DE PVC DEFOFO OU PRFV OU RPVC PARA REDE DE ÁGUA, DN 250 MM, JUNTA ELÁSTICA INTEGRADA, INSTALADO EM LOCAL COM NÍVEL BAIXO DE INTERFERÊNCIAS (NÃO INCLUI FORNECIMENTO). AF_11/2017</v>
          </cell>
          <cell r="I208" t="str">
            <v>M</v>
          </cell>
          <cell r="J208" t="str">
            <v>COEFICIENTE DE REPRESENTATIVIDADE</v>
          </cell>
          <cell r="K208">
            <v>5.87</v>
          </cell>
        </row>
        <row r="209">
          <cell r="G209">
            <v>97137</v>
          </cell>
          <cell r="H209" t="str">
            <v>ASSENTAMENTO DE TUBO DE PVC DEFOFO OU PRFV OU RPVC PARA REDE DE ÁGUA, DN 300 MM, JUNTA ELÁSTICA INTEGRADA, INSTALADO EM LOCAL COM NÍVEL BAIXO DE INTERFERÊNCIAS (NÃO INCLUI FORNECIMENTO). AF_11/2017</v>
          </cell>
          <cell r="I209" t="str">
            <v>M</v>
          </cell>
          <cell r="J209" t="str">
            <v>COEFICIENTE DE REPRESENTATIVIDADE</v>
          </cell>
          <cell r="K209">
            <v>6.97</v>
          </cell>
        </row>
        <row r="210">
          <cell r="G210">
            <v>97138</v>
          </cell>
          <cell r="H210" t="str">
            <v>ASSENTAMENTO DE TUBO DE PVC DEFOFO OU PRFV OU RPVC PARA REDE DE ÁGUA, DN 350 MM, JUNTA ELÁSTICA INTEGRADA, INSTALADO EM LOCAL COM NÍVEL BAIXO DE INTERFERÊNCIAS (NÃO INCLUI FORNECIMENTO). AF_11/2017</v>
          </cell>
          <cell r="I210" t="str">
            <v>M</v>
          </cell>
          <cell r="J210" t="str">
            <v>COEFICIENTE DE REPRESENTATIVIDADE</v>
          </cell>
          <cell r="K210">
            <v>8.07</v>
          </cell>
        </row>
        <row r="211">
          <cell r="G211">
            <v>97139</v>
          </cell>
          <cell r="H211" t="str">
            <v>ASSENTAMENTO DE TUBO DE PVC DEFOFO OU PRFV OU RPVC PARA REDE DE ÁGUA, DN 400 MM, JUNTA ELÁSTICA INTEGRADA, INSTALADO EM LOCAL COM NÍVEL BAIXO DE INTERFERÊNCIAS (NÃO INCLUI FORNECIMENTO). AF_11/2017</v>
          </cell>
          <cell r="I211" t="str">
            <v>M</v>
          </cell>
          <cell r="J211" t="str">
            <v>COEFICIENTE DE REPRESENTATIVIDADE</v>
          </cell>
          <cell r="K211">
            <v>9.15</v>
          </cell>
        </row>
        <row r="212">
          <cell r="G212">
            <v>97140</v>
          </cell>
          <cell r="H212" t="str">
            <v>ASSENTAMENTO DE TUBO DE PVC DEFOFO OU PRFV OU RPVC PARA REDE DE ÁGUA, DN 500 MM, JUNTA ELÁSTICA INTEGRADA, INSTALADO EM LOCAL COM NÍVEL BAIXO DE INTERFERÊNCIAS (NÃO INCLUI FORNECIMENTO). AF_11/2017</v>
          </cell>
          <cell r="I212" t="str">
            <v>M</v>
          </cell>
          <cell r="J212" t="str">
            <v>COEFICIENTE DE REPRESENTATIVIDADE</v>
          </cell>
          <cell r="K212">
            <v>11.35</v>
          </cell>
        </row>
        <row r="213">
          <cell r="G213">
            <v>103089</v>
          </cell>
          <cell r="H213" t="str">
            <v>ASSENTAMENTO DE TUBO DE FERRO FUNDIDO PARA REDE DE ÁGUA, DN 80 MM, JUNTA FLANGEADA (NÃO INCLUI O FORNECIMENTO). AF_09/2021</v>
          </cell>
          <cell r="I213" t="str">
            <v>M</v>
          </cell>
          <cell r="J213" t="str">
            <v>ATRIBUÍDO SÃO PAULO</v>
          </cell>
          <cell r="K213">
            <v>9.92</v>
          </cell>
        </row>
        <row r="214">
          <cell r="G214">
            <v>103090</v>
          </cell>
          <cell r="H214" t="str">
            <v>ASSENTAMENTO DE TUBO DE FERRO FUNDIDO PARA REDE DE ÁGUA, DN 100 MM, JUNTA FLANGEADA (NÃO INCLUI O FORNECIMENTO). AF_09/2021</v>
          </cell>
          <cell r="I214" t="str">
            <v>M</v>
          </cell>
          <cell r="J214" t="str">
            <v>ATRIBUÍDO SÃO PAULO</v>
          </cell>
          <cell r="K214">
            <v>11.85</v>
          </cell>
        </row>
        <row r="215">
          <cell r="G215">
            <v>103091</v>
          </cell>
          <cell r="H215" t="str">
            <v>ASSENTAMENTO DE TUBO DE FERRO FUNDIDO PARA REDE DE ÁGUA, DN 150 MM, JUNTA FLANGEADA (NÃO INCLUI O FORNECIMENTO). AF_09/2021</v>
          </cell>
          <cell r="I215" t="str">
            <v>M</v>
          </cell>
          <cell r="J215" t="str">
            <v>ATRIBUÍDO SÃO PAULO</v>
          </cell>
          <cell r="K215">
            <v>16.66</v>
          </cell>
        </row>
        <row r="216">
          <cell r="G216">
            <v>103092</v>
          </cell>
          <cell r="H216" t="str">
            <v>ASSENTAMENTO DE TUBO DE FERRO FUNDIDO PARA REDE DE ÁGUA, DN 200 MM, JUNTA FLANGEADA (NÃO INCLUI O FORNECIMENTO). AF_09/2021</v>
          </cell>
          <cell r="I216" t="str">
            <v>M</v>
          </cell>
          <cell r="J216" t="str">
            <v>ATRIBUÍDO SÃO PAULO</v>
          </cell>
          <cell r="K216">
            <v>21.49</v>
          </cell>
        </row>
        <row r="217">
          <cell r="G217">
            <v>103093</v>
          </cell>
          <cell r="H217" t="str">
            <v>ASSENTAMENTO DE TUBO DE FERRO FUNDIDO PARA REDE DE ÁGUA, DN 250 MM, JUNTA FLANGEADA (NÃO INCLUI O FORNECIMENTO). AF_09/2021</v>
          </cell>
          <cell r="I217" t="str">
            <v>M</v>
          </cell>
          <cell r="J217" t="str">
            <v>ATRIBUÍDO SÃO PAULO</v>
          </cell>
          <cell r="K217">
            <v>32.85</v>
          </cell>
        </row>
        <row r="218">
          <cell r="G218">
            <v>103094</v>
          </cell>
          <cell r="H218" t="str">
            <v>ASSENTAMENTO DE TUBO DE FERRO FUNDIDO PARA REDE DE ÁGUA, DN 300 MM, JUNTA FLANGEADA (NÃO INCLUI O FORNECIMENTO). AF_09/2021</v>
          </cell>
          <cell r="I218" t="str">
            <v>M</v>
          </cell>
          <cell r="J218" t="str">
            <v>ATRIBUÍDO SÃO PAULO</v>
          </cell>
          <cell r="K218">
            <v>37.71</v>
          </cell>
        </row>
        <row r="219">
          <cell r="G219">
            <v>103095</v>
          </cell>
          <cell r="H219" t="str">
            <v>ASSENTAMENTO DE TUBO DE FERRO FUNDIDO PARA REDE DE ÁGUA, DN 350 MM, JUNTA FLANGEADA (NÃO INCLUI O FORNECIMENTO). AF_09/2021</v>
          </cell>
          <cell r="I219" t="str">
            <v>M</v>
          </cell>
          <cell r="J219" t="str">
            <v>ATRIBUÍDO SÃO PAULO</v>
          </cell>
          <cell r="K219">
            <v>49.05</v>
          </cell>
        </row>
        <row r="220">
          <cell r="G220">
            <v>103096</v>
          </cell>
          <cell r="H220" t="str">
            <v>ASSENTAMENTO DE TUBO DE FERRO FUNDIDO PARA REDE DE ÁGUA, DN 400 MM, JUNTA FLANGEADA (NÃO INCLUI O FORNECIMENTO). AF_09/2021</v>
          </cell>
          <cell r="I220" t="str">
            <v>M</v>
          </cell>
          <cell r="J220" t="str">
            <v>ATRIBUÍDO SÃO PAULO</v>
          </cell>
          <cell r="K220">
            <v>53.89</v>
          </cell>
        </row>
        <row r="221">
          <cell r="G221">
            <v>103097</v>
          </cell>
          <cell r="H221" t="str">
            <v>ASSENTAMENTO DE TUBO DE FERRO FUNDIDO PARA REDE DE ÁGUA, DN 450 MM, JUNTA FLANGEADA (NÃO INCLUI O FORNECIMENTO). AF_09/2021</v>
          </cell>
          <cell r="I221" t="str">
            <v>M</v>
          </cell>
          <cell r="J221" t="str">
            <v>ATRIBUÍDO SÃO PAULO</v>
          </cell>
          <cell r="K221">
            <v>65.239999999999995</v>
          </cell>
        </row>
        <row r="222">
          <cell r="G222">
            <v>103098</v>
          </cell>
          <cell r="H222" t="str">
            <v>ASSENTAMENTO DE TUBO DE FERRO FUNDIDO PARA REDE DE ÁGUA, DN 500 MM, JUNTA FLANGEADA (NÃO INCLUI O FORNECIMENTO). AF_09/2021</v>
          </cell>
          <cell r="I222" t="str">
            <v>M</v>
          </cell>
          <cell r="J222" t="str">
            <v>ATRIBUÍDO SÃO PAULO</v>
          </cell>
          <cell r="K222">
            <v>70.09</v>
          </cell>
        </row>
        <row r="223">
          <cell r="G223">
            <v>103099</v>
          </cell>
          <cell r="H223" t="str">
            <v>ASSENTAMENTO DE TUBO DE FERRO FUNDIDO PARA REDE DE ÁGUA, DN 600 MM, JUNTA FLANGEADA (NÃO INCLUI O FORNECIMENTO). AF_09/2021</v>
          </cell>
          <cell r="I223" t="str">
            <v>M</v>
          </cell>
          <cell r="J223" t="str">
            <v>ATRIBUÍDO SÃO PAULO</v>
          </cell>
          <cell r="K223">
            <v>79.739999999999995</v>
          </cell>
        </row>
        <row r="224">
          <cell r="G224">
            <v>103100</v>
          </cell>
          <cell r="H224" t="str">
            <v>ASSENTAMENTO DE TUBO DE FERRO FUNDIDO PARA REDE DE ÁGUA, DN 700 MM, JUNTA FLANGEADA (NÃO INCLUI O FORNECIMENTO). AF_09/2021</v>
          </cell>
          <cell r="I224" t="str">
            <v>M</v>
          </cell>
          <cell r="J224" t="str">
            <v>ATRIBUÍDO SÃO PAULO</v>
          </cell>
          <cell r="K224">
            <v>85.1</v>
          </cell>
        </row>
        <row r="225">
          <cell r="G225">
            <v>103101</v>
          </cell>
          <cell r="H225" t="str">
            <v>ASSENTAMENTO DE TUBO DE FERRO FUNDIDO PARA REDE DE ÁGUA, DN 800 MM, JUNTA FLANGEADA (NÃO INCLUI O FORNECIMENTO). AF_09/2021</v>
          </cell>
          <cell r="I225" t="str">
            <v>M</v>
          </cell>
          <cell r="J225" t="str">
            <v>ATRIBUÍDO SÃO PAULO</v>
          </cell>
          <cell r="K225">
            <v>93.73</v>
          </cell>
        </row>
        <row r="226">
          <cell r="G226">
            <v>103102</v>
          </cell>
          <cell r="H226" t="str">
            <v>ASSENTAMENTO DE TUBO DE FERRO FUNDIDO PARA REDE DE ÁGUA, DN 900 MM, JUNTA FLANGEADA (NÃO INCLUI O FORNECIMENTO). AF_09/2021</v>
          </cell>
          <cell r="I226" t="str">
            <v>M</v>
          </cell>
          <cell r="J226" t="str">
            <v>ATRIBUÍDO SÃO PAULO</v>
          </cell>
          <cell r="K226">
            <v>107.94</v>
          </cell>
        </row>
        <row r="227">
          <cell r="G227">
            <v>103103</v>
          </cell>
          <cell r="H227" t="str">
            <v>ASSENTAMENTO DE TUBO DE FERRO FUNDIDO PARA REDE DE ÁGUA, DN 1000 MM, JUNTA FLANGEADA (NÃO INCLUI O FORNECIMENTO). AF_09/2021</v>
          </cell>
          <cell r="I227" t="str">
            <v>M</v>
          </cell>
          <cell r="J227" t="str">
            <v>ATRIBUÍDO SÃO PAULO</v>
          </cell>
          <cell r="K227">
            <v>116.57</v>
          </cell>
        </row>
        <row r="228">
          <cell r="G228">
            <v>103104</v>
          </cell>
          <cell r="H228" t="str">
            <v>ASSENTAMENTO DE TUBO DE FERRO FUNDIDO PARA REDE DE ÁGUA, DN 1200 MM, JUNTA FLANGEADA (NÃO INCLUI O FORNECIMENTO). AF_09/2021</v>
          </cell>
          <cell r="I228" t="str">
            <v>M</v>
          </cell>
          <cell r="J228" t="str">
            <v>ATRIBUÍDO SÃO PAULO</v>
          </cell>
          <cell r="K228">
            <v>139.41999999999999</v>
          </cell>
        </row>
        <row r="229">
          <cell r="G229">
            <v>103105</v>
          </cell>
          <cell r="H229" t="str">
            <v>ASSENTAMENTO DE CONEXÃO COM 2 ACESSOS, FERRO FUNDIDO PARA REDE DE ÁGUA, DN  80 MM, JUNTA FLANGEADA (NÃO INCLUI O FORNECIMENTO). AF_09/2021</v>
          </cell>
          <cell r="I229" t="str">
            <v>UN</v>
          </cell>
          <cell r="J229" t="str">
            <v>ATRIBUÍDO SÃO PAULO</v>
          </cell>
          <cell r="K229">
            <v>41.57</v>
          </cell>
        </row>
        <row r="230">
          <cell r="G230">
            <v>103106</v>
          </cell>
          <cell r="H230" t="str">
            <v>ASSENTAMENTO DE CONEXÃO COM 2 ACESSOS, FERRO FUNDIDO PARA REDE DE ÁGUA, DN  100 MM, JUNTA FLANGEADA (NÃO INCLUI O FORNECIMENTO). AF_09/2021</v>
          </cell>
          <cell r="I230" t="str">
            <v>UN</v>
          </cell>
          <cell r="J230" t="str">
            <v>ATRIBUÍDO SÃO PAULO</v>
          </cell>
          <cell r="K230">
            <v>49.65</v>
          </cell>
        </row>
        <row r="231">
          <cell r="G231">
            <v>103107</v>
          </cell>
          <cell r="H231" t="str">
            <v>ASSENTAMENTO DE CONEXÃO COM 2 ACESSOS, FERRO FUNDIDO PARA REDE DE ÁGUA, DN  150 MM, JUNTA FLANGEADA (NÃO INCLUI O FORNECIMENTO). AF_09/2021</v>
          </cell>
          <cell r="I231" t="str">
            <v>UN</v>
          </cell>
          <cell r="J231" t="str">
            <v>ATRIBUÍDO SÃO PAULO</v>
          </cell>
          <cell r="K231">
            <v>69.83</v>
          </cell>
        </row>
        <row r="232">
          <cell r="G232">
            <v>103108</v>
          </cell>
          <cell r="H232" t="str">
            <v>ASSENTAMENTO DE CONEXÃO COM 2 ACESSOS, FERRO FUNDIDO PARA REDE DE ÁGUA, DN  200 MM, JUNTA FLANGEADA (NÃO INCLUI O FORNECIMENTO). AF_09/2021</v>
          </cell>
          <cell r="I232" t="str">
            <v>UN</v>
          </cell>
          <cell r="J232" t="str">
            <v>ATRIBUÍDO SÃO PAULO</v>
          </cell>
          <cell r="K232">
            <v>90</v>
          </cell>
        </row>
        <row r="233">
          <cell r="G233">
            <v>103109</v>
          </cell>
          <cell r="H233" t="str">
            <v>ASSENTAMENTO DE CONEXÃO COM 2 ACESSOS, FERRO FUNDIDO PARA REDE DE ÁGUA, DN  250 MM, JUNTA FLANGEADA (NÃO INCLUI O FORNECIMENTO). AF_09/2021</v>
          </cell>
          <cell r="I233" t="str">
            <v>UN</v>
          </cell>
          <cell r="J233" t="str">
            <v>ATRIBUÍDO SÃO PAULO</v>
          </cell>
          <cell r="K233">
            <v>148.11000000000001</v>
          </cell>
        </row>
        <row r="234">
          <cell r="G234">
            <v>103110</v>
          </cell>
          <cell r="H234" t="str">
            <v>ASSENTAMENTO DE CONEXÃO COM 2 ACESSOS, FERRO FUNDIDO PARA REDE DE ÁGUA, DN  300 MM, JUNTA FLANGEADA (NÃO INCLUI O FORNECIMENTO). AF_09/2021</v>
          </cell>
          <cell r="I234" t="str">
            <v>UN</v>
          </cell>
          <cell r="J234" t="str">
            <v>ATRIBUÍDO SÃO PAULO</v>
          </cell>
          <cell r="K234">
            <v>168.28</v>
          </cell>
        </row>
        <row r="235">
          <cell r="G235">
            <v>103111</v>
          </cell>
          <cell r="H235" t="str">
            <v>ASSENTAMENTO DE CONEXÃO COM 2 ACESSOS, FERRO FUNDIDO PARA REDE DE ÁGUA, DN  350 MM, JUNTA FLANGEADA (NÃO INCLUI O FORNECIMENTO). AF_09/2021</v>
          </cell>
          <cell r="I235" t="str">
            <v>UN</v>
          </cell>
          <cell r="J235" t="str">
            <v>ATRIBUÍDO SÃO PAULO</v>
          </cell>
          <cell r="K235">
            <v>226.38</v>
          </cell>
        </row>
        <row r="236">
          <cell r="G236">
            <v>103112</v>
          </cell>
          <cell r="H236" t="str">
            <v>ASSENTAMENTO DE CONEXÃO COM 2 ACESSOS, FERRO FUNDIDO PARA REDE DE ÁGUA, DN  400 MM, JUNTA FLANGEADA (NÃO INCLUI O FORNECIMENTO). AF_09/2021</v>
          </cell>
          <cell r="I236" t="str">
            <v>UN</v>
          </cell>
          <cell r="J236" t="str">
            <v>ATRIBUÍDO SÃO PAULO</v>
          </cell>
          <cell r="K236">
            <v>246.55</v>
          </cell>
        </row>
        <row r="237">
          <cell r="G237">
            <v>103113</v>
          </cell>
          <cell r="H237" t="str">
            <v>ASSENTAMENTO DE CONEXÃO COM 2 ACESSOS, FERRO FUNDIDO PARA REDE DE ÁGUA, DN  450 MM, JUNTA FLANGEADA (NÃO INCLUI O FORNECIMENTO). AF_09/2021</v>
          </cell>
          <cell r="I237" t="str">
            <v>UN</v>
          </cell>
          <cell r="J237" t="str">
            <v>ATRIBUÍDO SÃO PAULO</v>
          </cell>
          <cell r="K237">
            <v>304.64999999999998</v>
          </cell>
        </row>
        <row r="238">
          <cell r="G238">
            <v>103114</v>
          </cell>
          <cell r="H238" t="str">
            <v>ASSENTAMENTO DE CONEXÃO COM 2 ACESSOS, FERRO FUNDIDO PARA REDE DE ÁGUA, DN  500 MM, JUNTA FLANGEADA (NÃO INCLUI O FORNECIMENTO). AF_09/2021</v>
          </cell>
          <cell r="I238" t="str">
            <v>UN</v>
          </cell>
          <cell r="J238" t="str">
            <v>ATRIBUÍDO SÃO PAULO</v>
          </cell>
          <cell r="K238">
            <v>324.82</v>
          </cell>
        </row>
        <row r="239">
          <cell r="G239">
            <v>103115</v>
          </cell>
          <cell r="H239" t="str">
            <v>ASSENTAMENTO DE CONEXÃO COM 2 ACESSOS, FERRO FUNDIDO PARA REDE DE ÁGUA, DN  600 MM, JUNTA FLANGEADA (NÃO INCLUI O FORNECIMENTO). AF_09/2021</v>
          </cell>
          <cell r="I239" t="str">
            <v>UN</v>
          </cell>
          <cell r="J239" t="str">
            <v>ATRIBUÍDO SÃO PAULO</v>
          </cell>
          <cell r="K239">
            <v>365.19</v>
          </cell>
        </row>
        <row r="240">
          <cell r="G240">
            <v>103116</v>
          </cell>
          <cell r="H240" t="str">
            <v>ASSENTAMENTO DE CONEXÃO COM 2 ACESSOS, FERRO FUNDIDO PARA REDE DE ÁGUA, DN  700 MM, JUNTA FLANGEADA (NÃO INCLUI O FORNECIMENTO). AF_09/2021</v>
          </cell>
          <cell r="I240" t="str">
            <v>UN</v>
          </cell>
          <cell r="J240" t="str">
            <v>ATRIBUÍDO SÃO PAULO</v>
          </cell>
          <cell r="K240">
            <v>443.46</v>
          </cell>
        </row>
        <row r="241">
          <cell r="G241">
            <v>103117</v>
          </cell>
          <cell r="H241" t="str">
            <v>ASSENTAMENTO DE CONEXÃO COM 2 ACESSOS, FERRO FUNDIDO PARA REDE DE ÁGUA, DN  800 MM, JUNTA FLANGEADA (NÃO INCLUI O FORNECIMENTO). AF_09/2021</v>
          </cell>
          <cell r="I241" t="str">
            <v>UN</v>
          </cell>
          <cell r="J241" t="str">
            <v>ATRIBUÍDO SÃO PAULO</v>
          </cell>
          <cell r="K241">
            <v>483.81</v>
          </cell>
        </row>
        <row r="242">
          <cell r="G242">
            <v>103118</v>
          </cell>
          <cell r="H242" t="str">
            <v>ASSENTAMENTO DE CONEXÃO COM 2 ACESSOS, FERRO FUNDIDO PARA REDE DE ÁGUA, DN  900 MM, JUNTA FLANGEADA (NÃO INCLUI O FORNECIMENTO). AF_09/2021</v>
          </cell>
          <cell r="I242" t="str">
            <v>UN</v>
          </cell>
          <cell r="J242" t="str">
            <v>ATRIBUÍDO SÃO PAULO</v>
          </cell>
          <cell r="K242">
            <v>562.09</v>
          </cell>
        </row>
        <row r="243">
          <cell r="G243">
            <v>103119</v>
          </cell>
          <cell r="H243" t="str">
            <v>ASSENTAMENTO DE CONEXÃO COM 2 ACESSOS, FERRO FUNDIDO PARA REDE DE ÁGUA, DN  1000 MM, JUNTA FLANGEADA (NÃO INCLUI O FORNECIMENTO). AF_09/2021</v>
          </cell>
          <cell r="I243" t="str">
            <v>UN</v>
          </cell>
          <cell r="J243" t="str">
            <v>ATRIBUÍDO SÃO PAULO</v>
          </cell>
          <cell r="K243">
            <v>602.45000000000005</v>
          </cell>
        </row>
        <row r="244">
          <cell r="G244">
            <v>103120</v>
          </cell>
          <cell r="H244" t="str">
            <v>ASSENTAMENTO DE CONEXÃO COM 2 ACESSOS, FERRO FUNDIDO PARA REDE DE ÁGUA, DN  1200 MM, JUNTA FLANGEADA (NÃO INCLUI O FORNECIMENTO). AF_09/2021</v>
          </cell>
          <cell r="I244" t="str">
            <v>UN</v>
          </cell>
          <cell r="J244" t="str">
            <v>ATRIBUÍDO SÃO PAULO</v>
          </cell>
          <cell r="K244">
            <v>721.09</v>
          </cell>
        </row>
        <row r="245">
          <cell r="G245">
            <v>103121</v>
          </cell>
          <cell r="H245" t="str">
            <v>ASSENTAMENTO DE CONEXÃO COM 3 ACESSOS, FERRO FUNDIDO PARA REDE DE ÁGUA, DN  80 MM, JUNTA FLANGEADA (NÃO INCLUI O FORNECIMENTO). AF_09/2021</v>
          </cell>
          <cell r="I245" t="str">
            <v>UN</v>
          </cell>
          <cell r="J245" t="str">
            <v>ATRIBUÍDO SÃO PAULO</v>
          </cell>
          <cell r="K245">
            <v>54.64</v>
          </cell>
        </row>
        <row r="246">
          <cell r="G246">
            <v>103122</v>
          </cell>
          <cell r="H246" t="str">
            <v>ASSENTAMENTO DE CONEXÃO COM 3 ACESSOS, FERRO FUNDIDO PARA REDE DE ÁGUA, DN  100 MM, JUNTA FLANGEADA (NÃO INCLUI O FORNECIMENTO). AF_09/2021</v>
          </cell>
          <cell r="I246" t="str">
            <v>UN</v>
          </cell>
          <cell r="J246" t="str">
            <v>ATRIBUÍDO SÃO PAULO</v>
          </cell>
          <cell r="K246">
            <v>66.75</v>
          </cell>
        </row>
        <row r="247">
          <cell r="G247">
            <v>103123</v>
          </cell>
          <cell r="H247" t="str">
            <v>ASSENTAMENTO DE CONEXÃO COM 3 ACESSOS, FERRO FUNDIDO PARA REDE DE ÁGUA, DN  150 MM, JUNTA FLANGEADA (NÃO INCLUI O FORNECIMENTO). AF_09/2021</v>
          </cell>
          <cell r="I247" t="str">
            <v>UN</v>
          </cell>
          <cell r="J247" t="str">
            <v>ATRIBUÍDO SÃO PAULO</v>
          </cell>
          <cell r="K247">
            <v>97.03</v>
          </cell>
        </row>
        <row r="248">
          <cell r="G248">
            <v>103124</v>
          </cell>
          <cell r="H248" t="str">
            <v>ASSENTAMENTO DE CONEXÃO COM 3 ACESSOS, FERRO FUNDIDO PARA REDE DE ÁGUA, DN  200 MM, JUNTA FLANGEADA (NÃO INCLUI O FORNECIMENTO). AF_09/2021</v>
          </cell>
          <cell r="I248" t="str">
            <v>UN</v>
          </cell>
          <cell r="J248" t="str">
            <v>ATRIBUÍDO SÃO PAULO</v>
          </cell>
          <cell r="K248">
            <v>127.28</v>
          </cell>
        </row>
        <row r="249">
          <cell r="G249">
            <v>103125</v>
          </cell>
          <cell r="H249" t="str">
            <v>ASSENTAMENTO DE CONEXÃO COM 3 ACESSOS, FERRO FUNDIDO PARA REDE DE ÁGUA, DN  250 MM, JUNTA FLANGEADA (NÃO INCLUI O FORNECIMENTO). AF_09/2021</v>
          </cell>
          <cell r="I249" t="str">
            <v>UN</v>
          </cell>
          <cell r="J249" t="str">
            <v>ATRIBUÍDO SÃO PAULO</v>
          </cell>
          <cell r="K249">
            <v>214.45</v>
          </cell>
        </row>
        <row r="250">
          <cell r="G250">
            <v>103126</v>
          </cell>
          <cell r="H250" t="str">
            <v>ASSENTAMENTO DE CONEXÃO COM 3 ACESSOS, FERRO FUNDIDO PARA REDE DE ÁGUA, DN  300 MM, JUNTA FLANGEADA (NÃO INCLUI O FORNECIMENTO). AF_09/2021</v>
          </cell>
          <cell r="I250" t="str">
            <v>UN</v>
          </cell>
          <cell r="J250" t="str">
            <v>ATRIBUÍDO SÃO PAULO</v>
          </cell>
          <cell r="K250">
            <v>244.69</v>
          </cell>
        </row>
        <row r="251">
          <cell r="G251">
            <v>103127</v>
          </cell>
          <cell r="H251" t="str">
            <v>ASSENTAMENTO DE CONEXÃO COM 3 ACESSOS, FERRO FUNDIDO PARA REDE DE ÁGUA, DN  350 MM, JUNTA FLANGEADA (NÃO INCLUI O FORNECIMENTO). AF_09/2021</v>
          </cell>
          <cell r="I251" t="str">
            <v>UN</v>
          </cell>
          <cell r="J251" t="str">
            <v>ATRIBUÍDO SÃO PAULO</v>
          </cell>
          <cell r="K251">
            <v>331.85</v>
          </cell>
        </row>
        <row r="252">
          <cell r="G252">
            <v>103128</v>
          </cell>
          <cell r="H252" t="str">
            <v>ASSENTAMENTO DE CONEXÃO COM 3 ACESSOS, FERRO FUNDIDO PARA REDE DE ÁGUA, DN  400 MM, JUNTA FLANGEADA (NÃO INCLUI O FORNECIMENTO). AF_09/2021</v>
          </cell>
          <cell r="I252" t="str">
            <v>UN</v>
          </cell>
          <cell r="J252" t="str">
            <v>ATRIBUÍDO SÃO PAULO</v>
          </cell>
          <cell r="K252">
            <v>362.11</v>
          </cell>
        </row>
        <row r="253">
          <cell r="G253">
            <v>103129</v>
          </cell>
          <cell r="H253" t="str">
            <v>ASSENTAMENTO DE CONEXÃO COM 3 ACESSOS, FERRO FUNDIDO PARA REDE DE ÁGUA, DN  450 MM, JUNTA FLANGEADA (NÃO INCLUI O FORNECIMENTO). AF_09/2021</v>
          </cell>
          <cell r="I253" t="str">
            <v>UN</v>
          </cell>
          <cell r="J253" t="str">
            <v>ATRIBUÍDO SÃO PAULO</v>
          </cell>
          <cell r="K253">
            <v>449.27</v>
          </cell>
        </row>
        <row r="254">
          <cell r="G254">
            <v>103130</v>
          </cell>
          <cell r="H254" t="str">
            <v>ASSENTAMENTO DE CONEXÃO COM 3 ACESSOS, FERRO FUNDIDO PARA REDE DE ÁGUA, DN  500 MM, JUNTA FLANGEADA (NÃO INCLUI O FORNECIMENTO). AF_09/2021</v>
          </cell>
          <cell r="I254" t="str">
            <v>UN</v>
          </cell>
          <cell r="J254" t="str">
            <v>ATRIBUÍDO SÃO PAULO</v>
          </cell>
          <cell r="K254">
            <v>479.52</v>
          </cell>
        </row>
        <row r="255">
          <cell r="G255">
            <v>103131</v>
          </cell>
          <cell r="H255" t="str">
            <v>ASSENTAMENTO DE CONEXÃO COM 3 ACESSOS, FERRO FUNDIDO PARA REDE DE ÁGUA, DN  600 MM, JUNTA FLANGEADA (NÃO INCLUI O FORNECIMENTO). AF_09/2021</v>
          </cell>
          <cell r="I255" t="str">
            <v>UN</v>
          </cell>
          <cell r="J255" t="str">
            <v>ATRIBUÍDO SÃO PAULO</v>
          </cell>
          <cell r="K255">
            <v>540.04999999999995</v>
          </cell>
        </row>
        <row r="256">
          <cell r="G256">
            <v>103132</v>
          </cell>
          <cell r="H256" t="str">
            <v>ASSENTAMENTO DE CONEXÃO COM 3 ACESSOS, FERRO FUNDIDO PARA REDE DE ÁGUA, DN  700 MM, JUNTA FLANGEADA (NÃO INCLUI O FORNECIMENTO). AF_09/2021</v>
          </cell>
          <cell r="I256" t="str">
            <v>UN</v>
          </cell>
          <cell r="J256" t="str">
            <v>ATRIBUÍDO SÃO PAULO</v>
          </cell>
          <cell r="K256">
            <v>657.47</v>
          </cell>
        </row>
        <row r="257">
          <cell r="G257">
            <v>103133</v>
          </cell>
          <cell r="H257" t="str">
            <v>ASSENTAMENTO DE CONEXÃO COM 3 ACESSOS, FERRO FUNDIDO PARA REDE DE ÁGUA, DN  800 MM, JUNTA FLANGEADA (NÃO INCLUI O FORNECIMENTO). AF_09/2021</v>
          </cell>
          <cell r="I257" t="str">
            <v>UN</v>
          </cell>
          <cell r="J257" t="str">
            <v>ATRIBUÍDO SÃO PAULO</v>
          </cell>
          <cell r="K257">
            <v>718</v>
          </cell>
        </row>
        <row r="258">
          <cell r="G258">
            <v>103134</v>
          </cell>
          <cell r="H258" t="str">
            <v>ASSENTAMENTO DE CONEXÃO COM 3 ACESSOS, FERRO FUNDIDO PARA REDE DE ÁGUA, DN  900 MM, JUNTA FLANGEADA (NÃO INCLUI O FORNECIMENTO). AF_09/2021</v>
          </cell>
          <cell r="I258" t="str">
            <v>UN</v>
          </cell>
          <cell r="J258" t="str">
            <v>ATRIBUÍDO SÃO PAULO</v>
          </cell>
          <cell r="K258">
            <v>835.41</v>
          </cell>
        </row>
        <row r="259">
          <cell r="G259">
            <v>103135</v>
          </cell>
          <cell r="H259" t="str">
            <v>ASSENTAMENTO DE CONEXÃO COM 3 ACESSOS, FERRO FUNDIDO PARA REDE DE ÁGUA, DN  1000 MM, JUNTA FLANGEADA (NÃO INCLUI O FORNECIMENTO). AF_09/2021</v>
          </cell>
          <cell r="I259" t="str">
            <v>UN</v>
          </cell>
          <cell r="J259" t="str">
            <v>ATRIBUÍDO SÃO PAULO</v>
          </cell>
          <cell r="K259">
            <v>895.96</v>
          </cell>
        </row>
        <row r="260">
          <cell r="G260">
            <v>103136</v>
          </cell>
          <cell r="H260" t="str">
            <v>ASSENTAMENTO DE CONEXÃO COM 3 ACESSOS, FERRO FUNDIDO PARA REDE DE ÁGUA, DN  1200 MM, JUNTA FLANGEADA (NÃO INCLUI O FORNECIMENTO). AF_09/2021</v>
          </cell>
          <cell r="I260" t="str">
            <v>UN</v>
          </cell>
          <cell r="J260" t="str">
            <v>ATRIBUÍDO SÃO PAULO</v>
          </cell>
          <cell r="K260">
            <v>1073.9000000000001</v>
          </cell>
        </row>
        <row r="261">
          <cell r="G261">
            <v>103137</v>
          </cell>
          <cell r="H261" t="str">
            <v>ASSENTAMENTO DE CONEXÃO COM 1 ACESSO, FERRO FUNDIDO PARA REDE DE ÁGUA, DN  80 MM, JUNTA FLANGEADA (NÃO INCLUI O FORNECIMENTO). AF_09/2021</v>
          </cell>
          <cell r="I261" t="str">
            <v>UN</v>
          </cell>
          <cell r="J261" t="str">
            <v>ATRIBUÍDO SÃO PAULO</v>
          </cell>
          <cell r="K261">
            <v>28.53</v>
          </cell>
        </row>
        <row r="262">
          <cell r="G262">
            <v>103138</v>
          </cell>
          <cell r="H262" t="str">
            <v>ASSENTAMENTO DE CONEXÃO COM 1 ACESSO, FERRO FUNDIDO PARA REDE DE ÁGUA, DN  100 MM, JUNTA FLANGEADA (NÃO INCLUI O FORNECIMENTO). AF_09/2021</v>
          </cell>
          <cell r="I262" t="str">
            <v>UN</v>
          </cell>
          <cell r="J262" t="str">
            <v>ATRIBUÍDO SÃO PAULO</v>
          </cell>
          <cell r="K262">
            <v>32.549999999999997</v>
          </cell>
        </row>
        <row r="263">
          <cell r="G263">
            <v>103139</v>
          </cell>
          <cell r="H263" t="str">
            <v>ASSENTAMENTO DE CONEXÃO COM 1 ACESSO, FERRO FUNDIDO PARA REDE DE ÁGUA, DN  150 MM, JUNTA FLANGEADA (NÃO INCLUI O FORNECIMENTO). AF_09/2021</v>
          </cell>
          <cell r="I263" t="str">
            <v>UN</v>
          </cell>
          <cell r="J263" t="str">
            <v>ATRIBUÍDO SÃO PAULO</v>
          </cell>
          <cell r="K263">
            <v>42.65</v>
          </cell>
        </row>
        <row r="264">
          <cell r="G264">
            <v>103140</v>
          </cell>
          <cell r="H264" t="str">
            <v>ASSENTAMENTO DE CONEXÃO COM 1 ACESSO, FERRO FUNDIDO PARA REDE DE ÁGUA, DN  200 MM, JUNTA FLANGEADA (NÃO INCLUI O FORNECIMENTO). AF_09/2021</v>
          </cell>
          <cell r="I264" t="str">
            <v>UN</v>
          </cell>
          <cell r="J264" t="str">
            <v>ATRIBUÍDO SÃO PAULO</v>
          </cell>
          <cell r="K264">
            <v>52.73</v>
          </cell>
        </row>
        <row r="265">
          <cell r="G265">
            <v>103141</v>
          </cell>
          <cell r="H265" t="str">
            <v>ASSENTAMENTO DE CONEXÃO COM 1 ACESSO, FERRO FUNDIDO PARA REDE DE ÁGUA, DN  250 MM, JUNTA FLANGEADA (NÃO INCLUI O FORNECIMENTO). AF_09/2021</v>
          </cell>
          <cell r="I265" t="str">
            <v>UN</v>
          </cell>
          <cell r="J265" t="str">
            <v>ATRIBUÍDO SÃO PAULO</v>
          </cell>
          <cell r="K265">
            <v>81.78</v>
          </cell>
        </row>
        <row r="266">
          <cell r="G266">
            <v>103142</v>
          </cell>
          <cell r="H266" t="str">
            <v>ASSENTAMENTO DE CONEXÃO COM 1 ACESSO, FERRO FUNDIDO PARA REDE DE ÁGUA, DN  300 MM, JUNTA FLANGEADA (NÃO INCLUI O FORNECIMENTO). AF_09/2021</v>
          </cell>
          <cell r="I266" t="str">
            <v>UN</v>
          </cell>
          <cell r="J266" t="str">
            <v>ATRIBUÍDO SÃO PAULO</v>
          </cell>
          <cell r="K266">
            <v>91.87</v>
          </cell>
        </row>
        <row r="267">
          <cell r="G267">
            <v>103143</v>
          </cell>
          <cell r="H267" t="str">
            <v>ASSENTAMENTO DE CONEXÃO COM 1 ACESSO, FERRO FUNDIDO PARA REDE DE ÁGUA, DN  350 MM, JUNTA FLANGEADA (NÃO INCLUI O FORNECIMENTO). AF_09/2021</v>
          </cell>
          <cell r="I267" t="str">
            <v>UN</v>
          </cell>
          <cell r="J267" t="str">
            <v>ATRIBUÍDO SÃO PAULO</v>
          </cell>
          <cell r="K267">
            <v>120.92</v>
          </cell>
        </row>
        <row r="268">
          <cell r="G268">
            <v>103144</v>
          </cell>
          <cell r="H268" t="str">
            <v>ASSENTAMENTO DE CONEXÃO COM 1 ACESSO, FERRO FUNDIDO PARA REDE DE ÁGUA, DN  400 MM, JUNTA FLANGEADA (NÃO INCLUI O FORNECIMENTO). AF_09/2021</v>
          </cell>
          <cell r="I268" t="str">
            <v>UN</v>
          </cell>
          <cell r="J268" t="str">
            <v>ATRIBUÍDO SÃO PAULO</v>
          </cell>
          <cell r="K268">
            <v>131.01</v>
          </cell>
        </row>
        <row r="269">
          <cell r="G269">
            <v>103145</v>
          </cell>
          <cell r="H269" t="str">
            <v>ASSENTAMENTO DE CONEXÃO COM 1 ACESSO, FERRO FUNDIDO PARA REDE DE ÁGUA, DN  450 MM, JUNTA FLANGEADA (NÃO INCLUI O FORNECIMENTO). AF_09/2021</v>
          </cell>
          <cell r="I269" t="str">
            <v>UN</v>
          </cell>
          <cell r="J269" t="str">
            <v>ATRIBUÍDO SÃO PAULO</v>
          </cell>
          <cell r="K269">
            <v>160.06</v>
          </cell>
        </row>
        <row r="270">
          <cell r="G270">
            <v>103146</v>
          </cell>
          <cell r="H270" t="str">
            <v>ASSENTAMENTO DE CONEXÃO COM 1 ACESSO, FERRO FUNDIDO PARA REDE DE ÁGUA, DN  500 MM, JUNTA FLANGEADA (NÃO INCLUI O FORNECIMENTO). AF_09/2021</v>
          </cell>
          <cell r="I270" t="str">
            <v>UN</v>
          </cell>
          <cell r="J270" t="str">
            <v>ATRIBUÍDO SÃO PAULO</v>
          </cell>
          <cell r="K270">
            <v>170.14</v>
          </cell>
        </row>
        <row r="271">
          <cell r="G271">
            <v>103147</v>
          </cell>
          <cell r="H271" t="str">
            <v>ASSENTAMENTO DE CONEXÃO COM 1 ACESSO, FERRO FUNDIDO PARA REDE DE ÁGUA, DN  600 MM, JUNTA FLANGEADA (NÃO INCLUI O FORNECIMENTO). AF_09/2021</v>
          </cell>
          <cell r="I271" t="str">
            <v>UN</v>
          </cell>
          <cell r="J271" t="str">
            <v>ATRIBUÍDO SÃO PAULO</v>
          </cell>
          <cell r="K271">
            <v>190.32</v>
          </cell>
        </row>
        <row r="272">
          <cell r="G272">
            <v>103148</v>
          </cell>
          <cell r="H272" t="str">
            <v>ASSENTAMENTO DE CONEXÃO COM 1 ACESSO, FERRO FUNDIDO PARA REDE DE ÁGUA, DN  700 MM, JUNTA FLANGEADA (NÃO INCLUI O FORNECIMENTO). AF_09/2021</v>
          </cell>
          <cell r="I272" t="str">
            <v>UN</v>
          </cell>
          <cell r="J272" t="str">
            <v>ATRIBUÍDO SÃO PAULO</v>
          </cell>
          <cell r="K272">
            <v>229.45</v>
          </cell>
        </row>
        <row r="273">
          <cell r="G273">
            <v>103149</v>
          </cell>
          <cell r="H273" t="str">
            <v>ASSENTAMENTO DE CONEXÃO COM 1 ACESSO, FERRO FUNDIDO PARA REDE DE ÁGUA, DN  800 MM, JUNTA FLANGEADA (NÃO INCLUI O FORNECIMENTO). AF_09/2021</v>
          </cell>
          <cell r="I273" t="str">
            <v>UN</v>
          </cell>
          <cell r="J273" t="str">
            <v>ATRIBUÍDO SÃO PAULO</v>
          </cell>
          <cell r="K273">
            <v>249.63</v>
          </cell>
        </row>
        <row r="274">
          <cell r="G274">
            <v>103150</v>
          </cell>
          <cell r="H274" t="str">
            <v>ASSENTAMENTO DE CONEXÃO COM 1 ACESSO, FERRO FUNDIDO PARA REDE DE ÁGUA, DN  900 MM, JUNTA FLANGEADA (NÃO INCLUI O FORNECIMENTO). AF_09/2021</v>
          </cell>
          <cell r="I274" t="str">
            <v>UN</v>
          </cell>
          <cell r="J274" t="str">
            <v>ATRIBUÍDO SÃO PAULO</v>
          </cell>
          <cell r="K274">
            <v>288.73</v>
          </cell>
        </row>
        <row r="275">
          <cell r="G275">
            <v>103151</v>
          </cell>
          <cell r="H275" t="str">
            <v>ASSENTAMENTO DE CONEXÃO COM 1 ACESSO, FERRO FUNDIDO PARA REDE DE ÁGUA, DN  1000 MM, JUNTA FLANGEADA (NÃO INCLUI O FORNECIMENTO). AF_09/2021</v>
          </cell>
          <cell r="I275" t="str">
            <v>UN</v>
          </cell>
          <cell r="J275" t="str">
            <v>ATRIBUÍDO SÃO PAULO</v>
          </cell>
          <cell r="K275">
            <v>308.95</v>
          </cell>
        </row>
        <row r="276">
          <cell r="G276">
            <v>103152</v>
          </cell>
          <cell r="H276" t="str">
            <v>ASSENTAMENTO DE CONEXÃO COM 1 ACESSO, FERRO FUNDIDO PARA REDE DE ÁGUA, DN  1200 MM, JUNTA FLANGEADA (NÃO INCLUI O FORNECIMENTO). AF_09/2021</v>
          </cell>
          <cell r="I276" t="str">
            <v>UN</v>
          </cell>
          <cell r="J276" t="str">
            <v>ATRIBUÍDO SÃO PAULO</v>
          </cell>
          <cell r="K276">
            <v>368.27</v>
          </cell>
        </row>
        <row r="277">
          <cell r="G277">
            <v>103372</v>
          </cell>
          <cell r="H277" t="str">
            <v>TUBO PEAD LISO PARA REDE DE ÁGUA OU ESGOTO, DIÂMETRO DE 20 MM, JUNTA SOLDADA (NÃO INCLUI A EXECUÇÃO DE SOLDA) - FORNECIMENTO E ASSENTAMENTO. AF_12/2021</v>
          </cell>
          <cell r="I277" t="str">
            <v>M</v>
          </cell>
          <cell r="J277" t="str">
            <v>ATRIBUÍDO SÃO PAULO</v>
          </cell>
          <cell r="K277">
            <v>5.55</v>
          </cell>
        </row>
        <row r="278">
          <cell r="G278">
            <v>103373</v>
          </cell>
          <cell r="H278" t="str">
            <v>TUBO PEAD LISO PARA REDE DE ÁGUA OU ESGOTO, DIÂMETRO DE 32 MM, JUNTA SOLDADA (NÃO INCLUI A EXECUÇÃO DE SOLDA) - FORNECIMENTO E ASSENTAMENTO. AF_12/2021</v>
          </cell>
          <cell r="I278" t="str">
            <v>M</v>
          </cell>
          <cell r="J278" t="str">
            <v>ATRIBUÍDO SÃO PAULO</v>
          </cell>
          <cell r="K278">
            <v>10.88</v>
          </cell>
        </row>
        <row r="279">
          <cell r="G279">
            <v>103376</v>
          </cell>
          <cell r="H279" t="str">
            <v>TUBO PEAD LISO PARA REDE DE ÁGUA OU ESGOTO, DIÂMETRO DE 110 MM, JUNTA SOLDADA (NÃO INCLUI A EXECUÇÃO DE SOLDA) - FORNECIMENTO E ASSENTAMENTO. AF_12/2021</v>
          </cell>
          <cell r="I279" t="str">
            <v>M</v>
          </cell>
          <cell r="J279" t="str">
            <v>ATRIBUÍDO SÃO PAULO</v>
          </cell>
          <cell r="K279">
            <v>130.13999999999999</v>
          </cell>
        </row>
        <row r="280">
          <cell r="G280">
            <v>103377</v>
          </cell>
          <cell r="H280" t="str">
            <v>TUBO PEAD LISO PARA REDE DE ÁGUA OU ESGOTO, DIÂMETRO DE 160 MM, JUNTA SOLDADA (NÃO INCLUI A EXECUÇÃO DE SOLDA) - FORNECIMENTO E ASSENTAMENTO. AF_12/2021</v>
          </cell>
          <cell r="I280" t="str">
            <v>M</v>
          </cell>
          <cell r="J280" t="str">
            <v>ATRIBUÍDO SÃO PAULO</v>
          </cell>
          <cell r="K280">
            <v>278.62</v>
          </cell>
        </row>
        <row r="281">
          <cell r="G281">
            <v>103379</v>
          </cell>
          <cell r="H281" t="str">
            <v>TUBO PEAD LISO PARA REDE DE ÁGUA OU ESGOTO, DIÂMETRO DE 200 MM, JUNTA SOLDADA (NÃO INCLUI A EXECUÇÃO DE SOLDA) - FORNECIMENTO E ASSENTAMENTO. AF_12/2021</v>
          </cell>
          <cell r="I281" t="str">
            <v>M</v>
          </cell>
          <cell r="J281" t="str">
            <v>ATRIBUÍDO SÃO PAULO</v>
          </cell>
          <cell r="K281">
            <v>433.87</v>
          </cell>
        </row>
        <row r="282">
          <cell r="G282">
            <v>103383</v>
          </cell>
          <cell r="H282" t="str">
            <v>TUBO PEAD LISO PARA REDE DE ÁGUA OU ESGOTO, DIÂMETRO DE 315 MM, JUNTA SOLDADA (NÃO INCLUI A EXECUÇÃO DE SOLDA) - FORNECIMENTO E ASSENTAMENTO. AF_12/2021</v>
          </cell>
          <cell r="I282" t="str">
            <v>M</v>
          </cell>
          <cell r="J282" t="str">
            <v>ATRIBUÍDO SÃO PAULO</v>
          </cell>
          <cell r="K282">
            <v>1063.58</v>
          </cell>
        </row>
        <row r="283">
          <cell r="G283">
            <v>103385</v>
          </cell>
          <cell r="H283" t="str">
            <v>TUBO PEAD LISO PARA REDE DE ÁGUA OU ESGOTO, DIÂMETRO DE 400 MM, JUNTA SOLDADA (NÃO INCLUI A EXECUÇÃO DE SOLDA) - FORNECIMENTO E ASSENTAMENTO. AF_12/2021</v>
          </cell>
          <cell r="I283" t="str">
            <v>M</v>
          </cell>
          <cell r="J283" t="str">
            <v>ATRIBUÍDO SÃO PAULO</v>
          </cell>
          <cell r="K283">
            <v>1714.62</v>
          </cell>
        </row>
        <row r="284">
          <cell r="G284">
            <v>103387</v>
          </cell>
          <cell r="H284" t="str">
            <v>TUBO PEAD LISO PARA REDE DE ÁGUA OU ESGOTO, DIÂMETRO DE 500 MM, JUNTA SOLDADA (NÃO INCLUI A EXECUÇÃO DE SOLDA) - FORNECIMENTO E ASSENTAMENTO. AF_12/2021</v>
          </cell>
          <cell r="I284" t="str">
            <v>M</v>
          </cell>
          <cell r="J284" t="str">
            <v>ATRIBUÍDO SÃO PAULO</v>
          </cell>
          <cell r="K284">
            <v>3008.33</v>
          </cell>
        </row>
        <row r="285">
          <cell r="G285">
            <v>103389</v>
          </cell>
          <cell r="H285" t="str">
            <v>TUBO PEAD LISO PARA REDE DE ÁGUA OU ESGOTO, DIÂMETRO DE 630 MM, JUNTA SOLDADA (NÃO INCLUI A EXECUÇÃO DE SOLDA) - FORNECIMENTO E ASSENTAMENTO. AF_12/2021</v>
          </cell>
          <cell r="I285" t="str">
            <v>M</v>
          </cell>
          <cell r="J285" t="str">
            <v>ATRIBUÍDO SÃO PAULO</v>
          </cell>
          <cell r="K285">
            <v>4473.93</v>
          </cell>
        </row>
        <row r="286">
          <cell r="G286">
            <v>103391</v>
          </cell>
          <cell r="H286" t="str">
            <v>TUBO PEAD LISO PARA REDE DE ÁGUA OU ESGOTO, DIÂMETRO DE 800 MM, JUNTA SOLDADA (NÃO INCLUI A EXECUÇÃO DE SOLDA) - FORNECIMENTO E ASSENTAMENTO. AF_12/2021</v>
          </cell>
          <cell r="I286" t="str">
            <v>M</v>
          </cell>
          <cell r="J286" t="str">
            <v>ATRIBUÍDO SÃO PAULO</v>
          </cell>
          <cell r="K286">
            <v>2944.5</v>
          </cell>
        </row>
        <row r="287">
          <cell r="G287">
            <v>103392</v>
          </cell>
          <cell r="H287" t="str">
            <v>TUBO PEAD LISO PARA REDE DE ÁGUA OU ESGOTO, DIÂMETRO DE 900 MM, JUNTA SOLDADA (NÃO INCLUI A EXECUÇÃO DE SOLDA) - FORNECIMENTO E ASSENTAMENTO. AF_12/2021</v>
          </cell>
          <cell r="I287" t="str">
            <v>M</v>
          </cell>
          <cell r="J287" t="str">
            <v>ATRIBUÍDO SÃO PAULO</v>
          </cell>
          <cell r="K287">
            <v>4815.1400000000003</v>
          </cell>
        </row>
        <row r="288">
          <cell r="G288">
            <v>103393</v>
          </cell>
          <cell r="H288" t="str">
            <v>TUBO PEAD LISO PARA REDE DE ÁGUA OU ESGOTO, DIÂMETRO DE 1000 MM, JUNTA SOLDADA (NÃO INCLUI A EXECUÇÃO DE SOLDA) - FORNECIMENTO E ASSENTAMENTO. AF_12/2021</v>
          </cell>
          <cell r="I288" t="str">
            <v>M</v>
          </cell>
          <cell r="J288" t="str">
            <v>ATRIBUÍDO SÃO PAULO</v>
          </cell>
          <cell r="K288">
            <v>5310.6</v>
          </cell>
        </row>
        <row r="289">
          <cell r="G289">
            <v>103394</v>
          </cell>
          <cell r="H289" t="str">
            <v>TUBO PEAD LISO PARA REDE DE ÁGUA OU ESGOTO, DIÂMETRO DE 1200 MM, JUNTA SOLDADA (NÃO INCLUI A EXECUÇÃO DE SOLDA) - FORNECIMENTO E ASSENTAMENTO. AF_12/2021</v>
          </cell>
          <cell r="I289" t="str">
            <v>M</v>
          </cell>
          <cell r="J289" t="str">
            <v>ATRIBUÍDO SÃO PAULO</v>
          </cell>
          <cell r="K289">
            <v>3932.38</v>
          </cell>
        </row>
        <row r="290">
          <cell r="G290">
            <v>103395</v>
          </cell>
          <cell r="H290" t="str">
            <v>TUBO PEAD LISO PARA REDE DE ÁGUA OU ESGOTO, DIÂMETRO DE 1400 MM, JUNTA SOLDADA (NÃO INCLUI A EXECUÇÃO DE SOLDA) - FORNECIMENTO E ASSENTAMENTO. AF_12/2021</v>
          </cell>
          <cell r="I290" t="str">
            <v>M</v>
          </cell>
          <cell r="J290" t="str">
            <v>ATRIBUÍDO SÃO PAULO</v>
          </cell>
          <cell r="K290">
            <v>1951.07</v>
          </cell>
        </row>
        <row r="291">
          <cell r="G291">
            <v>103396</v>
          </cell>
          <cell r="H291" t="str">
            <v>TUBO PEAD LISO PARA REDE DE ÁGUA OU ESGOTO, DIÂMETRO DE 1600 MM, JUNTA SOLDADA (NÃO INCLUI A EXECUÇÃO DE SOLDA) - FORNECIMENTO E ASSENTAMENTO. AF_12/2021</v>
          </cell>
          <cell r="I291" t="str">
            <v>M</v>
          </cell>
          <cell r="J291" t="str">
            <v>ATRIBUÍDO SÃO PAULO</v>
          </cell>
          <cell r="K291">
            <v>1314.59</v>
          </cell>
        </row>
        <row r="292">
          <cell r="G292">
            <v>103397</v>
          </cell>
          <cell r="H292" t="str">
            <v>ASSENTAMENTO DE CONEXÃO COM 2 ACESSOS, EM PEAD LISO PARA REDE DE ÁGUA OU ESGOTO, DIÂMETRO DE 20 MM, JUNTA SOLDADA (NÃO INCLUI O FORNECIMENTO E EXECUÇÃO DE SOLDA). AF_12/2021</v>
          </cell>
          <cell r="I292" t="str">
            <v>UN</v>
          </cell>
          <cell r="J292" t="str">
            <v>COEFICIENTE DE REPRESENTATIVIDADE</v>
          </cell>
          <cell r="K292">
            <v>3.29</v>
          </cell>
        </row>
        <row r="293">
          <cell r="G293">
            <v>103398</v>
          </cell>
          <cell r="H293" t="str">
            <v>ASSENTAMENTO DE CONEXÃO COM 2 ACESSOS, EM PEAD LISO PARA REDE DE ÁGUA OU ESGOTO, DIÂMETRO DE 32 MM, JUNTA SOLDADA (NÃO INCLUI O FORNECIMENTO E EXECUÇÃO DE SOLDA). AF_12/2021</v>
          </cell>
          <cell r="I293" t="str">
            <v>UN</v>
          </cell>
          <cell r="J293" t="str">
            <v>COEFICIENTE DE REPRESENTATIVIDADE</v>
          </cell>
          <cell r="K293">
            <v>5.28</v>
          </cell>
        </row>
        <row r="294">
          <cell r="G294">
            <v>103399</v>
          </cell>
          <cell r="H294" t="str">
            <v>ASSENTAMENTO DE CONEXÃO COM 2 ACESSOS, EM PEAD LISO PARA REDE DE ÁGUA OU ESGOTO, DIÂMETRO DE 63 MM, JUNTA SOLDADA (NÃO INCLUI O FORNECIMENTO E EXECUÇÃO DE SOLDA). AF_12/2021</v>
          </cell>
          <cell r="I294" t="str">
            <v>UN</v>
          </cell>
          <cell r="J294" t="str">
            <v>COEFICIENTE DE REPRESENTATIVIDADE</v>
          </cell>
          <cell r="K294">
            <v>10.39</v>
          </cell>
        </row>
        <row r="295">
          <cell r="G295">
            <v>103400</v>
          </cell>
          <cell r="H295" t="str">
            <v>ASSENTAMENTO DE CONEXÃO COM 2 ACESSOS, EM PEAD LISO PARA REDE DE ÁGUA OU ESGOTO, DIÂMETRO DE 90 MM, JUNTA SOLDADA (NÃO INCLUI O FORNECIMENTO E EXECUÇÃO DE SOLDA). AF_12/2021</v>
          </cell>
          <cell r="I295" t="str">
            <v>UN</v>
          </cell>
          <cell r="J295" t="str">
            <v>COEFICIENTE DE REPRESENTATIVIDADE</v>
          </cell>
          <cell r="K295">
            <v>14.85</v>
          </cell>
        </row>
        <row r="296">
          <cell r="G296">
            <v>103401</v>
          </cell>
          <cell r="H296" t="str">
            <v>ASSENTAMENTO DE CONEXÃO COM 2 ACESSOS, EM PEAD LISO PARA REDE DE ÁGUA OU ESGOTO, DIÂMETRO DE 110 MM, JUNTA SOLDADA (NÃO INCLUI O FORNECIMENTO E EXECUÇÃO DE SOLDA). AF_12/2021</v>
          </cell>
          <cell r="I296" t="str">
            <v>UN</v>
          </cell>
          <cell r="J296" t="str">
            <v>COEFICIENTE DE REPRESENTATIVIDADE</v>
          </cell>
          <cell r="K296">
            <v>18.149999999999999</v>
          </cell>
        </row>
        <row r="297">
          <cell r="G297">
            <v>103402</v>
          </cell>
          <cell r="H297" t="str">
            <v>ASSENTAMENTO DE CONEXÃO COM 2 ACESSOS, EM PEAD LISO PARA REDE DE ÁGUA OU ESGOTO, DIÂMETRO DE 160 MM, JUNTA SOLDADA (NÃO INCLUI O FORNECIMENTO E EXECUÇÃO DE SOLDA). AF_12/2021</v>
          </cell>
          <cell r="I297" t="str">
            <v>UN</v>
          </cell>
          <cell r="J297" t="str">
            <v>COEFICIENTE DE REPRESENTATIVIDADE</v>
          </cell>
          <cell r="K297">
            <v>26.41</v>
          </cell>
        </row>
        <row r="298">
          <cell r="G298">
            <v>103403</v>
          </cell>
          <cell r="H298" t="str">
            <v>ASSENTAMENTO DE CONEXÃO COM 2 ACESSOS, EM PEAD LISO PARA REDE DE ÁGUA OU ESGOTO, DIÂMETRO DE 180 MM, JUNTA SOLDADA (NÃO INCLUI O FORNECIMENTO E EXECUÇÃO DE SOLDA). AF_12/2021</v>
          </cell>
          <cell r="I298" t="str">
            <v>UN</v>
          </cell>
          <cell r="J298" t="str">
            <v>COEFICIENTE DE REPRESENTATIVIDADE</v>
          </cell>
          <cell r="K298">
            <v>29.7</v>
          </cell>
        </row>
        <row r="299">
          <cell r="G299">
            <v>103404</v>
          </cell>
          <cell r="H299" t="str">
            <v>ASSENTAMENTO DE CONEXÃO COM 2 ACESSOS, EM PEAD LISO PARA REDE DE ÁGUA OU ESGOTO, DIÂMETRO DE 200 MM, JUNTA SOLDADA (NÃO INCLUI O FORNECIMENTO E EXECUÇÃO DE SOLDA). AF_12/2021</v>
          </cell>
          <cell r="I299" t="str">
            <v>UN</v>
          </cell>
          <cell r="J299" t="str">
            <v>COEFICIENTE DE REPRESENTATIVIDADE</v>
          </cell>
          <cell r="K299">
            <v>33.01</v>
          </cell>
        </row>
        <row r="300">
          <cell r="G300">
            <v>103405</v>
          </cell>
          <cell r="H300" t="str">
            <v>ASSENTAMENTO DE CONEXÃO COM 2 ACESSOS, EM PEAD LISO PARA REDE DE ÁGUA OU ESGOTO, DIÂMETRO DE 225 MM, JUNTA SOLDADA (NÃO INCLUI O FORNECIMENTO E EXECUÇÃO DE SOLDA). AF_12/2021</v>
          </cell>
          <cell r="I300" t="str">
            <v>UN</v>
          </cell>
          <cell r="J300" t="str">
            <v>COEFICIENTE DE REPRESENTATIVIDADE</v>
          </cell>
          <cell r="K300">
            <v>37.14</v>
          </cell>
        </row>
        <row r="301">
          <cell r="G301">
            <v>103406</v>
          </cell>
          <cell r="H301" t="str">
            <v>ASSENTAMENTO DE CONEXÃO COM 2 ACESSOS, EM PEAD LISO PARA REDE DE ÁGUA OU ESGOTO, DIÂMETRO DE 250 MM, JUNTA SOLDADA (NÃO INCLUI O FORNECIMENTO E EXECUÇÃO DE SOLDA). AF_12/2021</v>
          </cell>
          <cell r="I301" t="str">
            <v>UN</v>
          </cell>
          <cell r="J301" t="str">
            <v>COEFICIENTE DE REPRESENTATIVIDADE</v>
          </cell>
          <cell r="K301">
            <v>41.26</v>
          </cell>
        </row>
        <row r="302">
          <cell r="G302">
            <v>103407</v>
          </cell>
          <cell r="H302" t="str">
            <v>ASSENTAMENTO DE CONEXÃO COM 2 ACESSOS, EM PEAD LISO PARA REDE DE ÁGUA OU ESGOTO, DIÂMETRO DE 280 MM, JUNTA SOLDADA (NÃO INCLUI O FORNECIMENTO E EXECUÇÃO DE SOLDA). AF_12/2021</v>
          </cell>
          <cell r="I302" t="str">
            <v>UN</v>
          </cell>
          <cell r="J302" t="str">
            <v>COEFICIENTE DE REPRESENTATIVIDADE</v>
          </cell>
          <cell r="K302">
            <v>46.21</v>
          </cell>
        </row>
        <row r="303">
          <cell r="G303">
            <v>103408</v>
          </cell>
          <cell r="H303" t="str">
            <v>ASSENTAMENTO DE CONEXÃO COM 2 ACESSOS, EM PEAD LISO PARA REDE DE ÁGUA OU ESGOTO, DIÂMETRO DE 315 MM, JUNTA SOLDADA (NÃO INCLUI O FORNECIMENTO E EXECUÇÃO DE SOLDA). AF_12/2021</v>
          </cell>
          <cell r="I303" t="str">
            <v>UN</v>
          </cell>
          <cell r="J303" t="str">
            <v>COEFICIENTE DE REPRESENTATIVIDADE</v>
          </cell>
          <cell r="K303">
            <v>51.99</v>
          </cell>
        </row>
        <row r="304">
          <cell r="G304">
            <v>103409</v>
          </cell>
          <cell r="H304" t="str">
            <v>ASSENTAMENTO DE CONEXÃO COM 2 ACESSOS, EM PEAD LISO PARA REDE DE ÁGUA OU ESGOTO, DIÂMETRO DE 355 MM, JUNTA SOLDADA (NÃO INCLUI O FORNECIMENTO E EXECUÇÃO DE SOLDA). AF_12/2021</v>
          </cell>
          <cell r="I304" t="str">
            <v>UN</v>
          </cell>
          <cell r="J304" t="str">
            <v>COEFICIENTE DE REPRESENTATIVIDADE</v>
          </cell>
          <cell r="K304">
            <v>58.6</v>
          </cell>
        </row>
        <row r="305">
          <cell r="G305">
            <v>103410</v>
          </cell>
          <cell r="H305" t="str">
            <v>ASSENTAMENTO DE CONEXÃO COM 2 ACESSOS, EM PEAD LISO PARA REDE DE ÁGUA OU ESGOTO, DIÂMETRO DE 400 MM, JUNTA SOLDADA (NÃO INCLUI O FORNECIMENTO E EXECUÇÃO DE SOLDA). AF_12/2021</v>
          </cell>
          <cell r="I305" t="str">
            <v>UN</v>
          </cell>
          <cell r="J305" t="str">
            <v>COEFICIENTE DE REPRESENTATIVIDADE</v>
          </cell>
          <cell r="K305">
            <v>66.02</v>
          </cell>
        </row>
        <row r="306">
          <cell r="G306">
            <v>103411</v>
          </cell>
          <cell r="H306" t="str">
            <v>ASSENTAMENTO DE CONEXÃO COM 3 ACESSOS, EM PEAD LISO PARA REDE DE ÁGUA OU ESGOTO, DIÂMETRO DE 20 MM, JUNTA SOLDADA (NÃO INCLUI O FORNECIMENTO E EXECUÇÃO DE SOLDA). AF_12/2021</v>
          </cell>
          <cell r="I306" t="str">
            <v>UN</v>
          </cell>
          <cell r="J306" t="str">
            <v>COEFICIENTE DE REPRESENTATIVIDADE</v>
          </cell>
          <cell r="K306">
            <v>6.6</v>
          </cell>
        </row>
        <row r="307">
          <cell r="G307">
            <v>103412</v>
          </cell>
          <cell r="H307" t="str">
            <v>ASSENTAMENTO DE CONEXÃO COM 3 ACESSOS, EM PEAD LISO PARA REDE DE ÁGUA OU ESGOTO, DIÂMETRO DE 32 MM, JUNTA SOLDADA (NÃO INCLUI O FORNECIMENTO E EXECUÇÃO DE SOLDA). AF_12/2021</v>
          </cell>
          <cell r="I307" t="str">
            <v>UN</v>
          </cell>
          <cell r="J307" t="str">
            <v>COEFICIENTE DE REPRESENTATIVIDADE</v>
          </cell>
          <cell r="K307">
            <v>10.56</v>
          </cell>
        </row>
        <row r="308">
          <cell r="G308">
            <v>103413</v>
          </cell>
          <cell r="H308" t="str">
            <v>ASSENTAMENTO DE CONEXÃO COM 3 ACESSOS, EM PEAD LISO PARA REDE DE ÁGUA OU ESGOTO, DIÂMETRO DE 63 MM, JUNTA SOLDADA (NÃO INCLUI O FORNECIMENTO E EXECUÇÃO DE SOLDA). AF_12/2021</v>
          </cell>
          <cell r="I308" t="str">
            <v>UN</v>
          </cell>
          <cell r="J308" t="str">
            <v>COEFICIENTE DE REPRESENTATIVIDADE</v>
          </cell>
          <cell r="K308">
            <v>20.79</v>
          </cell>
        </row>
        <row r="309">
          <cell r="G309">
            <v>103414</v>
          </cell>
          <cell r="H309" t="str">
            <v>ASSENTAMENTO DE CONEXÃO COM 3 ACESSOS, EM PEAD LISO PARA REDE DE ÁGUA OU ESGOTO, DIÂMETRO DE 90 MM, JUNTA SOLDADA (NÃO INCLUI O FORNECIMENTO E EXECUÇÃO DE SOLDA). AF_12/2021</v>
          </cell>
          <cell r="I309" t="str">
            <v>UN</v>
          </cell>
          <cell r="J309" t="str">
            <v>COEFICIENTE DE REPRESENTATIVIDADE</v>
          </cell>
          <cell r="K309">
            <v>29.7</v>
          </cell>
        </row>
        <row r="310">
          <cell r="G310">
            <v>103415</v>
          </cell>
          <cell r="H310" t="str">
            <v>ASSENTAMENTO DE CONEXÃO COM 3 ACESSOS, EM PEAD LISO PARA REDE DE ÁGUA OU ESGOTO, DIÂMETRO DE 110 MM, JUNTA SOLDADA (NÃO INCLUI O FORNECIMENTO E EXECUÇÃO DE SOLDA). AF_12/2021</v>
          </cell>
          <cell r="I310" t="str">
            <v>UN</v>
          </cell>
          <cell r="J310" t="str">
            <v>COEFICIENTE DE REPRESENTATIVIDADE</v>
          </cell>
          <cell r="K310">
            <v>36.31</v>
          </cell>
        </row>
        <row r="311">
          <cell r="G311">
            <v>103416</v>
          </cell>
          <cell r="H311" t="str">
            <v>ASSENTAMENTO DE CONEXÃO COM 3 ACESSOS, EM PEAD LISO PARA REDE DE ÁGUA OU ESGOTO, DIÂMETRO DE 160 MM, JUNTA SOLDADA (NÃO INCLUI O FORNECIMENTO E EXECUÇÃO DE SOLDA). AF_12/2021</v>
          </cell>
          <cell r="I311" t="str">
            <v>UN</v>
          </cell>
          <cell r="J311" t="str">
            <v>COEFICIENTE DE REPRESENTATIVIDADE</v>
          </cell>
          <cell r="K311">
            <v>52.83</v>
          </cell>
        </row>
        <row r="312">
          <cell r="G312">
            <v>103417</v>
          </cell>
          <cell r="H312" t="str">
            <v>ASSENTAMENTO DE CONEXÃO COM 3 ACESSOS, EM PEAD LISO PARA REDE DE ÁGUA OU ESGOTO, DIÂMETRO DE 180 MM, JUNTA SOLDADA (NÃO INCLUI O FORNECIMENTO E EXECUÇÃO DE SOLDA). AF_12/2021</v>
          </cell>
          <cell r="I312" t="str">
            <v>UN</v>
          </cell>
          <cell r="J312" t="str">
            <v>COEFICIENTE DE REPRESENTATIVIDADE</v>
          </cell>
          <cell r="K312">
            <v>59.43</v>
          </cell>
        </row>
        <row r="313">
          <cell r="G313">
            <v>103418</v>
          </cell>
          <cell r="H313" t="str">
            <v>ASSENTAMENTO DE CONEXÃO COM 3 ACESSOS, EM PEAD LISO PARA REDE DE ÁGUA OU ESGOTO, DIÂMETRO DE 200 MM, JUNTA SOLDADA (NÃO INCLUI O FORNECIMENTO E EXECUÇÃO DE SOLDA). AF_12/2021</v>
          </cell>
          <cell r="I313" t="str">
            <v>UN</v>
          </cell>
          <cell r="J313" t="str">
            <v>COEFICIENTE DE REPRESENTATIVIDADE</v>
          </cell>
          <cell r="K313">
            <v>66.02</v>
          </cell>
        </row>
        <row r="314">
          <cell r="G314">
            <v>103419</v>
          </cell>
          <cell r="H314" t="str">
            <v>ASSENTAMENTO DE CONEXÃO COM 3 ACESSOS, EM PEAD LISO PARA REDE DE ÁGUA OU ESGOTO, DIÂMETRO DE 225 MM, JUNTA SOLDADA (NÃO INCLUI O FORNECIMENTO E EXECUÇÃO DE SOLDA). AF_12/2021</v>
          </cell>
          <cell r="I314" t="str">
            <v>UN</v>
          </cell>
          <cell r="J314" t="str">
            <v>COEFICIENTE DE REPRESENTATIVIDADE</v>
          </cell>
          <cell r="K314">
            <v>74.290000000000006</v>
          </cell>
        </row>
        <row r="315">
          <cell r="G315">
            <v>103420</v>
          </cell>
          <cell r="H315" t="str">
            <v>ASSENTAMENTO DE CONEXÃO COM 3 ACESSOS, EM PEAD LISO PARA REDE DE ÁGUA OU ESGOTO, DIÂMETRO DE 250 MM, JUNTA SOLDADA (NÃO INCLUI O FORNECIMENTO E EXECUÇÃO DE SOLDA). AF_12/2021</v>
          </cell>
          <cell r="I315" t="str">
            <v>UN</v>
          </cell>
          <cell r="J315" t="str">
            <v>COEFICIENTE DE REPRESENTATIVIDADE</v>
          </cell>
          <cell r="K315">
            <v>82.53</v>
          </cell>
        </row>
        <row r="316">
          <cell r="G316">
            <v>103421</v>
          </cell>
          <cell r="H316" t="str">
            <v>ASSENTAMENTO DE CONEXÃO COM 3 ACESSOS, EM PEAD LISO PARA REDE DE ÁGUA OU ESGOTO, DIÂMETRO DE 280 MM, JUNTA SOLDADA (NÃO INCLUI O FORNECIMENTO E EXECUÇÃO DE SOLDA). AF_12/2021</v>
          </cell>
          <cell r="I316" t="str">
            <v>UN</v>
          </cell>
          <cell r="J316" t="str">
            <v>COEFICIENTE DE REPRESENTATIVIDADE</v>
          </cell>
          <cell r="K316">
            <v>92.44</v>
          </cell>
        </row>
        <row r="317">
          <cell r="G317">
            <v>103422</v>
          </cell>
          <cell r="H317" t="str">
            <v>ASSENTAMENTO DE CONEXÃO COM 3 ACESSOS, EM PEAD LISO PARA REDE DE ÁGUA OU ESGOTO, DIÂMETRO DE 315 MM, JUNTA SOLDADA (NÃO INCLUI O FORNECIMENTO E EXECUÇÃO DE SOLDA). AF_12/2021</v>
          </cell>
          <cell r="I317" t="str">
            <v>UN</v>
          </cell>
          <cell r="J317" t="str">
            <v>COEFICIENTE DE REPRESENTATIVIDADE</v>
          </cell>
          <cell r="K317">
            <v>104</v>
          </cell>
        </row>
        <row r="318">
          <cell r="G318">
            <v>103423</v>
          </cell>
          <cell r="H318" t="str">
            <v>ASSENTAMENTO DE CONEXÃO COM 3 ACESSOS, EM PEAD LISO PARA REDE DE ÁGUA OU ESGOTO, DIÂMETRO DE 355 MM, JUNTA SOLDADA (NÃO INCLUI O FORNECIMENTO E EXECUÇÃO DE SOLDA). AF_12/2021</v>
          </cell>
          <cell r="I318" t="str">
            <v>UN</v>
          </cell>
          <cell r="J318" t="str">
            <v>COEFICIENTE DE REPRESENTATIVIDADE</v>
          </cell>
          <cell r="K318">
            <v>117.21</v>
          </cell>
        </row>
        <row r="319">
          <cell r="G319">
            <v>103424</v>
          </cell>
          <cell r="H319" t="str">
            <v>ASSENTAMENTO DE CONEXÃO COM 3 ACESSOS, EM PEAD LISO PARA REDE DE ÁGUA OU ESGOTO, DIÂMETRO DE 400 MM, JUNTA SOLDADA (NÃO INCLUI O FORNECIMENTO E EXECUÇÃO DE SOLDA). AF_12/2021</v>
          </cell>
          <cell r="I319" t="str">
            <v>UN</v>
          </cell>
          <cell r="J319" t="str">
            <v>COEFICIENTE DE REPRESENTATIVIDADE</v>
          </cell>
          <cell r="K319">
            <v>132.07</v>
          </cell>
        </row>
        <row r="320">
          <cell r="G320">
            <v>103425</v>
          </cell>
          <cell r="H320" t="str">
            <v>LUVA, EM PEAD LISO PARA REDE DE ÁGUA OU ESGOTO, DIÂMETRO DE 20 MM, JUNTA SOLDADA POR ELETROFUSÃO (NÃO INCLUI A EXECUÇÃO DE SOLDA). AF_12/2021</v>
          </cell>
          <cell r="I320" t="str">
            <v>UN</v>
          </cell>
          <cell r="J320" t="str">
            <v>ATRIBUÍDO SÃO PAULO</v>
          </cell>
          <cell r="K320">
            <v>15.44</v>
          </cell>
        </row>
        <row r="321">
          <cell r="G321">
            <v>103426</v>
          </cell>
          <cell r="H321" t="str">
            <v>LUVA, EM PEAD LISO PARA REDE DE ÁGUA OU ESGOTO, DIÂMETRO DE 32 MM, JUNTA SOLDADA POR ELETROFUSÃO (NÃO INCLUI A EXECUÇÃO DE SOLDA). AF_12/2021</v>
          </cell>
          <cell r="I321" t="str">
            <v>UN</v>
          </cell>
          <cell r="J321" t="str">
            <v>ATRIBUÍDO SÃO PAULO</v>
          </cell>
          <cell r="K321">
            <v>18.37</v>
          </cell>
        </row>
        <row r="322">
          <cell r="G322">
            <v>103427</v>
          </cell>
          <cell r="H322" t="str">
            <v>LUVA, EM PEAD LISO PARA REDE DE ÁGUA OU ESGOTO, DIÂMETRO DE 63 MM, JUNTA SOLDADA POR ELETROFUSÃO (NÃO INCLUI A EXECUÇÃO DE SOLDA). AF_12/2021</v>
          </cell>
          <cell r="I322" t="str">
            <v>UN</v>
          </cell>
          <cell r="J322" t="str">
            <v>ATRIBUÍDO SÃO PAULO</v>
          </cell>
          <cell r="K322">
            <v>36.82</v>
          </cell>
        </row>
        <row r="323">
          <cell r="G323">
            <v>103428</v>
          </cell>
          <cell r="H323" t="str">
            <v>LUVA, EM PEAD LISO PARA REDE DE ÁGUA OU ESGOTO, DIÂMETRO DE 200 MM, JUNTA SOLDADA POR ELETROFUSÃO (NÃO INCLUI A EXECUÇÃO DE SOLDA). AF_12/2021</v>
          </cell>
          <cell r="I323" t="str">
            <v>UN</v>
          </cell>
          <cell r="J323" t="str">
            <v>ATRIBUÍDO SÃO PAULO</v>
          </cell>
          <cell r="K323">
            <v>250.32</v>
          </cell>
        </row>
        <row r="324">
          <cell r="G324">
            <v>103429</v>
          </cell>
          <cell r="H324" t="str">
            <v>LUVA, EM PEAD LISO PARA REDE DE ÁGUA OU ESGOTO, DIÂMETRO DE 400 MM, JUNTA SOLDADA POR ELETROFUSÃO (NÃO INCLUI A EXECUÇÃO DE SOLDA). AF_12/2021</v>
          </cell>
          <cell r="I324" t="str">
            <v>UN</v>
          </cell>
          <cell r="J324" t="str">
            <v>ATRIBUÍDO SÃO PAULO</v>
          </cell>
          <cell r="K324">
            <v>2814.01</v>
          </cell>
        </row>
        <row r="325">
          <cell r="G325">
            <v>103430</v>
          </cell>
          <cell r="H325" t="str">
            <v>COTOVELO 45 GRAUS, EM PEAD LISO PARA REDE DE ÁGUA OU ESGOTO, DIÂMETRO DE 32 MM, JUNTA SOLDADA POR ELETROFUSÃO (NÃO INCLUI A EXECUÇÃO DE SOLDA). AF_12/2021</v>
          </cell>
          <cell r="I325" t="str">
            <v>UN</v>
          </cell>
          <cell r="J325" t="str">
            <v>ATRIBUÍDO SÃO PAULO</v>
          </cell>
          <cell r="K325">
            <v>33.409999999999997</v>
          </cell>
        </row>
        <row r="326">
          <cell r="G326">
            <v>103431</v>
          </cell>
          <cell r="H326" t="str">
            <v>COTOVELO 45 GRAUS, EM PEAD LISO PARA REDE DE ÁGUA OU ESGOTO, DIÂMETRO DE 63 MM, JUNTA SOLDADA POR ELETROFUSÃO (NÃO INCLUI A EXECUÇÃO DE SOLDA). AF_12/2021</v>
          </cell>
          <cell r="I326" t="str">
            <v>UN</v>
          </cell>
          <cell r="J326" t="str">
            <v>ATRIBUÍDO SÃO PAULO</v>
          </cell>
          <cell r="K326">
            <v>58.41</v>
          </cell>
        </row>
        <row r="327">
          <cell r="G327">
            <v>103432</v>
          </cell>
          <cell r="H327" t="str">
            <v>COTOVELO 45 GRAUS, EM PEAD LISO PARA REDE DE ÁGUA OU ESGOTO, DIÂMETRO DE 200 MM, JUNTA SOLDADA POR ELETROFUSÃO (NÃO INCLUI A EXECUÇÃO DE SOLDA). AF_12/2021</v>
          </cell>
          <cell r="I327" t="str">
            <v>UN</v>
          </cell>
          <cell r="J327" t="str">
            <v>ATRIBUÍDO SÃO PAULO</v>
          </cell>
          <cell r="K327">
            <v>1598.05</v>
          </cell>
        </row>
        <row r="328">
          <cell r="G328">
            <v>103433</v>
          </cell>
          <cell r="H328" t="str">
            <v>COTOVELO 90 GRAUS, EM PEAD LISO PARA REDE DE ÁGUA OU ESGOTO, DIÂMETRO DE 20 MM, JUNTA SOLDADA POR ELETROFUSÃO (NÃO INCLUI A EXECUÇÃO DE SOLDA). AF_12/2021</v>
          </cell>
          <cell r="I328" t="str">
            <v>UN</v>
          </cell>
          <cell r="J328" t="str">
            <v>ATRIBUÍDO SÃO PAULO</v>
          </cell>
          <cell r="K328">
            <v>33.29</v>
          </cell>
        </row>
        <row r="329">
          <cell r="G329">
            <v>103434</v>
          </cell>
          <cell r="H329" t="str">
            <v>COTOVELO 90 GRAUS, EM PEAD LISO PARA REDE DE ÁGUA OU ESGOTO, DIÂMETRO DE 32 MM, JUNTA SOLDADA POR ELETROFUSÃO (NÃO INCLUI A EXECUÇÃO DE SOLDA). AF_12/2021</v>
          </cell>
          <cell r="I329" t="str">
            <v>UN</v>
          </cell>
          <cell r="J329" t="str">
            <v>ATRIBUÍDO SÃO PAULO</v>
          </cell>
          <cell r="K329">
            <v>45.97</v>
          </cell>
        </row>
        <row r="330">
          <cell r="G330">
            <v>103435</v>
          </cell>
          <cell r="H330" t="str">
            <v>COTOVELO 90 GRAUS, EM PEAD LISO PARA REDE DE ÁGUA OU ESGOTO, DIÂMETRO DE 63 MM, JUNTA SOLDADA POR ELETROFUSÃO (NÃO INCLUI A EXECUÇÃO DE SOLDA). AF_12/2021</v>
          </cell>
          <cell r="I330" t="str">
            <v>UN</v>
          </cell>
          <cell r="J330" t="str">
            <v>ATRIBUÍDO SÃO PAULO</v>
          </cell>
          <cell r="K330">
            <v>85.45</v>
          </cell>
        </row>
        <row r="331">
          <cell r="G331">
            <v>103436</v>
          </cell>
          <cell r="H331" t="str">
            <v>COTOVELO 90 GRAUS, POLIETILENO DE ALTA DENSIDADE (PEAD) PARA REDE DE ÁGUA OU ESGOTO, DIÂMETRO DE 200 MM, JUNTA SOLDADA POR ELETROFUSÃO (NÃO INCLUI A EXECUÇÃO DE SOLDA). AF_12/2021</v>
          </cell>
          <cell r="I331" t="str">
            <v>UN</v>
          </cell>
          <cell r="J331" t="str">
            <v>ATRIBUÍDO SÃO PAULO</v>
          </cell>
          <cell r="K331">
            <v>2264.9699999999998</v>
          </cell>
        </row>
        <row r="332">
          <cell r="G332">
            <v>103437</v>
          </cell>
          <cell r="H332" t="str">
            <v>TÊ DE SERVIÇO, EM PEAD LISO PARA REDE DE ÁGUA OU ESGOTO, DIÂMETRO DE 63 X 20 MM, JUNTA SOLDADA POR ELETROFUSÃO (NÃO INCLUI A EXECUÇÃO DE SOLDA). AF_12/2021</v>
          </cell>
          <cell r="I332" t="str">
            <v>UN</v>
          </cell>
          <cell r="J332" t="str">
            <v>ATRIBUÍDO SÃO PAULO</v>
          </cell>
          <cell r="K332">
            <v>177.39</v>
          </cell>
        </row>
        <row r="333">
          <cell r="G333">
            <v>103438</v>
          </cell>
          <cell r="H333" t="str">
            <v>TÊ DE SERVIÇO, EM PEAD LISO PARA REDE DE ÁGUA OU ESGOTO, DIÂMETRO DE 63 X 32 MM, JUNTA SOLDADA POR ELETROFUSÃO (NÃO INCLUI A EXECUÇÃO DE SOLDA). AF_12/2021</v>
          </cell>
          <cell r="I333" t="str">
            <v>UN</v>
          </cell>
          <cell r="J333" t="str">
            <v>ATRIBUÍDO SÃO PAULO</v>
          </cell>
          <cell r="K333">
            <v>177.39</v>
          </cell>
        </row>
        <row r="334">
          <cell r="G334">
            <v>103439</v>
          </cell>
          <cell r="H334" t="str">
            <v>TÊ DE SERVIÇO, EM PEAD LISO PARA REDE DE ÁGUA OU ESGOTO, DIÂMETRO DE 63 X 63 MM, JUNTA SOLDADA POR ELETROFUSÃO (NÃO INCLUI A EXECUÇÃO DE SOLDA). AF_12/2021</v>
          </cell>
          <cell r="I334" t="str">
            <v>UN</v>
          </cell>
          <cell r="J334" t="str">
            <v>ATRIBUÍDO SÃO PAULO</v>
          </cell>
          <cell r="K334">
            <v>209.4</v>
          </cell>
        </row>
        <row r="335">
          <cell r="G335">
            <v>103440</v>
          </cell>
          <cell r="H335" t="str">
            <v>TÊ DE SERVIÇO, EM PEAD LISO PARA REDE DE ÁGUA OU ESGOTO, DIÂMETRO DE 200 X 20 MM, JUNTA SOLDADA POR ELETROFUSÃO (NÃO INCLUI A EXECUÇÃO DE SOLDA). AF_12/2021</v>
          </cell>
          <cell r="I335" t="str">
            <v>UN</v>
          </cell>
          <cell r="J335" t="str">
            <v>ATRIBUÍDO SÃO PAULO</v>
          </cell>
          <cell r="K335">
            <v>397.56</v>
          </cell>
        </row>
        <row r="336">
          <cell r="G336">
            <v>103441</v>
          </cell>
          <cell r="H336" t="str">
            <v>TÊ DE SERVIÇO, EM PEAD LISO PARA REDE DE ÁGUA OU ESGOTO, DIÂMETRO DE 200 X 32 MM, JUNTA SOLDADA POR ELETROFUSÃO (NÃO INCLUI A EXECUÇÃO DE SOLDA). AF_12/2021</v>
          </cell>
          <cell r="I336" t="str">
            <v>UN</v>
          </cell>
          <cell r="J336" t="str">
            <v>ATRIBUÍDO SÃO PAULO</v>
          </cell>
          <cell r="K336">
            <v>402.75</v>
          </cell>
        </row>
        <row r="337">
          <cell r="G337">
            <v>103442</v>
          </cell>
          <cell r="H337" t="str">
            <v>TÊ DE SERVIÇO, EM PEAD LISO PARA REDE DE ÁGUA OU ESGOTO, DIÂMETRO DE 200 X 63 MM, JUNTA SOLDADA POR ELETROFUSÃO (NÃO INCLUI A EXECUÇÃO DE SOLDA). AF_12/2021</v>
          </cell>
          <cell r="I337" t="str">
            <v>UN</v>
          </cell>
          <cell r="J337" t="str">
            <v>ATRIBUÍDO SÃO PAULO</v>
          </cell>
          <cell r="K337">
            <v>527.9</v>
          </cell>
        </row>
        <row r="338">
          <cell r="G338">
            <v>93206</v>
          </cell>
          <cell r="H338" t="str">
            <v>EXECUÇÃO DE ESCRITÓRIO EM CANTEIRO DE OBRA EM ALVENARIA, NÃO INCLUSO MOBILIÁRIO E EQUIPAMENTOS. AF_02/2016</v>
          </cell>
          <cell r="I338" t="str">
            <v>M2</v>
          </cell>
          <cell r="J338" t="str">
            <v>ATRIBUÍDO SÃO PAULO</v>
          </cell>
          <cell r="K338">
            <v>1118.78</v>
          </cell>
        </row>
        <row r="339">
          <cell r="G339">
            <v>93207</v>
          </cell>
          <cell r="H339" t="str">
            <v>EXECUÇÃO DE ESCRITÓRIO EM CANTEIRO DE OBRA EM CHAPA DE MADEIRA COMPENSADA, NÃO INCLUSO MOBILIÁRIO E EQUIPAMENTOS. AF_02/2016</v>
          </cell>
          <cell r="I339" t="str">
            <v>M2</v>
          </cell>
          <cell r="J339" t="str">
            <v>ATRIBUÍDO SÃO PAULO</v>
          </cell>
          <cell r="K339">
            <v>1258.45</v>
          </cell>
        </row>
        <row r="340">
          <cell r="G340">
            <v>93208</v>
          </cell>
          <cell r="H340" t="str">
            <v>EXECUÇÃO DE ALMOXARIFADO EM CANTEIRO DE OBRA EM CHAPA DE MADEIRA COMPENSADA, INCLUSO PRATELEIRAS. AF_02/2016</v>
          </cell>
          <cell r="I340" t="str">
            <v>M2</v>
          </cell>
          <cell r="J340" t="str">
            <v>ATRIBUÍDO SÃO PAULO</v>
          </cell>
          <cell r="K340">
            <v>1047.5999999999999</v>
          </cell>
        </row>
        <row r="341">
          <cell r="G341">
            <v>93209</v>
          </cell>
          <cell r="H341" t="str">
            <v>EXECUÇÃO DE ALMOXARIFADO EM CANTEIRO DE OBRA EM ALVENARIA, INCLUSO PRATELEIRAS. AF_02/2016</v>
          </cell>
          <cell r="I341" t="str">
            <v>M2</v>
          </cell>
          <cell r="J341" t="str">
            <v>ATRIBUÍDO SÃO PAULO</v>
          </cell>
          <cell r="K341">
            <v>943.8</v>
          </cell>
        </row>
        <row r="342">
          <cell r="G342">
            <v>93210</v>
          </cell>
          <cell r="H342" t="str">
            <v>EXECUÇÃO DE REFEITÓRIO EM CANTEIRO DE OBRA EM CHAPA DE MADEIRA COMPENSADA, NÃO INCLUSO MOBILIÁRIO E EQUIPAMENTOS. AF_02/2016</v>
          </cell>
          <cell r="I342" t="str">
            <v>M2</v>
          </cell>
          <cell r="J342" t="str">
            <v>ATRIBUÍDO SÃO PAULO</v>
          </cell>
          <cell r="K342">
            <v>628.87</v>
          </cell>
        </row>
        <row r="343">
          <cell r="G343">
            <v>93211</v>
          </cell>
          <cell r="H343" t="str">
            <v>EXECUÇÃO DE REFEITÓRIO EM CANTEIRO DE OBRA EM ALVENARIA, NÃO INCLUSO MOBILIÁRIO E EQUIPAMENTOS. AF_02/2016</v>
          </cell>
          <cell r="I343" t="str">
            <v>M2</v>
          </cell>
          <cell r="J343" t="str">
            <v>ATRIBUÍDO SÃO PAULO</v>
          </cell>
          <cell r="K343">
            <v>591.42999999999995</v>
          </cell>
        </row>
        <row r="344">
          <cell r="G344">
            <v>93212</v>
          </cell>
          <cell r="H344" t="str">
            <v>EXECUÇÃO DE SANITÁRIO E VESTIÁRIO EM CANTEIRO DE OBRA EM CHAPA DE MADEIRA COMPENSADA, NÃO INCLUSO MOBILIÁRIO. AF_02/2016</v>
          </cell>
          <cell r="I344" t="str">
            <v>M2</v>
          </cell>
          <cell r="J344" t="str">
            <v>ATRIBUÍDO SÃO PAULO</v>
          </cell>
          <cell r="K344">
            <v>1076.69</v>
          </cell>
        </row>
        <row r="345">
          <cell r="G345">
            <v>93213</v>
          </cell>
          <cell r="H345" t="str">
            <v>EXECUÇÃO DE SANITÁRIO E VESTIÁRIO EM CANTEIRO DE OBRA EM ALVENARIA, NÃO INCLUSO MOBILIÁRIO. AF_02/2016</v>
          </cell>
          <cell r="I345" t="str">
            <v>M2</v>
          </cell>
          <cell r="J345" t="str">
            <v>ATRIBUÍDO SÃO PAULO</v>
          </cell>
          <cell r="K345">
            <v>990.56</v>
          </cell>
        </row>
        <row r="346">
          <cell r="G346">
            <v>93214</v>
          </cell>
          <cell r="H346" t="str">
            <v>EXECUÇÃO DE RESERVATÓRIO ELEVADO DE ÁGUA (1000 LITROS) EM CANTEIRO DE OBRA, APOIADO EM ESTRUTURA DE MADEIRA. AF_02/2016_PA</v>
          </cell>
          <cell r="I346" t="str">
            <v>UN</v>
          </cell>
          <cell r="J346" t="str">
            <v>COEFICIENTE DE REPRESENTATIVIDADE</v>
          </cell>
          <cell r="K346">
            <v>8480.01</v>
          </cell>
        </row>
        <row r="347">
          <cell r="G347">
            <v>93243</v>
          </cell>
          <cell r="H347" t="str">
            <v>EXECUÇÃO DE RESERVATÓRIO ELEVADO DE ÁGUA (2000 LITROS) EM CANTEIRO DE OBRA, APOIADO EM ESTRUTURA DE MADEIRA. AF_02/2016_PA</v>
          </cell>
          <cell r="I347" t="str">
            <v>UN</v>
          </cell>
          <cell r="J347" t="str">
            <v>COEFICIENTE DE REPRESENTATIVIDADE</v>
          </cell>
          <cell r="K347">
            <v>13075.9</v>
          </cell>
        </row>
        <row r="348">
          <cell r="G348">
            <v>93582</v>
          </cell>
          <cell r="H348" t="str">
            <v>EXECUÇÃO DE CENTRAL DE ARMADURA EM CANTEIRO DE OBRA, NÃO INCLUSO MOBILIÁRIO E EQUIPAMENTOS. AF_04/2016</v>
          </cell>
          <cell r="I348" t="str">
            <v>M2</v>
          </cell>
          <cell r="J348" t="str">
            <v>ATRIBUÍDO SÃO PAULO</v>
          </cell>
          <cell r="K348">
            <v>310.89</v>
          </cell>
        </row>
        <row r="349">
          <cell r="G349">
            <v>93583</v>
          </cell>
          <cell r="H349" t="str">
            <v>EXECUÇÃO DE CENTRAL DE FÔRMAS, PRODUÇÃO DE ARGAMASSA OU CONCRETO EM CANTEIRO DE OBRA, NÃO INCLUSO MOBILIÁRIO E EQUIPAMENTOS. AF_04/2016</v>
          </cell>
          <cell r="I349" t="str">
            <v>M2</v>
          </cell>
          <cell r="J349" t="str">
            <v>ATRIBUÍDO SÃO PAULO</v>
          </cell>
          <cell r="K349">
            <v>484.71</v>
          </cell>
        </row>
        <row r="350">
          <cell r="G350">
            <v>93584</v>
          </cell>
          <cell r="H350" t="str">
            <v>EXECUÇÃO DE DEPÓSITO EM CANTEIRO DE OBRA EM CHAPA DE MADEIRA COMPENSADA, NÃO INCLUSO MOBILIÁRIO. AF_04/2016</v>
          </cell>
          <cell r="I350" t="str">
            <v>M2</v>
          </cell>
          <cell r="J350" t="str">
            <v>ATRIBUÍDO SÃO PAULO</v>
          </cell>
          <cell r="K350">
            <v>1039.1600000000001</v>
          </cell>
        </row>
        <row r="351">
          <cell r="G351">
            <v>93585</v>
          </cell>
          <cell r="H351" t="str">
            <v>EXECUÇÃO DE GUARITA EM CANTEIRO DE OBRA EM CHAPA DE MADEIRA COMPENSADA, NÃO INCLUSO MOBILIÁRIO. AF_04/2016</v>
          </cell>
          <cell r="I351" t="str">
            <v>M2</v>
          </cell>
          <cell r="J351" t="str">
            <v>ATRIBUÍDO SÃO PAULO</v>
          </cell>
          <cell r="K351">
            <v>1460.2</v>
          </cell>
        </row>
        <row r="352">
          <cell r="G352">
            <v>98441</v>
          </cell>
          <cell r="H352" t="str">
            <v>PAREDE DE MADEIRA COMPENSADA PARA CONSTRUÇÃO TEMPORÁRIA EM CHAPA SIMPLES, EXTERNA, COM ÁREA LÍQUIDA MAIOR OU IGUAL A 6 M², SEM VÃO. AF_05/2018</v>
          </cell>
          <cell r="I352" t="str">
            <v>M2</v>
          </cell>
          <cell r="J352" t="str">
            <v>COEFICIENTE DE REPRESENTATIVIDADE</v>
          </cell>
          <cell r="K352">
            <v>194.62</v>
          </cell>
        </row>
        <row r="353">
          <cell r="G353">
            <v>98442</v>
          </cell>
          <cell r="H353" t="str">
            <v>PAREDE DE MADEIRA COMPENSADA PARA CONSTRUÇÃO TEMPORÁRIA EM CHAPA SIMPLES, EXTERNA, COM ÁREA LÍQUIDA MENOR QUE 6 M², SEM VÃO. AF_05/2018</v>
          </cell>
          <cell r="I353" t="str">
            <v>M2</v>
          </cell>
          <cell r="J353" t="str">
            <v>COEFICIENTE DE REPRESENTATIVIDADE</v>
          </cell>
          <cell r="K353">
            <v>197.6</v>
          </cell>
        </row>
        <row r="354">
          <cell r="G354">
            <v>98443</v>
          </cell>
          <cell r="H354" t="str">
            <v>PAREDE DE MADEIRA COMPENSADA PARA CONSTRUÇÃO TEMPORÁRIA EM CHAPA SIMPLES, INTERNA, COM ÁREA LÍQUIDA MAIOR OU IGUAL A 6 M², SEM VÃO. AF_05/2018</v>
          </cell>
          <cell r="I354" t="str">
            <v>M2</v>
          </cell>
          <cell r="J354" t="str">
            <v>COEFICIENTE DE REPRESENTATIVIDADE</v>
          </cell>
          <cell r="K354">
            <v>173.08</v>
          </cell>
        </row>
        <row r="355">
          <cell r="G355">
            <v>98444</v>
          </cell>
          <cell r="H355" t="str">
            <v>PAREDE DE MADEIRA COMPENSADA PARA CONSTRUÇÃO TEMPORÁRIA EM CHAPA SIMPLES, INTERNA, COM ÁREA LÍQUIDA MENOR QUE 6 M², SEM VÃO. AF_05/2018</v>
          </cell>
          <cell r="I355" t="str">
            <v>M2</v>
          </cell>
          <cell r="J355" t="str">
            <v>COEFICIENTE DE REPRESENTATIVIDADE</v>
          </cell>
          <cell r="K355">
            <v>175.21</v>
          </cell>
        </row>
        <row r="356">
          <cell r="G356">
            <v>98445</v>
          </cell>
          <cell r="H356" t="str">
            <v>PAREDE DE MADEIRA COMPENSADA PARA CONSTRUÇÃO TEMPORÁRIA EM CHAPA SIMPLES, EXTERNA, COM ÁREA LÍQUIDA MAIOR OU IGUAL A 6 M², COM VÃO. AF_05/2018</v>
          </cell>
          <cell r="I356" t="str">
            <v>M2</v>
          </cell>
          <cell r="J356" t="str">
            <v>COEFICIENTE DE REPRESENTATIVIDADE</v>
          </cell>
          <cell r="K356">
            <v>236.05</v>
          </cell>
        </row>
        <row r="357">
          <cell r="G357">
            <v>98446</v>
          </cell>
          <cell r="H357" t="str">
            <v>PAREDE DE MADEIRA COMPENSADA PARA CONSTRUÇÃO TEMPORÁRIA EM CHAPA SIMPLES, EXTERNA, COM ÁREA LÍQUIDA MENOR QUE 6 M², COM VÃO. AF_05/2018</v>
          </cell>
          <cell r="I357" t="str">
            <v>M2</v>
          </cell>
          <cell r="J357" t="str">
            <v>COEFICIENTE DE REPRESENTATIVIDADE</v>
          </cell>
          <cell r="K357">
            <v>301.79000000000002</v>
          </cell>
        </row>
        <row r="358">
          <cell r="G358">
            <v>98447</v>
          </cell>
          <cell r="H358" t="str">
            <v>PAREDE DE MADEIRA COMPENSADA PARA CONSTRUÇÃO TEMPORÁRIA EM CHAPA SIMPLES, INTERNA, COM ÁREA LÍQUIDA MAIOR OU IGUAL A 6 M², COM VÃO. AF_05/2018</v>
          </cell>
          <cell r="I358" t="str">
            <v>M2</v>
          </cell>
          <cell r="J358" t="str">
            <v>COEFICIENTE DE REPRESENTATIVIDADE</v>
          </cell>
          <cell r="K358">
            <v>205.73</v>
          </cell>
        </row>
        <row r="359">
          <cell r="G359">
            <v>98448</v>
          </cell>
          <cell r="H359" t="str">
            <v>PAREDE DE MADEIRA COMPENSADA PARA CONSTRUÇÃO TEMPORÁRIA EM CHAPA SIMPLES, INTERNA, COM ÁREA LÍQUIDA MENOR QUE 6 M², COM VÃO. AF_05/2018</v>
          </cell>
          <cell r="I359" t="str">
            <v>M2</v>
          </cell>
          <cell r="J359" t="str">
            <v>COEFICIENTE DE REPRESENTATIVIDADE</v>
          </cell>
          <cell r="K359">
            <v>258.08999999999997</v>
          </cell>
        </row>
        <row r="360">
          <cell r="G360">
            <v>98449</v>
          </cell>
          <cell r="H360" t="str">
            <v>PAREDE DE MADEIRA COMPENSADA PARA CONSTRUÇÃO TEMPORÁRIA EM CHAPA DUPLA, EXTERNA, COM ÁREA LÍQUIDA MAIOR OU IGUAL A 6 M², SEM VÃO. AF_05/2018</v>
          </cell>
          <cell r="I360" t="str">
            <v>M2</v>
          </cell>
          <cell r="J360" t="str">
            <v>COEFICIENTE DE REPRESENTATIVIDADE</v>
          </cell>
          <cell r="K360">
            <v>230.54</v>
          </cell>
        </row>
        <row r="361">
          <cell r="G361">
            <v>98450</v>
          </cell>
          <cell r="H361" t="str">
            <v>PAREDE DE MADEIRA COMPENSADA PARA CONSTRUÇÃO TEMPORÁRIA EM CHAPA DUPLA, EXTERNA, COM ÁREA LÍQUIDA MENOR QUE 6 M², SEM VÃO. AF_05/2018</v>
          </cell>
          <cell r="I361" t="str">
            <v>M2</v>
          </cell>
          <cell r="J361" t="str">
            <v>COEFICIENTE DE REPRESENTATIVIDADE</v>
          </cell>
          <cell r="K361">
            <v>234.87</v>
          </cell>
        </row>
        <row r="362">
          <cell r="G362">
            <v>98451</v>
          </cell>
          <cell r="H362" t="str">
            <v>PAREDE DE MADEIRA COMPENSADA PARA CONSTRUÇÃO TEMPORÁRIA EM CHAPA DUPLA, INTERNA, COM ÁREA LÍQUIDA MAIOR OU IGUAL A 6 M², SEM VÃO. AF_05/2018</v>
          </cell>
          <cell r="I362" t="str">
            <v>M2</v>
          </cell>
          <cell r="J362" t="str">
            <v>COEFICIENTE DE REPRESENTATIVIDADE</v>
          </cell>
          <cell r="K362">
            <v>206.44</v>
          </cell>
        </row>
        <row r="363">
          <cell r="G363">
            <v>98452</v>
          </cell>
          <cell r="H363" t="str">
            <v>PAREDE DE MADEIRA COMPENSADA PARA CONSTRUÇÃO TEMPORÁRIA EM CHAPA DUPLA, INTERNA, COM ÁREA LÍQUIDA MENOR QUE 6 M², SEM VÃO. AF_05/2018</v>
          </cell>
          <cell r="I363" t="str">
            <v>M2</v>
          </cell>
          <cell r="J363" t="str">
            <v>COEFICIENTE DE REPRESENTATIVIDADE</v>
          </cell>
          <cell r="K363">
            <v>209.08</v>
          </cell>
        </row>
        <row r="364">
          <cell r="G364">
            <v>98453</v>
          </cell>
          <cell r="H364" t="str">
            <v>PAREDE DE MADEIRA COMPENSADA PARA CONSTRUÇÃO TEMPORÁRIA EM CHAPA DUPLA, EXTERNA, COM ÁREA LÍQUIDA MAIOR OU IGUAL A QUE 6 M², COM VÃO. AF_05/2018</v>
          </cell>
          <cell r="I364" t="str">
            <v>M2</v>
          </cell>
          <cell r="J364" t="str">
            <v>COEFICIENTE DE REPRESENTATIVIDADE</v>
          </cell>
          <cell r="K364">
            <v>277.10000000000002</v>
          </cell>
        </row>
        <row r="365">
          <cell r="G365">
            <v>98454</v>
          </cell>
          <cell r="H365" t="str">
            <v>PAREDE DE MADEIRA COMPENSADA PARA CONSTRUÇÃO TEMPORÁRIA EM CHAPA DUPLA, EXTERNA, COM ÁREA LÍQUIDA MENOR QUE 6 M², COM VÃO. AF_05/2018</v>
          </cell>
          <cell r="I365" t="str">
            <v>M2</v>
          </cell>
          <cell r="J365" t="str">
            <v>COEFICIENTE DE REPRESENTATIVIDADE</v>
          </cell>
          <cell r="K365">
            <v>355.27</v>
          </cell>
        </row>
        <row r="366">
          <cell r="G366">
            <v>98455</v>
          </cell>
          <cell r="H366" t="str">
            <v>PAREDE DE MADEIRA COMPENSADA PARA CONSTRUÇÃO TEMPORÁRIA EM CHAPA DUPLA, INTERNA, COM ÁREA LÍQUIDA MAIOR OU IGUAL A 6 M², COM VÃO. AF_05/2018</v>
          </cell>
          <cell r="I366" t="str">
            <v>M2</v>
          </cell>
          <cell r="J366" t="str">
            <v>COEFICIENTE DE REPRESENTATIVIDADE</v>
          </cell>
          <cell r="K366">
            <v>244.22</v>
          </cell>
        </row>
        <row r="367">
          <cell r="G367">
            <v>98456</v>
          </cell>
          <cell r="H367" t="str">
            <v>PAREDE DE MADEIRA COMPENSADA PARA CONSTRUÇÃO TEMPORÁRIA EM CHAPA DUPLA, INTERNA, COM ÁREA LÍQUIDA MENOR QUE 6 M², COM VÃO. AF_05/2018</v>
          </cell>
          <cell r="I367" t="str">
            <v>M2</v>
          </cell>
          <cell r="J367" t="str">
            <v>COEFICIENTE DE REPRESENTATIVIDADE</v>
          </cell>
          <cell r="K367">
            <v>308.17</v>
          </cell>
        </row>
        <row r="368">
          <cell r="G368">
            <v>98458</v>
          </cell>
          <cell r="H368" t="str">
            <v>TAPUME COM COMPENSADO DE MADEIRA. AF_05/2018</v>
          </cell>
          <cell r="I368" t="str">
            <v>M2</v>
          </cell>
          <cell r="J368" t="str">
            <v>COEFICIENTE DE REPRESENTATIVIDADE</v>
          </cell>
          <cell r="K368">
            <v>189.51</v>
          </cell>
        </row>
        <row r="369">
          <cell r="G369">
            <v>98459</v>
          </cell>
          <cell r="H369" t="str">
            <v>TAPUME COM TELHA METÁLICA. AF_05/2018</v>
          </cell>
          <cell r="I369" t="str">
            <v>M2</v>
          </cell>
          <cell r="J369" t="str">
            <v>COEFICIENTE DE REPRESENTATIVIDADE</v>
          </cell>
          <cell r="K369">
            <v>148.29</v>
          </cell>
        </row>
        <row r="370">
          <cell r="G370">
            <v>98460</v>
          </cell>
          <cell r="H370" t="str">
            <v>PISO PARA CONSTRUÇÃO TEMPORÁRIA EM MADEIRA, SEM REAPROVEITAMENTO. AF_05/2018</v>
          </cell>
          <cell r="I370" t="str">
            <v>M2</v>
          </cell>
          <cell r="J370" t="str">
            <v>COEFICIENTE DE REPRESENTATIVIDADE</v>
          </cell>
          <cell r="K370">
            <v>225.51</v>
          </cell>
        </row>
        <row r="371">
          <cell r="G371">
            <v>98461</v>
          </cell>
          <cell r="H371" t="str">
            <v>ESTRUTURA DE MADEIRA PROVISÓRIA PARA SUPORTE DE CAIXA D ÁGUA ELEVADA DE 1000 LITROS. AF_05/2018_PS</v>
          </cell>
          <cell r="I371" t="str">
            <v>UN</v>
          </cell>
          <cell r="J371" t="str">
            <v>COEFICIENTE DE REPRESENTATIVIDADE</v>
          </cell>
          <cell r="K371">
            <v>7635.35</v>
          </cell>
        </row>
        <row r="372">
          <cell r="G372">
            <v>98462</v>
          </cell>
          <cell r="H372" t="str">
            <v>ESTRUTURA DE MADEIRA PROVISÓRIA PARA SUPORTE DE CAIXA D ÁGUA ELEVADA DE 3000 LITROS. AF_05/2018_PS</v>
          </cell>
          <cell r="I372" t="str">
            <v>UN</v>
          </cell>
          <cell r="J372" t="str">
            <v>COEFICIENTE DE REPRESENTATIVIDADE</v>
          </cell>
          <cell r="K372">
            <v>11443.92</v>
          </cell>
        </row>
        <row r="373">
          <cell r="G373">
            <v>5631</v>
          </cell>
          <cell r="H373" t="str">
            <v>ESCAVADEIRA HIDRÁULICA SOBRE ESTEIRAS, CAÇAMBA 0,80 M3, PESO OPERACIONAL 17 T, POTENCIA BRUTA 111 HP - CHP DIURNO. AF_06/2014</v>
          </cell>
          <cell r="I373" t="str">
            <v>CHP</v>
          </cell>
          <cell r="J373" t="str">
            <v>COLETADO</v>
          </cell>
          <cell r="K373">
            <v>194.31</v>
          </cell>
        </row>
        <row r="374">
          <cell r="G374">
            <v>5678</v>
          </cell>
          <cell r="H374" t="str">
            <v>RETROESCAVADEIRA SOBRE RODAS COM CARREGADEIRA, TRAÇÃO 4X4, POTÊNCIA LÍQ. 88 HP, CAÇAMBA CARREG. CAP. MÍN. 1 M3, CAÇAMBA RETRO CAP. 0,26 M3, PESO OPERACIONAL MÍN. 6.674 KG, PROFUNDIDADE ESCAVAÇÃO MÁX. 4,37 M - CHP DIURNO. AF_06/2014</v>
          </cell>
          <cell r="I374" t="str">
            <v>CHP</v>
          </cell>
          <cell r="J374" t="str">
            <v>COEFICIENTE DE REPRESENTATIVIDADE</v>
          </cell>
          <cell r="K374">
            <v>135.24</v>
          </cell>
        </row>
        <row r="375">
          <cell r="G375">
            <v>5680</v>
          </cell>
          <cell r="H375" t="str">
            <v>RETROESCAVADEIRA SOBRE RODAS COM CARREGADEIRA, TRAÇÃO 4X2, POTÊNCIA LÍQ. 79 HP, CAÇAMBA CARREG. CAP. MÍN. 1 M3, CAÇAMBA RETRO CAP. 0,20 M3, PESO OPERACIONAL MÍN. 6.570 KG, PROFUNDIDADE ESCAVAÇÃO MÁX. 4,37 M - CHP DIURNO. AF_06/2014</v>
          </cell>
          <cell r="I375" t="str">
            <v>CHP</v>
          </cell>
          <cell r="J375" t="str">
            <v>COEFICIENTE DE REPRESENTATIVIDADE</v>
          </cell>
          <cell r="K375">
            <v>123.5</v>
          </cell>
        </row>
        <row r="376">
          <cell r="G376">
            <v>5684</v>
          </cell>
          <cell r="H376" t="str">
            <v>ROLO COMPACTADOR VIBRATÓRIO DE UM CILINDRO AÇO LISO, POTÊNCIA 80 HP, PESO OPERACIONAL MÁXIMO 8,1 T, IMPACTO DINÂMICO 16,15 / 9,5 T, LARGURA DE TRABALHO 1,68 M - CHP DIURNO. AF_06/2014</v>
          </cell>
          <cell r="I376" t="str">
            <v>CHP</v>
          </cell>
          <cell r="J376" t="str">
            <v>ATRIBUÍDO SÃO PAULO</v>
          </cell>
          <cell r="K376">
            <v>149.59</v>
          </cell>
        </row>
        <row r="377">
          <cell r="G377">
            <v>5689</v>
          </cell>
          <cell r="H377" t="str">
            <v>GRADE DE DISCO CONTROLE REMOTO REBOCÁVEL, COM 24 DISCOS 24 X 6 MM COM PNEUS PARA TRANSPORTE - CHP DIURNO. AF_06/2014</v>
          </cell>
          <cell r="I377" t="str">
            <v>CHP</v>
          </cell>
          <cell r="J377" t="str">
            <v>ATRIBUÍDO SÃO PAULO</v>
          </cell>
          <cell r="K377">
            <v>6.84</v>
          </cell>
        </row>
        <row r="378">
          <cell r="G378">
            <v>5795</v>
          </cell>
          <cell r="H378" t="str">
            <v>MARTELETE OU ROMPEDOR PNEUMÁTICO MANUAL, 28 KG, COM SILENCIADOR - CHP DIURNO. AF_07/2016</v>
          </cell>
          <cell r="I378" t="str">
            <v>CHP</v>
          </cell>
          <cell r="J378" t="str">
            <v>COEFICIENTE DE REPRESENTATIVIDADE</v>
          </cell>
          <cell r="K378">
            <v>23.06</v>
          </cell>
        </row>
        <row r="379">
          <cell r="G379">
            <v>5811</v>
          </cell>
          <cell r="H379" t="str">
            <v>CAMINHÃO BASCULANTE 6 M3, PESO BRUTO TOTAL 16.000 KG, CARGA ÚTIL MÁXIMA 13.071 KG, DISTÂNCIA ENTRE EIXOS 4,80 M, POTÊNCIA 230 CV INCLUSIVE CAÇAMBA METÁLICA - CHP DIURNO. AF_06/2014</v>
          </cell>
          <cell r="I379" t="str">
            <v>CHP</v>
          </cell>
          <cell r="J379" t="str">
            <v>COEFICIENTE DE REPRESENTATIVIDADE</v>
          </cell>
          <cell r="K379">
            <v>176.54</v>
          </cell>
        </row>
        <row r="380">
          <cell r="G380">
            <v>5823</v>
          </cell>
          <cell r="H380" t="str">
            <v>USINA DE CONCRETO FIXA, CAPACIDADE NOMINAL DE 90 A 120 M3/H, SEM SILO - CHP DIURNO. AF_07/2016</v>
          </cell>
          <cell r="I380" t="str">
            <v>CHP</v>
          </cell>
          <cell r="J380" t="str">
            <v>ATRIBUÍDO SÃO PAULO</v>
          </cell>
          <cell r="K380">
            <v>185.52</v>
          </cell>
        </row>
        <row r="381">
          <cell r="G381">
            <v>5824</v>
          </cell>
          <cell r="H381" t="str">
            <v>CAMINHÃO TOCO, PBT 16.000 KG, CARGA ÚTIL MÁX. 10.685 KG, DIST. ENTRE EIXOS 4,8 M, POTÊNCIA 189 CV, INCLUSIVE CARROCERIA FIXA ABERTA DE MADEIRA P/ TRANSPORTE GERAL DE CARGA SECA, DIMEN. APROX. 2,5 X 7,00 X 0,50 M - CHP DIURNO. AF_06/2014</v>
          </cell>
          <cell r="I381" t="str">
            <v>CHP</v>
          </cell>
          <cell r="J381" t="str">
            <v>COEFICIENTE DE REPRESENTATIVIDADE</v>
          </cell>
          <cell r="K381">
            <v>185.9</v>
          </cell>
        </row>
        <row r="382">
          <cell r="G382">
            <v>5835</v>
          </cell>
          <cell r="H382" t="str">
            <v>VIBROACABADORA DE ASFALTO SOBRE ESTEIRAS, LARGURA DE PAVIMENTAÇÃO 1,90 M A 5,30 M, POTÊNCIA 105 HP CAPACIDADE 450 T/H - CHP DIURNO. AF_11/2014</v>
          </cell>
          <cell r="I382" t="str">
            <v>CHP</v>
          </cell>
          <cell r="J382" t="str">
            <v>ATRIBUÍDO SÃO PAULO</v>
          </cell>
          <cell r="K382">
            <v>369.33</v>
          </cell>
        </row>
        <row r="383">
          <cell r="G383">
            <v>5839</v>
          </cell>
          <cell r="H383" t="str">
            <v>VASSOURA MECÂNICA REBOCÁVEL COM ESCOVA CILÍNDRICA, LARGURA ÚTIL DE VARRIMENTO DE 2,44 M - CHP DIURNO. AF_06/2014</v>
          </cell>
          <cell r="I383" t="str">
            <v>CHP</v>
          </cell>
          <cell r="J383" t="str">
            <v>ATRIBUÍDO SÃO PAULO</v>
          </cell>
          <cell r="K383">
            <v>10.28</v>
          </cell>
        </row>
        <row r="384">
          <cell r="G384">
            <v>5843</v>
          </cell>
          <cell r="H384" t="str">
            <v>TRATOR DE PNEUS, POTÊNCIA 122 CV, TRAÇÃO 4X4, PESO COM LASTRO DE 4.510 KG - CHP DIURNO. AF_06/2014</v>
          </cell>
          <cell r="I384" t="str">
            <v>CHP</v>
          </cell>
          <cell r="J384" t="str">
            <v>COEFICIENTE DE REPRESENTATIVIDADE</v>
          </cell>
          <cell r="K384">
            <v>150.55000000000001</v>
          </cell>
        </row>
        <row r="385">
          <cell r="G385">
            <v>5847</v>
          </cell>
          <cell r="H385" t="str">
            <v>TRATOR DE ESTEIRAS, POTÊNCIA 170 HP, PESO OPERACIONAL 19 T, CAÇAMBA 5,2 M3 - CHP DIURNO. AF_06/2014</v>
          </cell>
          <cell r="I385" t="str">
            <v>CHP</v>
          </cell>
          <cell r="J385" t="str">
            <v>ATRIBUÍDO SÃO PAULO</v>
          </cell>
          <cell r="K385">
            <v>220.26</v>
          </cell>
        </row>
        <row r="386">
          <cell r="G386">
            <v>5851</v>
          </cell>
          <cell r="H386" t="str">
            <v>TRATOR DE ESTEIRAS, POTÊNCIA 150 HP, PESO OPERACIONAL 16,7 T, COM RODA MOTRIZ ELEVADA E LÂMINA 3,18 M3 - CHP DIURNO. AF_06/2014</v>
          </cell>
          <cell r="I386" t="str">
            <v>CHP</v>
          </cell>
          <cell r="J386" t="str">
            <v>ATRIBUÍDO SÃO PAULO</v>
          </cell>
          <cell r="K386">
            <v>210.38</v>
          </cell>
        </row>
        <row r="387">
          <cell r="G387">
            <v>5855</v>
          </cell>
          <cell r="H387" t="str">
            <v>TRATOR DE ESTEIRAS, POTÊNCIA 347 HP, PESO OPERACIONAL 38,5 T, COM LÂMINA 8,70 M3 - CHP DIURNO. AF_06/2014</v>
          </cell>
          <cell r="I387" t="str">
            <v>CHP</v>
          </cell>
          <cell r="J387" t="str">
            <v>ATRIBUÍDO SÃO PAULO</v>
          </cell>
          <cell r="K387">
            <v>559.45000000000005</v>
          </cell>
        </row>
        <row r="388">
          <cell r="G388">
            <v>5863</v>
          </cell>
          <cell r="H388" t="str">
            <v>ROLO COMPACTADOR VIBRATÓRIO REBOCÁVEL, CILINDRO DE AÇO LISO, POTÊNCIA DE TRAÇÃO DE 65 CV, PESO 4,7 T, IMPACTO DINÂMICO 18,3 T, LARGURA DE TRABALHO 1,67 M - CHP DIURNO. AF_02/2016</v>
          </cell>
          <cell r="I388" t="str">
            <v>CHP</v>
          </cell>
          <cell r="J388" t="str">
            <v>ATRIBUÍDO SÃO PAULO</v>
          </cell>
          <cell r="K388">
            <v>24.53</v>
          </cell>
        </row>
        <row r="389">
          <cell r="G389">
            <v>5867</v>
          </cell>
          <cell r="H389" t="str">
            <v>ROLO COMPACTADOR VIBRATÓRIO TANDEM AÇO LISO, POTÊNCIA 58 HP, PESO SEM/COM LASTRO 6,5 / 9,4 T, LARGURA DE TRABALHO 1,2 M - CHP DIURNO. AF_06/2014</v>
          </cell>
          <cell r="I389" t="str">
            <v>CHP</v>
          </cell>
          <cell r="J389" t="str">
            <v>ATRIBUÍDO SÃO PAULO</v>
          </cell>
          <cell r="K389">
            <v>154.38999999999999</v>
          </cell>
        </row>
        <row r="390">
          <cell r="G390">
            <v>5875</v>
          </cell>
          <cell r="H390" t="str">
            <v>RETROESCAVADEIRA SOBRE RODAS COM CARREGADEIRA, TRAÇÃO 4X4, POTÊNCIA LÍQ. 72 HP, CAÇAMBA CARREG. CAP. MÍN. 0,79 M3, CAÇAMBA RETRO CAP. 0,18 M3, PESO OPERACIONAL MÍN. 7.140 KG, PROFUNDIDADE ESCAVAÇÃO MÁX. 4,50 M - CHP DIURNO. AF_06/2014</v>
          </cell>
          <cell r="I390" t="str">
            <v>CHP</v>
          </cell>
          <cell r="J390" t="str">
            <v>COLETADO</v>
          </cell>
          <cell r="K390">
            <v>125.07</v>
          </cell>
        </row>
        <row r="391">
          <cell r="G391">
            <v>5879</v>
          </cell>
          <cell r="H391" t="str">
            <v>ROLO COMPACTADOR VIBRATÓRIO PÉ DE CARNEIRO, OPERADO POR CONTROLE REMOTO, POTÊNCIA 12,5 KW, PESO OPERACIONAL 1,675 T, LARGURA DE TRABALHO 0,85 M - CHP DIURNO. AF_02/2016</v>
          </cell>
          <cell r="I391" t="str">
            <v>CHP</v>
          </cell>
          <cell r="J391" t="str">
            <v>ATRIBUÍDO SÃO PAULO</v>
          </cell>
          <cell r="K391">
            <v>141.26</v>
          </cell>
        </row>
        <row r="392">
          <cell r="G392">
            <v>5882</v>
          </cell>
          <cell r="H392" t="str">
            <v>USINA DE LAMA ASFÁLTICA, PROD 30 A 50 T/H, SILO DE AGREGADO 7 M3, RESERVATÓRIOS PARA EMULSÃO E ÁGUA DE 2,3 M3 CADA, MISTURADOR TIPO PUG MILL A SER MONTADO SOBRE CAMINHÃO - CHP DIURNO. AF_10/2014</v>
          </cell>
          <cell r="I392" t="str">
            <v>CHP</v>
          </cell>
          <cell r="J392" t="str">
            <v>ATRIBUÍDO SÃO PAULO</v>
          </cell>
          <cell r="K392">
            <v>111.44</v>
          </cell>
        </row>
        <row r="393">
          <cell r="G393">
            <v>5890</v>
          </cell>
          <cell r="H393" t="str">
            <v>CAMINHÃO TOCO, PESO BRUTO TOTAL 14.300 KG, CARGA ÚTIL MÁXIMA 9590 KG, DISTÂNCIA ENTRE EIXOS 4,76 M, POTÊNCIA 185 CV (NÃO INCLUI CARROCERIA) - CHP DIURNO. AF_06/2014</v>
          </cell>
          <cell r="I393" t="str">
            <v>CHP</v>
          </cell>
          <cell r="J393" t="str">
            <v>COEFICIENTE DE REPRESENTATIVIDADE</v>
          </cell>
          <cell r="K393">
            <v>173.97</v>
          </cell>
        </row>
        <row r="394">
          <cell r="G394">
            <v>5894</v>
          </cell>
          <cell r="H394" t="str">
            <v>CAMINHÃO TOCO, PESO BRUTO TOTAL 16.000 KG, CARGA ÚTIL MÁXIMA DE 10.685 KG, DISTÂNCIA ENTRE EIXOS 4,80 M, POTÊNCIA 189 CV EXCLUSIVE CARROCERIA - CHP DIURNO. AF_06/2014</v>
          </cell>
          <cell r="I394" t="str">
            <v>CHP</v>
          </cell>
          <cell r="J394" t="str">
            <v>COEFICIENTE DE REPRESENTATIVIDADE</v>
          </cell>
          <cell r="K394">
            <v>181.51</v>
          </cell>
        </row>
        <row r="395">
          <cell r="G395">
            <v>5901</v>
          </cell>
          <cell r="H395" t="str">
            <v>CAMINHÃO PIPA 10.000 L TRUCADO, PESO BRUTO TOTAL 23.000 KG, CARGA ÚTIL MÁXIMA 15.935 KG, DISTÂNCIA ENTRE EIXOS 4,8 M, POTÊNCIA 230 CV, INCLUSIVE TANQUE DE AÇO PARA TRANSPORTE DE ÁGUA - CHP DIURNO. AF_06/2014</v>
          </cell>
          <cell r="I395" t="str">
            <v>CHP</v>
          </cell>
          <cell r="J395" t="str">
            <v>ATRIBUÍDO SÃO PAULO</v>
          </cell>
          <cell r="K395">
            <v>274.23</v>
          </cell>
        </row>
        <row r="396">
          <cell r="G396">
            <v>5909</v>
          </cell>
          <cell r="H396" t="str">
            <v>ESPARGIDOR DE ASFALTO PRESSURIZADO COM TANQUE DE 2500 L, REBOCÁVEL COM MOTOR A GASOLINA POTÊNCIA 3,4 HP - CHP DIURNO. AF_07/2014</v>
          </cell>
          <cell r="I396" t="str">
            <v>CHP</v>
          </cell>
          <cell r="J396" t="str">
            <v>ATRIBUÍDO SÃO PAULO</v>
          </cell>
          <cell r="K396">
            <v>29.49</v>
          </cell>
        </row>
        <row r="397">
          <cell r="G397">
            <v>5921</v>
          </cell>
          <cell r="H397" t="str">
            <v>GRADE DE DISCO REBOCÁVEL COM 20 DISCOS 24" X 6 MM COM PNEUS PARA TRANSPORTE - CHP DIURNO. AF_06/2014</v>
          </cell>
          <cell r="I397" t="str">
            <v>CHP</v>
          </cell>
          <cell r="J397" t="str">
            <v>ATRIBUÍDO SÃO PAULO</v>
          </cell>
          <cell r="K397">
            <v>5.36</v>
          </cell>
        </row>
        <row r="398">
          <cell r="G398">
            <v>5928</v>
          </cell>
          <cell r="H398" t="str">
            <v>GUINDAUTO HIDRÁULICO, CAPACIDADE MÁXIMA DE CARGA 6200 KG, MOMENTO MÁXIMO DE CARGA 11,7 TM, ALCANCE MÁXIMO HORIZONTAL 9,70 M, INCLUSIVE CAMINHÃO TOCO PBT 16.000 KG, POTÊNCIA DE 189 CV - CHP DIURNO. AF_06/2014</v>
          </cell>
          <cell r="I398" t="str">
            <v>CHP</v>
          </cell>
          <cell r="J398" t="str">
            <v>ATRIBUÍDO SÃO PAULO</v>
          </cell>
          <cell r="K398">
            <v>238.11</v>
          </cell>
        </row>
        <row r="399">
          <cell r="G399">
            <v>5932</v>
          </cell>
          <cell r="H399" t="str">
            <v>MOTONIVELADORA POTÊNCIA BÁSICA LÍQUIDA (PRIMEIRA MARCHA) 125 HP, PESO BRUTO 13032 KG, LARGURA DA LÂMINA DE 3,7 M - CHP DIURNO. AF_06/2014</v>
          </cell>
          <cell r="I399" t="str">
            <v>CHP</v>
          </cell>
          <cell r="J399" t="str">
            <v>COEFICIENTE DE REPRESENTATIVIDADE</v>
          </cell>
          <cell r="K399">
            <v>236.79</v>
          </cell>
        </row>
        <row r="400">
          <cell r="G400">
            <v>5940</v>
          </cell>
          <cell r="H400" t="str">
            <v>PÁ CARREGADEIRA SOBRE RODAS, POTÊNCIA LÍQUIDA 128 HP, CAPACIDADE DA CAÇAMBA 1,7 A 2,8 M3, PESO OPERACIONAL 11632 KG - CHP DIURNO. AF_06/2014</v>
          </cell>
          <cell r="I400" t="str">
            <v>CHP</v>
          </cell>
          <cell r="J400" t="str">
            <v>COEFICIENTE DE REPRESENTATIVIDADE</v>
          </cell>
          <cell r="K400">
            <v>201.55</v>
          </cell>
        </row>
        <row r="401">
          <cell r="G401">
            <v>5944</v>
          </cell>
          <cell r="H401" t="str">
            <v>PÁ CARREGADEIRA SOBRE RODAS, POTÊNCIA 197 HP, CAPACIDADE DA CAÇAMBA 2,5 A 3,5 M3, PESO OPERACIONAL 18338 KG - CHP DIURNO. AF_06/2014</v>
          </cell>
          <cell r="I401" t="str">
            <v>CHP</v>
          </cell>
          <cell r="J401" t="str">
            <v>COEFICIENTE DE REPRESENTATIVIDADE</v>
          </cell>
          <cell r="K401">
            <v>240.53</v>
          </cell>
        </row>
        <row r="402">
          <cell r="G402">
            <v>5953</v>
          </cell>
          <cell r="H402" t="str">
            <v>COMPRESSOR DE AR REBOCÁVEL, VAZÃO 189 PCM, PRESSÃO EFETIVA DE TRABALHO 102 PSI, MOTOR DIESEL, POTÊNCIA 63 CV - CHP DIURNO. AF_06/2015</v>
          </cell>
          <cell r="I402" t="str">
            <v>CHP</v>
          </cell>
          <cell r="J402" t="str">
            <v>ATRIBUÍDO SÃO PAULO</v>
          </cell>
          <cell r="K402">
            <v>50.67</v>
          </cell>
        </row>
        <row r="403">
          <cell r="G403">
            <v>6259</v>
          </cell>
          <cell r="H403" t="str">
            <v>CAMINHÃO PIPA 6.000 L, PESO BRUTO TOTAL 13.000 KG, DISTÂNCIA ENTRE EIXOS 4,80 M, POTÊNCIA 189 CV INCLUSIVE TANQUE DE AÇO PARA TRANSPORTE DE ÁGUA, CAPACIDADE 6 M3 - CHP DIURNO. AF_06/2014</v>
          </cell>
          <cell r="I403" t="str">
            <v>CHP</v>
          </cell>
          <cell r="J403" t="str">
            <v>ATRIBUÍDO SÃO PAULO</v>
          </cell>
          <cell r="K403">
            <v>219.92</v>
          </cell>
        </row>
        <row r="404">
          <cell r="G404">
            <v>6879</v>
          </cell>
          <cell r="H404" t="str">
            <v>ROLO COMPACTADOR DE PNEUS ESTÁTICO, PRESSÃO VARIÁVEL, POTÊNCIA 111 HP, PESO SEM/COM LASTRO 9,5 / 26 T, LARGURA DE TRABALHO 1,90 M - CHP DIURNO. AF_07/2014</v>
          </cell>
          <cell r="I404" t="str">
            <v>CHP</v>
          </cell>
          <cell r="J404" t="str">
            <v>ATRIBUÍDO SÃO PAULO</v>
          </cell>
          <cell r="K404">
            <v>201.52</v>
          </cell>
        </row>
        <row r="405">
          <cell r="G405">
            <v>7030</v>
          </cell>
          <cell r="H405" t="str">
            <v>TANQUE DE ASFALTO ESTACIONÁRIO COM SERPENTINA, CAPACIDADE 30.000 L - CHP DIURNO. AF_05/2023</v>
          </cell>
          <cell r="I405" t="str">
            <v>CHP</v>
          </cell>
          <cell r="J405" t="str">
            <v>ATRIBUÍDO SÃO PAULO</v>
          </cell>
          <cell r="K405">
            <v>229.09</v>
          </cell>
        </row>
        <row r="406">
          <cell r="G406">
            <v>7042</v>
          </cell>
          <cell r="H406" t="str">
            <v>MOTOBOMBA TRASH (PARA ÁGUA SUJA) AUTO ESCORVANTE, MOTOR GASOLINA DE 6,41 HP, DIÂMETROS DE SUCÇÃO X RECALQUE: 3" X 3", HM/Q = 10 MCA / 60 M3/H A 23 MCA / 0 M3/H - CHP DIURNO. AF_10/2014</v>
          </cell>
          <cell r="I406" t="str">
            <v>CHP</v>
          </cell>
          <cell r="J406" t="str">
            <v>COEFICIENTE DE REPRESENTATIVIDADE</v>
          </cell>
          <cell r="K406">
            <v>21.64</v>
          </cell>
        </row>
        <row r="407">
          <cell r="G407">
            <v>7049</v>
          </cell>
          <cell r="H407" t="str">
            <v>ROLO COMPACTADOR PE DE CARNEIRO VIBRATORIO, POTENCIA 125 HP, PESO OPERACIONAL SEM/COM LASTRO 11,95 / 13,30 T, IMPACTO DINAMICO 38,5 / 22,5 T, LARGURA DE TRABALHO 2,15 M - CHP DIURNO. AF_06/2014</v>
          </cell>
          <cell r="I407" t="str">
            <v>CHP</v>
          </cell>
          <cell r="J407" t="str">
            <v>ATRIBUÍDO SÃO PAULO</v>
          </cell>
          <cell r="K407">
            <v>208.11</v>
          </cell>
        </row>
        <row r="408">
          <cell r="G408">
            <v>67826</v>
          </cell>
          <cell r="H408" t="str">
            <v>CAMINHÃO BASCULANTE 6 M3 TOCO, PESO BRUTO TOTAL 16.000 KG, CARGA ÚTIL MÁXIMA 11.130 KG, DISTÂNCIA ENTRE EIXOS 5,36 M, POTÊNCIA 185 CV, INCLUSIVE CAÇAMBA METÁLICA - CHP DIURNO. AF_06/2014</v>
          </cell>
          <cell r="I408" t="str">
            <v>CHP</v>
          </cell>
          <cell r="J408" t="str">
            <v>COEFICIENTE DE REPRESENTATIVIDADE</v>
          </cell>
          <cell r="K408">
            <v>162.21</v>
          </cell>
        </row>
        <row r="409">
          <cell r="G409">
            <v>73417</v>
          </cell>
          <cell r="H409" t="str">
            <v>GRUPO GERADOR ESTACIONÁRIO, MOTOR DIESEL POTÊNCIA 170 KVA - CHP DIURNO. AF_02/2016</v>
          </cell>
          <cell r="I409" t="str">
            <v>CHP</v>
          </cell>
          <cell r="J409" t="str">
            <v>ATRIBUÍDO SÃO PAULO</v>
          </cell>
          <cell r="K409">
            <v>162.80000000000001</v>
          </cell>
        </row>
        <row r="410">
          <cell r="G410">
            <v>73436</v>
          </cell>
          <cell r="H410" t="str">
            <v>ROLO COMPACTADOR VIBRATÓRIO PÉ DE CARNEIRO PARA SOLOS, POTÊNCIA 80 HP, PESO OPERACIONAL SEM/COM LASTRO 7,4 / 8,8 T, LARGURA DE TRABALHO 1,68 M - CHP DIURNO. AF_02/2016</v>
          </cell>
          <cell r="I410" t="str">
            <v>CHP</v>
          </cell>
          <cell r="J410" t="str">
            <v>ATRIBUÍDO SÃO PAULO</v>
          </cell>
          <cell r="K410">
            <v>192.96</v>
          </cell>
        </row>
        <row r="411">
          <cell r="G411">
            <v>73467</v>
          </cell>
          <cell r="H411" t="str">
            <v>CAMINHÃO TOCO, PBT 14.300 KG, CARGA ÚTIL MÁX. 9.710 KG, DIST. ENTRE EIXOS 3,56 M, POTÊNCIA 185 CV, INCLUSIVE CARROCERIA FIXA ABERTA DE MADEIRA P/ TRANSPORTE GERAL DE CARGA SECA, DIMEN. APROX. 2,50 X 6,50 X 0,50 M - CHP DIURNO. AF_06/2014</v>
          </cell>
          <cell r="I411" t="str">
            <v>CHP</v>
          </cell>
          <cell r="J411" t="str">
            <v>COEFICIENTE DE REPRESENTATIVIDADE</v>
          </cell>
          <cell r="K411">
            <v>212.45</v>
          </cell>
        </row>
        <row r="412">
          <cell r="G412">
            <v>73536</v>
          </cell>
          <cell r="H412" t="str">
            <v>MOTOBOMBA CENTRÍFUGA, MOTOR A GASOLINA, POTÊNCIA 5,42 HP, BOCAIS 1 1/2" X 1", DIÂMETRO ROTOR 143 MM HM/Q = 6 MCA / 16,8 M3/H A 38 MCA / 6,6 M3/H - CHP DIURNO. AF_06/2014</v>
          </cell>
          <cell r="I412" t="str">
            <v>CHP</v>
          </cell>
          <cell r="J412" t="str">
            <v>COEFICIENTE DE REPRESENTATIVIDADE</v>
          </cell>
          <cell r="K412">
            <v>18.3</v>
          </cell>
        </row>
        <row r="413">
          <cell r="G413">
            <v>83362</v>
          </cell>
          <cell r="H413" t="str">
            <v>ESPARGIDOR DE ASFALTO PRESSURIZADO, TANQUE 6 M3 COM ISOLAÇÃO TÉRMICA, AQUECIDO COM 2 MAÇARICOS, COM BARRA ESPARGIDORA 3,60 M, MONTADO SOBRE CAMINHÃO  TOCO, PBT 14.300 KG, POTÊNCIA 185 CV - CHP DIURNO. AF_05/2023</v>
          </cell>
          <cell r="I413" t="str">
            <v>CHP</v>
          </cell>
          <cell r="J413" t="str">
            <v>ATRIBUÍDO SÃO PAULO</v>
          </cell>
          <cell r="K413">
            <v>238.92</v>
          </cell>
        </row>
        <row r="414">
          <cell r="G414">
            <v>83765</v>
          </cell>
          <cell r="H414" t="str">
            <v>GRUPO DE SOLDAGEM COM GERADOR A DIESEL 60 CV PARA SOLDA ELÉTRICA, SOBRE 04 RODAS, COM MOTOR 4 CILINDROS 600 A - CHP DIURNO. AF_02/2016</v>
          </cell>
          <cell r="I414" t="str">
            <v>CHP</v>
          </cell>
          <cell r="J414" t="str">
            <v>ATRIBUÍDO SÃO PAULO</v>
          </cell>
          <cell r="K414">
            <v>85.64</v>
          </cell>
        </row>
        <row r="415">
          <cell r="G415">
            <v>87445</v>
          </cell>
          <cell r="H415" t="str">
            <v>BETONEIRA CAPACIDADE NOMINAL 400 L, CAPACIDADE DE MISTURA 310 L, MOTOR A DIESEL POTÊNCIA 5,0 HP, SEM CARREGADOR - CHP DIURNO. AF_05/2023</v>
          </cell>
          <cell r="I415" t="str">
            <v>CHP</v>
          </cell>
          <cell r="J415" t="str">
            <v>COEFICIENTE DE REPRESENTATIVIDADE</v>
          </cell>
          <cell r="K415">
            <v>4.7699999999999996</v>
          </cell>
        </row>
        <row r="416">
          <cell r="G416">
            <v>88386</v>
          </cell>
          <cell r="H416" t="str">
            <v>MISTURADOR DE ARGAMASSA, EIXO HORIZONTAL, CAPACIDADE DE MISTURA 300 KG, MOTOR ELÉTRICO POTÊNCIA 5 CV - CHP DIURNO. AF_05/2023</v>
          </cell>
          <cell r="I416" t="str">
            <v>CHP</v>
          </cell>
          <cell r="J416" t="str">
            <v>COEFICIENTE DE REPRESENTATIVIDADE</v>
          </cell>
          <cell r="K416">
            <v>4.71</v>
          </cell>
        </row>
        <row r="417">
          <cell r="G417">
            <v>88393</v>
          </cell>
          <cell r="H417" t="str">
            <v>MISTURADOR DE ARGAMASSA, EIXO HORIZONTAL, CAPACIDADE DE MISTURA 600 KG, MOTOR ELÉTRICO POTÊNCIA 7,5 CV - CHP DIURNO. AF_05/2023</v>
          </cell>
          <cell r="I417" t="str">
            <v>CHP</v>
          </cell>
          <cell r="J417" t="str">
            <v>COEFICIENTE DE REPRESENTATIVIDADE</v>
          </cell>
          <cell r="K417">
            <v>6.4</v>
          </cell>
        </row>
        <row r="418">
          <cell r="G418">
            <v>88399</v>
          </cell>
          <cell r="H418" t="str">
            <v>MISTURADOR DE ARGAMASSA, EIXO HORIZONTAL, CAPACIDADE DE MISTURA 160 KG, MOTOR ELÉTRICO POTÊNCIA 3 CV - CHP DIURNO. AF_05/2023</v>
          </cell>
          <cell r="I418" t="str">
            <v>CHP</v>
          </cell>
          <cell r="J418" t="str">
            <v>COEFICIENTE DE REPRESENTATIVIDADE</v>
          </cell>
          <cell r="K418">
            <v>3.58</v>
          </cell>
        </row>
        <row r="419">
          <cell r="G419">
            <v>88418</v>
          </cell>
          <cell r="H419" t="str">
            <v>PROJETOR DE ARGAMASSA, CAPACIDADE DE PROJEÇÃO 1,5 M3/H, ALCANCE DE 30 ATÉ 60 M, MOTOR ELÉTRICO POTÊNCIA 7,5 HP - CHP DIURNO. AF_06/2014</v>
          </cell>
          <cell r="I419" t="str">
            <v>CHP</v>
          </cell>
          <cell r="J419" t="str">
            <v>COEFICIENTE DE REPRESENTATIVIDADE</v>
          </cell>
          <cell r="K419">
            <v>15.48</v>
          </cell>
        </row>
        <row r="420">
          <cell r="G420">
            <v>88433</v>
          </cell>
          <cell r="H420" t="str">
            <v>PROJETOR DE ARGAMASSA, CAPACIDADE DE PROJEÇÃO 2 M3/H, ALCANCE ATÉ 50 M, MOTOR ELÉTRICO POTÊNCIA 7,5 HP - CHP DIURNO. AF_06/2014</v>
          </cell>
          <cell r="I420" t="str">
            <v>CHP</v>
          </cell>
          <cell r="J420" t="str">
            <v>COEFICIENTE DE REPRESENTATIVIDADE</v>
          </cell>
          <cell r="K420">
            <v>20.25</v>
          </cell>
        </row>
        <row r="421">
          <cell r="G421">
            <v>88830</v>
          </cell>
          <cell r="H421" t="str">
            <v>BETONEIRA CAPACIDADE NOMINAL DE 400 L, CAPACIDADE DE MISTURA 280 L, MOTOR ELÉTRICO TRIFÁSICO POTÊNCIA DE 2 CV, SEM CARREGADOR - CHP DIURNO. AF_05/2023</v>
          </cell>
          <cell r="I421" t="str">
            <v>CHP</v>
          </cell>
          <cell r="J421" t="str">
            <v>COEFICIENTE DE REPRESENTATIVIDADE</v>
          </cell>
          <cell r="K421">
            <v>1.82</v>
          </cell>
        </row>
        <row r="422">
          <cell r="G422">
            <v>88843</v>
          </cell>
          <cell r="H422" t="str">
            <v>TRATOR DE ESTEIRAS, POTÊNCIA 125 HP, PESO OPERACIONAL 12,9 T, COM LÂMINA 2,7 M3 - CHP DIURNO. AF_10/2014</v>
          </cell>
          <cell r="I422" t="str">
            <v>CHP</v>
          </cell>
          <cell r="J422" t="str">
            <v>ATRIBUÍDO SÃO PAULO</v>
          </cell>
          <cell r="K422">
            <v>176.43</v>
          </cell>
        </row>
        <row r="423">
          <cell r="G423">
            <v>88907</v>
          </cell>
          <cell r="H423" t="str">
            <v>ESCAVADEIRA HIDRÁULICA SOBRE ESTEIRAS, CAÇAMBA 1,20 M3, PESO OPERACIONAL 21 T, POTÊNCIA BRUTA 155 HP - CHP DIURNO. AF_06/2014</v>
          </cell>
          <cell r="I423" t="str">
            <v>CHP</v>
          </cell>
          <cell r="J423" t="str">
            <v>COEFICIENTE DE REPRESENTATIVIDADE</v>
          </cell>
          <cell r="K423">
            <v>228.67</v>
          </cell>
        </row>
        <row r="424">
          <cell r="G424">
            <v>89021</v>
          </cell>
          <cell r="H424" t="str">
            <v>BOMBA SUBMERSÍVEL ELÉTRICA TRIFÁSICA, POTÊNCIA 2,96 HP, Ø ROTOR 144 MM SEMI-ABERTO, BOCAL DE SAÍDA Ø 2, HM/Q = 2 MCA / 38,8 M3/H A 28 MCA / 5 M3/H - CHP DIURNO. AF_06/2014</v>
          </cell>
          <cell r="I424" t="str">
            <v>CHP</v>
          </cell>
          <cell r="J424" t="str">
            <v>COEFICIENTE DE REPRESENTATIVIDADE</v>
          </cell>
          <cell r="K424">
            <v>2.5099999999999998</v>
          </cell>
        </row>
        <row r="425">
          <cell r="G425">
            <v>89028</v>
          </cell>
          <cell r="H425" t="str">
            <v>TANQUE DE ASFALTO ESTACIONÁRIO COM MAÇARICO, CAPACIDADE 20.000 L - CHP DIURNO. AF_05/2023</v>
          </cell>
          <cell r="I425" t="str">
            <v>CHP</v>
          </cell>
          <cell r="J425" t="str">
            <v>ATRIBUÍDO SÃO PAULO</v>
          </cell>
          <cell r="K425">
            <v>154.57</v>
          </cell>
        </row>
        <row r="426">
          <cell r="G426">
            <v>89032</v>
          </cell>
          <cell r="H426" t="str">
            <v>TRATOR DE ESTEIRAS, POTÊNCIA 100 HP, PESO OPERACIONAL 9,4 T, COM LÂMINA 2,19 M3 - CHP DIURNO. AF_06/2014</v>
          </cell>
          <cell r="I426" t="str">
            <v>CHP</v>
          </cell>
          <cell r="J426" t="str">
            <v>ATRIBUÍDO SÃO PAULO</v>
          </cell>
          <cell r="K426">
            <v>159.32</v>
          </cell>
        </row>
        <row r="427">
          <cell r="G427">
            <v>89035</v>
          </cell>
          <cell r="H427" t="str">
            <v>TRATOR DE PNEUS, POTÊNCIA 85 CV, TRAÇÃO 4X4, PESO COM LASTRO DE 4.675 KG - CHP DIURNO. AF_06/2014</v>
          </cell>
          <cell r="I427" t="str">
            <v>CHP</v>
          </cell>
          <cell r="J427" t="str">
            <v>COEFICIENTE DE REPRESENTATIVIDADE</v>
          </cell>
          <cell r="K427">
            <v>113.67</v>
          </cell>
        </row>
        <row r="428">
          <cell r="G428">
            <v>89225</v>
          </cell>
          <cell r="H428" t="str">
            <v>BETONEIRA CAPACIDADE NOMINAL DE 600 L, CAPACIDADE DE MISTURA 360 L, MOTOR ELÉTRICO TRIFÁSICO POTÊNCIA DE 4 CV, SEM CARREGADOR - CHP DIURNO. AF_05/2023</v>
          </cell>
          <cell r="I428" t="str">
            <v>CHP</v>
          </cell>
          <cell r="J428" t="str">
            <v>COEFICIENTE DE REPRESENTATIVIDADE</v>
          </cell>
          <cell r="K428">
            <v>5.38</v>
          </cell>
        </row>
        <row r="429">
          <cell r="G429">
            <v>89234</v>
          </cell>
          <cell r="H429" t="str">
            <v>FRESADORA DE ASFALTO A FRIO SOBRE RODAS, LARGURA FRESAGEM DE 1,0 M, POTÊNCIA 208 HP - CHP DIURNO. AF_11/2014</v>
          </cell>
          <cell r="I429" t="str">
            <v>CHP</v>
          </cell>
          <cell r="J429" t="str">
            <v>ATRIBUÍDO SÃO PAULO</v>
          </cell>
          <cell r="K429">
            <v>562.5</v>
          </cell>
        </row>
        <row r="430">
          <cell r="G430">
            <v>89242</v>
          </cell>
          <cell r="H430" t="str">
            <v>FRESADORA DE ASFALTO A FRIO SOBRE RODAS, LARGURA FRESAGEM DE 2,0 M, POTÊNCIA 550 HP - CHP DIURNO. AF_11/2014</v>
          </cell>
          <cell r="I430" t="str">
            <v>CHP</v>
          </cell>
          <cell r="J430" t="str">
            <v>ATRIBUÍDO SÃO PAULO</v>
          </cell>
          <cell r="K430">
            <v>1324.47</v>
          </cell>
        </row>
        <row r="431">
          <cell r="G431">
            <v>89250</v>
          </cell>
          <cell r="H431" t="str">
            <v>RECICLADORA DE ASFALTO A FRIO SOBRE RODAS, LARGURA FRESAGEM DE 2,0 M, POTÊNCIA 422 HP - CHP DIURNO. AF_11/2014</v>
          </cell>
          <cell r="I431" t="str">
            <v>CHP</v>
          </cell>
          <cell r="J431" t="str">
            <v>ATRIBUÍDO SÃO PAULO</v>
          </cell>
          <cell r="K431">
            <v>1147.96</v>
          </cell>
        </row>
        <row r="432">
          <cell r="G432">
            <v>89257</v>
          </cell>
          <cell r="H432" t="str">
            <v>VIBROACABADORA DE ASFALTO SOBRE ESTEIRAS, LARGURA DE PAVIMENTAÇÃO 2,13 M A 4,55 M, POTÊNCIA 100 HP CAPACIDADE 400 T/H - CHP DIURNO. AF_11/2014</v>
          </cell>
          <cell r="I432" t="str">
            <v>CHP</v>
          </cell>
          <cell r="J432" t="str">
            <v>ATRIBUÍDO SÃO PAULO</v>
          </cell>
          <cell r="K432">
            <v>317.08999999999997</v>
          </cell>
        </row>
        <row r="433">
          <cell r="G433">
            <v>89272</v>
          </cell>
          <cell r="H433" t="str">
            <v>GUINDASTE HIDRÁULICO AUTOPROPELIDO, COM LANÇA TELESCÓPICA 28,80 M, CAPACIDADE MÁXIMA 30 T, POTÊNCIA 97 KW, TRAÇÃO 4 X 4 - CHP DIURNO. AF_11/2014</v>
          </cell>
          <cell r="I433" t="str">
            <v>CHP</v>
          </cell>
          <cell r="J433" t="str">
            <v>ATRIBUÍDO SÃO PAULO</v>
          </cell>
          <cell r="K433">
            <v>192.47</v>
          </cell>
        </row>
        <row r="434">
          <cell r="G434">
            <v>89278</v>
          </cell>
          <cell r="H434" t="str">
            <v>BETONEIRA CAPACIDADE NOMINAL DE 600 L, CAPACIDADE DE MISTURA 440 L, MOTOR A DIESEL POTÊNCIA 10 HP, COM CARREGADOR - CHP DIURNO. AF_05/2023</v>
          </cell>
          <cell r="I434" t="str">
            <v>CHP</v>
          </cell>
          <cell r="J434" t="str">
            <v>COEFICIENTE DE REPRESENTATIVIDADE</v>
          </cell>
          <cell r="K434">
            <v>11.53</v>
          </cell>
        </row>
        <row r="435">
          <cell r="G435">
            <v>89843</v>
          </cell>
          <cell r="H435" t="str">
            <v>BATE-ESTACAS POR GRAVIDADE, POTÊNCIA DE 160 HP, PESO DO MARTELO ATÉ 3 TONELADAS - CHP DIURNO. AF_11/2014</v>
          </cell>
          <cell r="I435" t="str">
            <v>CHP</v>
          </cell>
          <cell r="J435" t="str">
            <v>ATRIBUÍDO SÃO PAULO</v>
          </cell>
          <cell r="K435">
            <v>191.07</v>
          </cell>
        </row>
        <row r="436">
          <cell r="G436">
            <v>89876</v>
          </cell>
          <cell r="H436" t="str">
            <v>CAMINHÃO BASCULANTE 14 M3, COM CAVALO MECÂNICO DE CAPACIDADE MÁXIMA DE TRAÇÃO COMBINADO DE 36000 KG, POTÊNCIA 286 CV, INCLUSIVE SEMIREBOQUE COM CAÇAMBA METÁLICA - CHP DIURNO. AF_12/2014</v>
          </cell>
          <cell r="I436" t="str">
            <v>CHP</v>
          </cell>
          <cell r="J436" t="str">
            <v>COEFICIENTE DE REPRESENTATIVIDADE</v>
          </cell>
          <cell r="K436">
            <v>295.33</v>
          </cell>
        </row>
        <row r="437">
          <cell r="G437">
            <v>89883</v>
          </cell>
          <cell r="H437" t="str">
            <v>CAMINHÃO BASCULANTE 18 M3, COM CAVALO MECÂNICO DE CAPACIDADE MÁXIMA DE TRAÇÃO COMBINADO DE 45000 KG, POTÊNCIA 330 CV, INCLUSIVE SEMIREBOQUE COM CAÇAMBA METÁLICA - CHP DIURNO. AF_12/2014</v>
          </cell>
          <cell r="I437" t="str">
            <v>CHP</v>
          </cell>
          <cell r="J437" t="str">
            <v>COEFICIENTE DE REPRESENTATIVIDADE</v>
          </cell>
          <cell r="K437">
            <v>325.88</v>
          </cell>
        </row>
        <row r="438">
          <cell r="G438">
            <v>90586</v>
          </cell>
          <cell r="H438" t="str">
            <v>VIBRADOR DE IMERSÃO, DIÂMETRO DE PONTEIRA 45MM, MOTOR ELÉTRICO TRIFÁSICO POTÊNCIA DE 2 CV - CHP DIURNO. AF_06/2015</v>
          </cell>
          <cell r="I438" t="str">
            <v>CHP</v>
          </cell>
          <cell r="J438" t="str">
            <v>ATRIBUÍDO SÃO PAULO</v>
          </cell>
          <cell r="K438">
            <v>1.27</v>
          </cell>
        </row>
        <row r="439">
          <cell r="G439">
            <v>90625</v>
          </cell>
          <cell r="H439" t="str">
            <v>PERFURATRIZ MANUAL, TORQUE MÁXIMO 83 N.M, POTÊNCIA 5 CV, COM DIÂMETRO MÁXIMO 4" - CHP DIURNO. AF_06/2015</v>
          </cell>
          <cell r="I439" t="str">
            <v>CHP</v>
          </cell>
          <cell r="J439" t="str">
            <v>COEFICIENTE DE REPRESENTATIVIDADE</v>
          </cell>
          <cell r="K439">
            <v>7.36</v>
          </cell>
        </row>
        <row r="440">
          <cell r="G440">
            <v>90631</v>
          </cell>
          <cell r="H440" t="str">
            <v>PERFURATRIZ SOBRE ESTEIRA, TORQUE MÁXIMO 600 KGF, PESO MÉDIO 1000 KG, POTÊNCIA 20 HP, DIÂMETRO MÁXIMO 10" - CHP DIURNO. AF_06/2015</v>
          </cell>
          <cell r="I440" t="str">
            <v>CHP</v>
          </cell>
          <cell r="J440" t="str">
            <v>COEFICIENTE DE REPRESENTATIVIDADE</v>
          </cell>
          <cell r="K440">
            <v>140.15</v>
          </cell>
        </row>
        <row r="441">
          <cell r="G441">
            <v>90637</v>
          </cell>
          <cell r="H441" t="str">
            <v>MISTURADOR DUPLO HORIZONTAL DE ALTA TURBULÊNCIA, CAPACIDADE / VOLUME 2 X 500 LITROS, MOTORES ELÉTRICOS MÍNIMO 5 CV CADA, PARA NATA CIMENTO, ARGAMASSA E OUTROS - CHP DIURNO. AF_06/2015</v>
          </cell>
          <cell r="I441" t="str">
            <v>CHP</v>
          </cell>
          <cell r="J441" t="str">
            <v>COEFICIENTE DE REPRESENTATIVIDADE</v>
          </cell>
          <cell r="K441">
            <v>15.58</v>
          </cell>
        </row>
        <row r="442">
          <cell r="G442">
            <v>90643</v>
          </cell>
          <cell r="H442" t="str">
            <v>BOMBA TRIPLEX, PARA INJEÇÃO DE NATA DE CIMENTO, VAZÃO MÁXIMA DE 100 LITROS/MINUTO, PRESSÃO MÁXIMA DE 70 BAR - CHP DIURNO. AF_06/2015</v>
          </cell>
          <cell r="I442" t="str">
            <v>CHP</v>
          </cell>
          <cell r="J442" t="str">
            <v>COEFICIENTE DE REPRESENTATIVIDADE</v>
          </cell>
          <cell r="K442">
            <v>26.3</v>
          </cell>
        </row>
        <row r="443">
          <cell r="G443">
            <v>90650</v>
          </cell>
          <cell r="H443" t="str">
            <v>BOMBA CENTRÍFUGA MONOESTÁGIO COM MOTOR ELÉTRICO MONOFÁSICO, POTÊNCIA 15 HP, DIÂMETRO DO ROTOR 173 MM, HM/Q = 30 MCA / 90 M3/H A 45 MCA / 55 M3/H - CHP DIURNO. AF_06/2015</v>
          </cell>
          <cell r="I443" t="str">
            <v>CHP</v>
          </cell>
          <cell r="J443" t="str">
            <v>COEFICIENTE DE REPRESENTATIVIDADE</v>
          </cell>
          <cell r="K443">
            <v>10.119999999999999</v>
          </cell>
        </row>
        <row r="444">
          <cell r="G444">
            <v>90656</v>
          </cell>
          <cell r="H444" t="str">
            <v>BOMBA DE PROJEÇÃO DE CONCRETO SECO, POTÊNCIA 10 CV, VAZÃO 3 M3/H - CHP DIURNO. AF_06/2015</v>
          </cell>
          <cell r="I444" t="str">
            <v>CHP</v>
          </cell>
          <cell r="J444" t="str">
            <v>COEFICIENTE DE REPRESENTATIVIDADE</v>
          </cell>
          <cell r="K444">
            <v>15.4</v>
          </cell>
        </row>
        <row r="445">
          <cell r="G445">
            <v>90662</v>
          </cell>
          <cell r="H445" t="str">
            <v>BOMBA DE PROJEÇÃO DE CONCRETO SECO, POTÊNCIA 10 CV, VAZÃO 6 M3/H - CHP DIURNO. AF_06/2015</v>
          </cell>
          <cell r="I445" t="str">
            <v>CHP</v>
          </cell>
          <cell r="J445" t="str">
            <v>COEFICIENTE DE REPRESENTATIVIDADE</v>
          </cell>
          <cell r="K445">
            <v>16.13</v>
          </cell>
        </row>
        <row r="446">
          <cell r="G446">
            <v>90668</v>
          </cell>
          <cell r="H446" t="str">
            <v>PROJETOR PNEUMÁTICO DE ARGAMASSA PARA CHAPISCO E REBOCO COM RECIPIENTE ACOPLADO, TIPO CANEQUINHA, COM COMPRESSOR DE AR REBOCÁVEL VAZÃO 89 PCM E MOTOR DIESEL DE 20 CV - CHP DIURNO. AF_05/2023</v>
          </cell>
          <cell r="I446" t="str">
            <v>CHP</v>
          </cell>
          <cell r="J446" t="str">
            <v>ATRIBUÍDO SÃO PAULO</v>
          </cell>
          <cell r="K446">
            <v>27.95</v>
          </cell>
        </row>
        <row r="447">
          <cell r="G447">
            <v>90674</v>
          </cell>
          <cell r="H447" t="str">
            <v>PERFURATRIZ COM TORRE METÁLICA PARA EXECUÇÃO DE ESTACA HÉLICE CONTÍNUA, PROFUNDIDADE MÁXIMA DE 30 M, DIÂMETRO MÁXIMO DE 800 MM, POTÊNCIA INSTALADA DE 268 HP, MESA ROTATIVA COM TORQUE MÁXIMO DE 170 KNM - CHP DIURNO. AF_06/2015</v>
          </cell>
          <cell r="I447" t="str">
            <v>CHP</v>
          </cell>
          <cell r="J447" t="str">
            <v>COEFICIENTE DE REPRESENTATIVIDADE</v>
          </cell>
          <cell r="K447">
            <v>658.1</v>
          </cell>
        </row>
        <row r="448">
          <cell r="G448">
            <v>90680</v>
          </cell>
          <cell r="H448" t="str">
            <v>PERFURATRIZ HIDRÁULICA SOBRE CAMINHÃO COM TRADO CURTO ACOPLADO, PROFUNDIDADE MÁXIMA DE 20 M, DIÂMETRO MÁXIMO DE 1500 MM, POTÊNCIA INSTALADA DE 137 HP, MESA ROTATIVA COM TORQUE MÁXIMO DE 30 KNM - CHP DIURNO. AF_06/2015</v>
          </cell>
          <cell r="I448" t="str">
            <v>CHP</v>
          </cell>
          <cell r="J448" t="str">
            <v>COEFICIENTE DE REPRESENTATIVIDADE</v>
          </cell>
          <cell r="K448">
            <v>385.98</v>
          </cell>
        </row>
        <row r="449">
          <cell r="G449">
            <v>90686</v>
          </cell>
          <cell r="H449" t="str">
            <v>MANIPULADOR TELESCÓPICO, POTÊNCIA DE 85 HP, CAPACIDADE DE CARGA DE 3.500 KG, ALTURA MÁXIMA DE ELEVAÇÃO DE 12,3 M - CHP DIURNO. AF_05/2023</v>
          </cell>
          <cell r="I449" t="str">
            <v>CHP</v>
          </cell>
          <cell r="J449" t="str">
            <v>ATRIBUÍDO SÃO PAULO</v>
          </cell>
          <cell r="K449">
            <v>146.38</v>
          </cell>
        </row>
        <row r="450">
          <cell r="G450">
            <v>90692</v>
          </cell>
          <cell r="H450" t="str">
            <v>MINICARREGADEIRA SOBRE RODAS, POTÊNCIA LÍQUIDA DE 47 HP, CAPACIDADE NOMINAL DE OPERAÇÃO DE 646 KG - CHP DIURNO. AF_06/2015</v>
          </cell>
          <cell r="I450" t="str">
            <v>CHP</v>
          </cell>
          <cell r="J450" t="str">
            <v>ATRIBUÍDO SÃO PAULO</v>
          </cell>
          <cell r="K450">
            <v>110.9</v>
          </cell>
        </row>
        <row r="451">
          <cell r="G451">
            <v>90964</v>
          </cell>
          <cell r="H451" t="str">
            <v>COMPRESSOR DE AR REBOCÁVEL, VAZÃO 89 PCM, PRESSÃO EFETIVA DE TRABALHO 102 PSI, MOTOR DIESEL, POTÊNCIA 20 CV - CHP DIURNO. AF_06/2015</v>
          </cell>
          <cell r="I451" t="str">
            <v>CHP</v>
          </cell>
          <cell r="J451" t="str">
            <v>ATRIBUÍDO SÃO PAULO</v>
          </cell>
          <cell r="K451">
            <v>27.15</v>
          </cell>
        </row>
        <row r="452">
          <cell r="G452">
            <v>90972</v>
          </cell>
          <cell r="H452" t="str">
            <v>COMPRESSOR DE AR REBOCAVEL, VAZÃO 250 PCM, PRESSAO DE TRABALHO 102 PSI, MOTOR A DIESEL POTÊNCIA 81 CV - CHP DIURNO. AF_06/2015</v>
          </cell>
          <cell r="I452" t="str">
            <v>CHP</v>
          </cell>
          <cell r="J452" t="str">
            <v>ATRIBUÍDO SÃO PAULO</v>
          </cell>
          <cell r="K452">
            <v>65.72</v>
          </cell>
        </row>
        <row r="453">
          <cell r="G453">
            <v>90979</v>
          </cell>
          <cell r="H453" t="str">
            <v>COMPRESSOR DE AR REBOCÁVEL, VAZÃO 748 PCM, PRESSÃO EFETIVA DE TRABALHO 102 PSI, MOTOR DIESEL, POTÊNCIA 210 CV - CHP DIURNO. AF_06/2015</v>
          </cell>
          <cell r="I453" t="str">
            <v>CHP</v>
          </cell>
          <cell r="J453" t="str">
            <v>ATRIBUÍDO SÃO PAULO</v>
          </cell>
          <cell r="K453">
            <v>169.73</v>
          </cell>
        </row>
        <row r="454">
          <cell r="G454">
            <v>90991</v>
          </cell>
          <cell r="H454" t="str">
            <v>ESCAVADEIRA HIDRÁULICA SOBRE ESTEIRAS, CAÇAMBA 0,80 M3, PESO OPERACIONAL 17,8 T, POTÊNCIA LÍQUIDA 110 HP - CHP DIURNO. AF_10/2014</v>
          </cell>
          <cell r="I454" t="str">
            <v>CHP</v>
          </cell>
          <cell r="J454" t="str">
            <v>COEFICIENTE DE REPRESENTATIVIDADE</v>
          </cell>
          <cell r="K454">
            <v>188.56</v>
          </cell>
        </row>
        <row r="455">
          <cell r="G455">
            <v>90999</v>
          </cell>
          <cell r="H455" t="str">
            <v>COMPRESSOR DE AR REBOCAVEL, VAZÃO 400 PCM, PRESSAO DE TRABALHO 102 PSI, MOTOR A DIESEL POTÊNCIA 110 CV - CHP DIURNO. AF_06/2015</v>
          </cell>
          <cell r="I455" t="str">
            <v>CHP</v>
          </cell>
          <cell r="J455" t="str">
            <v>ATRIBUÍDO SÃO PAULO</v>
          </cell>
          <cell r="K455">
            <v>86.76</v>
          </cell>
        </row>
        <row r="456">
          <cell r="G456">
            <v>91031</v>
          </cell>
          <cell r="H456" t="str">
            <v>CAMINHÃO TRUCADO (C/ TERCEIRO EIXO) ELETRÔNICO - POTÊNCIA 231CV - PBT = 22000KG - DIST. ENTRE EIXOS 5170 MM - INCLUI CARROCERIA FIXA ABERTA DE MADEIRA - CHP DIURNO. AF_06/2015</v>
          </cell>
          <cell r="I456" t="str">
            <v>CHP</v>
          </cell>
          <cell r="J456" t="str">
            <v>COEFICIENTE DE REPRESENTATIVIDADE</v>
          </cell>
          <cell r="K456">
            <v>223.09</v>
          </cell>
        </row>
        <row r="457">
          <cell r="G457">
            <v>91277</v>
          </cell>
          <cell r="H457" t="str">
            <v>PLACA VIBRATÓRIA REVERSÍVEL COM MOTOR 4 TEMPOS A GASOLINA, FORÇA CENTRÍFUGA DE 25 KN (2500 KGF), POTÊNCIA 5,5 CV - CHP DIURNO. AF_08/2015</v>
          </cell>
          <cell r="I457" t="str">
            <v>CHP</v>
          </cell>
          <cell r="J457" t="str">
            <v>COEFICIENTE DE REPRESENTATIVIDADE</v>
          </cell>
          <cell r="K457">
            <v>8.3699999999999992</v>
          </cell>
        </row>
        <row r="458">
          <cell r="G458">
            <v>91283</v>
          </cell>
          <cell r="H458" t="str">
            <v>CORTADORA DE PISO COM MOTOR 4 TEMPOS A GASOLINA, POTÊNCIA DE 13 HP, COM DISCO DE CORTE DIAMANTADO SEGMENTADO PARA CONCRETO, DIÂMETRO DE 350 MM, FURO DE 1" (14 X 1") - CHP DIURNO. AF_08/2015</v>
          </cell>
          <cell r="I458" t="str">
            <v>CHP</v>
          </cell>
          <cell r="J458" t="str">
            <v>COEFICIENTE DE REPRESENTATIVIDADE</v>
          </cell>
          <cell r="K458">
            <v>9.2200000000000006</v>
          </cell>
        </row>
        <row r="459">
          <cell r="G459">
            <v>91386</v>
          </cell>
          <cell r="H459" t="str">
            <v>CAMINHÃO BASCULANTE 10 M3, TRUCADO CABINE SIMPLES, PESO BRUTO TOTAL 23.000 KG, CARGA ÚTIL MÁXIMA 15.935 KG, DISTÂNCIA ENTRE EIXOS 4,80 M, POTÊNCIA 230 CV INCLUSIVE CAÇAMBA METÁLICA - CHP DIURNO. AF_06/2014</v>
          </cell>
          <cell r="I459" t="str">
            <v>CHP</v>
          </cell>
          <cell r="J459" t="str">
            <v>COEFICIENTE DE REPRESENTATIVIDADE</v>
          </cell>
          <cell r="K459">
            <v>232.3</v>
          </cell>
        </row>
        <row r="460">
          <cell r="G460">
            <v>91533</v>
          </cell>
          <cell r="H460" t="str">
            <v>COMPACTADOR DE SOLOS DE PERCUSSÃO (SOQUETE) COM MOTOR A GASOLINA 4 TEMPOS, POTÊNCIA 4 CV - CHP DIURNO. AF_08/2015</v>
          </cell>
          <cell r="I460" t="str">
            <v>CHP</v>
          </cell>
          <cell r="J460" t="str">
            <v>COEFICIENTE DE REPRESENTATIVIDADE</v>
          </cell>
          <cell r="K460">
            <v>29.3</v>
          </cell>
        </row>
        <row r="461">
          <cell r="G461">
            <v>91634</v>
          </cell>
          <cell r="H461" t="str">
            <v>GUINDAUTO HIDRÁULICO, CAPACIDADE MÁXIMA DE CARGA 6500 KG, MOMENTO MÁXIMO DE CARGA 5,8 TM, ALCANCE MÁXIMO HORIZONTAL 7,60 M, INCLUSIVE CAMINHÃO TOCO PBT 9.700 KG, POTÊNCIA DE 160 CV - CHP DIURNO. AF_08/2015</v>
          </cell>
          <cell r="I461" t="str">
            <v>CHP</v>
          </cell>
          <cell r="J461" t="str">
            <v>ATRIBUÍDO SÃO PAULO</v>
          </cell>
          <cell r="K461">
            <v>201.35</v>
          </cell>
        </row>
        <row r="462">
          <cell r="G462">
            <v>91645</v>
          </cell>
          <cell r="H462" t="str">
            <v>CAMINHÃO DE TRANSPORTE DE MATERIAL ASFÁLTICO 30.000 L, COM CAVALO MECÂNICO DE CAPACIDADE MÁXIMA DE TRAÇÃO COMBINADO DE 66.000 KG, POTÊNCIA 360 CV, INCLUSIVE TANQUE DE ASFALTO COM SERPENTINA - CHP DIURNO. AF_08/2015</v>
          </cell>
          <cell r="I462" t="str">
            <v>CHP</v>
          </cell>
          <cell r="J462" t="str">
            <v>ATRIBUÍDO SÃO PAULO</v>
          </cell>
          <cell r="K462">
            <v>415.39</v>
          </cell>
        </row>
        <row r="463">
          <cell r="G463">
            <v>91692</v>
          </cell>
          <cell r="H463" t="str">
            <v>SERRA CIRCULAR DE BANCADA COM MOTOR ELÉTRICO POTÊNCIA DE 5HP, COM COIFA PARA DISCO 10" - CHP DIURNO. AF_08/2015</v>
          </cell>
          <cell r="I463" t="str">
            <v>CHP</v>
          </cell>
          <cell r="J463" t="str">
            <v>COEFICIENTE DE REPRESENTATIVIDADE</v>
          </cell>
          <cell r="K463">
            <v>23.82</v>
          </cell>
        </row>
        <row r="464">
          <cell r="G464">
            <v>92043</v>
          </cell>
          <cell r="H464" t="str">
            <v>DISTRIBUIDOR DE AGREGADOS REBOCAVEL, CAPACIDADE 1,9 M³, LARGURA DE TRABALHO 3,66 M - CHP DIURNO. AF_11/2015</v>
          </cell>
          <cell r="I464" t="str">
            <v>CHP</v>
          </cell>
          <cell r="J464" t="str">
            <v>ATRIBUÍDO SÃO PAULO</v>
          </cell>
          <cell r="K464">
            <v>12.54</v>
          </cell>
        </row>
        <row r="465">
          <cell r="G465">
            <v>92106</v>
          </cell>
          <cell r="H465" t="str">
            <v>CAMINHÃO PARA EQUIPAMENTO DE LIMPEZA A SUCÇÃO, COM CAMINHÃO TRUCADO DE PESO BRUTO TOTAL 23000 KG, CARGA ÚTIL MÁXIMA 15935 KG, DISTÂNCIA ENTRE EIXOS 4,80 M, POTÊNCIA 230 CV, INCLUSIVE LIMPADORA A SUCÇÃO, TANQUE 12000 L - CHP DIURNO. AF_05/2023</v>
          </cell>
          <cell r="I465" t="str">
            <v>CHP</v>
          </cell>
          <cell r="J465" t="str">
            <v>ATRIBUÍDO SÃO PAULO</v>
          </cell>
          <cell r="K465">
            <v>286.76</v>
          </cell>
        </row>
        <row r="466">
          <cell r="G466">
            <v>92112</v>
          </cell>
          <cell r="H466" t="str">
            <v>PENEIRA ROTATIVA COM MOTOR ELÉTRICO TRIFÁSICO DE 2 CV, CILINDRO DE 1 M X 0,60 M, COM FUROS DE 3,17 MM - CHP DIURNO. AF_05/2023</v>
          </cell>
          <cell r="I466" t="str">
            <v>CHP</v>
          </cell>
          <cell r="J466" t="str">
            <v>COEFICIENTE DE REPRESENTATIVIDADE</v>
          </cell>
          <cell r="K466">
            <v>3.61</v>
          </cell>
        </row>
        <row r="467">
          <cell r="G467">
            <v>92118</v>
          </cell>
          <cell r="H467" t="str">
            <v>DOSADOR DE AREIA, CAPACIDADE DE 26 LITROS - CHP DIURNO. AF_05/2023</v>
          </cell>
          <cell r="I467" t="str">
            <v>CHP</v>
          </cell>
          <cell r="J467" t="str">
            <v>COEFICIENTE DE REPRESENTATIVIDADE</v>
          </cell>
          <cell r="K467">
            <v>0.49</v>
          </cell>
        </row>
        <row r="468">
          <cell r="G468">
            <v>92138</v>
          </cell>
          <cell r="H468" t="str">
            <v>CAMINHONETE COM MOTOR A DIESEL, POTÊNCIA 180 CV, CABINE DUPLA, 4X4 - CHP DIURNO. AF_11/2015</v>
          </cell>
          <cell r="I468" t="str">
            <v>CHP</v>
          </cell>
          <cell r="J468" t="str">
            <v>COEFICIENTE DE REPRESENTATIVIDADE</v>
          </cell>
          <cell r="K468">
            <v>82.45</v>
          </cell>
        </row>
        <row r="469">
          <cell r="G469">
            <v>92145</v>
          </cell>
          <cell r="H469" t="str">
            <v>CAMINHONETE CABINE SIMPLES COM MOTOR 1.6 FLEX, CÂMBIO MANUAL, POTÊNCIA 101/104 CV, 2 PORTAS - CHP DIURNO. AF_11/2015</v>
          </cell>
          <cell r="I469" t="str">
            <v>CHP</v>
          </cell>
          <cell r="J469" t="str">
            <v>COEFICIENTE DE REPRESENTATIVIDADE</v>
          </cell>
          <cell r="K469">
            <v>66.14</v>
          </cell>
        </row>
        <row r="470">
          <cell r="G470">
            <v>92242</v>
          </cell>
          <cell r="H470" t="str">
            <v>CAMINHÃO DE TRANSPORTE DE MATERIAL ASFÁLTICO 20.000 L, COM CAVALO MECÂNICO DE CAPACIDADE MÁXIMA DE TRAÇÃO COMBINADO DE 45.000 KG, POTÊNCIA 330 CV, INCLUSIVE TANQUE DE ASFALTO COM MAÇARICO - CHP DIURNO. AF_12/2015</v>
          </cell>
          <cell r="I470" t="str">
            <v>CHP</v>
          </cell>
          <cell r="J470" t="str">
            <v>ATRIBUÍDO SÃO PAULO</v>
          </cell>
          <cell r="K470">
            <v>357.26</v>
          </cell>
        </row>
        <row r="471">
          <cell r="G471">
            <v>92716</v>
          </cell>
          <cell r="H471" t="str">
            <v>APARELHO PARA CORTE E SOLDA OXI-ACETILENO SOBRE RODAS, INCLUSIVE CILINDROS E MAÇARICOS - CHP DIURNO. AF_05/2023</v>
          </cell>
          <cell r="I471" t="str">
            <v>CHP</v>
          </cell>
          <cell r="J471" t="str">
            <v>COEFICIENTE DE REPRESENTATIVIDADE</v>
          </cell>
          <cell r="K471">
            <v>96.9</v>
          </cell>
        </row>
        <row r="472">
          <cell r="G472">
            <v>92960</v>
          </cell>
          <cell r="H472" t="str">
            <v>MÁQUINA EXTRUSORA DE CONCRETO PARA GUIAS E SARJETAS, MOTOR A DIESEL, POTÊNCIA 14 CV - CHP DIURNO. AF_12/2015</v>
          </cell>
          <cell r="I472" t="str">
            <v>CHP</v>
          </cell>
          <cell r="J472" t="str">
            <v>COEFICIENTE DE REPRESENTATIVIDADE</v>
          </cell>
          <cell r="K472">
            <v>19.48</v>
          </cell>
        </row>
        <row r="473">
          <cell r="G473">
            <v>92966</v>
          </cell>
          <cell r="H473" t="str">
            <v>MARTELO PERFURADOR PNEUMÁTICO MANUAL, HASTE 25 X 75 MM, 21 KG - CHP DIURNO. AF_12/2015</v>
          </cell>
          <cell r="I473" t="str">
            <v>CHP</v>
          </cell>
          <cell r="J473" t="str">
            <v>COEFICIENTE DE REPRESENTATIVIDADE</v>
          </cell>
          <cell r="K473">
            <v>23.16</v>
          </cell>
        </row>
        <row r="474">
          <cell r="G474">
            <v>93224</v>
          </cell>
          <cell r="H474" t="str">
            <v>PERFURATRIZ COM TORRE METÁLICA PARA EXECUÇÃO DE ESTACA HÉLICE CONTÍNUA, PROFUNDIDADE MÁXIMA DE 32 M, DIÂMETRO MÁXIMO DE 1000 MM, POTÊNCIA INSTALADA DE 350 HP, MESA ROTATIVA COM TORQUE MÁXIMO DE 263 KNM - CHP DIURNO. AF_01/2016</v>
          </cell>
          <cell r="I474" t="str">
            <v>CHP</v>
          </cell>
          <cell r="J474" t="str">
            <v>COEFICIENTE DE REPRESENTATIVIDADE</v>
          </cell>
          <cell r="K474">
            <v>985.69</v>
          </cell>
        </row>
        <row r="475">
          <cell r="G475">
            <v>93233</v>
          </cell>
          <cell r="H475" t="str">
            <v>BETONEIRA CAPACIDADE NOMINAL 400 L, CAPACIDADE DE MISTURA 310 L, MOTOR A GASOLINA POTÊNCIA 5,5 HP, SEM CARREGADOR - CHP DIURNO. AF_02/2016</v>
          </cell>
          <cell r="I475" t="str">
            <v>CHP</v>
          </cell>
          <cell r="J475" t="str">
            <v>COEFICIENTE DE REPRESENTATIVIDADE</v>
          </cell>
          <cell r="K475">
            <v>5.0599999999999996</v>
          </cell>
        </row>
        <row r="476">
          <cell r="G476">
            <v>93272</v>
          </cell>
          <cell r="H476" t="str">
            <v>GRUA ASCENSIONAL, LANCA DE 30 M, CAPACIDADE DE 1,0 T A 30 M, ALTURA ATE 39 M - CHP DIURNO. AF_05/2023</v>
          </cell>
          <cell r="I476" t="str">
            <v>CHP</v>
          </cell>
          <cell r="J476" t="str">
            <v>ATRIBUÍDO SÃO PAULO</v>
          </cell>
          <cell r="K476">
            <v>92.86</v>
          </cell>
        </row>
        <row r="477">
          <cell r="G477">
            <v>93281</v>
          </cell>
          <cell r="H477" t="str">
            <v>GUINCHO ELÉTRICO DE COLUNA, CAPACIDADE 400 KG, COM MOTO FREIO, MOTOR TRIFÁSICO DE 1,25 CV - CHP DIURNO. AF_03/2016</v>
          </cell>
          <cell r="I477" t="str">
            <v>CHP</v>
          </cell>
          <cell r="J477" t="str">
            <v>COEFICIENTE DE REPRESENTATIVIDADE</v>
          </cell>
          <cell r="K477">
            <v>22.83</v>
          </cell>
        </row>
        <row r="478">
          <cell r="G478">
            <v>93287</v>
          </cell>
          <cell r="H478" t="str">
            <v>GUINDASTE HIDRÁULICO AUTOPROPELIDO, COM LANÇA TELESCÓPICA 40 M, CAPACIDADE MÁXIMA 60 T, POTÊNCIA 260 KW - CHP DIURNO. AF_03/2016</v>
          </cell>
          <cell r="I478" t="str">
            <v>CHP</v>
          </cell>
          <cell r="J478" t="str">
            <v>ATRIBUÍDO SÃO PAULO</v>
          </cell>
          <cell r="K478">
            <v>314.63</v>
          </cell>
        </row>
        <row r="479">
          <cell r="G479">
            <v>93402</v>
          </cell>
          <cell r="H479" t="str">
            <v>GUINDAUTO HIDRÁULICO, CAPACIDADE MÁXIMA DE CARGA 3300 KG, MOMENTO MÁXIMO DE CARGA 5,8 TM, ALCANCE MÁXIMO HORIZONTAL 7,60 M, INCLUSIVE CAMINHÃO TOCO PBT 16.000 KG, POTÊNCIA DE 189 CV - CHP DIURNO. AF_03/2016</v>
          </cell>
          <cell r="I479" t="str">
            <v>CHP</v>
          </cell>
          <cell r="J479" t="str">
            <v>ATRIBUÍDO SÃO PAULO</v>
          </cell>
          <cell r="K479">
            <v>232.57</v>
          </cell>
        </row>
        <row r="480">
          <cell r="G480">
            <v>93408</v>
          </cell>
          <cell r="H480" t="str">
            <v>MÁQUINA JATO DE PRESSAO PORTÁTIL, CAMARA DE 1 SAIDA, CAPACIDADE 280 L, DIAMETRO 670 MM, BICO DE JATO CURTO VENTURI DE 5/16 , MANGUEIRA DE 1 COM COMPRESSOR DE AR REBOCÁVEL 189 PCM E MOTOR DIESEL 63 CV - CHP DIURNO. AF_05/2023</v>
          </cell>
          <cell r="I480" t="str">
            <v>CHP</v>
          </cell>
          <cell r="J480" t="str">
            <v>ATRIBUÍDO SÃO PAULO</v>
          </cell>
          <cell r="K480">
            <v>79.09</v>
          </cell>
        </row>
        <row r="481">
          <cell r="G481">
            <v>93415</v>
          </cell>
          <cell r="H481" t="str">
            <v>GERADOR PORTÁTIL MONOFÁSICO, POTÊNCIA 5500 VA, MOTOR A GASOLINA, POTÊNCIA DO MOTOR 13 CV - CHP DIURNO. AF_03/2016</v>
          </cell>
          <cell r="I481" t="str">
            <v>CHP</v>
          </cell>
          <cell r="J481" t="str">
            <v>ATRIBUÍDO SÃO PAULO</v>
          </cell>
          <cell r="K481">
            <v>13.43</v>
          </cell>
        </row>
        <row r="482">
          <cell r="G482">
            <v>93421</v>
          </cell>
          <cell r="H482" t="str">
            <v>GRUPO GERADOR REBOCÁVEL, POTÊNCIA 66 KVA, MOTOR A DIESEL - CHP DIURNO. AF_03/2016</v>
          </cell>
          <cell r="I482" t="str">
            <v>CHP</v>
          </cell>
          <cell r="J482" t="str">
            <v>ATRIBUÍDO SÃO PAULO</v>
          </cell>
          <cell r="K482">
            <v>65.19</v>
          </cell>
        </row>
        <row r="483">
          <cell r="G483">
            <v>93427</v>
          </cell>
          <cell r="H483" t="str">
            <v>GRUPO GERADOR ESTACIONÁRIO, POTÊNCIA 150 KVA, MOTOR A DIESEL- CHP DIURNO. AF_03/2016</v>
          </cell>
          <cell r="I483" t="str">
            <v>CHP</v>
          </cell>
          <cell r="J483" t="str">
            <v>ATRIBUÍDO SÃO PAULO</v>
          </cell>
          <cell r="K483">
            <v>147.41999999999999</v>
          </cell>
        </row>
        <row r="484">
          <cell r="G484">
            <v>93433</v>
          </cell>
          <cell r="H484" t="str">
            <v>USINA DE MISTURA ASFÁLTICA À QUENTE, TIPO CONTRA FLUXO, PROD 40 A 80 TON/HORA - CHP DIURNO. AF_05/2023</v>
          </cell>
          <cell r="I484" t="str">
            <v>CHP</v>
          </cell>
          <cell r="J484" t="str">
            <v>ATRIBUÍDO SÃO PAULO</v>
          </cell>
          <cell r="K484">
            <v>2243.36</v>
          </cell>
        </row>
        <row r="485">
          <cell r="G485">
            <v>93439</v>
          </cell>
          <cell r="H485" t="str">
            <v>USINA DE ASFALTO À FRIO, CAPACIDADE DE 40 A 60 TON/HORA, ELÉTRICA POTÊNCIA 30 CV - CHP DIURNO. AF_05/2023</v>
          </cell>
          <cell r="I485" t="str">
            <v>CHP</v>
          </cell>
          <cell r="J485" t="str">
            <v>ATRIBUÍDO SÃO PAULO</v>
          </cell>
          <cell r="K485">
            <v>206.96</v>
          </cell>
        </row>
        <row r="486">
          <cell r="G486">
            <v>95121</v>
          </cell>
          <cell r="H486" t="str">
            <v>USINA MISTURADORA DE SOLOS, CAPACIDADE DE 200 A 500 TON/H, POTENCIA 75KW - CHP DIURNO. AF_07/2016</v>
          </cell>
          <cell r="I486" t="str">
            <v>CHP</v>
          </cell>
          <cell r="J486" t="str">
            <v>ATRIBUÍDO SÃO PAULO</v>
          </cell>
          <cell r="K486">
            <v>291.61</v>
          </cell>
        </row>
        <row r="487">
          <cell r="G487">
            <v>95127</v>
          </cell>
          <cell r="H487" t="str">
            <v>DISTRIBUIDOR DE AGREGADOS AUTOPROPELIDO, CAP 3 M3, A DIESEL, POTÊNCIA 176CV - CHP DIURNO. AF_07/2016</v>
          </cell>
          <cell r="I487" t="str">
            <v>CHP</v>
          </cell>
          <cell r="J487" t="str">
            <v>ATRIBUÍDO SÃO PAULO</v>
          </cell>
          <cell r="K487">
            <v>187.09</v>
          </cell>
        </row>
        <row r="488">
          <cell r="G488">
            <v>95133</v>
          </cell>
          <cell r="H488" t="str">
            <v>MÁQUINA DEMARCADORA DE FAIXA DE TRÁFEGO À FRIO, AUTOPROPELIDA, POTÊNCIA 38 HP - CHP DIURNO. AF_07/2016</v>
          </cell>
          <cell r="I488" t="str">
            <v>CHP</v>
          </cell>
          <cell r="J488" t="str">
            <v>ATRIBUÍDO SÃO PAULO</v>
          </cell>
          <cell r="K488">
            <v>164.14</v>
          </cell>
        </row>
        <row r="489">
          <cell r="G489">
            <v>95139</v>
          </cell>
          <cell r="H489" t="str">
            <v>TALHA MANUAL DE CORRENTE, CAPACIDADE DE 2 TON. COM ELEVAÇÃO DE 3 M - CHP DIURNO. AF_07/2016</v>
          </cell>
          <cell r="I489" t="str">
            <v>CHP</v>
          </cell>
          <cell r="J489" t="str">
            <v>COLETADO</v>
          </cell>
          <cell r="K489">
            <v>0.05</v>
          </cell>
        </row>
        <row r="490">
          <cell r="G490">
            <v>95212</v>
          </cell>
          <cell r="H490" t="str">
            <v>GRUA ASCENCIONAL, LANCA DE 42 M, CAPACIDADE DE 1,5 T A 30 M, ALTURA ATE 39 M - CHP DIURNO. AF_05/2023</v>
          </cell>
          <cell r="I490" t="str">
            <v>CHP</v>
          </cell>
          <cell r="J490" t="str">
            <v>ATRIBUÍDO SÃO PAULO</v>
          </cell>
          <cell r="K490">
            <v>101.46</v>
          </cell>
        </row>
        <row r="491">
          <cell r="G491">
            <v>95258</v>
          </cell>
          <cell r="H491" t="str">
            <v>MARTELO DEMOLIDOR PNEUMÁTICO MANUAL, 32 KG - CHP DIURNO. AF_09/2016</v>
          </cell>
          <cell r="I491" t="str">
            <v>CHP</v>
          </cell>
          <cell r="J491" t="str">
            <v>COEFICIENTE DE REPRESENTATIVIDADE</v>
          </cell>
          <cell r="K491">
            <v>22.66</v>
          </cell>
        </row>
        <row r="492">
          <cell r="G492">
            <v>95264</v>
          </cell>
          <cell r="H492" t="str">
            <v>COMPACTADOR DE SOLOS DE PERCUSÃO (SOQUETE) COM MOTOR A GASOLINA, POTÊNCIA 3 CV - CHP DIURNO. AF_09/2016</v>
          </cell>
          <cell r="I492" t="str">
            <v>CHP</v>
          </cell>
          <cell r="J492" t="str">
            <v>COEFICIENTE DE REPRESENTATIVIDADE</v>
          </cell>
          <cell r="K492">
            <v>6.05</v>
          </cell>
        </row>
        <row r="493">
          <cell r="G493">
            <v>95270</v>
          </cell>
          <cell r="H493" t="str">
            <v>RÉGUA VIBRATÓRIA DUPLA PARA CONCRETO, PESO DE 60KG, COMPRIMENTO 4 M, COM MOTOR A GASOLINA, POTÊNCIA 5,5 HP - CHP DIURNO. AF_09/2016</v>
          </cell>
          <cell r="I493" t="str">
            <v>CHP</v>
          </cell>
          <cell r="J493" t="str">
            <v>ATRIBUÍDO SÃO PAULO</v>
          </cell>
          <cell r="K493">
            <v>8.44</v>
          </cell>
        </row>
        <row r="494">
          <cell r="G494">
            <v>95276</v>
          </cell>
          <cell r="H494" t="str">
            <v>POLIDORA DE PISO (POLITRIZ), PESO DE 100KG, DIÂMETRO 450 MM, MOTOR ELÉTRICO, POTÊNCIA 4 HP - CHP DIURNO. AF_05/2023</v>
          </cell>
          <cell r="I494" t="str">
            <v>CHP</v>
          </cell>
          <cell r="J494" t="str">
            <v>ATRIBUÍDO SÃO PAULO</v>
          </cell>
          <cell r="K494">
            <v>2.96</v>
          </cell>
        </row>
        <row r="495">
          <cell r="G495">
            <v>95282</v>
          </cell>
          <cell r="H495" t="str">
            <v>DESEMPENADEIRA DE CONCRETO, PESO DE 78 KG, 4 PÁS, MOTOR A GASOLINA, POTÊNCIA 5,5 HP - CHP DIURNO. AF_05/2023</v>
          </cell>
          <cell r="I495" t="str">
            <v>CHP</v>
          </cell>
          <cell r="J495" t="str">
            <v>ATRIBUÍDO SÃO PAULO</v>
          </cell>
          <cell r="K495">
            <v>8.6199999999999992</v>
          </cell>
        </row>
        <row r="496">
          <cell r="G496">
            <v>95620</v>
          </cell>
          <cell r="H496" t="str">
            <v>PERFURATRIZ PNEUMATICA MANUAL DE PESO MEDIO, MARTELETE, 18KG, COMPRIMENTO MÁXIMO DE CURSO DE 6 M, DIAMETRO DO PISTAO DE 5,5 CM - CHP DIURNO. AF_11/2016</v>
          </cell>
          <cell r="I496" t="str">
            <v>CHP</v>
          </cell>
          <cell r="J496" t="str">
            <v>COEFICIENTE DE REPRESENTATIVIDADE</v>
          </cell>
          <cell r="K496">
            <v>22.07</v>
          </cell>
        </row>
        <row r="497">
          <cell r="G497">
            <v>95631</v>
          </cell>
          <cell r="H497" t="str">
            <v>ROLO COMPACTADOR VIBRATORIO TANDEM, ACO LISO, POTENCIA 125 HP, PESO SEM/COM LASTRO 10,20/11,65 T, LARGURA DE TRABALHO 1,73 M - CHP DIURNO. AF_11/2016</v>
          </cell>
          <cell r="I497" t="str">
            <v>CHP</v>
          </cell>
          <cell r="J497" t="str">
            <v>ATRIBUÍDO SÃO PAULO</v>
          </cell>
          <cell r="K497">
            <v>217.03</v>
          </cell>
        </row>
        <row r="498">
          <cell r="G498">
            <v>95702</v>
          </cell>
          <cell r="H498" t="str">
            <v>PERFURATRIZ MANUAL, TORQUE MAXIMO 55 KGF.M, POTENCIA 5 CV, COM DIAMETRO MAXIMO 8 1/2" - CHP DIURNO. AF_11/2016</v>
          </cell>
          <cell r="I498" t="str">
            <v>CHP</v>
          </cell>
          <cell r="J498" t="str">
            <v>COEFICIENTE DE REPRESENTATIVIDADE</v>
          </cell>
          <cell r="K498">
            <v>35.799999999999997</v>
          </cell>
        </row>
        <row r="499">
          <cell r="G499">
            <v>95708</v>
          </cell>
          <cell r="H499" t="str">
            <v>PERFURATRIZ SOBRE ESTEIRA, TORQUE MÁXIMO 600 KGF, POTÊNCIA ENTRE 50 E 60 HP, DIÂMETRO MÁXIMO 10 - CHP DIURNO. AF_11/2016</v>
          </cell>
          <cell r="I499" t="str">
            <v>CHP</v>
          </cell>
          <cell r="J499" t="str">
            <v>COEFICIENTE DE REPRESENTATIVIDADE</v>
          </cell>
          <cell r="K499">
            <v>137.44</v>
          </cell>
        </row>
        <row r="500">
          <cell r="G500">
            <v>95714</v>
          </cell>
          <cell r="H500" t="str">
            <v>ESCAVADEIRA HIDRAULICA SOBRE ESTEIRA, COM GARRA GIRATORIA DE MANDIBULAS, PESO OPERACIONAL ENTRE 22,00 E 25,50 TON, POTENCIA LIQUIDA ENTRE 150 E 160 HP - CHP DIURNO. AF_11/2016</v>
          </cell>
          <cell r="I500" t="str">
            <v>CHP</v>
          </cell>
          <cell r="J500" t="str">
            <v>COEFICIENTE DE REPRESENTATIVIDADE</v>
          </cell>
          <cell r="K500">
            <v>235.53</v>
          </cell>
        </row>
        <row r="501">
          <cell r="G501">
            <v>95720</v>
          </cell>
          <cell r="H501" t="str">
            <v>ESCAVADEIRA HIDRAULICA SOBRE ESTEIRA, EQUIPADA COM CLAMSHELL, COM CAPACIDADE DA CAÇAMBA ENTRE 1,20 E 1,50 M3, PESO OPERACIONAL ENTRE 20,00 E 22,00 TON, POTENCIA LIQUIDA ENTRE 150 E 160 HP - CHP DIURNO. AF_11/2016</v>
          </cell>
          <cell r="I501" t="str">
            <v>CHP</v>
          </cell>
          <cell r="J501" t="str">
            <v>COEFICIENTE DE REPRESENTATIVIDADE</v>
          </cell>
          <cell r="K501">
            <v>230.53</v>
          </cell>
        </row>
        <row r="502">
          <cell r="G502">
            <v>95872</v>
          </cell>
          <cell r="H502" t="str">
            <v>GRUPO GERADOR COM CARENAGEM, MOTOR DIESEL POTÊNCIA STANDART ENTRE 250 E 260 KVA - CHP DIURNO. AF_12/2016</v>
          </cell>
          <cell r="I502" t="str">
            <v>CHP</v>
          </cell>
          <cell r="J502" t="str">
            <v>ATRIBUÍDO SÃO PAULO</v>
          </cell>
          <cell r="K502">
            <v>249.9</v>
          </cell>
        </row>
        <row r="503">
          <cell r="G503">
            <v>96013</v>
          </cell>
          <cell r="H503" t="str">
            <v>TRATOR DE PNEUS COM POTÊNCIA DE 122 CV, TRAÇÃO 4X4, COM VASSOURA MECÂNICA ACOPLADA - CHP DIURNO. AF_02/2017</v>
          </cell>
          <cell r="I503" t="str">
            <v>CHP</v>
          </cell>
          <cell r="J503" t="str">
            <v>ATRIBUÍDO SÃO PAULO</v>
          </cell>
          <cell r="K503">
            <v>159.71</v>
          </cell>
        </row>
        <row r="504">
          <cell r="G504">
            <v>96020</v>
          </cell>
          <cell r="H504" t="str">
            <v>TRATOR DE PNEUS COM POTÊNCIA DE 122 CV, TRAÇÃO 4X4, COM GRADE DE DISCOS ACOPLADA - CHP DIURNO. AF_02/2017</v>
          </cell>
          <cell r="I504" t="str">
            <v>CHP</v>
          </cell>
          <cell r="J504" t="str">
            <v>ATRIBUÍDO SÃO PAULO</v>
          </cell>
          <cell r="K504">
            <v>159.18</v>
          </cell>
        </row>
        <row r="505">
          <cell r="G505">
            <v>96028</v>
          </cell>
          <cell r="H505" t="str">
            <v>TRATOR DE PNEUS COM POTÊNCIA DE 85 CV, TRAÇÃO 4X4, COM GRADE DE DISCOS ACOPLADA - CHP DIURNO. AF_02/2017</v>
          </cell>
          <cell r="I505" t="str">
            <v>CHP</v>
          </cell>
          <cell r="J505" t="str">
            <v>ATRIBUÍDO SÃO PAULO</v>
          </cell>
          <cell r="K505">
            <v>122.3</v>
          </cell>
        </row>
        <row r="506">
          <cell r="G506">
            <v>96035</v>
          </cell>
          <cell r="H506" t="str">
            <v>CAMINHÃO BASCULANTE 10 M3, TRUCADO, POTÊNCIA 230 CV, INCLUSIVE CAÇAMBA METÁLICA, COM DISTRIBUIDOR DE AGREGADOS ACOPLADO - CHP DIURNO. AF_02/2017</v>
          </cell>
          <cell r="I506" t="str">
            <v>CHP</v>
          </cell>
          <cell r="J506" t="str">
            <v>ATRIBUÍDO SÃO PAULO</v>
          </cell>
          <cell r="K506">
            <v>242.05</v>
          </cell>
        </row>
        <row r="507">
          <cell r="G507">
            <v>96157</v>
          </cell>
          <cell r="H507" t="str">
            <v>TRATOR DE PNEUS COM POTÊNCIA DE 85 CV, TRAÇÃO 4X4, COM VASSOURA MECÂNICA ACOPLADA - CHP DIURNO. AF_03/2017</v>
          </cell>
          <cell r="I507" t="str">
            <v>CHP</v>
          </cell>
          <cell r="J507" t="str">
            <v>ATRIBUÍDO SÃO PAULO</v>
          </cell>
          <cell r="K507">
            <v>122.83</v>
          </cell>
        </row>
        <row r="508">
          <cell r="G508">
            <v>96158</v>
          </cell>
          <cell r="H508" t="str">
            <v>MINICARREGADEIRA SOBRE RODAS POTENCIA 47HP CAPACIDADE OPERACAO 646 KG, COM VASSOURA MECÂNICA ACOPLADA - CHP DIURNO. AF_03/2017</v>
          </cell>
          <cell r="I508" t="str">
            <v>CHP</v>
          </cell>
          <cell r="J508" t="str">
            <v>ATRIBUÍDO SÃO PAULO</v>
          </cell>
          <cell r="K508">
            <v>125.38</v>
          </cell>
        </row>
        <row r="509">
          <cell r="G509">
            <v>96245</v>
          </cell>
          <cell r="H509" t="str">
            <v>MINIESCAVADEIRA SOBRE ESTEIRAS, POTENCIA LIQUIDA DE *30* HP, PESO OPERACIONAL DE *3.500* KG - CHP DIURNO. AF_04/2017</v>
          </cell>
          <cell r="I509" t="str">
            <v>CHP</v>
          </cell>
          <cell r="J509" t="str">
            <v>ATRIBUÍDO SÃO PAULO</v>
          </cell>
          <cell r="K509">
            <v>96.16</v>
          </cell>
        </row>
        <row r="510">
          <cell r="G510">
            <v>96463</v>
          </cell>
          <cell r="H510" t="str">
            <v>ROLO COMPACTADOR DE PNEUS, ESTATICO, PRESSAO VARIAVEL, POTENCIA 110 HP, PESO SEM/COM LASTRO 10,8/27 T, LARGURA DE ROLAGEM 2,30 M - CHP DIURNO. AF_06/2017</v>
          </cell>
          <cell r="I510" t="str">
            <v>CHP</v>
          </cell>
          <cell r="J510" t="str">
            <v>ATRIBUÍDO SÃO PAULO</v>
          </cell>
          <cell r="K510">
            <v>208.83</v>
          </cell>
        </row>
        <row r="511">
          <cell r="G511">
            <v>98764</v>
          </cell>
          <cell r="H511" t="str">
            <v>INVERSOR DE SOLDA MONOFÁSICO DE 160 A, POTÊNCIA DE 5400 W, TENSÃO DE 220 V, PARA SOLDA COM ELETRODOS DE 2,0 A 4,0 MM E PROCESSO TIG - CHP DIURNO. AF_06/2018</v>
          </cell>
          <cell r="I511" t="str">
            <v>CHP</v>
          </cell>
          <cell r="J511" t="str">
            <v>COEFICIENTE DE REPRESENTATIVIDADE</v>
          </cell>
          <cell r="K511">
            <v>3.87</v>
          </cell>
        </row>
        <row r="512">
          <cell r="G512">
            <v>99833</v>
          </cell>
          <cell r="H512" t="str">
            <v>LAVADORA DE ALTA PRESSAO (LAVA-JATO) PARA AGUA FRIA, PRESSAO DE OPERACAO ENTRE 1400 E 1900 LIB/POL2, VAZAO MAXIMA ENTRE 400 E 700 L/H - CHP DIURNO. AF_05/2023</v>
          </cell>
          <cell r="I512" t="str">
            <v>CHP</v>
          </cell>
          <cell r="J512" t="str">
            <v>COEFICIENTE DE REPRESENTATIVIDADE</v>
          </cell>
          <cell r="K512">
            <v>1.85</v>
          </cell>
        </row>
        <row r="513">
          <cell r="G513">
            <v>100641</v>
          </cell>
          <cell r="H513" t="str">
            <v>USINA DE MISTURA ASFÁLTICA À QUENTE, TIPO CONTRA FLUXO, PROD 100 A 140 TON/HORA - CHP DIURNO. AF_12/2019</v>
          </cell>
          <cell r="I513" t="str">
            <v>CHP</v>
          </cell>
          <cell r="J513" t="str">
            <v>ATRIBUÍDO SÃO PAULO</v>
          </cell>
          <cell r="K513">
            <v>4079.09</v>
          </cell>
        </row>
        <row r="514">
          <cell r="G514">
            <v>100647</v>
          </cell>
          <cell r="H514" t="str">
            <v>USINA DE ASFALTO, TIPO GRAVIMÉTRICA, PROD 150 TON/HORA - CHP DIURNO. AF_12/2019</v>
          </cell>
          <cell r="I514" t="str">
            <v>CHP</v>
          </cell>
          <cell r="J514" t="str">
            <v>ATRIBUÍDO SÃO PAULO</v>
          </cell>
          <cell r="K514">
            <v>5565.75</v>
          </cell>
        </row>
        <row r="515">
          <cell r="G515">
            <v>102275</v>
          </cell>
          <cell r="H515" t="str">
            <v>MARTELO DEMOLIDOR ELÉTRICO, COM POTÊNCIA DE 2.000 W, 1.000 IMPACTOS POR MINUTO, PESO DE 30 KG - CHP DIURNO. AF_01/2021</v>
          </cell>
          <cell r="I515" t="str">
            <v>CHP</v>
          </cell>
          <cell r="J515" t="str">
            <v>COEFICIENTE DE REPRESENTATIVIDADE</v>
          </cell>
          <cell r="K515">
            <v>22.39</v>
          </cell>
        </row>
        <row r="516">
          <cell r="G516">
            <v>104091</v>
          </cell>
          <cell r="H516" t="str">
            <v>TERMOFUSORA PARA TUBOS E CONEXÕES EM PPR COM DIÂMETROS DE 20 A 63 MM, POTÊNCIA DE 800 W, TENSAO 220 V - CHP DIURNO. AF_05/2022</v>
          </cell>
          <cell r="I516" t="str">
            <v>CHP</v>
          </cell>
          <cell r="J516" t="str">
            <v>COEFICIENTE DE REPRESENTATIVIDADE</v>
          </cell>
          <cell r="K516">
            <v>0.73</v>
          </cell>
        </row>
        <row r="517">
          <cell r="G517">
            <v>104097</v>
          </cell>
          <cell r="H517" t="str">
            <v>TERMOFUSORA PARA TUBOS E CONEXÕES EM PPR COM DIÂMETROS DE 75 A 110 MM, POTÊNCIA DE *1100* W, TENSÃO 220 V - CHP DIURNO. AF_05/2022</v>
          </cell>
          <cell r="I517" t="str">
            <v>CHP</v>
          </cell>
          <cell r="J517" t="str">
            <v>COEFICIENTE DE REPRESENTATIVIDADE</v>
          </cell>
          <cell r="K517">
            <v>1.03</v>
          </cell>
        </row>
        <row r="518">
          <cell r="G518">
            <v>5632</v>
          </cell>
          <cell r="H518" t="str">
            <v>ESCAVADEIRA HIDRÁULICA SOBRE ESTEIRAS, CAÇAMBA 0,80 M3, PESO OPERACIONAL 17 T, POTENCIA BRUTA 111 HP - CHI DIURNO. AF_06/2014</v>
          </cell>
          <cell r="I518" t="str">
            <v>CHI</v>
          </cell>
          <cell r="J518" t="str">
            <v>COLETADO</v>
          </cell>
          <cell r="K518">
            <v>80.08</v>
          </cell>
        </row>
        <row r="519">
          <cell r="G519">
            <v>5679</v>
          </cell>
          <cell r="H519" t="str">
            <v>RETROESCAVADEIRA SOBRE RODAS COM CARREGADEIRA, TRAÇÃO 4X4, POTÊNCIA LÍQ. 88 HP, CAÇAMBA CARREG. CAP. MÍN. 1 M3, CAÇAMBA RETRO CAP. 0,26 M3, PESO OPERACIONAL MÍN. 6.674 KG, PROFUNDIDADE ESCAVAÇÃO MÁX. 4,37 M - CHI DIURNO. AF_06/2014</v>
          </cell>
          <cell r="I519" t="str">
            <v>CHI</v>
          </cell>
          <cell r="J519" t="str">
            <v>COEFICIENTE DE REPRESENTATIVIDADE</v>
          </cell>
          <cell r="K519">
            <v>57.35</v>
          </cell>
        </row>
        <row r="520">
          <cell r="G520">
            <v>5681</v>
          </cell>
          <cell r="H520" t="str">
            <v>RETROESCAVADEIRA SOBRE RODAS COM CARREGADEIRA, TRAÇÃO 4X2, POTÊNCIA LÍQ. 79 HP, CAÇAMBA CARREG. CAP. MÍN. 1 M3, CAÇAMBA RETRO CAP. 0,20 M3, PESO OPERACIONAL MÍN. 6.570 KG, PROFUNDIDADE ESCAVAÇÃO MÁX. 4,37 M - CHI DIURNO. AF_06/2014</v>
          </cell>
          <cell r="I520" t="str">
            <v>CHI</v>
          </cell>
          <cell r="J520" t="str">
            <v>COEFICIENTE DE REPRESENTATIVIDADE</v>
          </cell>
          <cell r="K520">
            <v>53.85</v>
          </cell>
        </row>
        <row r="521">
          <cell r="G521">
            <v>5685</v>
          </cell>
          <cell r="H521" t="str">
            <v>ROLO COMPACTADOR VIBRATÓRIO DE UM CILINDRO AÇO LISO, POTÊNCIA 80 HP, PESO OPERACIONAL MÁXIMO 8,1 T, IMPACTO DINÂMICO 16,15 / 9,5 T, LARGURA DE TRABALHO 1,68 M - CHI DIURNO. AF_06/2014</v>
          </cell>
          <cell r="I521" t="str">
            <v>CHI</v>
          </cell>
          <cell r="J521" t="str">
            <v>ATRIBUÍDO SÃO PAULO</v>
          </cell>
          <cell r="K521">
            <v>58.8</v>
          </cell>
        </row>
        <row r="522">
          <cell r="G522">
            <v>5690</v>
          </cell>
          <cell r="H522" t="str">
            <v>GRADE DE DISCO CONTROLE REMOTO REBOCÁVEL, COM 24 DISCOS 24 X 6 MM COM PNEUS PARA TRANSPORTE - CHI DIURNO. AF_06/2014</v>
          </cell>
          <cell r="I522" t="str">
            <v>CHI</v>
          </cell>
          <cell r="J522" t="str">
            <v>ATRIBUÍDO SÃO PAULO</v>
          </cell>
          <cell r="K522">
            <v>4.25</v>
          </cell>
        </row>
        <row r="523">
          <cell r="G523">
            <v>5806</v>
          </cell>
          <cell r="H523" t="str">
            <v>MOTOBOMBA CENTRÍFUGA, MOTOR A GASOLINA, POTÊNCIA 5,42 HP, BOCAIS 1 1/2" X 1", DIÂMETRO ROTOR 143 MM HM/Q = 6 MCA / 16,8 M3/H A 38 MCA / 6,6 M3/H - CHI DIURNO. AF_06/2014</v>
          </cell>
          <cell r="I523" t="str">
            <v>CHI</v>
          </cell>
          <cell r="J523" t="str">
            <v>COEFICIENTE DE REPRESENTATIVIDADE</v>
          </cell>
          <cell r="K523">
            <v>0.31</v>
          </cell>
        </row>
        <row r="524">
          <cell r="G524">
            <v>5826</v>
          </cell>
          <cell r="H524" t="str">
            <v>CAMINHÃO TOCO, PBT 16.000 KG, CARGA ÚTIL MÁX. 10.685 KG, DIST. ENTRE EIXOS 4,8 M, POTÊNCIA 189 CV, INCLUSIVE CARROCERIA FIXA ABERTA DE MADEIRA P/ TRANSPORTE GERAL DE CARGA SECA, DIMEN. APROX. 2,5 X 7,00 X 0,50 M - CHI DIURNO. AF_06/2014</v>
          </cell>
          <cell r="I524" t="str">
            <v>CHI</v>
          </cell>
          <cell r="J524" t="str">
            <v>COEFICIENTE DE REPRESENTATIVIDADE</v>
          </cell>
          <cell r="K524">
            <v>49.97</v>
          </cell>
        </row>
        <row r="525">
          <cell r="G525">
            <v>5829</v>
          </cell>
          <cell r="H525" t="str">
            <v>USINA DE CONCRETO FIXA, CAPACIDADE NOMINAL DE 90 A 120 M3/H, SEM SILO - CHI DIURNO. AF_07/2016</v>
          </cell>
          <cell r="I525" t="str">
            <v>CHI</v>
          </cell>
          <cell r="J525" t="str">
            <v>ATRIBUÍDO SÃO PAULO</v>
          </cell>
          <cell r="K525">
            <v>130.63</v>
          </cell>
        </row>
        <row r="526">
          <cell r="G526">
            <v>5837</v>
          </cell>
          <cell r="H526" t="str">
            <v>VIBROACABADORA DE ASFALTO SOBRE ESTEIRAS, LARGURA DE PAVIMENTAÇÃO 1,90 M A 5,30 M, POTÊNCIA 105 HP CAPACIDADE 450 T/H - CHI DIURNO. AF_11/2014</v>
          </cell>
          <cell r="I526" t="str">
            <v>CHI</v>
          </cell>
          <cell r="J526" t="str">
            <v>ATRIBUÍDO SÃO PAULO</v>
          </cell>
          <cell r="K526">
            <v>138.80000000000001</v>
          </cell>
        </row>
        <row r="527">
          <cell r="G527">
            <v>5841</v>
          </cell>
          <cell r="H527" t="str">
            <v>VASSOURA MECÂNICA REBOCÁVEL COM ESCOVA CILÍNDRICA, LARGURA ÚTIL DE VARRIMENTO DE 2,44 M - CHI DIURNO. AF_06/2014</v>
          </cell>
          <cell r="I527" t="str">
            <v>CHI</v>
          </cell>
          <cell r="J527" t="str">
            <v>ATRIBUÍDO SÃO PAULO</v>
          </cell>
          <cell r="K527">
            <v>4.8899999999999997</v>
          </cell>
        </row>
        <row r="528">
          <cell r="G528">
            <v>5845</v>
          </cell>
          <cell r="H528" t="str">
            <v>TRATOR DE PNEUS, POTÊNCIA 122 CV, TRAÇÃO 4X4, PESO COM LASTRO DE 4.510 KG - CHI DIURNO. AF_06/2014</v>
          </cell>
          <cell r="I528" t="str">
            <v>CHI</v>
          </cell>
          <cell r="J528" t="str">
            <v>COEFICIENTE DE REPRESENTATIVIDADE</v>
          </cell>
          <cell r="K528">
            <v>46.68</v>
          </cell>
        </row>
        <row r="529">
          <cell r="G529">
            <v>5849</v>
          </cell>
          <cell r="H529" t="str">
            <v>TRATOR DE ESTEIRAS, POTÊNCIA 170 HP, PESO OPERACIONAL 19 T, CAÇAMBA 5,2 M3 - CHI DIURNO. AF_06/2014</v>
          </cell>
          <cell r="I529" t="str">
            <v>CHI</v>
          </cell>
          <cell r="J529" t="str">
            <v>ATRIBUÍDO SÃO PAULO</v>
          </cell>
          <cell r="K529">
            <v>67.040000000000006</v>
          </cell>
        </row>
        <row r="530">
          <cell r="G530">
            <v>5853</v>
          </cell>
          <cell r="H530" t="str">
            <v>TRATOR DE ESTEIRAS, POTÊNCIA 150 HP, PESO OPERACIONAL 16,7 T, COM RODA MOTRIZ ELEVADA E LÂMINA 3,18 M3 - CHI DIURNO. AF_06/2014</v>
          </cell>
          <cell r="I530" t="str">
            <v>CHI</v>
          </cell>
          <cell r="J530" t="str">
            <v>ATRIBUÍDO SÃO PAULO</v>
          </cell>
          <cell r="K530">
            <v>67.31</v>
          </cell>
        </row>
        <row r="531">
          <cell r="G531">
            <v>5857</v>
          </cell>
          <cell r="H531" t="str">
            <v>TRATOR DE ESTEIRAS, POTÊNCIA 347 HP, PESO OPERACIONAL 38,5 T, COM LÂMINA 8,70 M3 - CHI DIURNO. AF_06/2014</v>
          </cell>
          <cell r="I531" t="str">
            <v>CHI</v>
          </cell>
          <cell r="J531" t="str">
            <v>ATRIBUÍDO SÃO PAULO</v>
          </cell>
          <cell r="K531">
            <v>167.01</v>
          </cell>
        </row>
        <row r="532">
          <cell r="G532">
            <v>5865</v>
          </cell>
          <cell r="H532" t="str">
            <v>ROLO COMPACTADOR VIBRATÓRIO REBOCÁVEL, CILINDRO DE AÇO LISO, POTÊNCIA DE TRAÇÃO DE 65 CV, PESO 4,7 T, IMPACTO DINÂMICO 18,3 T, LARGURA DE TRABALHO 1,67 M - CHI DIURNO. AF_02/2016</v>
          </cell>
          <cell r="I532" t="str">
            <v>CHI</v>
          </cell>
          <cell r="J532" t="str">
            <v>ATRIBUÍDO SÃO PAULO</v>
          </cell>
          <cell r="K532">
            <v>11.68</v>
          </cell>
        </row>
        <row r="533">
          <cell r="G533">
            <v>5869</v>
          </cell>
          <cell r="H533" t="str">
            <v>ROLO COMPACTADOR VIBRATÓRIO TANDEM AÇO LISO, POTÊNCIA 58 HP, PESO SEM/COM LASTRO 6,5 / 9,4 T, LARGURA DE TRABALHO 1,2 M - CHI DIURNO. AF_06/2014</v>
          </cell>
          <cell r="I533" t="str">
            <v>CHI</v>
          </cell>
          <cell r="J533" t="str">
            <v>ATRIBUÍDO SÃO PAULO</v>
          </cell>
          <cell r="K533">
            <v>67.63</v>
          </cell>
        </row>
        <row r="534">
          <cell r="G534">
            <v>5877</v>
          </cell>
          <cell r="H534" t="str">
            <v>RETROESCAVADEIRA SOBRE RODAS COM CARREGADEIRA, TRAÇÃO 4X4, POTÊNCIA LÍQ. 72 HP, CAÇAMBA CARREG. CAP. MÍN. 0,79 M3, CAÇAMBA RETRO CAP. 0,18 M3, PESO OPERACIONAL MÍN. 7.140 KG, PROFUNDIDADE ESCAVAÇÃO MÁX. 4,50 M - CHI DIURNO. AF_06/2014</v>
          </cell>
          <cell r="I534" t="str">
            <v>CHI</v>
          </cell>
          <cell r="J534" t="str">
            <v>COLETADO</v>
          </cell>
          <cell r="K534">
            <v>56.23</v>
          </cell>
        </row>
        <row r="535">
          <cell r="G535">
            <v>5881</v>
          </cell>
          <cell r="H535" t="str">
            <v>ROLO COMPACTADOR VIBRATÓRIO PÉ DE CARNEIRO, OPERADO POR CONTROLE REMOTO, POTÊNCIA 12,5 KW, PESO OPERACIONAL 1,675 T, LARGURA DE TRABALHO 0,85 M - CHI DIURNO. AF_02/2016</v>
          </cell>
          <cell r="I535" t="str">
            <v>CHI</v>
          </cell>
          <cell r="J535" t="str">
            <v>ATRIBUÍDO SÃO PAULO</v>
          </cell>
          <cell r="K535">
            <v>73</v>
          </cell>
        </row>
        <row r="536">
          <cell r="G536">
            <v>5884</v>
          </cell>
          <cell r="H536" t="str">
            <v>USINA DE LAMA ASFÁLTICA, PROD 30 A 50 T/H, SILO DE AGREGADO 7 M3, RESERVATÓRIOS PARA EMULSÃO E ÁGUA DE 2,3 M3 CADA, MISTURADOR TIPO PUG MILL A SER MONTADO SOBRE CAMINHÃO - CHI DIURNO. AF_10/2014</v>
          </cell>
          <cell r="I536" t="str">
            <v>CHI</v>
          </cell>
          <cell r="J536" t="str">
            <v>ATRIBUÍDO SÃO PAULO</v>
          </cell>
          <cell r="K536">
            <v>45.38</v>
          </cell>
        </row>
        <row r="537">
          <cell r="G537">
            <v>5892</v>
          </cell>
          <cell r="H537" t="str">
            <v>CAMINHÃO TOCO, PESO BRUTO TOTAL 14.300 KG, CARGA ÚTIL MÁXIMA 9590 KG, DISTÂNCIA ENTRE EIXOS 4,76 M, POTÊNCIA 185 CV (NÃO INCLUI CARROCERIA) - CHI DIURNO. AF_06/2014</v>
          </cell>
          <cell r="I537" t="str">
            <v>CHI</v>
          </cell>
          <cell r="J537" t="str">
            <v>COEFICIENTE DE REPRESENTATIVIDADE</v>
          </cell>
          <cell r="K537">
            <v>45.48</v>
          </cell>
        </row>
        <row r="538">
          <cell r="G538">
            <v>5896</v>
          </cell>
          <cell r="H538" t="str">
            <v>CAMINHÃO TOCO, PESO BRUTO TOTAL 16.000 KG, CARGA ÚTIL MÁXIMA DE 10.685 KG, DISTÂNCIA ENTRE EIXOS 4,80 M, POTÊNCIA 189 CV EXCLUSIVE CARROCERIA - CHI DIURNO. AF_06/2014</v>
          </cell>
          <cell r="I538" t="str">
            <v>CHI</v>
          </cell>
          <cell r="J538" t="str">
            <v>COEFICIENTE DE REPRESENTATIVIDADE</v>
          </cell>
          <cell r="K538">
            <v>47.79</v>
          </cell>
        </row>
        <row r="539">
          <cell r="G539">
            <v>5903</v>
          </cell>
          <cell r="H539" t="str">
            <v>CAMINHÃO PIPA 10.000 L TRUCADO, PESO BRUTO TOTAL 23.000 KG, CARGA ÚTIL MÁXIMA 15.935 KG, DISTÂNCIA ENTRE EIXOS 4,8 M, POTÊNCIA 230 CV, INCLUSIVE TANQUE DE AÇO PARA TRANSPORTE DE ÁGUA - CHI DIURNO. AF_06/2014</v>
          </cell>
          <cell r="I539" t="str">
            <v>CHI</v>
          </cell>
          <cell r="J539" t="str">
            <v>ATRIBUÍDO SÃO PAULO</v>
          </cell>
          <cell r="K539">
            <v>60.85</v>
          </cell>
        </row>
        <row r="540">
          <cell r="G540">
            <v>5911</v>
          </cell>
          <cell r="H540" t="str">
            <v>ESPARGIDOR DE ASFALTO PRESSURIZADO COM TANQUE DE 2500 L, REBOCÁVEL COM MOTOR A GASOLINA POTÊNCIA 3,4 HP - CHI DIURNO. AF_07/2014</v>
          </cell>
          <cell r="I540" t="str">
            <v>CHI</v>
          </cell>
          <cell r="J540" t="str">
            <v>ATRIBUÍDO SÃO PAULO</v>
          </cell>
          <cell r="K540">
            <v>22.39</v>
          </cell>
        </row>
        <row r="541">
          <cell r="G541">
            <v>5923</v>
          </cell>
          <cell r="H541" t="str">
            <v>GRADE DE DISCO REBOCÁVEL COM 20 DISCOS 24" X 6 MM COM PNEUS PARA TRANSPORTE - CHI DIURNO. AF_06/2014</v>
          </cell>
          <cell r="I541" t="str">
            <v>CHI</v>
          </cell>
          <cell r="J541" t="str">
            <v>ATRIBUÍDO SÃO PAULO</v>
          </cell>
          <cell r="K541">
            <v>3.33</v>
          </cell>
        </row>
        <row r="542">
          <cell r="G542">
            <v>5930</v>
          </cell>
          <cell r="H542" t="str">
            <v>GUINDAUTO HIDRÁULICO, CAPACIDADE MÁXIMA DE CARGA 6200 KG, MOMENTO MÁXIMO DE CARGA 11,7 TM, ALCANCE MÁXIMO HORIZONTAL 9,70 M, INCLUSIVE CAMINHÃO TOCO PBT 16.000 KG, POTÊNCIA DE 189 CV - CHI DIURNO. AF_06/2014</v>
          </cell>
          <cell r="I542" t="str">
            <v>CHI</v>
          </cell>
          <cell r="J542" t="str">
            <v>ATRIBUÍDO SÃO PAULO</v>
          </cell>
          <cell r="K542">
            <v>59.62</v>
          </cell>
        </row>
        <row r="543">
          <cell r="G543">
            <v>5934</v>
          </cell>
          <cell r="H543" t="str">
            <v>MOTONIVELADORA POTÊNCIA BÁSICA LÍQUIDA (PRIMEIRA MARCHA) 125 HP, PESO BRUTO 13032 KG, LARGURA DA LÂMINA DE 3,7 M - CHI DIURNO. AF_06/2014</v>
          </cell>
          <cell r="I543" t="str">
            <v>CHI</v>
          </cell>
          <cell r="J543" t="str">
            <v>COEFICIENTE DE REPRESENTATIVIDADE</v>
          </cell>
          <cell r="K543">
            <v>86.81</v>
          </cell>
        </row>
        <row r="544">
          <cell r="G544">
            <v>5942</v>
          </cell>
          <cell r="H544" t="str">
            <v>PÁ CARREGADEIRA SOBRE RODAS, POTÊNCIA LÍQUIDA 128 HP, CAPACIDADE DA CAÇAMBA 1,7 A 2,8 M3, PESO OPERACIONAL 11632 KG - CHI DIURNO. AF_06/2014</v>
          </cell>
          <cell r="I544" t="str">
            <v>CHI</v>
          </cell>
          <cell r="J544" t="str">
            <v>COEFICIENTE DE REPRESENTATIVIDADE</v>
          </cell>
          <cell r="K544">
            <v>78.97</v>
          </cell>
        </row>
        <row r="545">
          <cell r="G545">
            <v>5946</v>
          </cell>
          <cell r="H545" t="str">
            <v>PÁ CARREGADEIRA SOBRE RODAS, POTÊNCIA 197 HP, CAPACIDADE DA CAÇAMBA 2,5 A 3,5 M3, PESO OPERACIONAL 18338 KG - CHI DIURNO. AF_06/2014</v>
          </cell>
          <cell r="I545" t="str">
            <v>CHI</v>
          </cell>
          <cell r="J545" t="str">
            <v>COEFICIENTE DE REPRESENTATIVIDADE</v>
          </cell>
          <cell r="K545">
            <v>99.62</v>
          </cell>
        </row>
        <row r="546">
          <cell r="G546">
            <v>5952</v>
          </cell>
          <cell r="H546" t="str">
            <v>MARTELETE OU ROMPEDOR PNEUMÁTICO MANUAL, 28 KG, COM SILENCIADOR - CHI DIURNO. AF_07/2016</v>
          </cell>
          <cell r="I546" t="str">
            <v>CHI</v>
          </cell>
          <cell r="J546" t="str">
            <v>COEFICIENTE DE REPRESENTATIVIDADE</v>
          </cell>
          <cell r="K546">
            <v>21.15</v>
          </cell>
        </row>
        <row r="547">
          <cell r="G547">
            <v>5954</v>
          </cell>
          <cell r="H547" t="str">
            <v>COMPRESSOR DE AR REBOCÁVEL, VAZÃO 189 PCM, PRESSÃO EFETIVA DE TRABALHO 102 PSI, MOTOR DIESEL, POTÊNCIA 63 CV - CHI DIURNO. AF_06/2015</v>
          </cell>
          <cell r="I547" t="str">
            <v>CHI</v>
          </cell>
          <cell r="J547" t="str">
            <v>ATRIBUÍDO SÃO PAULO</v>
          </cell>
          <cell r="K547">
            <v>5.18</v>
          </cell>
        </row>
        <row r="548">
          <cell r="G548">
            <v>5961</v>
          </cell>
          <cell r="H548" t="str">
            <v>CAMINHÃO BASCULANTE 6 M3, PESO BRUTO TOTAL 16.000 KG, CARGA ÚTIL MÁXIMA 13.071 KG, DISTÂNCIA ENTRE EIXOS 4,80 M, POTÊNCIA 230 CV INCLUSIVE CAÇAMBA METÁLICA - CHI DIURNO. AF_06/2014</v>
          </cell>
          <cell r="I548" t="str">
            <v>CHI</v>
          </cell>
          <cell r="J548" t="str">
            <v>COEFICIENTE DE REPRESENTATIVIDADE</v>
          </cell>
          <cell r="K548">
            <v>51.87</v>
          </cell>
        </row>
        <row r="549">
          <cell r="G549">
            <v>6260</v>
          </cell>
          <cell r="H549" t="str">
            <v>CAMINHÃO PIPA 6.000 L, PESO BRUTO TOTAL 13.000 KG, DISTÂNCIA ENTRE EIXOS 4,80 M, POTÊNCIA 189 CV INCLUSIVE TANQUE DE AÇO PARA TRANSPORTE DE ÁGUA, CAPACIDADE 6 M3 - CHI DIURNO. AF_06/2014</v>
          </cell>
          <cell r="I549" t="str">
            <v>CHI</v>
          </cell>
          <cell r="J549" t="str">
            <v>ATRIBUÍDO SÃO PAULO</v>
          </cell>
          <cell r="K549">
            <v>49.95</v>
          </cell>
        </row>
        <row r="550">
          <cell r="G550">
            <v>6880</v>
          </cell>
          <cell r="H550" t="str">
            <v>ROLO COMPACTADOR DE PNEUS ESTÁTICO, PRESSÃO VARIÁVEL, POTÊNCIA 111 HP, PESO SEM/COM LASTRO 9,5 / 26 T, LARGURA DE TRABALHO 1,90 M - CHI DIURNO. AF_07/2014</v>
          </cell>
          <cell r="I550" t="str">
            <v>CHI</v>
          </cell>
          <cell r="J550" t="str">
            <v>ATRIBUÍDO SÃO PAULO</v>
          </cell>
          <cell r="K550">
            <v>80.61</v>
          </cell>
        </row>
        <row r="551">
          <cell r="G551">
            <v>7031</v>
          </cell>
          <cell r="H551" t="str">
            <v>TANQUE DE ASFALTO ESTACIONÁRIO COM SERPENTINA, CAPACIDADE 30.000 L - CHI DIURNO. AF_05/2023</v>
          </cell>
          <cell r="I551" t="str">
            <v>CHI</v>
          </cell>
          <cell r="J551" t="str">
            <v>ATRIBUÍDO SÃO PAULO</v>
          </cell>
          <cell r="K551">
            <v>6.32</v>
          </cell>
        </row>
        <row r="552">
          <cell r="G552">
            <v>7043</v>
          </cell>
          <cell r="H552" t="str">
            <v>MOTOBOMBA TRASH (PARA ÁGUA SUJA) AUTO ESCORVANTE, MOTOR GASOLINA DE 6,41 HP, DIÂMETROS DE SUCÇÃO X RECALQUE: 3" X 3", HM/Q = 10 MCA / 60 M3/H A 23 MCA / 0 M3/H - CHI DIURNO. AF_10/2014</v>
          </cell>
          <cell r="I552" t="str">
            <v>CHI</v>
          </cell>
          <cell r="J552" t="str">
            <v>COEFICIENTE DE REPRESENTATIVIDADE</v>
          </cell>
          <cell r="K552">
            <v>0.39</v>
          </cell>
        </row>
        <row r="553">
          <cell r="G553">
            <v>7050</v>
          </cell>
          <cell r="H553" t="str">
            <v>ROLO COMPACTADOR PE DE CARNEIRO VIBRATORIO, POTENCIA 125 HP, PESO OPERACIONAL SEM/COM LASTRO 11,95 / 13,30 T, IMPACTO DINAMICO 38,5 / 22,5 T, LARGURA DE TRABALHO 2,15 M - CHI DIURNO. AF_06/2014</v>
          </cell>
          <cell r="I553" t="str">
            <v>CHI</v>
          </cell>
          <cell r="J553" t="str">
            <v>ATRIBUÍDO SÃO PAULO</v>
          </cell>
          <cell r="K553">
            <v>73.760000000000005</v>
          </cell>
        </row>
        <row r="554">
          <cell r="G554">
            <v>67827</v>
          </cell>
          <cell r="H554" t="str">
            <v>CAMINHÃO BASCULANTE 6 M3 TOCO, PESO BRUTO TOTAL 16.000 KG, CARGA ÚTIL MÁXIMA 11.130 KG, DISTÂNCIA ENTRE EIXOS 5,36 M, POTÊNCIA 185 CV, INCLUSIVE CAÇAMBA METÁLICA - CHI DIURNO. AF_06/2014</v>
          </cell>
          <cell r="I554" t="str">
            <v>CHI</v>
          </cell>
          <cell r="J554" t="str">
            <v>COEFICIENTE DE REPRESENTATIVIDADE</v>
          </cell>
          <cell r="K554">
            <v>52.9</v>
          </cell>
        </row>
        <row r="555">
          <cell r="G555">
            <v>73395</v>
          </cell>
          <cell r="H555" t="str">
            <v>GRUPO GERADOR ESTACIONÁRIO, MOTOR DIESEL POTÊNCIA 170 KVA - CHI DIURNO. AF_02/2016</v>
          </cell>
          <cell r="I555" t="str">
            <v>CHI</v>
          </cell>
          <cell r="J555" t="str">
            <v>ATRIBUÍDO SÃO PAULO</v>
          </cell>
          <cell r="K555">
            <v>7.77</v>
          </cell>
        </row>
        <row r="556">
          <cell r="G556">
            <v>83766</v>
          </cell>
          <cell r="H556" t="str">
            <v>GRUPO DE SOLDAGEM COM GERADOR A DIESEL 60 CV PARA SOLDA ELÉTRICA, SOBRE 04 RODAS, COM MOTOR 4 CILINDROS 600 A - CHI DIURNO. AF_02/2016</v>
          </cell>
          <cell r="I556" t="str">
            <v>CHI</v>
          </cell>
          <cell r="J556" t="str">
            <v>ATRIBUÍDO SÃO PAULO</v>
          </cell>
          <cell r="K556">
            <v>35.450000000000003</v>
          </cell>
        </row>
        <row r="557">
          <cell r="G557">
            <v>84013</v>
          </cell>
          <cell r="H557" t="str">
            <v>ESCAVADEIRA HIDRÁULICA SOBRE ESTEIRAS, CAÇAMBA 0,80 M3, PESO OPERACIONAL 17,8 T, POTÊNCIA LÍQUIDA 110 HP - CHI DIURNO. AF_10/2014</v>
          </cell>
          <cell r="I557" t="str">
            <v>CHI</v>
          </cell>
          <cell r="J557" t="str">
            <v>COEFICIENTE DE REPRESENTATIVIDADE</v>
          </cell>
          <cell r="K557">
            <v>77.58</v>
          </cell>
        </row>
        <row r="558">
          <cell r="G558">
            <v>87446</v>
          </cell>
          <cell r="H558" t="str">
            <v>BETONEIRA CAPACIDADE NOMINAL 400 L, CAPACIDADE DE MISTURA 310 L, MOTOR A DIESEL POTÊNCIA 5,0 HP, SEM CARREGADOR - CHI DIURNO. AF_05/2023</v>
          </cell>
          <cell r="I558" t="str">
            <v>CHI</v>
          </cell>
          <cell r="J558" t="str">
            <v>COEFICIENTE DE REPRESENTATIVIDADE</v>
          </cell>
          <cell r="K558">
            <v>0.56000000000000005</v>
          </cell>
        </row>
        <row r="559">
          <cell r="G559">
            <v>88392</v>
          </cell>
          <cell r="H559" t="str">
            <v>MISTURADOR DE ARGAMASSA, EIXO HORIZONTAL, CAPACIDADE DE MISTURA 300 KG, MOTOR ELÉTRICO POTÊNCIA 5 CV - CHI DIURNO. AF_05/2023</v>
          </cell>
          <cell r="I559" t="str">
            <v>CHI</v>
          </cell>
          <cell r="J559" t="str">
            <v>COEFICIENTE DE REPRESENTATIVIDADE</v>
          </cell>
          <cell r="K559">
            <v>1.0900000000000001</v>
          </cell>
        </row>
        <row r="560">
          <cell r="G560">
            <v>88398</v>
          </cell>
          <cell r="H560" t="str">
            <v>MISTURADOR DE ARGAMASSA, EIXO HORIZONTAL, CAPACIDADE DE MISTURA 600 KG, MOTOR ELÉTRICO POTÊNCIA 7,5 CV - CHI DIURNO. AF_05/2023</v>
          </cell>
          <cell r="I560" t="str">
            <v>CHI</v>
          </cell>
          <cell r="J560" t="str">
            <v>COEFICIENTE DE REPRESENTATIVIDADE</v>
          </cell>
          <cell r="K560">
            <v>1.3</v>
          </cell>
        </row>
        <row r="561">
          <cell r="G561">
            <v>88404</v>
          </cell>
          <cell r="H561" t="str">
            <v>MISTURADOR DE ARGAMASSA, EIXO HORIZONTAL, CAPACIDADE DE MISTURA 160 KG, MOTOR ELÉTRICO POTÊNCIA 3 CV - CHI DIURNO. AF_05/2023</v>
          </cell>
          <cell r="I561" t="str">
            <v>CHI</v>
          </cell>
          <cell r="J561" t="str">
            <v>COEFICIENTE DE REPRESENTATIVIDADE</v>
          </cell>
          <cell r="K561">
            <v>1.03</v>
          </cell>
        </row>
        <row r="562">
          <cell r="G562">
            <v>88430</v>
          </cell>
          <cell r="H562" t="str">
            <v>PROJETOR DE ARGAMASSA, CAPACIDADE DE PROJEÇÃO 1,5 M3/H, ALCANCE DE 30 ATÉ 60 M, MOTOR ELÉTRICO POTÊNCIA 7,5 HP - CHI DIURNO. AF_06/2014</v>
          </cell>
          <cell r="I562" t="str">
            <v>CHI</v>
          </cell>
          <cell r="J562" t="str">
            <v>COEFICIENTE DE REPRESENTATIVIDADE</v>
          </cell>
          <cell r="K562">
            <v>6.91</v>
          </cell>
        </row>
        <row r="563">
          <cell r="G563">
            <v>88438</v>
          </cell>
          <cell r="H563" t="str">
            <v>PROJETOR DE ARGAMASSA, CAPACIDADE DE PROJEÇÃO 2 M3/H, ALCANCE ATÉ 50 M, MOTOR ELÉTRICO POTÊNCIA 7,5 HP - CHI DIURNO. AF_06/2014</v>
          </cell>
          <cell r="I563" t="str">
            <v>CHI</v>
          </cell>
          <cell r="J563" t="str">
            <v>COEFICIENTE DE REPRESENTATIVIDADE</v>
          </cell>
          <cell r="K563">
            <v>9.16</v>
          </cell>
        </row>
        <row r="564">
          <cell r="G564">
            <v>88831</v>
          </cell>
          <cell r="H564" t="str">
            <v>BETONEIRA CAPACIDADE NOMINAL DE 400 L, CAPACIDADE DE MISTURA 280 L, MOTOR ELÉTRICO TRIFÁSICO POTÊNCIA DE 2 CV, SEM CARREGADOR - CHI DIURNO. AF_05/2023</v>
          </cell>
          <cell r="I564" t="str">
            <v>CHI</v>
          </cell>
          <cell r="J564" t="str">
            <v>COLETADO</v>
          </cell>
          <cell r="K564">
            <v>0.4</v>
          </cell>
        </row>
        <row r="565">
          <cell r="G565">
            <v>88844</v>
          </cell>
          <cell r="H565" t="str">
            <v>TRATOR DE ESTEIRAS, POTÊNCIA 125 HP, PESO OPERACIONAL 12,9 T, COM LÂMINA 2,7 M3 - CHI DIURNO. AF_10/2014</v>
          </cell>
          <cell r="I565" t="str">
            <v>CHI</v>
          </cell>
          <cell r="J565" t="str">
            <v>ATRIBUÍDO SÃO PAULO</v>
          </cell>
          <cell r="K565">
            <v>58.86</v>
          </cell>
        </row>
        <row r="566">
          <cell r="G566">
            <v>88908</v>
          </cell>
          <cell r="H566" t="str">
            <v>ESCAVADEIRA HIDRÁULICA SOBRE ESTEIRAS, CAÇAMBA 1,20 M3, PESO OPERACIONAL 21 T, POTÊNCIA BRUTA 155 HP - CHI DIURNO. AF_06/2014</v>
          </cell>
          <cell r="I566" t="str">
            <v>CHI</v>
          </cell>
          <cell r="J566" t="str">
            <v>COEFICIENTE DE REPRESENTATIVIDADE</v>
          </cell>
          <cell r="K566">
            <v>86.19</v>
          </cell>
        </row>
        <row r="567">
          <cell r="G567">
            <v>89022</v>
          </cell>
          <cell r="H567" t="str">
            <v>BOMBA SUBMERSÍVEL ELÉTRICA TRIFÁSICA, POTÊNCIA 2,96 HP, Ø ROTOR 144 MM SEMI-ABERTO, BOCAL DE SAÍDA Ø 2, HM/Q = 2 MCA / 38,8 M3/H A 28 MCA / 5 M3/H - CHI DIURNO. AF_06/2014</v>
          </cell>
          <cell r="I567" t="str">
            <v>CHI</v>
          </cell>
          <cell r="J567" t="str">
            <v>COEFICIENTE DE REPRESENTATIVIDADE</v>
          </cell>
          <cell r="K567">
            <v>0.48</v>
          </cell>
        </row>
        <row r="568">
          <cell r="G568">
            <v>89027</v>
          </cell>
          <cell r="H568" t="str">
            <v>TANQUE DE ASFALTO ESTACIONÁRIO COM MAÇARICO, CAPACIDADE 20.000 L - CHI DIURNO. AF_05/2023</v>
          </cell>
          <cell r="I568" t="str">
            <v>CHI</v>
          </cell>
          <cell r="J568" t="str">
            <v>ATRIBUÍDO SÃO PAULO</v>
          </cell>
          <cell r="K568">
            <v>5.13</v>
          </cell>
        </row>
        <row r="569">
          <cell r="G569">
            <v>89031</v>
          </cell>
          <cell r="H569" t="str">
            <v>TRATOR DE ESTEIRAS, POTÊNCIA 100 HP, PESO OPERACIONAL 9,4 T, COM LÂMINA 2,19 M3 - CHI DIURNO. AF_06/2014</v>
          </cell>
          <cell r="I569" t="str">
            <v>CHI</v>
          </cell>
          <cell r="J569" t="str">
            <v>ATRIBUÍDO SÃO PAULO</v>
          </cell>
          <cell r="K569">
            <v>57.28</v>
          </cell>
        </row>
        <row r="570">
          <cell r="G570">
            <v>89036</v>
          </cell>
          <cell r="H570" t="str">
            <v>TRATOR DE PNEUS, POTÊNCIA 85 CV, TRAÇÃO 4X4, PESO COM LASTRO DE 4.675 KG - CHI DIURNO. AF_06/2014</v>
          </cell>
          <cell r="I570" t="str">
            <v>CHI</v>
          </cell>
          <cell r="J570" t="str">
            <v>COEFICIENTE DE REPRESENTATIVIDADE</v>
          </cell>
          <cell r="K570">
            <v>40.49</v>
          </cell>
        </row>
        <row r="571">
          <cell r="G571">
            <v>89218</v>
          </cell>
          <cell r="H571" t="str">
            <v>BATE-ESTACAS POR GRAVIDADE, POTÊNCIA DE 160 HP, PESO DO MARTELO ATÉ 3 TONELADAS - CHI DIURNO. AF_11/2014</v>
          </cell>
          <cell r="I571" t="str">
            <v>CHI</v>
          </cell>
          <cell r="J571" t="str">
            <v>ATRIBUÍDO SÃO PAULO</v>
          </cell>
          <cell r="K571">
            <v>85.56</v>
          </cell>
        </row>
        <row r="572">
          <cell r="G572">
            <v>89226</v>
          </cell>
          <cell r="H572" t="str">
            <v>BETONEIRA CAPACIDADE NOMINAL DE 600 L, CAPACIDADE DE MISTURA 360 L, MOTOR ELÉTRICO TRIFÁSICO POTÊNCIA DE 4 CV, SEM CARREGADOR - CHI DIURNO. AF_05/2023</v>
          </cell>
          <cell r="I572" t="str">
            <v>CHI</v>
          </cell>
          <cell r="J572" t="str">
            <v>COEFICIENTE DE REPRESENTATIVIDADE</v>
          </cell>
          <cell r="K572">
            <v>1.68</v>
          </cell>
        </row>
        <row r="573">
          <cell r="G573">
            <v>89235</v>
          </cell>
          <cell r="H573" t="str">
            <v>FRESADORA DE ASFALTO A FRIO SOBRE RODAS, LARGURA FRESAGEM DE 1,0 M, POTÊNCIA 208 HP - CHI DIURNO. AF_11/2014</v>
          </cell>
          <cell r="I573" t="str">
            <v>CHI</v>
          </cell>
          <cell r="J573" t="str">
            <v>ATRIBUÍDO SÃO PAULO</v>
          </cell>
          <cell r="K573">
            <v>180.95</v>
          </cell>
        </row>
        <row r="574">
          <cell r="G574">
            <v>89243</v>
          </cell>
          <cell r="H574" t="str">
            <v>FRESADORA DE ASFALTO A FRIO SOBRE RODAS, LARGURA FRESAGEM DE 2,0 M, POTÊNCIA 550 HP - CHI DIURNO. AF_11/2014</v>
          </cell>
          <cell r="I574" t="str">
            <v>CHI</v>
          </cell>
          <cell r="J574" t="str">
            <v>ATRIBUÍDO SÃO PAULO</v>
          </cell>
          <cell r="K574">
            <v>389.64</v>
          </cell>
        </row>
        <row r="575">
          <cell r="G575">
            <v>89251</v>
          </cell>
          <cell r="H575" t="str">
            <v>RECICLADORA DE ASFALTO A FRIO SOBRE RODAS, LARGURA FRESAGEM DE 2,0 M, POTÊNCIA 422 HP - CHI DIURNO. AF_11/2014</v>
          </cell>
          <cell r="I575" t="str">
            <v>CHI</v>
          </cell>
          <cell r="J575" t="str">
            <v>ATRIBUÍDO SÃO PAULO</v>
          </cell>
          <cell r="K575">
            <v>341.82</v>
          </cell>
        </row>
        <row r="576">
          <cell r="G576">
            <v>89258</v>
          </cell>
          <cell r="H576" t="str">
            <v>VIBROACABADORA DE ASFALTO SOBRE ESTEIRAS, LARGURA DE PAVIMENTAÇÃO 2,13 M A 4,55 M, POTÊNCIA 100 HP, CAPACIDADE 400 T/H - CHI DIURNO. AF_11/2014</v>
          </cell>
          <cell r="I576" t="str">
            <v>CHI</v>
          </cell>
          <cell r="J576" t="str">
            <v>ATRIBUÍDO SÃO PAULO</v>
          </cell>
          <cell r="K576">
            <v>118.21</v>
          </cell>
        </row>
        <row r="577">
          <cell r="G577">
            <v>89273</v>
          </cell>
          <cell r="H577" t="str">
            <v>GUINDASTE HIDRÁULICO AUTOPROPELIDO, COM LANÇA TELESCÓPICA 28,80 M, CAPACIDADE MÁXIMA 30 T, POTÊNCIA 97 KW, TRAÇÃO 4 X 4 - CHI DIURNO. AF_11/2014</v>
          </cell>
          <cell r="I577" t="str">
            <v>CHI</v>
          </cell>
          <cell r="J577" t="str">
            <v>ATRIBUÍDO SÃO PAULO</v>
          </cell>
          <cell r="K577">
            <v>87.08</v>
          </cell>
        </row>
        <row r="578">
          <cell r="G578">
            <v>89279</v>
          </cell>
          <cell r="H578" t="str">
            <v>BETONEIRA CAPACIDADE NOMINAL DE 600 L, CAPACIDADE DE MISTURA 440 L, MOTOR A DIESEL POTÊNCIA 10 HP, COM CARREGADOR - CHI DIURNO. AF_05/2023</v>
          </cell>
          <cell r="I578" t="str">
            <v>CHI</v>
          </cell>
          <cell r="J578" t="str">
            <v>COEFICIENTE DE REPRESENTATIVIDADE</v>
          </cell>
          <cell r="K578">
            <v>2.04</v>
          </cell>
        </row>
        <row r="579">
          <cell r="G579">
            <v>89877</v>
          </cell>
          <cell r="H579" t="str">
            <v>CAMINHÃO BASCULANTE 14 M3, COM CAVALO MECÂNICO DE CAPACIDADE MÁXIMA DE TRAÇÃO COMBINADO DE 36000 KG, POTÊNCIA 286 CV, INCLUSIVE SEMIREBOQUE COM CAÇAMBA METÁLICA - CHI DIURNO. AF_12/2014</v>
          </cell>
          <cell r="I579" t="str">
            <v>CHI</v>
          </cell>
          <cell r="J579" t="str">
            <v>COEFICIENTE DE REPRESENTATIVIDADE</v>
          </cell>
          <cell r="K579">
            <v>76.510000000000005</v>
          </cell>
        </row>
        <row r="580">
          <cell r="G580">
            <v>89884</v>
          </cell>
          <cell r="H580" t="str">
            <v>CAMINHÃO BASCULANTE 18 M3, COM CAVALO MECÂNICO DE CAPACIDADE MÁXIMA DE TRAÇÃO COMBINADO DE 45000 KG, POTÊNCIA 330 CV, INCLUSIVE SEMIREBOQUE COM CAÇAMBA METÁLICA - CHI DIURNO. AF_12/2014</v>
          </cell>
          <cell r="I580" t="str">
            <v>CHI</v>
          </cell>
          <cell r="J580" t="str">
            <v>COEFICIENTE DE REPRESENTATIVIDADE</v>
          </cell>
          <cell r="K580">
            <v>80.03</v>
          </cell>
        </row>
        <row r="581">
          <cell r="G581">
            <v>90587</v>
          </cell>
          <cell r="H581" t="str">
            <v>VIBRADOR DE IMERSÃO, DIÂMETRO DE PONTEIRA 45MM, MOTOR ELÉTRICO TRIFÁSICO POTÊNCIA DE 2 CV - CHI DIURNO. AF_06/2015</v>
          </cell>
          <cell r="I581" t="str">
            <v>CHI</v>
          </cell>
          <cell r="J581" t="str">
            <v>ATRIBUÍDO SÃO PAULO</v>
          </cell>
          <cell r="K581">
            <v>0.5</v>
          </cell>
        </row>
        <row r="582">
          <cell r="G582">
            <v>90626</v>
          </cell>
          <cell r="H582" t="str">
            <v>PERFURATRIZ MANUAL, TORQUE MÁXIMO 83 N.M, POTÊNCIA 5 CV, COM DIÂMETRO MÁXIMO 4" - CHI DIURNO. AF_06/2015</v>
          </cell>
          <cell r="I582" t="str">
            <v>CHI</v>
          </cell>
          <cell r="J582" t="str">
            <v>COEFICIENTE DE REPRESENTATIVIDADE</v>
          </cell>
          <cell r="K582">
            <v>2.2799999999999998</v>
          </cell>
        </row>
        <row r="583">
          <cell r="G583">
            <v>90632</v>
          </cell>
          <cell r="H583" t="str">
            <v>PERFURATRIZ SOBRE ESTEIRA, TORQUE MÁXIMO 600 KGF, PESO MÉDIO 1000 KG, POTÊNCIA 20 HP, DIÂMETRO MÁXIMO 10" - CHI DIURNO. AF_06/2015</v>
          </cell>
          <cell r="I583" t="str">
            <v>CHI</v>
          </cell>
          <cell r="J583" t="str">
            <v>COEFICIENTE DE REPRESENTATIVIDADE</v>
          </cell>
          <cell r="K583">
            <v>77.97</v>
          </cell>
        </row>
        <row r="584">
          <cell r="G584">
            <v>90638</v>
          </cell>
          <cell r="H584" t="str">
            <v>MISTURADOR DUPLO HORIZONTAL DE ALTA TURBULÊNCIA, CAPACIDADE / VOLUME 2 X 500 LITROS, MOTORES ELÉTRICOS MÍNIMO 5 CV CADA, PARA NATA CIMENTO, ARGAMASSA E OUTROS - CHI DIURNO. AF_06/2015</v>
          </cell>
          <cell r="I584" t="str">
            <v>CHI</v>
          </cell>
          <cell r="J584" t="str">
            <v>COEFICIENTE DE REPRESENTATIVIDADE</v>
          </cell>
          <cell r="K584">
            <v>5.31</v>
          </cell>
        </row>
        <row r="585">
          <cell r="G585">
            <v>90644</v>
          </cell>
          <cell r="H585" t="str">
            <v>BOMBA TRIPLEX, PARA INJEÇÃO DE NATA DE CIMENTO, VAZÃO MÁXIMA DE 100 LITROS/MINUTO, PRESSÃO MÁXIMA DE 70 BAR - CHI DIURNO. AF_06/2015</v>
          </cell>
          <cell r="I585" t="str">
            <v>CHI</v>
          </cell>
          <cell r="J585" t="str">
            <v>COEFICIENTE DE REPRESENTATIVIDADE</v>
          </cell>
          <cell r="K585">
            <v>7.94</v>
          </cell>
        </row>
        <row r="586">
          <cell r="G586">
            <v>90651</v>
          </cell>
          <cell r="H586" t="str">
            <v>BOMBA CENTRÍFUGA MONOESTÁGIO COM MOTOR ELÉTRICO MONOFÁSICO, POTÊNCIA 15 HP, DIÂMETRO DO ROTOR 173 MM, HM/Q = 30 MCA / 90 M3/H A 45 MCA / 55 M3/H - CHI DIURNO. AF_06/2015</v>
          </cell>
          <cell r="I586" t="str">
            <v>CHI</v>
          </cell>
          <cell r="J586" t="str">
            <v>COEFICIENTE DE REPRESENTATIVIDADE</v>
          </cell>
          <cell r="K586">
            <v>1.1299999999999999</v>
          </cell>
        </row>
        <row r="587">
          <cell r="G587">
            <v>90657</v>
          </cell>
          <cell r="H587" t="str">
            <v>BOMBA DE PROJEÇÃO DE CONCRETO SECO, POTÊNCIA 10 CV, VAZÃO 3 M3/H - CHI DIURNO. AF_06/2015</v>
          </cell>
          <cell r="I587" t="str">
            <v>CHI</v>
          </cell>
          <cell r="J587" t="str">
            <v>COEFICIENTE DE REPRESENTATIVIDADE</v>
          </cell>
          <cell r="K587">
            <v>5.16</v>
          </cell>
        </row>
        <row r="588">
          <cell r="G588">
            <v>90663</v>
          </cell>
          <cell r="H588" t="str">
            <v>BOMBA DE PROJEÇÃO DE CONCRETO SECO, POTÊNCIA 10 CV, VAZÃO 6 M3/H - CHI DIURNO. AF_06/2015</v>
          </cell>
          <cell r="I588" t="str">
            <v>CHI</v>
          </cell>
          <cell r="J588" t="str">
            <v>COEFICIENTE DE REPRESENTATIVIDADE</v>
          </cell>
          <cell r="K588">
            <v>5.53</v>
          </cell>
        </row>
        <row r="589">
          <cell r="G589">
            <v>90669</v>
          </cell>
          <cell r="H589" t="str">
            <v>PROJETOR PNEUMÁTICO DE ARGAMASSA PARA CHAPISCO E REBOCO COM RECIPIENTE ACOPLADO, TIPO CANEQUINHA, COM COMPRESSOR DE AR REBOCÁVEL VAZÃO 89 PCM E MOTOR DIESEL DE 20 CV - CHI DIURNO. AF_05/2023</v>
          </cell>
          <cell r="I589" t="str">
            <v>CHI</v>
          </cell>
          <cell r="J589" t="str">
            <v>ATRIBUÍDO SÃO PAULO</v>
          </cell>
          <cell r="K589">
            <v>7.27</v>
          </cell>
        </row>
        <row r="590">
          <cell r="G590">
            <v>90675</v>
          </cell>
          <cell r="H590" t="str">
            <v>PERFURATRIZ COM TORRE METÁLICA PARA EXECUÇÃO DE ESTACA HÉLICE CONTÍNUA, PROFUNDIDADE MÁXIMA DE 30 M, DIÂMETRO MÁXIMO DE 800 MM, POTÊNCIA INSTALADA DE 268 HP, MESA ROTATIVA COM TORQUE MÁXIMO DE 170 KNM - CHI DIURNO. AF_06/2015</v>
          </cell>
          <cell r="I590" t="str">
            <v>CHI</v>
          </cell>
          <cell r="J590" t="str">
            <v>COEFICIENTE DE REPRESENTATIVIDADE</v>
          </cell>
          <cell r="K590">
            <v>277.27999999999997</v>
          </cell>
        </row>
        <row r="591">
          <cell r="G591">
            <v>90681</v>
          </cell>
          <cell r="H591" t="str">
            <v>PERFURATRIZ HIDRÁULICA SOBRE CAMINHÃO COM TRADO CURTO ACOPLADO, PROFUNDIDADE MÁXIMA DE 20 M, DIÂMETRO MÁXIMO DE 1500 MM, POTÊNCIA INSTALADA DE 137 HP, MESA ROTATIVA COM TORQUE MÁXIMO DE 30 KNM - CHI DIURNO. AF_06/2015</v>
          </cell>
          <cell r="I591" t="str">
            <v>CHI</v>
          </cell>
          <cell r="J591" t="str">
            <v>COEFICIENTE DE REPRESENTATIVIDADE</v>
          </cell>
          <cell r="K591">
            <v>159.77000000000001</v>
          </cell>
        </row>
        <row r="592">
          <cell r="G592">
            <v>90687</v>
          </cell>
          <cell r="H592" t="str">
            <v>MANIPULADOR TELESCÓPICO, POTÊNCIA DE 85 HP, CAPACIDADE DE CARGA DE 3.500 KG, ALTURA MÁXIMA DE ELEVAÇÃO DE 12,3 M - CHI DIURNO. AF_05/2023</v>
          </cell>
          <cell r="I592" t="str">
            <v>CHI</v>
          </cell>
          <cell r="J592" t="str">
            <v>ATRIBUÍDO SÃO PAULO</v>
          </cell>
          <cell r="K592">
            <v>61.95</v>
          </cell>
        </row>
        <row r="593">
          <cell r="G593">
            <v>90693</v>
          </cell>
          <cell r="H593" t="str">
            <v>MINICARREGADEIRA SOBRE RODAS, POTÊNCIA LÍQUIDA DE 47 HP, CAPACIDADE NOMINAL DE OPERAÇÃO DE 646 KG - CHI DIURNO. AF_06/2015</v>
          </cell>
          <cell r="I593" t="str">
            <v>CHI</v>
          </cell>
          <cell r="J593" t="str">
            <v>ATRIBUÍDO SÃO PAULO</v>
          </cell>
          <cell r="K593">
            <v>49.77</v>
          </cell>
        </row>
        <row r="594">
          <cell r="G594">
            <v>90965</v>
          </cell>
          <cell r="H594" t="str">
            <v>COMPRESSOR DE AR REBOCÁVEL, VAZÃO 89 PCM, PRESSÃO EFETIVA DE TRABALHO 102 PSI, MOTOR DIESEL, POTÊNCIA 20 CV - CHI DIURNO. AF_06/2015</v>
          </cell>
          <cell r="I594" t="str">
            <v>CHI</v>
          </cell>
          <cell r="J594" t="str">
            <v>ATRIBUÍDO SÃO PAULO</v>
          </cell>
          <cell r="K594">
            <v>6.92</v>
          </cell>
        </row>
        <row r="595">
          <cell r="G595">
            <v>90973</v>
          </cell>
          <cell r="H595" t="str">
            <v>COMPRESSOR DE AR REBOCAVEL, VAZÃO 250 PCM, PRESSAO DE TRABALHO 102 PSI, MOTOR A DIESEL POTÊNCIA 81 CV - CHI DIURNO. AF_06/2015</v>
          </cell>
          <cell r="I595" t="str">
            <v>CHI</v>
          </cell>
          <cell r="J595" t="str">
            <v>ATRIBUÍDO SÃO PAULO</v>
          </cell>
          <cell r="K595">
            <v>6.94</v>
          </cell>
        </row>
        <row r="596">
          <cell r="G596">
            <v>90982</v>
          </cell>
          <cell r="H596" t="str">
            <v>COMPRESSOR DE AR REBOCÁVEL, VAZÃO 748 PCM, PRESSÃO EFETIVA DE TRABALHO 102 PSI, MOTOR DIESEL, POTÊNCIA 210 CV - CHI DIURNO. AF_06/2015</v>
          </cell>
          <cell r="I596" t="str">
            <v>CHI</v>
          </cell>
          <cell r="J596" t="str">
            <v>ATRIBUÍDO SÃO PAULO</v>
          </cell>
          <cell r="K596">
            <v>17.64</v>
          </cell>
        </row>
        <row r="597">
          <cell r="G597">
            <v>91001</v>
          </cell>
          <cell r="H597" t="str">
            <v>COMPRESSOR DE AR REBOCAVEL, VAZÃO 400 PCM, PRESSAO DE TRABALHO 102 PSI, MOTOR A DIESEL POTÊNCIA 110 CV - CHI DIURNO. AF_06/2015</v>
          </cell>
          <cell r="I597" t="str">
            <v>CHI</v>
          </cell>
          <cell r="J597" t="str">
            <v>ATRIBUÍDO SÃO PAULO</v>
          </cell>
          <cell r="K597">
            <v>8.23</v>
          </cell>
        </row>
        <row r="598">
          <cell r="G598">
            <v>91032</v>
          </cell>
          <cell r="H598" t="str">
            <v>CAMINHÃO TRUCADO (C/ TERCEIRO EIXO) ELETRÔNICO - POTÊNCIA 231CV - PBT = 22000KG - DIST. ENTRE EIXOS 5170 MM - INCLUI CARROCERIA FIXA ABERTA DE MADEIRA - CHI DIURNO. AF_06/2015</v>
          </cell>
          <cell r="I598" t="str">
            <v>CHI</v>
          </cell>
          <cell r="J598" t="str">
            <v>COEFICIENTE DE REPRESENTATIVIDADE</v>
          </cell>
          <cell r="K598">
            <v>54.9</v>
          </cell>
        </row>
        <row r="599">
          <cell r="G599">
            <v>91278</v>
          </cell>
          <cell r="H599" t="str">
            <v>PLACA VIBRATÓRIA REVERSÍVEL COM MOTOR 4 TEMPOS A GASOLINA, FORÇA CENTRÍFUGA DE 25 KN (2500 KGF), POTÊNCIA 5,5 CV - CHI DIURNO. AF_08/2015</v>
          </cell>
          <cell r="I599" t="str">
            <v>CHI</v>
          </cell>
          <cell r="J599" t="str">
            <v>COEFICIENTE DE REPRESENTATIVIDADE</v>
          </cell>
          <cell r="K599">
            <v>0.46</v>
          </cell>
        </row>
        <row r="600">
          <cell r="G600">
            <v>91285</v>
          </cell>
          <cell r="H600" t="str">
            <v>CORTADORA DE PISO COM MOTOR 4 TEMPOS A GASOLINA, POTÊNCIA DE 13 HP, COM DISCO DE CORTE DIAMANTADO SEGMENTADO PARA CONCRETO, DIÂMETRO DE 350 MM, FURO DE 1" (14 X 1") - CHI DIURNO. AF_08/2015</v>
          </cell>
          <cell r="I600" t="str">
            <v>CHI</v>
          </cell>
          <cell r="J600" t="str">
            <v>COEFICIENTE DE REPRESENTATIVIDADE</v>
          </cell>
          <cell r="K600">
            <v>0.83</v>
          </cell>
        </row>
        <row r="601">
          <cell r="G601">
            <v>91387</v>
          </cell>
          <cell r="H601" t="str">
            <v>CAMINHÃO BASCULANTE 10 M3, TRUCADO CABINE SIMPLES, PESO BRUTO TOTAL 23.000 KG, CARGA ÚTIL MÁXIMA 15.935 KG, DISTÂNCIA ENTRE EIXOS 4,80 M, POTÊNCIA 230 CV INCLUSIVE CAÇAMBA METÁLICA - CHI DIURNO. AF_06/2014</v>
          </cell>
          <cell r="I601" t="str">
            <v>CHI</v>
          </cell>
          <cell r="J601" t="str">
            <v>COEFICIENTE DE REPRESENTATIVIDADE</v>
          </cell>
          <cell r="K601">
            <v>61.15</v>
          </cell>
        </row>
        <row r="602">
          <cell r="G602">
            <v>91395</v>
          </cell>
          <cell r="H602" t="str">
            <v>CAMINHÃO TOCO, PBT 14.300 KG, CARGA ÚTIL MÁX. 9.710 KG, DIST. ENTRE EIXOS 3,56 M, POTÊNCIA 185 CV, INCLUSIVE CARROCERIA FIXA ABERTA DE MADEIRA P/ TRANSPORTE GERAL DE CARGA SECA, DIMEN. APROX. 2,50 X 6,50 X 0,50 M - CHI DIURNO. AF_06/2014</v>
          </cell>
          <cell r="I602" t="str">
            <v>CHI</v>
          </cell>
          <cell r="J602" t="str">
            <v>COEFICIENTE DE REPRESENTATIVIDADE</v>
          </cell>
          <cell r="K602">
            <v>47.51</v>
          </cell>
        </row>
        <row r="603">
          <cell r="G603">
            <v>91486</v>
          </cell>
          <cell r="H603" t="str">
            <v>ESPARGIDOR DE ASFALTO PRESSURIZADO, TANQUE 6 M3 COM ISOLAÇÃO TÉRMICA, AQUECIDO COM 2 MAÇARICOS, COM BARRA ESPARGIDORA 3,60 M, MONTADO SOBRE CAMINHÃO  TOCO, PBT 14.300 KG, POTÊNCIA 185 CV - CHI DIURNO. AF_05/2023</v>
          </cell>
          <cell r="I603" t="str">
            <v>CHI</v>
          </cell>
          <cell r="J603" t="str">
            <v>ATRIBUÍDO SÃO PAULO</v>
          </cell>
          <cell r="K603">
            <v>59.18</v>
          </cell>
        </row>
        <row r="604">
          <cell r="G604">
            <v>91534</v>
          </cell>
          <cell r="H604" t="str">
            <v>COMPACTADOR DE SOLOS DE PERCUSSÃO (SOQUETE) COM MOTOR A GASOLINA 4 TEMPOS, POTÊNCIA 4 CV - CHI DIURNO. AF_08/2015</v>
          </cell>
          <cell r="I604" t="str">
            <v>CHI</v>
          </cell>
          <cell r="J604" t="str">
            <v>COEFICIENTE DE REPRESENTATIVIDADE</v>
          </cell>
          <cell r="K604">
            <v>23.25</v>
          </cell>
        </row>
        <row r="605">
          <cell r="G605">
            <v>91635</v>
          </cell>
          <cell r="H605" t="str">
            <v>GUINDAUTO HIDRÁULICO, CAPACIDADE MÁXIMA DE CARGA 6500 KG, MOMENTO MÁXIMO DE CARGA 5,8 TM, ALCANCE MÁXIMO HORIZONTAL 7,60 M, INCLUSIVE CAMINHÃO TOCO PBT 9.700 KG, POTÊNCIA DE 160 CV - CHI DIURNO. AF_08/2015</v>
          </cell>
          <cell r="I605" t="str">
            <v>CHI</v>
          </cell>
          <cell r="J605" t="str">
            <v>ATRIBUÍDO SÃO PAULO</v>
          </cell>
          <cell r="K605">
            <v>52.34</v>
          </cell>
        </row>
        <row r="606">
          <cell r="G606">
            <v>91646</v>
          </cell>
          <cell r="H606" t="str">
            <v>CAMINHÃO DE TRANSPORTE DE MATERIAL ASFÁLTICO 30.000 L, COM CAVALO MECÂNICO DE CAPACIDADE MÁXIMA DE TRAÇÃO COMBINADO DE 66.000 KG, POTÊNCIA 360 CV, INCLUSIVE TANQUE DE ASFALTO COM SERPENTINA - CHI DIURNO. AF_08/2015</v>
          </cell>
          <cell r="I606" t="str">
            <v>CHI</v>
          </cell>
          <cell r="J606" t="str">
            <v>ATRIBUÍDO SÃO PAULO</v>
          </cell>
          <cell r="K606">
            <v>84.4</v>
          </cell>
        </row>
        <row r="607">
          <cell r="G607">
            <v>91693</v>
          </cell>
          <cell r="H607" t="str">
            <v>SERRA CIRCULAR DE BANCADA COM MOTOR ELÉTRICO POTÊNCIA DE 5HP, COM COIFA PARA DISCO 10" - CHI DIURNO. AF_08/2015</v>
          </cell>
          <cell r="I607" t="str">
            <v>CHI</v>
          </cell>
          <cell r="J607" t="str">
            <v>COEFICIENTE DE REPRESENTATIVIDADE</v>
          </cell>
          <cell r="K607">
            <v>22.66</v>
          </cell>
        </row>
        <row r="608">
          <cell r="G608">
            <v>92044</v>
          </cell>
          <cell r="H608" t="str">
            <v>DISTRIBUIDOR DE AGREGADOS REBOCAVEL, CAPACIDADE 1,9 M³, LARGURA DE TRABALHO 3,66 M - CHI DIURNO. AF_11/2015</v>
          </cell>
          <cell r="I608" t="str">
            <v>CHI</v>
          </cell>
          <cell r="J608" t="str">
            <v>ATRIBUÍDO SÃO PAULO</v>
          </cell>
          <cell r="K608">
            <v>7.15</v>
          </cell>
        </row>
        <row r="609">
          <cell r="G609">
            <v>92107</v>
          </cell>
          <cell r="H609" t="str">
            <v>CAMINHÃO PARA EQUIPAMENTO DE LIMPEZA A SUCÇÃO COM CAMINHÃO TRUCADO DE PESO BRUTO TOTAL 23000 KG, CARGA ÚTIL MÁXIMA 15935 KG, DISTÂNCIA ENTRE EIXOS 4,80 M, POTÊNCIA 230 CV, INCLUSIVE LIMPADORA A SUCÇÃO, TANQUE 12000 L - CHI DIURNO. AF_05/2023</v>
          </cell>
          <cell r="I609" t="str">
            <v>CHI</v>
          </cell>
          <cell r="J609" t="str">
            <v>ATRIBUÍDO SÃO PAULO</v>
          </cell>
          <cell r="K609">
            <v>76.52</v>
          </cell>
        </row>
        <row r="610">
          <cell r="G610">
            <v>92113</v>
          </cell>
          <cell r="H610" t="str">
            <v>PENEIRA ROTATIVA COM MOTOR ELÉTRICO TRIFÁSICO DE 2 CV, CILINDRO DE 1 M X 0,60 M, COM FUROS DE 3,17 MM - CHI DIURNO. AF_05/2023</v>
          </cell>
          <cell r="I610" t="str">
            <v>CHI</v>
          </cell>
          <cell r="J610" t="str">
            <v>COEFICIENTE DE REPRESENTATIVIDADE</v>
          </cell>
          <cell r="K610">
            <v>1.21</v>
          </cell>
        </row>
        <row r="611">
          <cell r="G611">
            <v>92119</v>
          </cell>
          <cell r="H611" t="str">
            <v>DOSADOR DE AREIA, CAPACIDADE DE 26 LITROS - CHI DIURNO. AF_05/2023</v>
          </cell>
          <cell r="I611" t="str">
            <v>CHI</v>
          </cell>
          <cell r="J611" t="str">
            <v>COEFICIENTE DE REPRESENTATIVIDADE</v>
          </cell>
          <cell r="K611">
            <v>0.3</v>
          </cell>
        </row>
        <row r="612">
          <cell r="G612">
            <v>92139</v>
          </cell>
          <cell r="H612" t="str">
            <v>CAMINHONETE COM MOTOR A DIESEL, POTÊNCIA 180 CV, CABINE DUPLA, 4X4 - CHI DIURNO. AF_11/2015</v>
          </cell>
          <cell r="I612" t="str">
            <v>CHI</v>
          </cell>
          <cell r="J612" t="str">
            <v>COEFICIENTE DE REPRESENTATIVIDADE</v>
          </cell>
          <cell r="K612">
            <v>36.409999999999997</v>
          </cell>
        </row>
        <row r="613">
          <cell r="G613">
            <v>92146</v>
          </cell>
          <cell r="H613" t="str">
            <v>CAMINHONETE CABINE SIMPLES COM MOTOR 1.6 FLEX, CÂMBIO MANUAL, POTÊNCIA 101/104 CV, 2 PORTAS - CHI DIURNO. AF_11/2015</v>
          </cell>
          <cell r="I613" t="str">
            <v>CHI</v>
          </cell>
          <cell r="J613" t="str">
            <v>COEFICIENTE DE REPRESENTATIVIDADE</v>
          </cell>
          <cell r="K613">
            <v>25.79</v>
          </cell>
        </row>
        <row r="614">
          <cell r="G614">
            <v>92243</v>
          </cell>
          <cell r="H614" t="str">
            <v>CAMINHÃO DE TRANSPORTE DE MATERIAL ASFÁLTICO 20.000 L, COM CAVALO MECÂNICO DE CAPACIDADE MÁXIMA DE TRAÇÃO COMBINADO DE 45.000 KG, POTÊNCIA 330 CV, INCLUSIVE TANQUE DE ASFALTO COM MAÇARICO - CHI DIURNO. AF_12/2015</v>
          </cell>
          <cell r="I614" t="str">
            <v>CHI</v>
          </cell>
          <cell r="J614" t="str">
            <v>ATRIBUÍDO SÃO PAULO</v>
          </cell>
          <cell r="K614">
            <v>68.53</v>
          </cell>
        </row>
        <row r="615">
          <cell r="G615">
            <v>92717</v>
          </cell>
          <cell r="H615" t="str">
            <v>APARELHO PARA CORTE E SOLDA OXI-ACETILENO SOBRE RODAS, INCLUSIVE CILINDROS E MAÇARICOS - CHI DIURNO. AF_05/2023</v>
          </cell>
          <cell r="I615" t="str">
            <v>CHI</v>
          </cell>
          <cell r="J615" t="str">
            <v>COEFICIENTE DE REPRESENTATIVIDADE</v>
          </cell>
          <cell r="K615">
            <v>0.19</v>
          </cell>
        </row>
        <row r="616">
          <cell r="G616">
            <v>92961</v>
          </cell>
          <cell r="H616" t="str">
            <v>MÁQUINA EXTRUSORA DE CONCRETO PARA GUIAS E SARJETAS, MOTOR A DIESEL, POTÊNCIA 14 CV - CHI DIURNO. AF_12/2015</v>
          </cell>
          <cell r="I616" t="str">
            <v>CHI</v>
          </cell>
          <cell r="J616" t="str">
            <v>COEFICIENTE DE REPRESENTATIVIDADE</v>
          </cell>
          <cell r="K616">
            <v>5.89</v>
          </cell>
        </row>
        <row r="617">
          <cell r="G617">
            <v>92967</v>
          </cell>
          <cell r="H617" t="str">
            <v>MARTELO PERFURADOR PNEUMÁTICO MANUAL, HASTE 25 X 75 MM, 21 KG - CHI DIURNO. AF_12/2015</v>
          </cell>
          <cell r="I617" t="str">
            <v>CHI</v>
          </cell>
          <cell r="J617" t="str">
            <v>COEFICIENTE DE REPRESENTATIVIDADE</v>
          </cell>
          <cell r="K617">
            <v>21.19</v>
          </cell>
        </row>
        <row r="618">
          <cell r="G618">
            <v>93225</v>
          </cell>
          <cell r="H618" t="str">
            <v>PERFURATRIZ COM TORRE METÁLICA PARA EXECUÇÃO DE ESTACA HÉLICE CONTÍNUA, PROFUNDIDADE MÁXIMA DE 32 M, DIÂMETRO MÁXIMO DE 1000 MM, POTÊNCIA INSTALADA DE 350 HP, MESA ROTATIVA COM TORQUE MÁXIMO DE 263 KNM - CHI DIURNO. AF_01/2016</v>
          </cell>
          <cell r="I618" t="str">
            <v>CHI</v>
          </cell>
          <cell r="J618" t="str">
            <v>COEFICIENTE DE REPRESENTATIVIDADE</v>
          </cell>
          <cell r="K618">
            <v>418.63</v>
          </cell>
        </row>
        <row r="619">
          <cell r="G619">
            <v>93234</v>
          </cell>
          <cell r="H619" t="str">
            <v>BETONEIRA CAPACIDADE NOMINAL 400 L, CAPACIDADE DE MISTURA 310 L, MOTOR A GASOLINA POTÊNCIA 5,5 HP, SEM CARREGADOR - CHI DIURNO. AF_02/2016</v>
          </cell>
          <cell r="I619" t="str">
            <v>CHI</v>
          </cell>
          <cell r="J619" t="str">
            <v>COEFICIENTE DE REPRESENTATIVIDADE</v>
          </cell>
          <cell r="K619">
            <v>0.52</v>
          </cell>
        </row>
        <row r="620">
          <cell r="G620">
            <v>93244</v>
          </cell>
          <cell r="H620" t="str">
            <v>ROLO COMPACTADOR VIBRATÓRIO PÉ DE CARNEIRO PARA SOLOS, POTÊNCIA 80 HP, PESO OPERACIONAL SEM/COM LASTRO 7,4 / 8,8 T, LARGURA DE TRABALHO 1,68 M - CHI DIURNO. AF_02/2016</v>
          </cell>
          <cell r="I620" t="str">
            <v>CHI</v>
          </cell>
          <cell r="J620" t="str">
            <v>ATRIBUÍDO SÃO PAULO</v>
          </cell>
          <cell r="K620">
            <v>60.34</v>
          </cell>
        </row>
        <row r="621">
          <cell r="G621">
            <v>93274</v>
          </cell>
          <cell r="H621" t="str">
            <v>GRUA ASCENSIONAL, LANÇA DE 30 M, CAPACIDADE DE 1,0 T A 30 M, ALTURA ATÉ 39 M - CHI DIURNO. AF_05/2023</v>
          </cell>
          <cell r="I621" t="str">
            <v>CHI</v>
          </cell>
          <cell r="J621" t="str">
            <v>ATRIBUÍDO SÃO PAULO</v>
          </cell>
          <cell r="K621">
            <v>56.51</v>
          </cell>
        </row>
        <row r="622">
          <cell r="G622">
            <v>93282</v>
          </cell>
          <cell r="H622" t="str">
            <v>GUINCHO ELÉTRICO DE COLUNA, CAPACIDADE 400 KG, COM MOTO FREIO, MOTOR TRIFÁSICO DE 1,25 CV - CHI DIURNO. AF_03/2016</v>
          </cell>
          <cell r="I622" t="str">
            <v>CHI</v>
          </cell>
          <cell r="J622" t="str">
            <v>COEFICIENTE DE REPRESENTATIVIDADE</v>
          </cell>
          <cell r="K622">
            <v>21.96</v>
          </cell>
        </row>
        <row r="623">
          <cell r="G623">
            <v>93288</v>
          </cell>
          <cell r="H623" t="str">
            <v>GUINDASTE HIDRÁULICO AUTOPROPELIDO, COM LANÇA TELESCÓPICA 40 M, CAPACIDADE MÁXIMA 60 T, POTÊNCIA 260 KW - CHI DIURNO. AF_03/2016</v>
          </cell>
          <cell r="I623" t="str">
            <v>CHI</v>
          </cell>
          <cell r="J623" t="str">
            <v>ATRIBUÍDO SÃO PAULO</v>
          </cell>
          <cell r="K623">
            <v>148.53</v>
          </cell>
        </row>
        <row r="624">
          <cell r="G624">
            <v>93403</v>
          </cell>
          <cell r="H624" t="str">
            <v>GUINDAUTO HIDRÁULICO, CAPACIDADE MÁXIMA DE CARGA 3300 KG, MOMENTO MÁXIMO DE CARGA 5,8 TM, ALCANCE MÁXIMO HORIZONTAL 7,60 M, INCLUSIVE CAMINHÃO TOCO PBT 16.000 KG, POTÊNCIA DE 189 CV - CHI DIURNO. AF_03/2016</v>
          </cell>
          <cell r="I624" t="str">
            <v>CHI</v>
          </cell>
          <cell r="J624" t="str">
            <v>ATRIBUÍDO SÃO PAULO</v>
          </cell>
          <cell r="K624">
            <v>56.87</v>
          </cell>
        </row>
        <row r="625">
          <cell r="G625">
            <v>93409</v>
          </cell>
          <cell r="H625" t="str">
            <v>MÁQUINA JATO DE PRESSAO PORTÁTIL, CAMARA DE 1 SAIDA, CAPACIDADE 280 L, DIAMETRO 670 MM, BICO DE JATO CURTO VENTURI DE 5/16 , MANGUEIRA DE 1 COM COMPRESSOR DE AR REBOCÁVEL 189 PCM E MOTOR DIESEL 63 CV - CHI DIURNO. AF_05/2023</v>
          </cell>
          <cell r="I625" t="str">
            <v>CHI</v>
          </cell>
          <cell r="J625" t="str">
            <v>ATRIBUÍDO SÃO PAULO</v>
          </cell>
          <cell r="K625">
            <v>30.95</v>
          </cell>
        </row>
        <row r="626">
          <cell r="G626">
            <v>93416</v>
          </cell>
          <cell r="H626" t="str">
            <v>GERADOR PORTÁTIL MONOFÁSICO, POTÊNCIA 5500 VA, MOTOR A GASOLINA, POTÊNCIA DO MOTOR 13 CV - CHI DIURNO. AF_03/2016</v>
          </cell>
          <cell r="I626" t="str">
            <v>CHI</v>
          </cell>
          <cell r="J626" t="str">
            <v>ATRIBUÍDO SÃO PAULO</v>
          </cell>
          <cell r="K626">
            <v>0.36</v>
          </cell>
        </row>
        <row r="627">
          <cell r="G627">
            <v>93422</v>
          </cell>
          <cell r="H627" t="str">
            <v>GRUPO GERADOR REBOCÁVEL, POTÊNCIA 66 KVA, MOTOR A DIESEL - CHI DIURNO. AF_03/2016</v>
          </cell>
          <cell r="I627" t="str">
            <v>CHI</v>
          </cell>
          <cell r="J627" t="str">
            <v>ATRIBUÍDO SÃO PAULO</v>
          </cell>
          <cell r="K627">
            <v>4.88</v>
          </cell>
        </row>
        <row r="628">
          <cell r="G628">
            <v>93428</v>
          </cell>
          <cell r="H628" t="str">
            <v>GRUPO GERADOR ESTACIONÁRIO, POTÊNCIA 150 KVA, MOTOR A DIESEL- CHI DIURNO. AF_03/2016</v>
          </cell>
          <cell r="I628" t="str">
            <v>CHI</v>
          </cell>
          <cell r="J628" t="str">
            <v>ATRIBUÍDO SÃO PAULO</v>
          </cell>
          <cell r="K628">
            <v>6.91</v>
          </cell>
        </row>
        <row r="629">
          <cell r="G629">
            <v>93434</v>
          </cell>
          <cell r="H629" t="str">
            <v>USINA DE MISTURA ASFÁLTICA À QUENTE, TIPO CONTRA FLUXO, PROD 40 A 80 TON/HORA - CHI DIURNO. AF_05/2023</v>
          </cell>
          <cell r="I629" t="str">
            <v>CHI</v>
          </cell>
          <cell r="J629" t="str">
            <v>ATRIBUÍDO SÃO PAULO</v>
          </cell>
          <cell r="K629">
            <v>259.16000000000003</v>
          </cell>
        </row>
        <row r="630">
          <cell r="G630">
            <v>93440</v>
          </cell>
          <cell r="H630" t="str">
            <v>USINA DE ASFALTO À FRIO, CAPACIDADE DE 40 A 60 TON/HORA, ELÉTRICA POTÊNCIA 30 CV - CHI DIURNO. AF_05/2023</v>
          </cell>
          <cell r="I630" t="str">
            <v>CHI</v>
          </cell>
          <cell r="J630" t="str">
            <v>ATRIBUÍDO SÃO PAULO</v>
          </cell>
          <cell r="K630">
            <v>103.44</v>
          </cell>
        </row>
        <row r="631">
          <cell r="G631">
            <v>95122</v>
          </cell>
          <cell r="H631" t="str">
            <v>USINA MISTURADORA DE SOLOS, CAPACIDADE DE 200 A 500 TON/H, POTENCIA 75KW - CHI DIURNO. AF_07/2016</v>
          </cell>
          <cell r="I631" t="str">
            <v>CHI</v>
          </cell>
          <cell r="J631" t="str">
            <v>ATRIBUÍDO SÃO PAULO</v>
          </cell>
          <cell r="K631">
            <v>168.54</v>
          </cell>
        </row>
        <row r="632">
          <cell r="G632">
            <v>95128</v>
          </cell>
          <cell r="H632" t="str">
            <v>DISTRIBUIDOR DE AGREGADOS AUTOPROPELIDO, CAP 3 M3, A DIESEL, POTÊNCIA 176CV - CHI DIURNO. AF_07/2016</v>
          </cell>
          <cell r="I632" t="str">
            <v>CHI</v>
          </cell>
          <cell r="J632" t="str">
            <v>ATRIBUÍDO SÃO PAULO</v>
          </cell>
          <cell r="K632">
            <v>43.25</v>
          </cell>
        </row>
        <row r="633">
          <cell r="G633">
            <v>95140</v>
          </cell>
          <cell r="H633" t="str">
            <v>TALHA MANUAL DE CORRENTE, CAPACIDADE DE 2 TON. COM ELEVAÇÃO DE 3 M - CHI DIURNO. AF_07/2016</v>
          </cell>
          <cell r="I633" t="str">
            <v>CHI</v>
          </cell>
          <cell r="J633" t="str">
            <v>COLETADO</v>
          </cell>
          <cell r="K633">
            <v>0.03</v>
          </cell>
        </row>
        <row r="634">
          <cell r="G634">
            <v>95213</v>
          </cell>
          <cell r="H634" t="str">
            <v>GRUA ASCENCIONAL, LANÇA DE 42 M, CAPACIDADE DE 1,5 T A 30 M, ALTURA ATÉ 39 M - CHI DIURNO. AF_05/2023</v>
          </cell>
          <cell r="I634" t="str">
            <v>CHI</v>
          </cell>
          <cell r="J634" t="str">
            <v>ATRIBUÍDO SÃO PAULO</v>
          </cell>
          <cell r="K634">
            <v>61.29</v>
          </cell>
        </row>
        <row r="635">
          <cell r="G635">
            <v>95259</v>
          </cell>
          <cell r="H635" t="str">
            <v>MARTELO DEMOLIDOR PNEUMÁTICO MANUAL, 32 KG - CHI DIURNO. AF_09/2016</v>
          </cell>
          <cell r="I635" t="str">
            <v>CHI</v>
          </cell>
          <cell r="J635" t="str">
            <v>COEFICIENTE DE REPRESENTATIVIDADE</v>
          </cell>
          <cell r="K635">
            <v>20.96</v>
          </cell>
        </row>
        <row r="636">
          <cell r="G636">
            <v>95265</v>
          </cell>
          <cell r="H636" t="str">
            <v>COMPACTADOR DE SOLOS DE PERCUSÃO (SOQUETE) COM MOTOR A GASOLINA, POTÊNCIA 3 CV - CHI DIURNO. AF_09/2016</v>
          </cell>
          <cell r="I636" t="str">
            <v>CHI</v>
          </cell>
          <cell r="J636" t="str">
            <v>COEFICIENTE DE REPRESENTATIVIDADE</v>
          </cell>
          <cell r="K636">
            <v>0.64</v>
          </cell>
        </row>
        <row r="637">
          <cell r="G637">
            <v>95271</v>
          </cell>
          <cell r="H637" t="str">
            <v>RÉGUA VIBRATÓRIA DUPLA PARA CONCRETO, PESO DE 60KG, COMPRIMENTO 4 M, COM MOTOR A GASOLINA, POTÊNCIA 5,5 HP - CHI DIURNO. AF_09/2016</v>
          </cell>
          <cell r="I637" t="str">
            <v>CHI</v>
          </cell>
          <cell r="J637" t="str">
            <v>ATRIBUÍDO SÃO PAULO</v>
          </cell>
          <cell r="K637">
            <v>0.55000000000000004</v>
          </cell>
        </row>
        <row r="638">
          <cell r="G638">
            <v>95277</v>
          </cell>
          <cell r="H638" t="str">
            <v>POLIDORA DE PISO (POLITRIZ), PESO DE 100KG, DIÂMETRO 450 MM, MOTOR ELÉTRICO, POTÊNCIA 4 HP - CHI DIURNO. AF_05/2023</v>
          </cell>
          <cell r="I638" t="str">
            <v>CHI</v>
          </cell>
          <cell r="J638" t="str">
            <v>ATRIBUÍDO SÃO PAULO</v>
          </cell>
          <cell r="K638">
            <v>0.53</v>
          </cell>
        </row>
        <row r="639">
          <cell r="G639">
            <v>95283</v>
          </cell>
          <cell r="H639" t="str">
            <v>DESEMPENADEIRA DE CONCRETO, PESO DE 78 KG, 4 PÁS, MOTOR A GASOLINA, POTÊNCIA 5,5 HP - CHI DIURNO. AF_05/2023</v>
          </cell>
          <cell r="I639" t="str">
            <v>CHI</v>
          </cell>
          <cell r="J639" t="str">
            <v>ATRIBUÍDO SÃO PAULO</v>
          </cell>
          <cell r="K639">
            <v>0.66</v>
          </cell>
        </row>
        <row r="640">
          <cell r="G640">
            <v>95621</v>
          </cell>
          <cell r="H640" t="str">
            <v>PERFURATRIZ PNEUMATICA MANUAL DE PESO MEDIO, MARTELETE, 18KG, COMPRIMENTO MÁXIMO DE CURSO DE 6 M, DIAMETRO DO PISTAO DE 5,5 CM - CHI DIURNO. AF_11/2016</v>
          </cell>
          <cell r="I640" t="str">
            <v>CHI</v>
          </cell>
          <cell r="J640" t="str">
            <v>COEFICIENTE DE REPRESENTATIVIDADE</v>
          </cell>
          <cell r="K640">
            <v>20.68</v>
          </cell>
        </row>
        <row r="641">
          <cell r="G641">
            <v>95632</v>
          </cell>
          <cell r="H641" t="str">
            <v>ROLO COMPACTADOR VIBRATORIO TANDEM, ACO LISO, POTENCIA 125 HP, PESO SEM/COM LASTRO 10,20/11,65 T, LARGURA DE TRABALHO 1,73 M - CHI DIURNO. AF_11/2016</v>
          </cell>
          <cell r="I641" t="str">
            <v>CHI</v>
          </cell>
          <cell r="J641" t="str">
            <v>ATRIBUÍDO SÃO PAULO</v>
          </cell>
          <cell r="K641">
            <v>78.010000000000005</v>
          </cell>
        </row>
        <row r="642">
          <cell r="G642">
            <v>95703</v>
          </cell>
          <cell r="H642" t="str">
            <v>PERFURATRIZ MANUAL, TORQUE MAXIMO 55 KGF.M, POTENCIA 5 CV, COM DIAMETRO MAXIMO 8 1/2" - CHI DIURNO. AF_11/2016</v>
          </cell>
          <cell r="I642" t="str">
            <v>CHI</v>
          </cell>
          <cell r="J642" t="str">
            <v>COEFICIENTE DE REPRESENTATIVIDADE</v>
          </cell>
          <cell r="K642">
            <v>27.62</v>
          </cell>
        </row>
        <row r="643">
          <cell r="G643">
            <v>95709</v>
          </cell>
          <cell r="H643" t="str">
            <v>PERFURATRIZ SOBRE ESTEIRA, TORQUE MÁXIMO 600 KGF, POTÊNCIA ENTRE 50 E 60 HP, DIÂMETRO MÁXIMO 10 - CHI DIURNO. AF_11/2016</v>
          </cell>
          <cell r="I643" t="str">
            <v>CHI</v>
          </cell>
          <cell r="J643" t="str">
            <v>COEFICIENTE DE REPRESENTATIVIDADE</v>
          </cell>
          <cell r="K643">
            <v>75.67</v>
          </cell>
        </row>
        <row r="644">
          <cell r="G644">
            <v>95715</v>
          </cell>
          <cell r="H644" t="str">
            <v>ESCAVADEIRA HIDRAULICA SOBRE ESTEIRA, COM GARRA GIRATORIA DE MANDIBULAS, PESO OPERACIONAL ENTRE 22,00 E 25,50 TON, POTENCIA LIQUIDA ENTRE 150 E 160 HP - CHI DIURNO. AF_11/2016</v>
          </cell>
          <cell r="I644" t="str">
            <v>CHI</v>
          </cell>
          <cell r="J644" t="str">
            <v>COEFICIENTE DE REPRESENTATIVIDADE</v>
          </cell>
          <cell r="K644">
            <v>89.46</v>
          </cell>
        </row>
        <row r="645">
          <cell r="G645">
            <v>95721</v>
          </cell>
          <cell r="H645" t="str">
            <v>ESCAVADEIRA HIDRAULICA SOBRE ESTEIRA, EQUIPADA COM CLAMSHELL, COM CAPACIDADE DA CAÇAMBA ENTRE 1,20 E 1,50 M3, PESO OPERACIONAL ENTRE 20,00 E 22,00 TON, POTENCIA LIQUIDA ENTRE 150 E 160 HP - CHI DIURNO. AF_11/2016</v>
          </cell>
          <cell r="I645" t="str">
            <v>CHI</v>
          </cell>
          <cell r="J645" t="str">
            <v>COEFICIENTE DE REPRESENTATIVIDADE</v>
          </cell>
          <cell r="K645">
            <v>87.08</v>
          </cell>
        </row>
        <row r="646">
          <cell r="G646">
            <v>95873</v>
          </cell>
          <cell r="H646" t="str">
            <v>GRUPO GERADOR COM CARENAGEM, MOTOR DIESEL POTÊNCIA STANDART ENTRE 250 E 260 KVA - CHI DIURNO. AF_12/2016</v>
          </cell>
          <cell r="I646" t="str">
            <v>CHI</v>
          </cell>
          <cell r="J646" t="str">
            <v>ATRIBUÍDO SÃO PAULO</v>
          </cell>
          <cell r="K646">
            <v>11.05</v>
          </cell>
        </row>
        <row r="647">
          <cell r="G647">
            <v>96014</v>
          </cell>
          <cell r="H647" t="str">
            <v>TRATOR DE PNEUS COM POTÊNCIA DE 122 CV, TRAÇÃO 4X4, COM VASSOURA MECÂNICA ACOPLADA - CHI DIURNO. AF_02/2017</v>
          </cell>
          <cell r="I647" t="str">
            <v>CHI</v>
          </cell>
          <cell r="J647" t="str">
            <v>ATRIBUÍDO SÃO PAULO</v>
          </cell>
          <cell r="K647">
            <v>51.35</v>
          </cell>
        </row>
        <row r="648">
          <cell r="G648">
            <v>96021</v>
          </cell>
          <cell r="H648" t="str">
            <v>TRATOR DE PNEUS COM POTÊNCIA DE 122 CV, TRAÇÃO 4X4, COM GRADE DE DISCOS ACOPLADA - CHI DIURNO. AF_02/2017</v>
          </cell>
          <cell r="I648" t="str">
            <v>CHI</v>
          </cell>
          <cell r="J648" t="str">
            <v>ATRIBUÍDO SÃO PAULO</v>
          </cell>
          <cell r="K648">
            <v>51.08</v>
          </cell>
        </row>
        <row r="649">
          <cell r="G649">
            <v>96029</v>
          </cell>
          <cell r="H649" t="str">
            <v>TRATOR DE PNEUS COM POTÊNCIA DE 85 CV, TRAÇÃO 4X4, COM GRADE DE DISCOS ACOPLADA - CHI DIURNO. AF_02/2017</v>
          </cell>
          <cell r="I649" t="str">
            <v>CHI</v>
          </cell>
          <cell r="J649" t="str">
            <v>ATRIBUÍDO SÃO PAULO</v>
          </cell>
          <cell r="K649">
            <v>44.89</v>
          </cell>
        </row>
        <row r="650">
          <cell r="G650">
            <v>96036</v>
          </cell>
          <cell r="H650" t="str">
            <v>CAMINHÃO BASCULANTE 10 M3, TRUCADO, POTÊNCIA 230 CV, INCLUSIVE CAÇAMBA METÁLICA, COM DISTRIBUIDOR DE AGREGADOS ACOPLADO - CHI DIURNO. AF_02/2017</v>
          </cell>
          <cell r="I650" t="str">
            <v>CHI</v>
          </cell>
          <cell r="J650" t="str">
            <v>ATRIBUÍDO SÃO PAULO</v>
          </cell>
          <cell r="K650">
            <v>66.41</v>
          </cell>
        </row>
        <row r="651">
          <cell r="G651">
            <v>96155</v>
          </cell>
          <cell r="H651" t="str">
            <v>TRATOR DE PNEUS COM POTÊNCIA DE 85 CV, TRAÇÃO 4X4, COM VASSOURA MECÂNICA ACOPLADA - CHI DIURNO. AF_02/2017</v>
          </cell>
          <cell r="I651" t="str">
            <v>CHI</v>
          </cell>
          <cell r="J651" t="str">
            <v>ATRIBUÍDO SÃO PAULO</v>
          </cell>
          <cell r="K651">
            <v>45.16</v>
          </cell>
        </row>
        <row r="652">
          <cell r="G652">
            <v>96156</v>
          </cell>
          <cell r="H652" t="str">
            <v>MINICARREGADEIRA SOBRE RODAS POTENCIA 47HP CAPACIDADE OPERACAO 646 KG, COM VASSOURA MECÂNICA ACOPLADA - CHI DIURNO. AF_03/2017</v>
          </cell>
          <cell r="I652" t="str">
            <v>CHI</v>
          </cell>
          <cell r="J652" t="str">
            <v>ATRIBUÍDO SÃO PAULO</v>
          </cell>
          <cell r="K652">
            <v>56.55</v>
          </cell>
        </row>
        <row r="653">
          <cell r="G653">
            <v>96159</v>
          </cell>
          <cell r="H653" t="str">
            <v>MÁQUINA DEMARCADORA DE FAIXA DE TRÁFEGO À FRIO, AUTOPROPELIDA, POTÊNCIA 38 HP - CHI DIURNO. AF_07/2016</v>
          </cell>
          <cell r="I653" t="str">
            <v>CHI</v>
          </cell>
          <cell r="J653" t="str">
            <v>ATRIBUÍDO SÃO PAULO</v>
          </cell>
          <cell r="K653">
            <v>80.55</v>
          </cell>
        </row>
        <row r="654">
          <cell r="G654">
            <v>96246</v>
          </cell>
          <cell r="H654" t="str">
            <v>MINIESCAVADEIRA SOBRE ESTEIRAS, POTENCIA LIQUIDA DE *30* HP, PESO OPERACIONAL DE *3.500* KG - CHI DIURNO. AF_04/2017</v>
          </cell>
          <cell r="I654" t="str">
            <v>CHI</v>
          </cell>
          <cell r="J654" t="str">
            <v>ATRIBUÍDO SÃO PAULO</v>
          </cell>
          <cell r="K654">
            <v>52.25</v>
          </cell>
        </row>
        <row r="655">
          <cell r="G655">
            <v>96464</v>
          </cell>
          <cell r="H655" t="str">
            <v>ROLO COMPACTADOR DE PNEUS, ESTATICO, PRESSAO VARIAVEL, POTENCIA 110 HP, PESO SEM/COM LASTRO 10,8/27 T, LARGURA DE ROLAGEM 2,30 M - CHI DIURNO. AF_06/2017</v>
          </cell>
          <cell r="I655" t="str">
            <v>CHI</v>
          </cell>
          <cell r="J655" t="str">
            <v>ATRIBUÍDO SÃO PAULO</v>
          </cell>
          <cell r="K655">
            <v>84.33</v>
          </cell>
        </row>
        <row r="656">
          <cell r="G656">
            <v>98765</v>
          </cell>
          <cell r="H656" t="str">
            <v>INVERSOR DE SOLDA MONOFÁSICO DE 160 A, POTÊNCIA DE 5400 W, TENSÃO DE 220 V, PARA SOLDA COM ELETRODOS DE 2,0 A 4,0 MM E PROCESSO TIG - CHI DIURNO. AF_06/2018</v>
          </cell>
          <cell r="I656" t="str">
            <v>CHI</v>
          </cell>
          <cell r="J656" t="str">
            <v>COLETADO</v>
          </cell>
          <cell r="K656">
            <v>0.08</v>
          </cell>
        </row>
        <row r="657">
          <cell r="G657">
            <v>99834</v>
          </cell>
          <cell r="H657" t="str">
            <v>LAVADORA DE ALTA PRESSAO (LAVA-JATO) PARA AGUA FRIA, PRESSAO DE OPERACAO ENTRE 1400 E 1900 LIB/POL2, VAZAO MAXIMA ENTRE 400 E 700 L/H - CHI DIURNO. AF_05/2023</v>
          </cell>
          <cell r="I657" t="str">
            <v>CHI</v>
          </cell>
          <cell r="J657" t="str">
            <v>COLETADO</v>
          </cell>
          <cell r="K657">
            <v>0.2</v>
          </cell>
        </row>
        <row r="658">
          <cell r="G658">
            <v>100642</v>
          </cell>
          <cell r="H658" t="str">
            <v>USINA DE MISTURA ASFÁLTICA À QUENTE, TIPO CONTRA FLUXO, PROD 100 A 140 TON/HORA - CHI DIURNO. AF_12/2019</v>
          </cell>
          <cell r="I658" t="str">
            <v>CHI</v>
          </cell>
          <cell r="J658" t="str">
            <v>ATRIBUÍDO SÃO PAULO</v>
          </cell>
          <cell r="K658">
            <v>224.32</v>
          </cell>
        </row>
        <row r="659">
          <cell r="G659">
            <v>100648</v>
          </cell>
          <cell r="H659" t="str">
            <v>USINA DE ASFALTO, TIPO GRAVIMÉTRICA, PROD 150 TON/HORA - CHI DIURNO. AF_12/2019</v>
          </cell>
          <cell r="I659" t="str">
            <v>CHI</v>
          </cell>
          <cell r="J659" t="str">
            <v>ATRIBUÍDO SÃO PAULO</v>
          </cell>
          <cell r="K659">
            <v>444.72</v>
          </cell>
        </row>
        <row r="660">
          <cell r="G660">
            <v>102274</v>
          </cell>
          <cell r="H660" t="str">
            <v>MARTELO DEMOLIDOR ELÉTRICO, COM POTÊNCIA DE 2.000 W, 1.000 IMPACTOS POR MINUTO, PESO DE 30 KG -  CHI DIURNO. AF_01/2021</v>
          </cell>
          <cell r="I660" t="str">
            <v>CHI</v>
          </cell>
          <cell r="J660" t="str">
            <v>COEFICIENTE DE REPRESENTATIVIDADE</v>
          </cell>
          <cell r="K660">
            <v>20.18</v>
          </cell>
        </row>
        <row r="661">
          <cell r="G661">
            <v>104092</v>
          </cell>
          <cell r="H661" t="str">
            <v>TERMOFUSORA PARA TUBOS E CONEXÕES EM PPR COM DIÂMETROS DE 20 A 63 MM, POTÊNCIA DE 800 W, TENSAO 220 V - CHI DIURNO. AF_05/2022</v>
          </cell>
          <cell r="I661" t="str">
            <v>CHI</v>
          </cell>
          <cell r="J661" t="str">
            <v>COEFICIENTE DE REPRESENTATIVIDADE</v>
          </cell>
          <cell r="K661">
            <v>0.11</v>
          </cell>
        </row>
        <row r="662">
          <cell r="G662">
            <v>104098</v>
          </cell>
          <cell r="H662" t="str">
            <v>TERMOFUSORA PARA TUBOS E CONEXÕES EM PPR COM DIÂMETROS DE 75 A 110 MM, POTÊNCIA DE *1100* W, TENSÃO 220 V - CHI DIURNO. AF_05/2022</v>
          </cell>
          <cell r="I662" t="str">
            <v>CHI</v>
          </cell>
          <cell r="J662" t="str">
            <v>COEFICIENTE DE REPRESENTATIVIDADE</v>
          </cell>
          <cell r="K662">
            <v>0.17</v>
          </cell>
        </row>
        <row r="663">
          <cell r="G663">
            <v>5089</v>
          </cell>
          <cell r="H663" t="str">
            <v>ROLO COMPACTADOR VIBRATÓRIO PÉ DE CARNEIRO PARA SOLOS, POTÊNCIA 80 HP, PESO OPERACIONAL SEM/COM LASTRO 7,4 / 8,8 T, LARGURA DE TRABALHO 1,68 M - MANUTENÇÃO. AF_02/2016</v>
          </cell>
          <cell r="I663" t="str">
            <v>H</v>
          </cell>
          <cell r="J663" t="str">
            <v>ATRIBUÍDO SÃO PAULO</v>
          </cell>
          <cell r="K663">
            <v>44.26</v>
          </cell>
        </row>
        <row r="664">
          <cell r="G664">
            <v>5627</v>
          </cell>
          <cell r="H664" t="str">
            <v>ESCAVADEIRA HIDRÁULICA SOBRE ESTEIRAS, CAÇAMBA 0,80 M3, PESO OPERACIONAL 17 T, POTENCIA BRUTA 111 HP - DEPRECIAÇÃO. AF_06/2014</v>
          </cell>
          <cell r="I664" t="str">
            <v>H</v>
          </cell>
          <cell r="J664" t="str">
            <v>COLETADO</v>
          </cell>
          <cell r="K664">
            <v>47.88</v>
          </cell>
        </row>
        <row r="665">
          <cell r="G665">
            <v>5628</v>
          </cell>
          <cell r="H665" t="str">
            <v>ESCAVADEIRA HIDRÁULICA SOBRE ESTEIRAS, CAÇAMBA 0,80 M3, PESO OPERACIONAL 17 T, POTENCIA BRUTA 111 HP - JUROS. AF_06/2014</v>
          </cell>
          <cell r="I665" t="str">
            <v>H</v>
          </cell>
          <cell r="J665" t="str">
            <v>COLETADO</v>
          </cell>
          <cell r="K665">
            <v>6.49</v>
          </cell>
        </row>
        <row r="666">
          <cell r="G666">
            <v>5629</v>
          </cell>
          <cell r="H666" t="str">
            <v>ESCAVADEIRA HIDRÁULICA SOBRE ESTEIRAS, CAÇAMBA 0,80 M3, PESO OPERACIONAL 17 T, POTENCIA BRUTA 111 HP - MANUTENÇÃO. AF_06/2014</v>
          </cell>
          <cell r="I666" t="str">
            <v>H</v>
          </cell>
          <cell r="J666" t="str">
            <v>COLETADO</v>
          </cell>
          <cell r="K666">
            <v>59.85</v>
          </cell>
        </row>
        <row r="667">
          <cell r="G667">
            <v>5630</v>
          </cell>
          <cell r="H667" t="str">
            <v>ESCAVADEIRA HIDRÁULICA SOBRE ESTEIRAS, CAÇAMBA 0,80 M3, PESO OPERACIONAL 17 T, POTENCIA BRUTA 111 HP - MATERIAIS NA OPERAÇÃO. AF_06/2014</v>
          </cell>
          <cell r="I667" t="str">
            <v>H</v>
          </cell>
          <cell r="J667" t="str">
            <v>COLETADO</v>
          </cell>
          <cell r="K667">
            <v>54.38</v>
          </cell>
        </row>
        <row r="668">
          <cell r="G668">
            <v>5658</v>
          </cell>
          <cell r="H668" t="str">
            <v>GRADE DE DISCO CONTROLE REMOTO REBOCÁVEL, COM 24 DISCOS 24 X 6 MM COM PNEUS PARA TRANSPORTE - MANUTENÇÃO. AF_06/2014</v>
          </cell>
          <cell r="I668" t="str">
            <v>H</v>
          </cell>
          <cell r="J668" t="str">
            <v>ATRIBUÍDO SÃO PAULO</v>
          </cell>
          <cell r="K668">
            <v>2.59</v>
          </cell>
        </row>
        <row r="669">
          <cell r="G669">
            <v>5664</v>
          </cell>
          <cell r="H669" t="str">
            <v>RETROESCAVADEIRA SOBRE RODAS COM CARREGADEIRA, TRAÇÃO 4X4, POTÊNCIA LÍQ. 88 HP, CAÇAMBA CARREG. CAP. MÍN. 1 M3, CAÇAMBA RETRO CAP. 0,26 M3, PESO OPERACIONAL MÍN. 6.674 KG, PROFUNDIDADE ESCAVAÇÃO MÁX. 4,37 M - MANUTENÇÃO. AF_06/2014</v>
          </cell>
          <cell r="I669" t="str">
            <v>H</v>
          </cell>
          <cell r="J669" t="str">
            <v>COEFICIENTE DE REPRESENTATIVIDADE</v>
          </cell>
          <cell r="K669">
            <v>34.82</v>
          </cell>
        </row>
        <row r="670">
          <cell r="G670">
            <v>5667</v>
          </cell>
          <cell r="H670" t="str">
            <v>RETROESCAVADEIRA SOBRE RODAS COM CARREGADEIRA, TRAÇÃO 4X2, POTÊNCIA LÍQ. 79 HP, CAÇAMBA CARREG. CAP. MÍN. 1 M3, CAÇAMBA RETRO CAP. 0,20 M3, PESO OPERACIONAL MÍN. 6.570 KG, PROFUNDIDADE ESCAVAÇÃO MÁX. 4,37 M - MANUTENÇÃO. AF_06/2014</v>
          </cell>
          <cell r="I670" t="str">
            <v>H</v>
          </cell>
          <cell r="J670" t="str">
            <v>COEFICIENTE DE REPRESENTATIVIDADE</v>
          </cell>
          <cell r="K670">
            <v>30.97</v>
          </cell>
        </row>
        <row r="671">
          <cell r="G671">
            <v>5668</v>
          </cell>
          <cell r="H671" t="str">
            <v>RETROESCAVADEIRA SOBRE RODAS COM CARREGADEIRA, TRAÇÃO 4X2, POTÊNCIA LÍQ. 79 HP, CAÇAMBA CARREG. CAP. MÍN. 1 M3, CAÇAMBA RETRO CAP. 0,20 M3, PESO OPERACIONAL MÍN. 6.570 KG, PROFUNDIDADE ESCAVAÇÃO MÁX. 4,37 M - MATERIAIS NA OPERAÇÃO. AF_06/2014</v>
          </cell>
          <cell r="I671" t="str">
            <v>H</v>
          </cell>
          <cell r="J671" t="str">
            <v>COLETADO</v>
          </cell>
          <cell r="K671">
            <v>38.68</v>
          </cell>
        </row>
        <row r="672">
          <cell r="G672">
            <v>5674</v>
          </cell>
          <cell r="H672" t="str">
            <v>ROLO COMPACTADOR VIBRATÓRIO DE UM CILINDRO AÇO LISO, POTÊNCIA 80 HP, PESO OPERACIONAL MÁXIMO 8,1 T, IMPACTO DINÂMICO 16,15 / 9,5 T, LARGURA DE TRABALHO 1,68 M - MANUTENÇÃO. AF_06/2014</v>
          </cell>
          <cell r="I672" t="str">
            <v>H</v>
          </cell>
          <cell r="J672" t="str">
            <v>ATRIBUÍDO SÃO PAULO</v>
          </cell>
          <cell r="K672">
            <v>42.57</v>
          </cell>
        </row>
        <row r="673">
          <cell r="G673">
            <v>5692</v>
          </cell>
          <cell r="H673" t="str">
            <v>MOTOBOMBA CENTRÍFUGA, MOTOR A GASOLINA, POTÊNCIA 5,42 HP, BOCAIS 1 1/2" X 1", DIÂMETRO ROTOR 143 MM HM/Q = 6 MCA / 16,8 M3/H A 38 MCA / 6,6 M3/H - MANUTENÇÃO. AF_06/2014</v>
          </cell>
          <cell r="I673" t="str">
            <v>H</v>
          </cell>
          <cell r="J673" t="str">
            <v>COEFICIENTE DE REPRESENTATIVIDADE</v>
          </cell>
          <cell r="K673">
            <v>0.31</v>
          </cell>
        </row>
        <row r="674">
          <cell r="G674">
            <v>5693</v>
          </cell>
          <cell r="H674" t="str">
            <v>MOTOBOMBA CENTRÍFUGA, MOTOR A GASOLINA, POTÊNCIA 5,42 HP, BOCAIS 1 1/2" X 1", DIÂMETRO ROTOR 143 MM HM/Q = 6 MCA / 16,8 M3/H A 38 MCA / 6,6 M3/H - MATERIAIS NA OPERAÇÃO. AF_06/2014</v>
          </cell>
          <cell r="I674" t="str">
            <v>H</v>
          </cell>
          <cell r="J674" t="str">
            <v>COLETADO</v>
          </cell>
          <cell r="K674">
            <v>17.68</v>
          </cell>
        </row>
        <row r="675">
          <cell r="G675">
            <v>5695</v>
          </cell>
          <cell r="H675" t="str">
            <v>CAMINHÃO BASCULANTE 6 M3, PESO BRUTO TOTAL 16.000 KG, CARGA ÚTIL MÁXIMA 13.071 KG, DISTÂNCIA ENTRE EIXOS 4,80 M, POTÊNCIA 230 CV INCLUSIVE CAÇAMBA METÁLICA - MANUTENÇÃO. AF_06/2014</v>
          </cell>
          <cell r="I675" t="str">
            <v>H</v>
          </cell>
          <cell r="J675" t="str">
            <v>COEFICIENTE DE REPRESENTATIVIDADE</v>
          </cell>
          <cell r="K675">
            <v>39.18</v>
          </cell>
        </row>
        <row r="676">
          <cell r="G676">
            <v>5703</v>
          </cell>
          <cell r="H676" t="str">
            <v>USINA DE CONCRETO FIXA, CAPACIDADE NOMINAL DE 90 A 120 M3/H, SEM SILO - MATERIAIS NA OPERAÇÃO. AF_07/2016</v>
          </cell>
          <cell r="I676" t="str">
            <v>H</v>
          </cell>
          <cell r="J676" t="str">
            <v>COEFICIENTE DE REPRESENTATIVIDADE</v>
          </cell>
          <cell r="K676">
            <v>19.27</v>
          </cell>
        </row>
        <row r="677">
          <cell r="G677">
            <v>5705</v>
          </cell>
          <cell r="H677" t="str">
            <v>CAMINHÃO TOCO, PBT 16.000 KG, CARGA ÚTIL MÁX. 10.685 KG, DIST. ENTRE EIXOS 4,8 M, POTÊNCIA 189 CV, INCLUSIVE CARROCERIA FIXA ABERTA DE MADEIRA P/ TRANSPORTE GERAL DE CARGA SECA, DIMEN. APROX. 2,5 X 7,00 X 0,50 M - MANUTENÇÃO. AF_06/2014</v>
          </cell>
          <cell r="I677" t="str">
            <v>H</v>
          </cell>
          <cell r="J677" t="str">
            <v>COEFICIENTE DE REPRESENTATIVIDADE</v>
          </cell>
          <cell r="K677">
            <v>37.61</v>
          </cell>
        </row>
        <row r="678">
          <cell r="G678">
            <v>5707</v>
          </cell>
          <cell r="H678" t="str">
            <v>USINA MISTURADORA DE SOLOS, CAPACIDADE DE 200 A 500 TON/H, POTENCIA 75KW - MANUTENÇÃO. AF_07/2016</v>
          </cell>
          <cell r="I678" t="str">
            <v>H</v>
          </cell>
          <cell r="J678" t="str">
            <v>ATRIBUÍDO SÃO PAULO</v>
          </cell>
          <cell r="K678">
            <v>71.44</v>
          </cell>
        </row>
        <row r="679">
          <cell r="G679">
            <v>5710</v>
          </cell>
          <cell r="H679" t="str">
            <v>VIBROACABADORA DE ASFALTO SOBRE ESTEIRAS, LARGURA DE PAVIMENTAÇÃO 1,90 M A 5,30 M, POTÊNCIA 105 HP CAPACIDADE 450 T/H - MANUTENÇÃO. AF_11/2014</v>
          </cell>
          <cell r="I679" t="str">
            <v>H</v>
          </cell>
          <cell r="J679" t="str">
            <v>ATRIBUÍDO SÃO PAULO</v>
          </cell>
          <cell r="K679">
            <v>155.38999999999999</v>
          </cell>
        </row>
        <row r="680">
          <cell r="G680">
            <v>5711</v>
          </cell>
          <cell r="H680" t="str">
            <v>VIBROACABADORA DE ASFALTO SOBRE ESTEIRAS, LARGURA DE PAVIMENTAÇÃO 1,90 M A 5,30 M, POTÊNCIA 105 HP CAPACIDADE 450 T/H - MATERIAIS NA OPERAÇÃO. AF_11/2014</v>
          </cell>
          <cell r="I680" t="str">
            <v>H</v>
          </cell>
          <cell r="J680" t="str">
            <v>COLETADO</v>
          </cell>
          <cell r="K680">
            <v>75.14</v>
          </cell>
        </row>
        <row r="681">
          <cell r="G681">
            <v>5714</v>
          </cell>
          <cell r="H681" t="str">
            <v>TRATOR DE PNEUS, POTÊNCIA 85 CV, TRAÇÃO 4X4, PESO COM LASTRO DE 4.675 KG - MANUTENÇÃO. AF_06/2014</v>
          </cell>
          <cell r="I681" t="str">
            <v>H</v>
          </cell>
          <cell r="J681" t="str">
            <v>COLETADO</v>
          </cell>
          <cell r="K681">
            <v>16.32</v>
          </cell>
        </row>
        <row r="682">
          <cell r="G682">
            <v>5715</v>
          </cell>
          <cell r="H682" t="str">
            <v>TRATOR DE PNEUS, POTÊNCIA 85 CV, TRAÇÃO 4X4, PESO COM LASTRO DE 4.675 KG - MATERIAIS NA OPERAÇÃO. AF_06/2014</v>
          </cell>
          <cell r="I682" t="str">
            <v>H</v>
          </cell>
          <cell r="J682" t="str">
            <v>COLETADO</v>
          </cell>
          <cell r="K682">
            <v>56.86</v>
          </cell>
        </row>
        <row r="683">
          <cell r="G683">
            <v>5718</v>
          </cell>
          <cell r="H683" t="str">
            <v>TRATOR DE ESTEIRAS, POTÊNCIA 170 HP, PESO OPERACIONAL 19 T, CAÇAMBA 5,2 M3 - MATERIAIS NA OPERAÇÃO. AF_06/2014</v>
          </cell>
          <cell r="I683" t="str">
            <v>H</v>
          </cell>
          <cell r="J683" t="str">
            <v>COLETADO</v>
          </cell>
          <cell r="K683">
            <v>89.68</v>
          </cell>
        </row>
        <row r="684">
          <cell r="G684">
            <v>5721</v>
          </cell>
          <cell r="H684" t="str">
            <v>TRATOR DE ESTEIRAS, POTÊNCIA 150 HP, PESO OPERACIONAL 16,7 T, COM RODA MOTRIZ ELEVADA E LÂMINA 3,18 M3 - MATERIAIS NA OPERAÇÃO. AF_06/2014</v>
          </cell>
          <cell r="I684" t="str">
            <v>H</v>
          </cell>
          <cell r="J684" t="str">
            <v>COLETADO</v>
          </cell>
          <cell r="K684">
            <v>79.13</v>
          </cell>
        </row>
        <row r="685">
          <cell r="G685">
            <v>5722</v>
          </cell>
          <cell r="H685" t="str">
            <v>TRATOR DE ESTEIRAS, POTÊNCIA 347 HP, PESO OPERACIONAL 38,5 T, COM LÂMINA 8,70 M3 - MATERIAIS NA OPERAÇÃO. AF_06/2014</v>
          </cell>
          <cell r="I685" t="str">
            <v>H</v>
          </cell>
          <cell r="J685" t="str">
            <v>COLETADO</v>
          </cell>
          <cell r="K685">
            <v>183.01</v>
          </cell>
        </row>
        <row r="686">
          <cell r="G686">
            <v>5724</v>
          </cell>
          <cell r="H686" t="str">
            <v>TRATOR DE ESTEIRAS, POTÊNCIA 100 HP, PESO OPERACIONAL 9,4 T, COM LÂMINA 2,19 M3 - MANUTENÇÃO. AF_06/2014</v>
          </cell>
          <cell r="I686" t="str">
            <v>H</v>
          </cell>
          <cell r="J686" t="str">
            <v>ATRIBUÍDO SÃO PAULO</v>
          </cell>
          <cell r="K686">
            <v>49.32</v>
          </cell>
        </row>
        <row r="687">
          <cell r="G687">
            <v>5727</v>
          </cell>
          <cell r="H687" t="str">
            <v>ROLO COMPACTADOR VIBRATÓRIO REBOCÁVEL, CILINDRO DE AÇO LISO, POTÊNCIA DE TRAÇÃO DE 65 CV, PESO 4,7 T, IMPACTO DINÂMICO 18,3 T, LARGURA DE TRABALHO 1,67 M - MANUTENÇÃO. AF_02/2016</v>
          </cell>
          <cell r="I687" t="str">
            <v>H</v>
          </cell>
          <cell r="J687" t="str">
            <v>ATRIBUÍDO SÃO PAULO</v>
          </cell>
          <cell r="K687">
            <v>12.85</v>
          </cell>
        </row>
        <row r="688">
          <cell r="G688">
            <v>5729</v>
          </cell>
          <cell r="H688" t="str">
            <v>ROLO COMPACTADOR VIBRATÓRIO TANDEM AÇO LISO, POTÊNCIA 58 HP, PESO SEM/COM LASTRO 6,5 / 9,4 T, LARGURA DE TRABALHO 1,2 M - MANUTENÇÃO. AF_06/2014</v>
          </cell>
          <cell r="I688" t="str">
            <v>H</v>
          </cell>
          <cell r="J688" t="str">
            <v>ATRIBUÍDO SÃO PAULO</v>
          </cell>
          <cell r="K688">
            <v>52.27</v>
          </cell>
        </row>
        <row r="689">
          <cell r="G689">
            <v>5730</v>
          </cell>
          <cell r="H689" t="str">
            <v>ROLO COMPACTADOR VIBRATÓRIO TANDEM AÇO LISO, POTÊNCIA 58 HP, PESO SEM/COM LASTRO 6,5 / 9,4 T, LARGURA DE TRABALHO 1,2 M - MATERIAIS NA OPERAÇÃO. AF_06/2014</v>
          </cell>
          <cell r="I689" t="str">
            <v>H</v>
          </cell>
          <cell r="J689" t="str">
            <v>COLETADO</v>
          </cell>
          <cell r="K689">
            <v>34.49</v>
          </cell>
        </row>
        <row r="690">
          <cell r="G690">
            <v>5735</v>
          </cell>
          <cell r="H690" t="str">
            <v>RETROESCAVADEIRA SOBRE RODAS COM CARREGADEIRA, TRAÇÃO 4X4, POTÊNCIA LÍQ. 72 HP, CAÇAMBA CARREG. CAP. MÍN. 0,79 M3, CAÇAMBA RETRO CAP. 0,18 M3, PESO OPERACIONAL MÍN. 7.140 KG, PROFUNDIDADE ESCAVAÇÃO MÁX. 4,50 M - MANUTENÇÃO. AF_06/2014</v>
          </cell>
          <cell r="I690" t="str">
            <v>H</v>
          </cell>
          <cell r="J690" t="str">
            <v>COLETADO</v>
          </cell>
          <cell r="K690">
            <v>33.6</v>
          </cell>
        </row>
        <row r="691">
          <cell r="G691">
            <v>5736</v>
          </cell>
          <cell r="H691" t="str">
            <v>RETROESCAVADEIRA SOBRE RODAS COM CARREGADEIRA, TRAÇÃO 4X4, POTÊNCIA LÍQ. 72 HP, CAÇAMBA CARREG. CAP. MÍN. 0,79 M3, CAÇAMBA RETRO CAP. 0,18 M3, PESO OPERACIONAL MÍN. 7.140 KG, PROFUNDIDADE ESCAVAÇÃO MÁX. 4,50 M - MATERIAIS NA OPERAÇÃO. AF_06/2014</v>
          </cell>
          <cell r="I691" t="str">
            <v>H</v>
          </cell>
          <cell r="J691" t="str">
            <v>COLETADO</v>
          </cell>
          <cell r="K691">
            <v>35.24</v>
          </cell>
        </row>
        <row r="692">
          <cell r="G692">
            <v>5738</v>
          </cell>
          <cell r="H692" t="str">
            <v>ROLO COMPACTADOR VIBRATÓRIO PÉ DE CARNEIRO, OPERADO POR CONTROLE REMOTO, POTÊNCIA 12,5 KW, PESO OPERACIONAL 1,675 T, LARGURA DE TRABALHO 0,85 M - DEPRECIAÇÃO. AF_02/2016</v>
          </cell>
          <cell r="I692" t="str">
            <v>H</v>
          </cell>
          <cell r="J692" t="str">
            <v>ATRIBUÍDO SÃO PAULO</v>
          </cell>
          <cell r="K692">
            <v>46.48</v>
          </cell>
        </row>
        <row r="693">
          <cell r="G693">
            <v>5739</v>
          </cell>
          <cell r="H693" t="str">
            <v>ROLO COMPACTADOR VIBRATÓRIO PÉ DE CARNEIRO, OPERADO POR CONTROLE REMOTO, POTÊNCIA 12,5 KW, PESO OPERACIONAL 1,675 T, LARGURA DE TRABALHO 0,85 M - MANUTENÇÃO. AF_02/2016</v>
          </cell>
          <cell r="I693" t="str">
            <v>H</v>
          </cell>
          <cell r="J693" t="str">
            <v>ATRIBUÍDO SÃO PAULO</v>
          </cell>
          <cell r="K693">
            <v>58.16</v>
          </cell>
        </row>
        <row r="694">
          <cell r="G694">
            <v>5741</v>
          </cell>
          <cell r="H694" t="str">
            <v>USINA DE LAMA ASFÁLTICA, PROD 30 A 50 T/H, SILO DE AGREGADO 7 M3, RESERVATÓRIOS PARA EMULSÃO E ÁGUA DE 2,3 M3 CADA, MISTURADOR TIPO PUG MILL A SER MONTADO SOBRE CAMINHÃO - MANUTENÇÃO. AF_10/2014</v>
          </cell>
          <cell r="I694" t="str">
            <v>H</v>
          </cell>
          <cell r="J694" t="str">
            <v>ATRIBUÍDO SÃO PAULO</v>
          </cell>
          <cell r="K694">
            <v>42.78</v>
          </cell>
        </row>
        <row r="695">
          <cell r="G695">
            <v>5742</v>
          </cell>
          <cell r="H695" t="str">
            <v>USINA DE LAMA ASFÁLTICA, PROD 30 A 50 T/H, SILO DE AGREGADO 7 M3, RESERVATÓRIOS PARA EMULSÃO E ÁGUA DE 2,3 M3 CADA, MISTURADOR TIPO PUG MILL A SER MONTADO SOBRE CAMINHÃO - MATERIAIS NA OPERAÇÃO. AF_10/2014</v>
          </cell>
          <cell r="I695" t="str">
            <v>H</v>
          </cell>
          <cell r="J695" t="str">
            <v>COLETADO</v>
          </cell>
          <cell r="K695">
            <v>23.28</v>
          </cell>
        </row>
        <row r="696">
          <cell r="G696">
            <v>5747</v>
          </cell>
          <cell r="H696" t="str">
            <v>CAMINHÃO PIPA 6.000 L, PESO BRUTO TOTAL 13.000 KG, DISTÂNCIA ENTRE EIXOS 4,80 M, POTÊNCIA 189 CV INCLUSIVE TANQUE DE AÇO PARA TRANSPORTE DE ÁGUA, CAPACIDADE 6 M3 - MATERIAIS NA OPERAÇÃO. AF_06/2014</v>
          </cell>
          <cell r="I696" t="str">
            <v>H</v>
          </cell>
          <cell r="J696" t="str">
            <v>COLETADO</v>
          </cell>
          <cell r="K696">
            <v>133.47</v>
          </cell>
        </row>
        <row r="697">
          <cell r="G697">
            <v>5751</v>
          </cell>
          <cell r="H697" t="str">
            <v>CAMINHÃO TOCO, PESO BRUTO TOTAL 14.300 KG, CARGA ÚTIL MÁXIMA 9590 KG, DISTÂNCIA ENTRE EIXOS 4,76 M, POTÊNCIA 185 CV (NÃO INCLUI CARROCERIA) - MANUTENÇÃO. AF_06/2014</v>
          </cell>
          <cell r="I697" t="str">
            <v>H</v>
          </cell>
          <cell r="J697" t="str">
            <v>COEFICIENTE DE REPRESENTATIVIDADE</v>
          </cell>
          <cell r="K697">
            <v>32.24</v>
          </cell>
        </row>
        <row r="698">
          <cell r="G698">
            <v>5754</v>
          </cell>
          <cell r="H698" t="str">
            <v>CAMINHÃO TOCO, PESO BRUTO TOTAL 16.000 KG, CARGA ÚTIL MÁXIMA DE 10.685 KG, DISTÂNCIA ENTRE EIXOS 4,80 M, POTÊNCIA 189 CV EXCLUSIVE CARROCERIA - MANUTENÇÃO. AF_06/2014</v>
          </cell>
          <cell r="I698" t="str">
            <v>H</v>
          </cell>
          <cell r="J698" t="str">
            <v>COEFICIENTE DE REPRESENTATIVIDADE</v>
          </cell>
          <cell r="K698">
            <v>35.4</v>
          </cell>
        </row>
        <row r="699">
          <cell r="G699">
            <v>5763</v>
          </cell>
          <cell r="H699" t="str">
            <v>CAMINHÃO PIPA 10.000 L TRUCADO, PESO BRUTO TOTAL 23.000 KG, CARGA ÚTIL MÁXIMA 15.935 KG, DISTÂNCIA ENTRE EIXOS 4,8 M, POTÊNCIA 230 CV, INCLUSIVE TANQUE DE AÇO PARA TRANSPORTE DE ÁGUA - MANUTENÇÃO. AF_06/2014</v>
          </cell>
          <cell r="I699" t="str">
            <v>H</v>
          </cell>
          <cell r="J699" t="str">
            <v>ATRIBUÍDO SÃO PAULO</v>
          </cell>
          <cell r="K699">
            <v>50.98</v>
          </cell>
        </row>
        <row r="700">
          <cell r="G700">
            <v>5765</v>
          </cell>
          <cell r="H700" t="str">
            <v>ESPARGIDOR DE ASFALTO PRESSURIZADO COM TANQUE DE 2500 L, REBOCÁVEL COM MOTOR A GASOLINA POTÊNCIA 3,4 HP - MANUTENÇÃO. AF_07/2014</v>
          </cell>
          <cell r="I700" t="str">
            <v>H</v>
          </cell>
          <cell r="J700" t="str">
            <v>ATRIBUÍDO SÃO PAULO</v>
          </cell>
          <cell r="K700">
            <v>4.6399999999999997</v>
          </cell>
        </row>
        <row r="701">
          <cell r="G701">
            <v>5766</v>
          </cell>
          <cell r="H701" t="str">
            <v>ESPARGIDOR DE ASFALTO PRESSURIZADO COM TANQUE DE 2500 L, REBOCÁVEL COM MOTOR A GASOLINA POTÊNCIA 3,4 HP - MATERIAIS NA OPERAÇÃO. AF_07/2014</v>
          </cell>
          <cell r="I701" t="str">
            <v>H</v>
          </cell>
          <cell r="J701" t="str">
            <v>COLETADO</v>
          </cell>
          <cell r="K701">
            <v>2.46</v>
          </cell>
        </row>
        <row r="702">
          <cell r="G702">
            <v>5779</v>
          </cell>
          <cell r="H702" t="str">
            <v>MOTONIVELADORA POTÊNCIA BÁSICA LÍQUIDA (PRIMEIRA MARCHA) 125 HP, PESO BRUTO 13032 KG, LARGURA DA LÂMINA DE 3,7 M - MANUTENÇÃO. AF_06/2014</v>
          </cell>
          <cell r="I702" t="str">
            <v>H</v>
          </cell>
          <cell r="J702" t="str">
            <v>COLETADO</v>
          </cell>
          <cell r="K702">
            <v>79.34</v>
          </cell>
        </row>
        <row r="703">
          <cell r="G703">
            <v>5787</v>
          </cell>
          <cell r="H703" t="str">
            <v>PÁ CARREGADEIRA SOBRE RODAS, POTÊNCIA 197 HP, CAPACIDADE DA CAÇAMBA 2,5 A 3,5 M3, PESO OPERACIONAL 18338 KG - MATERIAIS NA OPERAÇÃO. AF_06/2014</v>
          </cell>
          <cell r="I703" t="str">
            <v>H</v>
          </cell>
          <cell r="J703" t="str">
            <v>COLETADO</v>
          </cell>
          <cell r="K703">
            <v>59.38</v>
          </cell>
        </row>
        <row r="704">
          <cell r="G704">
            <v>5797</v>
          </cell>
          <cell r="H704" t="str">
            <v>COMPRESSOR DE AR REBOCÁVEL, VAZÃO 189 PCM, PRESSÃO EFETIVA DE TRABALHO 102 PSI, MOTOR DIESEL, POTÊNCIA 63 CV - MANUTENÇÃO. AF_06/2015</v>
          </cell>
          <cell r="I704" t="str">
            <v>H</v>
          </cell>
          <cell r="J704" t="str">
            <v>ATRIBUÍDO SÃO PAULO</v>
          </cell>
          <cell r="K704">
            <v>5.7</v>
          </cell>
        </row>
        <row r="705">
          <cell r="G705">
            <v>5800</v>
          </cell>
          <cell r="H705" t="str">
            <v>BOMBA SUBMERSÍVEL ELÉTRICA TRIFÁSICA, POTÊNCIA 2,96 HP, Ø ROTOR 144 MM SEMI-ABERTO, BOCAL DE SAÍDA Ø 2, HM/Q = 2 MCA / 38,8 M3/H A 28 MCA / 5 M3/H - MANUTENÇÃO. AF_06/2014</v>
          </cell>
          <cell r="I705" t="str">
            <v>H</v>
          </cell>
          <cell r="J705" t="str">
            <v>COEFICIENTE DE REPRESENTATIVIDADE</v>
          </cell>
          <cell r="K705">
            <v>0.47</v>
          </cell>
        </row>
        <row r="706">
          <cell r="G706">
            <v>7032</v>
          </cell>
          <cell r="H706" t="str">
            <v>TANQUE DE ASFALTO ESTACIONÁRIO COM SERPENTINA, CAPACIDADE 30.000 L - DEPRECIAÇÃO. AF_05/2023</v>
          </cell>
          <cell r="I706" t="str">
            <v>H</v>
          </cell>
          <cell r="J706" t="str">
            <v>ATRIBUÍDO SÃO PAULO</v>
          </cell>
          <cell r="K706">
            <v>4.74</v>
          </cell>
        </row>
        <row r="707">
          <cell r="G707">
            <v>7033</v>
          </cell>
          <cell r="H707" t="str">
            <v>TANQUE DE ASFALTO ESTACIONÁRIO COM SERPENTINA, CAPACIDADE 30.000 L - JUROS. AF_05/2023</v>
          </cell>
          <cell r="I707" t="str">
            <v>H</v>
          </cell>
          <cell r="J707" t="str">
            <v>ATRIBUÍDO SÃO PAULO</v>
          </cell>
          <cell r="K707">
            <v>1.58</v>
          </cell>
        </row>
        <row r="708">
          <cell r="G708">
            <v>7034</v>
          </cell>
          <cell r="H708" t="str">
            <v>TANQUE DE ASFALTO ESTACIONÁRIO COM SERPENTINA, CAPACIDADE 30.000 L - MANUTENÇÃO. AF_05/2023</v>
          </cell>
          <cell r="I708" t="str">
            <v>H</v>
          </cell>
          <cell r="J708" t="str">
            <v>ATRIBUÍDO SÃO PAULO</v>
          </cell>
          <cell r="K708">
            <v>6.32</v>
          </cell>
        </row>
        <row r="709">
          <cell r="G709">
            <v>7035</v>
          </cell>
          <cell r="H709" t="str">
            <v>TANQUE DE ASFALTO ESTACIONÁRIO COM SERPENTINA, CAPACIDADE 30.000 L - MATERIAIS NA OPERAÇÃO. AF_05/2023</v>
          </cell>
          <cell r="I709" t="str">
            <v>H</v>
          </cell>
          <cell r="J709" t="str">
            <v>COLETADO</v>
          </cell>
          <cell r="K709">
            <v>216.45</v>
          </cell>
        </row>
        <row r="710">
          <cell r="G710">
            <v>7038</v>
          </cell>
          <cell r="H710" t="str">
            <v>ROLO COMPACTADOR DE PNEUS ESTÁTICO, PRESSÃO VARIÁVEL, POTÊNCIA 111 HP, PESO SEM/COM LASTRO 9,5 / 26 T, LARGURA DE TRABALHO 1,90 M - DEPRECIAÇÃO. AF_07/2014</v>
          </cell>
          <cell r="I710" t="str">
            <v>H</v>
          </cell>
          <cell r="J710" t="str">
            <v>ATRIBUÍDO SÃO PAULO</v>
          </cell>
          <cell r="K710">
            <v>53.16</v>
          </cell>
        </row>
        <row r="711">
          <cell r="G711">
            <v>7039</v>
          </cell>
          <cell r="H711" t="str">
            <v>ROLO COMPACTADOR DE PNEUS ESTÁTICO, PRESSÃO VARIÁVEL, POTÊNCIA 111 HP, PESO SEM/COM LASTRO 9,5 / 26 T, LARGURA DE TRABALHO 1,90 M - JUROS. AF_07/2014</v>
          </cell>
          <cell r="I711" t="str">
            <v>H</v>
          </cell>
          <cell r="J711" t="str">
            <v>ATRIBUÍDO SÃO PAULO</v>
          </cell>
          <cell r="K711">
            <v>7.38</v>
          </cell>
        </row>
        <row r="712">
          <cell r="G712">
            <v>7040</v>
          </cell>
          <cell r="H712" t="str">
            <v>ROLO COMPACTADOR DE PNEUS ESTÁTICO, PRESSÃO VARIÁVEL, POTÊNCIA 111 HP, PESO SEM/COM LASTRO 9,5 / 26 T, LARGURA DE TRABALHO 1,90 M - MANUTENÇÃO. AF_07/2014</v>
          </cell>
          <cell r="I712" t="str">
            <v>H</v>
          </cell>
          <cell r="J712" t="str">
            <v>ATRIBUÍDO SÃO PAULO</v>
          </cell>
          <cell r="K712">
            <v>66.53</v>
          </cell>
        </row>
        <row r="713">
          <cell r="G713">
            <v>7044</v>
          </cell>
          <cell r="H713" t="str">
            <v>MOTOBOMBA TRASH (PARA ÁGUA SUJA) AUTO ESCORVANTE, MOTOR GASOLINA DE 6,41 HP, DIÂMETROS DE SUCÇÃO X RECALQUE: 3" X 3", HM/Q = 10 MCA / 60 M3/H A 23 MCA / 0 M3/H - DEPRECIAÇÃO. AF_10/2014</v>
          </cell>
          <cell r="I713" t="str">
            <v>H</v>
          </cell>
          <cell r="J713" t="str">
            <v>COEFICIENTE DE REPRESENTATIVIDADE</v>
          </cell>
          <cell r="K713">
            <v>0.35</v>
          </cell>
        </row>
        <row r="714">
          <cell r="G714">
            <v>7045</v>
          </cell>
          <cell r="H714" t="str">
            <v>MOTOBOMBA TRASH (PARA ÁGUA SUJA) AUTO ESCORVANTE, MOTOR GASOLINA DE 6,41 HP, DIÂMETROS DE SUCÇÃO X RECALQUE: 3" X 3", HM/Q = 10 MCA / 60 M3/H A 23 MCA / 0 M3/H - JUROS. AF_10/2014</v>
          </cell>
          <cell r="I714" t="str">
            <v>H</v>
          </cell>
          <cell r="J714" t="str">
            <v>COEFICIENTE DE REPRESENTATIVIDADE</v>
          </cell>
          <cell r="K714">
            <v>0.04</v>
          </cell>
        </row>
        <row r="715">
          <cell r="G715">
            <v>7046</v>
          </cell>
          <cell r="H715" t="str">
            <v>MOTOBOMBA TRASH (PARA ÁGUA SUJA) AUTO ESCORVANTE, MOTOR GASOLINA DE 6,41 HP, DIÂMETROS DE SUCÇÃO X RECALQUE: 3" X 3", HM/Q = 10 MCA / 60 M3/H A 23 MCA / 0 M3/H - MANUTENÇÃO. AF_10/2014</v>
          </cell>
          <cell r="I715" t="str">
            <v>H</v>
          </cell>
          <cell r="J715" t="str">
            <v>COEFICIENTE DE REPRESENTATIVIDADE</v>
          </cell>
          <cell r="K715">
            <v>0.39</v>
          </cell>
        </row>
        <row r="716">
          <cell r="G716">
            <v>7047</v>
          </cell>
          <cell r="H716" t="str">
            <v>MOTOBOMBA TRASH (PARA ÁGUA SUJA) AUTO ESCORVANTE, MOTOR GASOLINA DE 6,41 HP, DIÂMETROS DE SUCÇÃO X RECALQUE: 3" X 3", HM/Q = 10 MCA / 60 M3/H A 23 MCA / 0 M3/H - MATERIAIS NA OPERAÇÃO. AF_10/2014</v>
          </cell>
          <cell r="I716" t="str">
            <v>H</v>
          </cell>
          <cell r="J716" t="str">
            <v>COLETADO</v>
          </cell>
          <cell r="K716">
            <v>20.86</v>
          </cell>
        </row>
        <row r="717">
          <cell r="G717">
            <v>7051</v>
          </cell>
          <cell r="H717" t="str">
            <v>ROLO COMPACTADOR PE DE CARNEIRO VIBRATORIO, POTENCIA 125 HP, PESO OPERACIONAL SEM/COM LASTRO 11,95 / 13,30 T, IMPACTO DINAMICO 38,5 / 22,5 T, LARGURA DE TRABALHO 2,15 M - DEPRECIAÇÃO. AF_06/2014</v>
          </cell>
          <cell r="I717" t="str">
            <v>H</v>
          </cell>
          <cell r="J717" t="str">
            <v>ATRIBUÍDO SÃO PAULO</v>
          </cell>
          <cell r="K717">
            <v>47.15</v>
          </cell>
        </row>
        <row r="718">
          <cell r="G718">
            <v>7052</v>
          </cell>
          <cell r="H718" t="str">
            <v>ROLO COMPACTADOR PE DE CARNEIRO VIBRATORIO, POTENCIA 125 HP, PESO OPERACIONAL SEM/COM LASTRO 11,95 / 13,30 T, IMPACTO DINAMICO 38,5 / 22,5 T, LARGURA DE TRABALHO 2,15 M - JUROS. AF_06/2014</v>
          </cell>
          <cell r="I718" t="str">
            <v>H</v>
          </cell>
          <cell r="J718" t="str">
            <v>ATRIBUÍDO SÃO PAULO</v>
          </cell>
          <cell r="K718">
            <v>6.54</v>
          </cell>
        </row>
        <row r="719">
          <cell r="G719">
            <v>7053</v>
          </cell>
          <cell r="H719" t="str">
            <v>ROLO COMPACTADOR PE DE CARNEIRO VIBRATORIO, POTENCIA 125 HP, PESO OPERACIONAL SEM/COM LASTRO 11,95 / 13,30 T, IMPACTO DINAMICO 38,5 / 22,5 T, LARGURA DE TRABALHO 2,15 M - MANUTENÇÃO. AF_06/2014</v>
          </cell>
          <cell r="I719" t="str">
            <v>H</v>
          </cell>
          <cell r="J719" t="str">
            <v>ATRIBUÍDO SÃO PAULO</v>
          </cell>
          <cell r="K719">
            <v>59.01</v>
          </cell>
        </row>
        <row r="720">
          <cell r="G720">
            <v>7054</v>
          </cell>
          <cell r="H720" t="str">
            <v>ROLO COMPACTADOR PE DE CARNEIRO VIBRATORIO, POTENCIA 125 HP, PESO OPERACIONAL SEM/COM LASTRO 11,95 / 13,30 T, IMPACTO DINAMICO 38,5 / 22,5 T, LARGURA DE TRABALHO 2,15 M - MATERIAIS NA OPERAÇÃO. AF_06/2014</v>
          </cell>
          <cell r="I720" t="str">
            <v>H</v>
          </cell>
          <cell r="J720" t="str">
            <v>COLETADO</v>
          </cell>
          <cell r="K720">
            <v>75.34</v>
          </cell>
        </row>
        <row r="721">
          <cell r="G721">
            <v>7058</v>
          </cell>
          <cell r="H721" t="str">
            <v>CAMINHÃO BASCULANTE 6 M3 TOCO, PESO BRUTO TOTAL 16.000 KG, CARGA ÚTIL MÁXIMA 11.130 KG, DISTÂNCIA ENTRE EIXOS 5,36 M, POTÊNCIA 185 CV, INCLUSIVE CAÇAMBA METÁLICA - DEPRECIAÇÃO. AF_06/2014</v>
          </cell>
          <cell r="I721" t="str">
            <v>H</v>
          </cell>
          <cell r="J721" t="str">
            <v>COEFICIENTE DE REPRESENTATIVIDADE</v>
          </cell>
          <cell r="K721">
            <v>22.51</v>
          </cell>
        </row>
        <row r="722">
          <cell r="G722">
            <v>7059</v>
          </cell>
          <cell r="H722" t="str">
            <v>CAMINHÃO BASCULANTE 6 M3 TOCO, PESO BRUTO TOTAL 16.000 KG, CARGA ÚTIL MÁXIMA 11.130 KG, DISTÂNCIA ENTRE EIXOS 5,36 M, POTÊNCIA 185 CV, INCLUSIVE CAÇAMBA METÁLICA - JUROS. AF_06/2014</v>
          </cell>
          <cell r="I722" t="str">
            <v>H</v>
          </cell>
          <cell r="J722" t="str">
            <v>COEFICIENTE DE REPRESENTATIVIDADE</v>
          </cell>
          <cell r="K722">
            <v>4.41</v>
          </cell>
        </row>
        <row r="723">
          <cell r="G723">
            <v>7060</v>
          </cell>
          <cell r="H723" t="str">
            <v>CAMINHÃO BASCULANTE 6 M3 TOCO, PESO BRUTO TOTAL 16.000 KG, CARGA ÚTIL MÁXIMA 11.130 KG, DISTÂNCIA ENTRE EIXOS 5,36 M, POTÊNCIA 185 CV, INCLUSIVE CAÇAMBA METÁLICA - MANUTENÇÃO. AF_06/2014</v>
          </cell>
          <cell r="I723" t="str">
            <v>H</v>
          </cell>
          <cell r="J723" t="str">
            <v>COEFICIENTE DE REPRESENTATIVIDADE</v>
          </cell>
          <cell r="K723">
            <v>40.53</v>
          </cell>
        </row>
        <row r="724">
          <cell r="G724">
            <v>7061</v>
          </cell>
          <cell r="H724" t="str">
            <v>CAMINHÃO BASCULANTE 6 M3 TOCO, PESO BRUTO TOTAL 16.000 KG, CARGA ÚTIL MÁXIMA 11.130 KG, DISTÂNCIA ENTRE EIXOS 5,36 M, POTÊNCIA 185 CV, INCLUSIVE CAÇAMBA METÁLICA - MATERIAIS NA OPERAÇÃO. AF_06/2014</v>
          </cell>
          <cell r="I724" t="str">
            <v>H</v>
          </cell>
          <cell r="J724" t="str">
            <v>COLETADO</v>
          </cell>
          <cell r="K724">
            <v>68.78</v>
          </cell>
        </row>
        <row r="725">
          <cell r="G725">
            <v>7063</v>
          </cell>
          <cell r="H725" t="str">
            <v>TRATOR DE PNEUS, POTÊNCIA 122 CV, TRAÇÃO 4X4, PESO COM LASTRO DE 4.510 KG - DEPRECIAÇÃO. AF_06/2014</v>
          </cell>
          <cell r="I725" t="str">
            <v>H</v>
          </cell>
          <cell r="J725" t="str">
            <v>COEFICIENTE DE REPRESENTATIVIDADE</v>
          </cell>
          <cell r="K725">
            <v>20.36</v>
          </cell>
        </row>
        <row r="726">
          <cell r="G726">
            <v>7064</v>
          </cell>
          <cell r="H726" t="str">
            <v>TRATOR DE PNEUS, POTÊNCIA 122 CV, TRAÇÃO 4X4, PESO COM LASTRO DE 4.510 KG - JUROS. AF_06/2014</v>
          </cell>
          <cell r="I726" t="str">
            <v>H</v>
          </cell>
          <cell r="J726" t="str">
            <v>COEFICIENTE DE REPRESENTATIVIDADE</v>
          </cell>
          <cell r="K726">
            <v>2.82</v>
          </cell>
        </row>
        <row r="727">
          <cell r="G727">
            <v>7065</v>
          </cell>
          <cell r="H727" t="str">
            <v>TRATOR DE PNEUS, POTÊNCIA 122 CV, TRAÇÃO 4X4, PESO COM LASTRO DE 4.510 KG - MANUTENÇÃO. AF_06/2014</v>
          </cell>
          <cell r="I727" t="str">
            <v>H</v>
          </cell>
          <cell r="J727" t="str">
            <v>COEFICIENTE DE REPRESENTATIVIDADE</v>
          </cell>
          <cell r="K727">
            <v>22.27</v>
          </cell>
        </row>
        <row r="728">
          <cell r="G728">
            <v>7066</v>
          </cell>
          <cell r="H728" t="str">
            <v>TRATOR DE PNEUS, POTÊNCIA 122 CV, TRAÇÃO 4X4, PESO COM LASTRO DE 4.510 KG - MATERIAIS NA OPERAÇÃO. AF_06/2014</v>
          </cell>
          <cell r="I728" t="str">
            <v>H</v>
          </cell>
          <cell r="J728" t="str">
            <v>COLETADO</v>
          </cell>
          <cell r="K728">
            <v>81.599999999999994</v>
          </cell>
        </row>
        <row r="729">
          <cell r="G729">
            <v>53786</v>
          </cell>
          <cell r="H729" t="str">
            <v>RETROESCAVADEIRA SOBRE RODAS COM CARREGADEIRA, TRAÇÃO 4X4, POTÊNCIA LÍQ. 88 HP, CAÇAMBA CARREG. CAP. MÍN. 1 M3, CAÇAMBA RETRO CAP. 0,26 M3, PESO OPERACIONAL MÍN. 6.674 KG, PROFUNDIDADE ESCAVAÇÃO MÁX. 4,37 M - MATERIAIS NA OPERAÇÃO. AF_06/2014</v>
          </cell>
          <cell r="I729" t="str">
            <v>H</v>
          </cell>
          <cell r="J729" t="str">
            <v>COLETADO</v>
          </cell>
          <cell r="K729">
            <v>43.07</v>
          </cell>
        </row>
        <row r="730">
          <cell r="G730">
            <v>53788</v>
          </cell>
          <cell r="H730" t="str">
            <v>ROLO COMPACTADOR VIBRATÓRIO DE UM CILINDRO AÇO LISO, POTÊNCIA 80 HP, PESO OPERACIONAL MÁXIMO 8,1 T, IMPACTO DINÂMICO 16,15 / 9,5 T, LARGURA DE TRABALHO 1,68 M - MATERIAIS NA OPERAÇÃO. AF_06/2014</v>
          </cell>
          <cell r="I730" t="str">
            <v>H</v>
          </cell>
          <cell r="J730" t="str">
            <v>COLETADO</v>
          </cell>
          <cell r="K730">
            <v>48.22</v>
          </cell>
        </row>
        <row r="731">
          <cell r="G731">
            <v>53792</v>
          </cell>
          <cell r="H731" t="str">
            <v>CAMINHÃO BASCULANTE 6 M3, PESO BRUTO TOTAL 16.000 KG, CARGA ÚTIL MÁXIMA 13.071 KG, DISTÂNCIA ENTRE EIXOS 4,80 M, POTÊNCIA 230 CV INCLUSIVE CAÇAMBA METÁLICA - MATERIAIS NA OPERAÇÃO. AF_06/2014</v>
          </cell>
          <cell r="I731" t="str">
            <v>H</v>
          </cell>
          <cell r="J731" t="str">
            <v>COLETADO</v>
          </cell>
          <cell r="K731">
            <v>85.49</v>
          </cell>
        </row>
        <row r="732">
          <cell r="G732">
            <v>53794</v>
          </cell>
          <cell r="H732" t="str">
            <v>USINA DE CONCRETO FIXA, CAPACIDADE NOMINAL DE 90 A 120 M3/H, SEM SILO - MANUTENÇÃO. AF_07/2016</v>
          </cell>
          <cell r="I732" t="str">
            <v>H</v>
          </cell>
          <cell r="J732" t="str">
            <v>ATRIBUÍDO SÃO PAULO</v>
          </cell>
          <cell r="K732">
            <v>35.619999999999997</v>
          </cell>
        </row>
        <row r="733">
          <cell r="G733">
            <v>53797</v>
          </cell>
          <cell r="H733" t="str">
            <v>CAMINHÃO TOCO, PBT 16.000 KG, CARGA ÚTIL MÁX. 10.685 KG, DIST. ENTRE EIXOS 4,8 M, POTÊNCIA 189 CV, INCLUSIVE CARROCERIA FIXA ABERTA DE MADEIRA P/ TRANSPORTE GERAL DE CARGA SECA, DIMEN. APROX. 2,5 X 7,00 X 0,50 M - MATERIAIS NA OPERAÇÃO. AF_06/2014</v>
          </cell>
          <cell r="I733" t="str">
            <v>H</v>
          </cell>
          <cell r="J733" t="str">
            <v>COLETADO</v>
          </cell>
          <cell r="K733">
            <v>98.32</v>
          </cell>
        </row>
        <row r="734">
          <cell r="G734">
            <v>53804</v>
          </cell>
          <cell r="H734" t="str">
            <v>VASSOURA MECÂNICA REBOCÁVEL COM ESCOVA CILÍNDRICA, LARGURA ÚTIL DE VARRIMENTO DE 2,44 M - MANUTENÇÃO. AF_06/2014</v>
          </cell>
          <cell r="I734" t="str">
            <v>H</v>
          </cell>
          <cell r="J734" t="str">
            <v>ATRIBUÍDO SÃO PAULO</v>
          </cell>
          <cell r="K734">
            <v>5.39</v>
          </cell>
        </row>
        <row r="735">
          <cell r="G735">
            <v>53806</v>
          </cell>
          <cell r="H735" t="str">
            <v>TRATOR DE ESTEIRAS, POTÊNCIA 170 HP, PESO OPERACIONAL 19 T, CAÇAMBA 5,2 M3 - MANUTENÇÃO. AF_06/2014</v>
          </cell>
          <cell r="I735" t="str">
            <v>H</v>
          </cell>
          <cell r="J735" t="str">
            <v>ATRIBUÍDO SÃO PAULO</v>
          </cell>
          <cell r="K735">
            <v>63.54</v>
          </cell>
        </row>
        <row r="736">
          <cell r="G736">
            <v>53810</v>
          </cell>
          <cell r="H736" t="str">
            <v>TRATOR DE ESTEIRAS, POTÊNCIA 150 HP, PESO OPERACIONAL 16,7 T, COM RODA MOTRIZ ELEVADA E LÂMINA 3,18 M3 - MANUTENÇÃO. AF_06/2014</v>
          </cell>
          <cell r="I736" t="str">
            <v>H</v>
          </cell>
          <cell r="J736" t="str">
            <v>ATRIBUÍDO SÃO PAULO</v>
          </cell>
          <cell r="K736">
            <v>63.94</v>
          </cell>
        </row>
        <row r="737">
          <cell r="G737">
            <v>53814</v>
          </cell>
          <cell r="H737" t="str">
            <v>TRATOR DE ESTEIRAS, POTÊNCIA 347 HP, PESO OPERACIONAL 38,5 T, COM LÂMINA 8,70 M3 - MANUTENÇÃO. AF_06/2014</v>
          </cell>
          <cell r="I737" t="str">
            <v>H</v>
          </cell>
          <cell r="J737" t="str">
            <v>ATRIBUÍDO SÃO PAULO</v>
          </cell>
          <cell r="K737">
            <v>209.43</v>
          </cell>
        </row>
        <row r="738">
          <cell r="G738">
            <v>53817</v>
          </cell>
          <cell r="H738" t="str">
            <v>TRATOR DE ESTEIRAS, POTÊNCIA 100 HP, PESO OPERACIONAL 9,4 T, COM LÂMINA 2,19 M3 - MATERIAIS NA OPERAÇÃO. AF_06/2014</v>
          </cell>
          <cell r="I738" t="str">
            <v>H</v>
          </cell>
          <cell r="J738" t="str">
            <v>COLETADO</v>
          </cell>
          <cell r="K738">
            <v>52.72</v>
          </cell>
        </row>
        <row r="739">
          <cell r="G739">
            <v>53818</v>
          </cell>
          <cell r="H739" t="str">
            <v>ROLO COMPACTADOR VIBRATÓRIO REBOCÁVEL, CILINDRO DE AÇO LISO, POTÊNCIA DE TRAÇÃO DE 65 CV, PESO 4,7 T, IMPACTO DINÂMICO 18,3 T, LARGURA DE TRABALHO 1,67 M - DEPRECIAÇÃO. AF_02/2016</v>
          </cell>
          <cell r="I739" t="str">
            <v>H</v>
          </cell>
          <cell r="J739" t="str">
            <v>ATRIBUÍDO SÃO PAULO</v>
          </cell>
          <cell r="K739">
            <v>10.26</v>
          </cell>
        </row>
        <row r="740">
          <cell r="G740">
            <v>53827</v>
          </cell>
          <cell r="H740" t="str">
            <v>CAMINHÃO TOCO, PESO BRUTO TOTAL 14.300 KG, CARGA ÚTIL MÁXIMA 9590 KG, DISTÂNCIA ENTRE EIXOS 4,76 M, POTÊNCIA 185 CV (NÃO INCLUI CARROCERIA) - MATERIAIS NA OPERAÇÃO. AF_06/2014</v>
          </cell>
          <cell r="I740" t="str">
            <v>H</v>
          </cell>
          <cell r="J740" t="str">
            <v>COLETADO</v>
          </cell>
          <cell r="K740">
            <v>96.25</v>
          </cell>
        </row>
        <row r="741">
          <cell r="G741">
            <v>53829</v>
          </cell>
          <cell r="H741" t="str">
            <v>CAMINHÃO TOCO, PESO BRUTO TOTAL 16.000 KG, CARGA ÚTIL MÁXIMA DE 10.685 KG, DISTÂNCIA ENTRE EIXOS 4,80 M, POTÊNCIA 189 CV EXCLUSIVE CARROCERIA - MATERIAIS NA OPERAÇÃO. AF_06/2014</v>
          </cell>
          <cell r="I741" t="str">
            <v>H</v>
          </cell>
          <cell r="J741" t="str">
            <v>COLETADO</v>
          </cell>
          <cell r="K741">
            <v>98.32</v>
          </cell>
        </row>
        <row r="742">
          <cell r="G742">
            <v>53831</v>
          </cell>
          <cell r="H742" t="str">
            <v>CAMINHÃO PIPA 10.000 L TRUCADO, PESO BRUTO TOTAL 23.000 KG, CARGA ÚTIL MÁXIMA 15.935 KG, DISTÂNCIA ENTRE EIXOS 4,8 M, POTÊNCIA 230 CV, INCLUSIVE TANQUE DE AÇO PARA TRANSPORTE DE ÁGUA - MATERIAIS NA OPERAÇÃO. AF_06/2014</v>
          </cell>
          <cell r="I742" t="str">
            <v>H</v>
          </cell>
          <cell r="J742" t="str">
            <v>COLETADO</v>
          </cell>
          <cell r="K742">
            <v>162.4</v>
          </cell>
        </row>
        <row r="743">
          <cell r="G743">
            <v>53840</v>
          </cell>
          <cell r="H743" t="str">
            <v>GRADE DE DISCO REBOCÁVEL COM 20 DISCOS 24" X 6 MM COM PNEUS PARA TRANSPORTE - DEPRECIAÇÃO. AF_06/2014</v>
          </cell>
          <cell r="I743" t="str">
            <v>H</v>
          </cell>
          <cell r="J743" t="str">
            <v>ATRIBUÍDO SÃO PAULO</v>
          </cell>
          <cell r="K743">
            <v>2.92</v>
          </cell>
        </row>
        <row r="744">
          <cell r="G744">
            <v>53841</v>
          </cell>
          <cell r="H744" t="str">
            <v>GRADE DE DISCO REBOCÁVEL COM 20 DISCOS 24" X 6 MM COM PNEUS PARA TRANSPORTE - MANUTENÇÃO. AF_06/2014</v>
          </cell>
          <cell r="I744" t="str">
            <v>H</v>
          </cell>
          <cell r="J744" t="str">
            <v>ATRIBUÍDO SÃO PAULO</v>
          </cell>
          <cell r="K744">
            <v>2.0299999999999998</v>
          </cell>
        </row>
        <row r="745">
          <cell r="G745">
            <v>53849</v>
          </cell>
          <cell r="H745" t="str">
            <v>MOTONIVELADORA POTÊNCIA BÁSICA LÍQUIDA (PRIMEIRA MARCHA) 125 HP, PESO BRUTO 13032 KG, LARGURA DA LÂMINA DE 3,7 M - MATERIAIS NA OPERAÇÃO. AF_06/2014</v>
          </cell>
          <cell r="I745" t="str">
            <v>H</v>
          </cell>
          <cell r="J745" t="str">
            <v>COLETADO</v>
          </cell>
          <cell r="K745">
            <v>70.64</v>
          </cell>
        </row>
        <row r="746">
          <cell r="G746">
            <v>53857</v>
          </cell>
          <cell r="H746" t="str">
            <v>PÁ CARREGADEIRA SOBRE RODAS, POTÊNCIA LÍQUIDA 128 HP, CAPACIDADE DA CAÇAMBA 1,7 A 2,8 M3, PESO OPERACIONAL 11632 KG - MANUTENÇÃO. AF_06/2014</v>
          </cell>
          <cell r="I746" t="str">
            <v>H</v>
          </cell>
          <cell r="J746" t="str">
            <v>COLETADO</v>
          </cell>
          <cell r="K746">
            <v>84</v>
          </cell>
        </row>
        <row r="747">
          <cell r="G747">
            <v>53858</v>
          </cell>
          <cell r="H747" t="str">
            <v>PÁ CARREGADEIRA SOBRE RODAS, POTÊNCIA LÍQUIDA 128 HP, CAPACIDADE DA CAÇAMBA 1,7 A 2,8 M3, PESO OPERACIONAL 11632 KG - MATERIAIS NA OPERAÇÃO. AF_06/2014</v>
          </cell>
          <cell r="I747" t="str">
            <v>H</v>
          </cell>
          <cell r="J747" t="str">
            <v>COLETADO</v>
          </cell>
          <cell r="K747">
            <v>38.58</v>
          </cell>
        </row>
        <row r="748">
          <cell r="G748">
            <v>53861</v>
          </cell>
          <cell r="H748" t="str">
            <v>PÁ CARREGADEIRA SOBRE RODAS, POTÊNCIA 197 HP, CAPACIDADE DA CAÇAMBA 2,5 A 3,5 M3, PESO OPERACIONAL 18338 KG - MANUTENÇÃO. AF_06/2014</v>
          </cell>
          <cell r="I748" t="str">
            <v>H</v>
          </cell>
          <cell r="J748" t="str">
            <v>COEFICIENTE DE REPRESENTATIVIDADE</v>
          </cell>
          <cell r="K748">
            <v>81.53</v>
          </cell>
        </row>
        <row r="749">
          <cell r="G749">
            <v>53863</v>
          </cell>
          <cell r="H749" t="str">
            <v>MARTELETE OU ROMPEDOR PNEUMÁTICO MANUAL, 28 KG, COM SILENCIADOR - MANUTENÇÃO. AF_07/2016</v>
          </cell>
          <cell r="I749" t="str">
            <v>H</v>
          </cell>
          <cell r="J749" t="str">
            <v>COEFICIENTE DE REPRESENTATIVIDADE</v>
          </cell>
          <cell r="K749">
            <v>1.91</v>
          </cell>
        </row>
        <row r="750">
          <cell r="G750">
            <v>53865</v>
          </cell>
          <cell r="H750" t="str">
            <v>COMPRESSOR DE AR REBOCÁVEL, VAZÃO 189 PCM, PRESSÃO EFETIVA DE TRABALHO 102 PSI, MOTOR DIESEL, POTÊNCIA 63 CV - MATERIAIS NA OPERAÇÃO. AF_06/2015</v>
          </cell>
          <cell r="I750" t="str">
            <v>H</v>
          </cell>
          <cell r="J750" t="str">
            <v>COLETADO</v>
          </cell>
          <cell r="K750">
            <v>39.79</v>
          </cell>
        </row>
        <row r="751">
          <cell r="G751">
            <v>53866</v>
          </cell>
          <cell r="H751" t="str">
            <v>BOMBA SUBMERSÍVEL ELÉTRICA TRIFÁSICA, POTÊNCIA 2,96 HP, Ø ROTOR 144 MM SEMI-ABERTO, BOCAL DE SAÍDA Ø 2, HM/Q = 2 MCA / 38,8 M3/H A 28 MCA / 5 M3/H - MATERIAIS NA OPERAÇÃO. AF_06/2014</v>
          </cell>
          <cell r="I751" t="str">
            <v>H</v>
          </cell>
          <cell r="J751" t="str">
            <v>COLETADO</v>
          </cell>
          <cell r="K751">
            <v>1.56</v>
          </cell>
        </row>
        <row r="752">
          <cell r="G752">
            <v>53882</v>
          </cell>
          <cell r="H752" t="str">
            <v>CAMINHÃO PIPA 6.000 L, PESO BRUTO TOTAL 13.000 KG, DISTÂNCIA ENTRE EIXOS 4,80 M, POTÊNCIA 189 CV INCLUSIVE TANQUE DE AÇO PARA TRANSPORTE DE ÁGUA, CAPACIDADE 6 M3 - MANUTENÇÃO. AF_06/2014</v>
          </cell>
          <cell r="I752" t="str">
            <v>H</v>
          </cell>
          <cell r="J752" t="str">
            <v>ATRIBUÍDO SÃO PAULO</v>
          </cell>
          <cell r="K752">
            <v>36.5</v>
          </cell>
        </row>
        <row r="753">
          <cell r="G753">
            <v>55263</v>
          </cell>
          <cell r="H753" t="str">
            <v>ROLO COMPACTADOR DE PNEUS ESTÁTICO, PRESSÃO VARIÁVEL, POTÊNCIA 111 HP, PESO SEM/COM LASTRO 9,5 / 26 T, LARGURA DE TRABALHO 1,90 M - MATERIAIS NA OPERAÇÃO. AF_07/2014</v>
          </cell>
          <cell r="I753" t="str">
            <v>H</v>
          </cell>
          <cell r="J753" t="str">
            <v>COLETADO</v>
          </cell>
          <cell r="K753">
            <v>54.38</v>
          </cell>
        </row>
        <row r="754">
          <cell r="G754">
            <v>73303</v>
          </cell>
          <cell r="H754" t="str">
            <v>GRUPO GERADOR ESTACIONÁRIO, MOTOR DIESEL POTÊNCIA 170 KVA - DEPRECIAÇÃO. AF_02/2016</v>
          </cell>
          <cell r="I754" t="str">
            <v>H</v>
          </cell>
          <cell r="J754" t="str">
            <v>ATRIBUÍDO SÃO PAULO</v>
          </cell>
          <cell r="K754">
            <v>6.59</v>
          </cell>
        </row>
        <row r="755">
          <cell r="G755">
            <v>73307</v>
          </cell>
          <cell r="H755" t="str">
            <v>GRUPO GERADOR ESTACIONÁRIO, MOTOR DIESEL POTÊNCIA 170 KVA - MANUTENÇÃO. AF_02/2016</v>
          </cell>
          <cell r="I755" t="str">
            <v>H</v>
          </cell>
          <cell r="J755" t="str">
            <v>ATRIBUÍDO SÃO PAULO</v>
          </cell>
          <cell r="K755">
            <v>5.88</v>
          </cell>
        </row>
        <row r="756">
          <cell r="G756">
            <v>73309</v>
          </cell>
          <cell r="H756" t="str">
            <v>ROLO COMPACTADOR VIBRATÓRIO PÉ DE CARNEIRO PARA SOLOS, POTÊNCIA 80 HP, PESO OPERACIONAL SEM/COM LASTRO 7,4 / 8,8 T, LARGURA DE TRABALHO 1,68 M - DEPRECIAÇÃO. AF_02/2016</v>
          </cell>
          <cell r="I756" t="str">
            <v>H</v>
          </cell>
          <cell r="J756" t="str">
            <v>ATRIBUÍDO SÃO PAULO</v>
          </cell>
          <cell r="K756">
            <v>35.36</v>
          </cell>
        </row>
        <row r="757">
          <cell r="G757">
            <v>73311</v>
          </cell>
          <cell r="H757" t="str">
            <v>GRUPO GERADOR ESTACIONÁRIO, MOTOR DIESEL POTÊNCIA 170 KVA - MATERIAIS NA OPERAÇÃO. AF_02/2016</v>
          </cell>
          <cell r="I757" t="str">
            <v>H</v>
          </cell>
          <cell r="J757" t="str">
            <v>COLETADO</v>
          </cell>
          <cell r="K757">
            <v>150.33000000000001</v>
          </cell>
        </row>
        <row r="758">
          <cell r="G758">
            <v>73313</v>
          </cell>
          <cell r="H758" t="str">
            <v>ROLO COMPACTADOR VIBRATÓRIO PÉ DE CARNEIRO PARA SOLOS, POTÊNCIA 80 HP, PESO OPERACIONAL SEM/COM LASTRO 7,4 / 8,8 T, LARGURA DE TRABALHO 1,68 M - JUROS. AF_02/2016</v>
          </cell>
          <cell r="I758" t="str">
            <v>H</v>
          </cell>
          <cell r="J758" t="str">
            <v>ATRIBUÍDO SÃO PAULO</v>
          </cell>
          <cell r="K758">
            <v>4.91</v>
          </cell>
        </row>
        <row r="759">
          <cell r="G759">
            <v>73315</v>
          </cell>
          <cell r="H759" t="str">
            <v>ROLO COMPACTADOR VIBRATÓRIO PÉ DE CARNEIRO PARA SOLOS, POTÊNCIA 80 HP, PESO OPERACIONAL SEM/COM LASTRO 7,4 / 8,8 T, LARGURA DE TRABALHO 1,68 M - MATERIAIS NA OPERAÇÃO. AF_02/2016</v>
          </cell>
          <cell r="I759" t="str">
            <v>H</v>
          </cell>
          <cell r="J759" t="str">
            <v>COLETADO</v>
          </cell>
          <cell r="K759">
            <v>48.22</v>
          </cell>
        </row>
        <row r="760">
          <cell r="G760">
            <v>73335</v>
          </cell>
          <cell r="H760" t="str">
            <v>CAMINHÃO TOCO, PBT 14.300 KG, CARGA ÚTIL MÁX. 9.710 KG, DIST. ENTRE EIXOS 3,56 M, POTÊNCIA 185 CV, INCLUSIVE CARROCERIA FIXA ABERTA DE MADEIRA P/ TRANSPORTE GERAL DE CARGA SECA, DIMEN. APROX. 2,50 X 6,50 X 0,50 M - MANUTENÇÃO. AF_06/2014</v>
          </cell>
          <cell r="I760" t="str">
            <v>H</v>
          </cell>
          <cell r="J760" t="str">
            <v>COEFICIENTE DE REPRESENTATIVIDADE</v>
          </cell>
          <cell r="K760">
            <v>34.299999999999997</v>
          </cell>
        </row>
        <row r="761">
          <cell r="G761">
            <v>73340</v>
          </cell>
          <cell r="H761" t="str">
            <v>CAMINHÃO TOCO, PBT 14.300 KG, CARGA ÚTIL MÁX. 9.710 KG, DIST. ENTRE EIXOS 3,56 M, POTÊNCIA 185 CV, INCLUSIVE CARROCERIA FIXA ABERTA DE MADEIRA P/ TRANSPORTE GERAL DE CARGA SECA, DIMEN. APROX. 2,50 X 6,50 X 0,50 M - MATERIAIS NA OPERAÇÃO. AF_06/2014</v>
          </cell>
          <cell r="I761" t="str">
            <v>H</v>
          </cell>
          <cell r="J761" t="str">
            <v>COLETADO</v>
          </cell>
          <cell r="K761">
            <v>130.63999999999999</v>
          </cell>
        </row>
        <row r="762">
          <cell r="G762">
            <v>83361</v>
          </cell>
          <cell r="H762" t="str">
            <v>ESPARGIDOR DE ASFALTO PRESSURIZADO, TANQUE 6 M3 COM ISOLAÇÃO TÉRMICA, AQUECIDO COM 2 MAÇARICOS, COM BARRA ESPARGIDORA 3,60 M, MONTADO SOBRE CAMINHÃO  TOCO, PBT 14.300 KG, POTÊNCIA 185 CV - MANUTENÇÃO. AF_08/2015</v>
          </cell>
          <cell r="I762" t="str">
            <v>H</v>
          </cell>
          <cell r="J762" t="str">
            <v>ATRIBUÍDO SÃO PAULO</v>
          </cell>
          <cell r="K762">
            <v>42.03</v>
          </cell>
        </row>
        <row r="763">
          <cell r="G763">
            <v>83761</v>
          </cell>
          <cell r="H763" t="str">
            <v>GRUPO DE SOLDAGEM COM GERADOR A DIESEL 60 CV PARA SOLDA ELÉTRICA, SOBRE 04 RODAS, COM MOTOR 4 CILINDROS 600 A - DEPRECIAÇÃO. AF_02/2016</v>
          </cell>
          <cell r="I763" t="str">
            <v>H</v>
          </cell>
          <cell r="J763" t="str">
            <v>ATRIBUÍDO SÃO PAULO</v>
          </cell>
          <cell r="K763">
            <v>8.7799999999999994</v>
          </cell>
        </row>
        <row r="764">
          <cell r="G764">
            <v>83762</v>
          </cell>
          <cell r="H764" t="str">
            <v>GRUPO DE SOLDAGEM COM GERADOR A DIESEL 60 CV PARA SOLDA ELÉTRICA, SOBRE 04 RODAS, COM MOTOR 4 CILINDROS 600 A - MANUTENÇÃO. AF_02/2016</v>
          </cell>
          <cell r="I764" t="str">
            <v>H</v>
          </cell>
          <cell r="J764" t="str">
            <v>ATRIBUÍDO SÃO PAULO</v>
          </cell>
          <cell r="K764">
            <v>7.83</v>
          </cell>
        </row>
        <row r="765">
          <cell r="G765">
            <v>83763</v>
          </cell>
          <cell r="H765" t="str">
            <v>GRUPO DE SOLDAGEM COM GERADOR A DIESEL 60 CV PARA SOLDA ELÉTRICA, SOBRE 04 RODAS, COM MOTOR 4 CILINDROS 600 A - MATERIAIS NA OPERAÇÃO. AF_02/2016</v>
          </cell>
          <cell r="I765" t="str">
            <v>H</v>
          </cell>
          <cell r="J765" t="str">
            <v>COLETADO</v>
          </cell>
          <cell r="K765">
            <v>42.36</v>
          </cell>
        </row>
        <row r="766">
          <cell r="G766">
            <v>83764</v>
          </cell>
          <cell r="H766" t="str">
            <v>GRUPO DE SOLDAGEM COM GERADOR A DIESEL 60 CV PARA SOLDA ELÉTRICA, SOBRE 04 RODAS, COM MOTOR 4 CILINDROS 600 A - JUROS. AF_02/2016</v>
          </cell>
          <cell r="I766" t="str">
            <v>H</v>
          </cell>
          <cell r="J766" t="str">
            <v>ATRIBUÍDO SÃO PAULO</v>
          </cell>
          <cell r="K766">
            <v>1.58</v>
          </cell>
        </row>
        <row r="767">
          <cell r="G767">
            <v>87026</v>
          </cell>
          <cell r="H767" t="str">
            <v>GRADE DE DISCO REBOCÁVEL COM 20 DISCOS 24" X 6 MM COM PNEUS PARA TRANSPORTE - JUROS. AF_06/2014</v>
          </cell>
          <cell r="I767" t="str">
            <v>H</v>
          </cell>
          <cell r="J767" t="str">
            <v>ATRIBUÍDO SÃO PAULO</v>
          </cell>
          <cell r="K767">
            <v>0.41</v>
          </cell>
        </row>
        <row r="768">
          <cell r="G768">
            <v>87441</v>
          </cell>
          <cell r="H768" t="str">
            <v>BETONEIRA CAPACIDADE NOMINAL 400 L, CAPACIDADE DE MISTURA 310 L, MOTOR A DIESEL POTÊNCIA 5,0 CV, SEM CARREGADOR - DEPRECIAÇÃO. AF_05/2023</v>
          </cell>
          <cell r="I768" t="str">
            <v>H</v>
          </cell>
          <cell r="J768" t="str">
            <v>COEFICIENTE DE REPRESENTATIVIDADE</v>
          </cell>
          <cell r="K768">
            <v>0.48</v>
          </cell>
        </row>
        <row r="769">
          <cell r="G769">
            <v>87442</v>
          </cell>
          <cell r="H769" t="str">
            <v>BETONEIRA CAPACIDADE NOMINAL 400 L, CAPACIDADE DE MISTURA 310 L, MOTOR A DIESEL POTÊNCIA 5,0 CV, SEM CARREGADOR - JUROS. AF_05/2023</v>
          </cell>
          <cell r="I769" t="str">
            <v>H</v>
          </cell>
          <cell r="J769" t="str">
            <v>COEFICIENTE DE REPRESENTATIVIDADE</v>
          </cell>
          <cell r="K769">
            <v>0.08</v>
          </cell>
        </row>
        <row r="770">
          <cell r="G770">
            <v>87443</v>
          </cell>
          <cell r="H770" t="str">
            <v>BETONEIRA CAPACIDADE NOMINAL 400 L, CAPACIDADE DE MISTURA 310 L, MOTOR A DIESEL POTÊNCIA 5,0 CV, SEM CARREGADOR - MANUTENÇÃO. AF_05/2023</v>
          </cell>
          <cell r="I770" t="str">
            <v>H</v>
          </cell>
          <cell r="J770" t="str">
            <v>COEFICIENTE DE REPRESENTATIVIDADE</v>
          </cell>
          <cell r="K770">
            <v>0.64</v>
          </cell>
        </row>
        <row r="771">
          <cell r="G771">
            <v>87444</v>
          </cell>
          <cell r="H771" t="str">
            <v>BETONEIRA CAPACIDADE NOMINAL 400 L, CAPACIDADE DE MISTURA 310 L, MOTOR A DIESEL POTÊNCIA 5,0 CV, SEM CARREGADOR - MATERIAIS NA OPERAÇÃO. AF_05/2023</v>
          </cell>
          <cell r="I771" t="str">
            <v>H</v>
          </cell>
          <cell r="J771" t="str">
            <v>COLETADO</v>
          </cell>
          <cell r="K771">
            <v>3.57</v>
          </cell>
        </row>
        <row r="772">
          <cell r="G772">
            <v>88387</v>
          </cell>
          <cell r="H772" t="str">
            <v>MISTURADOR DE ARGAMASSA, EIXO HORIZONTAL, CAPACIDADE DE MISTURA 300 KG, MOTOR ELÉTRICO POTÊNCIA 5 CV - DEPRECIAÇÃO. AF_05/2023</v>
          </cell>
          <cell r="I772" t="str">
            <v>H</v>
          </cell>
          <cell r="J772" t="str">
            <v>COEFICIENTE DE REPRESENTATIVIDADE</v>
          </cell>
          <cell r="K772">
            <v>0.94</v>
          </cell>
        </row>
        <row r="773">
          <cell r="G773">
            <v>88389</v>
          </cell>
          <cell r="H773" t="str">
            <v>MISTURADOR DE ARGAMASSA, EIXO HORIZONTAL, CAPACIDADE DE MISTURA 300 KG, MOTOR ELÉTRICO POTÊNCIA 5 CV - JUROS. AF_05/2023</v>
          </cell>
          <cell r="I773" t="str">
            <v>H</v>
          </cell>
          <cell r="J773" t="str">
            <v>COEFICIENTE DE REPRESENTATIVIDADE</v>
          </cell>
          <cell r="K773">
            <v>0.15</v>
          </cell>
        </row>
        <row r="774">
          <cell r="G774">
            <v>88390</v>
          </cell>
          <cell r="H774" t="str">
            <v>MISTURADOR DE ARGAMASSA, EIXO HORIZONTAL, CAPACIDADE DE MISTURA 300 KG, MOTOR ELÉTRICO POTÊNCIA 5 CV - MANUTENÇÃO. AF_05/2023</v>
          </cell>
          <cell r="I774" t="str">
            <v>H</v>
          </cell>
          <cell r="J774" t="str">
            <v>COEFICIENTE DE REPRESENTATIVIDADE</v>
          </cell>
          <cell r="K774">
            <v>1.0900000000000001</v>
          </cell>
        </row>
        <row r="775">
          <cell r="G775">
            <v>88391</v>
          </cell>
          <cell r="H775" t="str">
            <v>MISTURADOR DE ARGAMASSA, EIXO HORIZONTAL, CAPACIDADE DE MISTURA 300 KG, MOTOR ELÉTRICO POTÊNCIA 5 CV - MATERIAIS NA OPERAÇÃO. AF_05/2023</v>
          </cell>
          <cell r="I775" t="str">
            <v>H</v>
          </cell>
          <cell r="J775" t="str">
            <v>COEFICIENTE DE REPRESENTATIVIDADE</v>
          </cell>
          <cell r="K775">
            <v>2.5299999999999998</v>
          </cell>
        </row>
        <row r="776">
          <cell r="G776">
            <v>88394</v>
          </cell>
          <cell r="H776" t="str">
            <v>MISTURADOR DE ARGAMASSA, EIXO HORIZONTAL, CAPACIDADE DE MISTURA 600 KG, MOTOR ELÉTRICO POTÊNCIA 7,5 CV - DEPRECIAÇÃO. AF_05/2023</v>
          </cell>
          <cell r="I776" t="str">
            <v>H</v>
          </cell>
          <cell r="J776" t="str">
            <v>COEFICIENTE DE REPRESENTATIVIDADE</v>
          </cell>
          <cell r="K776">
            <v>1.1200000000000001</v>
          </cell>
        </row>
        <row r="777">
          <cell r="G777">
            <v>88395</v>
          </cell>
          <cell r="H777" t="str">
            <v>MISTURADOR DE ARGAMASSA, EIXO HORIZONTAL, CAPACIDADE DE MISTURA 600 KG, MOTOR ELÉTRICO POTÊNCIA 7,5 CV - JUROS. AF_05/2023</v>
          </cell>
          <cell r="I777" t="str">
            <v>H</v>
          </cell>
          <cell r="J777" t="str">
            <v>COEFICIENTE DE REPRESENTATIVIDADE</v>
          </cell>
          <cell r="K777">
            <v>0.18</v>
          </cell>
        </row>
        <row r="778">
          <cell r="G778">
            <v>88396</v>
          </cell>
          <cell r="H778" t="str">
            <v>MISTURADOR DE ARGAMASSA, EIXO HORIZONTAL, CAPACIDADE DE MISTURA 600 KG, MOTOR ELÉTRICO POTÊNCIA 7,5 CV - MANUTENÇÃO. AF_05/2023</v>
          </cell>
          <cell r="I778" t="str">
            <v>H</v>
          </cell>
          <cell r="J778" t="str">
            <v>COEFICIENTE DE REPRESENTATIVIDADE</v>
          </cell>
          <cell r="K778">
            <v>1.3</v>
          </cell>
        </row>
        <row r="779">
          <cell r="G779">
            <v>88397</v>
          </cell>
          <cell r="H779" t="str">
            <v>MISTURADOR DE ARGAMASSA, EIXO HORIZONTAL, CAPACIDADE DE MISTURA 600 KG, MOTOR ELÉTRICO POTÊNCIA 7,5 CV - MATERIAIS NA OPERAÇÃO. AF_05/2023</v>
          </cell>
          <cell r="I779" t="str">
            <v>H</v>
          </cell>
          <cell r="J779" t="str">
            <v>COEFICIENTE DE REPRESENTATIVIDADE</v>
          </cell>
          <cell r="K779">
            <v>3.8</v>
          </cell>
        </row>
        <row r="780">
          <cell r="G780">
            <v>88400</v>
          </cell>
          <cell r="H780" t="str">
            <v>MISTURADOR DE ARGAMASSA, EIXO HORIZONTAL, CAPACIDADE DE MISTURA 160 KG, MOTOR ELÉTRICO POTÊNCIA 3 CV - DEPRECIAÇÃO. AF_05/2023</v>
          </cell>
          <cell r="I780" t="str">
            <v>H</v>
          </cell>
          <cell r="J780" t="str">
            <v>COEFICIENTE DE REPRESENTATIVIDADE</v>
          </cell>
          <cell r="K780">
            <v>0.89</v>
          </cell>
        </row>
        <row r="781">
          <cell r="G781">
            <v>88401</v>
          </cell>
          <cell r="H781" t="str">
            <v>MISTURADOR DE ARGAMASSA, EIXO HORIZONTAL, CAPACIDADE DE MISTURA 160 KG, MOTOR ELÉTRICO POTÊNCIA 3 CV - JUROS. AF_05/2023</v>
          </cell>
          <cell r="I781" t="str">
            <v>H</v>
          </cell>
          <cell r="J781" t="str">
            <v>COEFICIENTE DE REPRESENTATIVIDADE</v>
          </cell>
          <cell r="K781">
            <v>0.14000000000000001</v>
          </cell>
        </row>
        <row r="782">
          <cell r="G782">
            <v>88402</v>
          </cell>
          <cell r="H782" t="str">
            <v>MISTURADOR DE ARGAMASSA, EIXO HORIZONTAL, CAPACIDADE DE MISTURA 160 KG, MOTOR ELÉTRICO POTÊNCIA 3 CV - MANUTENÇÃO. AF_05/2023</v>
          </cell>
          <cell r="I782" t="str">
            <v>H</v>
          </cell>
          <cell r="J782" t="str">
            <v>COEFICIENTE DE REPRESENTATIVIDADE</v>
          </cell>
          <cell r="K782">
            <v>1.03</v>
          </cell>
        </row>
        <row r="783">
          <cell r="G783">
            <v>88403</v>
          </cell>
          <cell r="H783" t="str">
            <v>MISTURADOR DE ARGAMASSA, EIXO HORIZONTAL, CAPACIDADE DE MISTURA 160 KG, MOTOR ELÉTRICO POTÊNCIA 3 CV - MATERIAIS NA OPERAÇÃO. AF_05/2023</v>
          </cell>
          <cell r="I783" t="str">
            <v>H</v>
          </cell>
          <cell r="J783" t="str">
            <v>COEFICIENTE DE REPRESENTATIVIDADE</v>
          </cell>
          <cell r="K783">
            <v>1.52</v>
          </cell>
        </row>
        <row r="784">
          <cell r="G784">
            <v>88419</v>
          </cell>
          <cell r="H784" t="str">
            <v>PROJETOR DE ARGAMASSA, CAPACIDADE DE PROJEÇÃO 1,5 M3/H, ALCANCE DE 30 ATÉ 60 M, MOTOR ELÉTRICO POTÊNCIA 7,5 HP - DEPRECIAÇÃO. AF_06/2014</v>
          </cell>
          <cell r="I784" t="str">
            <v>H</v>
          </cell>
          <cell r="J784" t="str">
            <v>COEFICIENTE DE REPRESENTATIVIDADE</v>
          </cell>
          <cell r="K784">
            <v>6.18</v>
          </cell>
        </row>
        <row r="785">
          <cell r="G785">
            <v>88422</v>
          </cell>
          <cell r="H785" t="str">
            <v>PROJETOR DE ARGAMASSA, CAPACIDADE DE PROJEÇÃO 1,5 M3/H, ALCANCE DE 30 ATÉ 60 M, MOTOR ELÉTRICO POTÊNCIA 7,5 HP - JUROS. AF_06/2014</v>
          </cell>
          <cell r="I785" t="str">
            <v>H</v>
          </cell>
          <cell r="J785" t="str">
            <v>COEFICIENTE DE REPRESENTATIVIDADE</v>
          </cell>
          <cell r="K785">
            <v>0.73</v>
          </cell>
        </row>
        <row r="786">
          <cell r="G786">
            <v>88425</v>
          </cell>
          <cell r="H786" t="str">
            <v>PROJETOR DE ARGAMASSA, CAPACIDADE DE PROJEÇÃO 1,5 M3/H, ALCANCE DE 30 ATÉ 60 M, MOTOR ELÉTRICO POTÊNCIA 7,5 HP - MANUTENÇÃO. AF_06/2014</v>
          </cell>
          <cell r="I786" t="str">
            <v>H</v>
          </cell>
          <cell r="J786" t="str">
            <v>COEFICIENTE DE REPRESENTATIVIDADE</v>
          </cell>
          <cell r="K786">
            <v>7.72</v>
          </cell>
        </row>
        <row r="787">
          <cell r="G787">
            <v>88427</v>
          </cell>
          <cell r="H787" t="str">
            <v>PROJETOR DE ARGAMASSA, CAPACIDADE DE PROJEÇÃO 1,5 M3/H, ALCANCE DE 30 ATÉ 60 M, MOTOR ELÉTRICO POTÊNCIA 7,5 HP - MATERIAIS NA OPERAÇÃO. AF_06/2014</v>
          </cell>
          <cell r="I787" t="str">
            <v>H</v>
          </cell>
          <cell r="J787" t="str">
            <v>COEFICIENTE DE REPRESENTATIVIDADE</v>
          </cell>
          <cell r="K787">
            <v>0.85</v>
          </cell>
        </row>
        <row r="788">
          <cell r="G788">
            <v>88434</v>
          </cell>
          <cell r="H788" t="str">
            <v>PROJETOR DE ARGAMASSA, CAPACIDADE DE PROJEÇÃO 2 M3/H, ALCANCE ATÉ 50 M, MOTOR ELÉTRICO POTÊNCIA 7,5 HP - DEPRECIAÇÃO. AF_06/2014</v>
          </cell>
          <cell r="I788" t="str">
            <v>H</v>
          </cell>
          <cell r="J788" t="str">
            <v>COEFICIENTE DE REPRESENTATIVIDADE</v>
          </cell>
          <cell r="K788">
            <v>8.19</v>
          </cell>
        </row>
        <row r="789">
          <cell r="G789">
            <v>88435</v>
          </cell>
          <cell r="H789" t="str">
            <v>PROJETOR DE ARGAMASSA, CAPACIDADE DE PROJEÇÃO 2 M3/H, ALCANCE ATÉ 50 M, MOTOR ELÉTRICO POTÊNCIA 7,5 HP - JUROS. AF_06/2014</v>
          </cell>
          <cell r="I789" t="str">
            <v>H</v>
          </cell>
          <cell r="J789" t="str">
            <v>COEFICIENTE DE REPRESENTATIVIDADE</v>
          </cell>
          <cell r="K789">
            <v>0.97</v>
          </cell>
        </row>
        <row r="790">
          <cell r="G790">
            <v>88436</v>
          </cell>
          <cell r="H790" t="str">
            <v>PROJETOR DE ARGAMASSA, CAPACIDADE DE PROJEÇÃO 2 M3/H, ALCANCE ATÉ 50 M, MOTOR ELÉTRICO POTÊNCIA 7,5 HP - MANUTENÇÃO. AF_06/2014</v>
          </cell>
          <cell r="I790" t="str">
            <v>H</v>
          </cell>
          <cell r="J790" t="str">
            <v>COEFICIENTE DE REPRESENTATIVIDADE</v>
          </cell>
          <cell r="K790">
            <v>10.24</v>
          </cell>
        </row>
        <row r="791">
          <cell r="G791">
            <v>88437</v>
          </cell>
          <cell r="H791" t="str">
            <v>PROJETOR DE ARGAMASSA, CAPACIDADE DE PROJEÇÃO 2 M3/H, ALCANCE ATÉ 50 M, MOTOR ELÉTRICO POTÊNCIA 7,5 HP - MATERIAIS NA OPERAÇÃO. AF_06/2014</v>
          </cell>
          <cell r="I791" t="str">
            <v>H</v>
          </cell>
          <cell r="J791" t="str">
            <v>COEFICIENTE DE REPRESENTATIVIDADE</v>
          </cell>
          <cell r="K791">
            <v>0.85</v>
          </cell>
        </row>
        <row r="792">
          <cell r="G792">
            <v>88569</v>
          </cell>
          <cell r="H792" t="str">
            <v>ESPARGIDOR DE ASFALTO PRESSURIZADO COM TANQUE DE 2500 L, REBOCÁVEL COM MOTOR A GASOLINA POTÊNCIA 3,4 HP - DEPRECIAÇÃO. AF_07/2014</v>
          </cell>
          <cell r="I792" t="str">
            <v>H</v>
          </cell>
          <cell r="J792" t="str">
            <v>ATRIBUÍDO SÃO PAULO</v>
          </cell>
          <cell r="K792">
            <v>3.96</v>
          </cell>
        </row>
        <row r="793">
          <cell r="G793">
            <v>88570</v>
          </cell>
          <cell r="H793" t="str">
            <v>ESPARGIDOR DE ASFALTO PRESSURIZADO COM TANQUE DE 2500 L, REBOCÁVEL COM MOTOR A GASOLINA POTÊNCIA 3,4 HP - JUROS. AF_07/2014</v>
          </cell>
          <cell r="I793" t="str">
            <v>H</v>
          </cell>
          <cell r="J793" t="str">
            <v>ATRIBUÍDO SÃO PAULO</v>
          </cell>
          <cell r="K793">
            <v>0.66</v>
          </cell>
        </row>
        <row r="794">
          <cell r="G794">
            <v>88826</v>
          </cell>
          <cell r="H794" t="str">
            <v>BETONEIRA CAPACIDADE NOMINAL DE 400 L, CAPACIDADE DE MISTURA 280 L, MOTOR ELÉTRICO TRIFÁSICO POTÊNCIA DE 2 CV, SEM CARREGADOR - DEPRECIAÇÃO. AF_05/2023</v>
          </cell>
          <cell r="I794" t="str">
            <v>H</v>
          </cell>
          <cell r="J794" t="str">
            <v>COLETADO</v>
          </cell>
          <cell r="K794">
            <v>0.35</v>
          </cell>
        </row>
        <row r="795">
          <cell r="G795">
            <v>88827</v>
          </cell>
          <cell r="H795" t="str">
            <v>BETONEIRA CAPACIDADE NOMINAL DE 400 L, CAPACIDADE DE MISTURA 280 L, MOTOR ELÉTRICO TRIFÁSICO POTÊNCIA DE 2 CV, SEM CARREGADOR - JUROS. AF_05/2023</v>
          </cell>
          <cell r="I795" t="str">
            <v>H</v>
          </cell>
          <cell r="J795" t="str">
            <v>COLETADO</v>
          </cell>
          <cell r="K795">
            <v>0.05</v>
          </cell>
        </row>
        <row r="796">
          <cell r="G796">
            <v>88828</v>
          </cell>
          <cell r="H796" t="str">
            <v>BETONEIRA CAPACIDADE NOMINAL DE 400 L, CAPACIDADE DE MISTURA 280 L, MOTOR ELÉTRICO TRIFÁSICO POTÊNCIA DE 2 CV, SEM CARREGADOR - MANUTENÇÃO. AF_05/2023</v>
          </cell>
          <cell r="I796" t="str">
            <v>H</v>
          </cell>
          <cell r="J796" t="str">
            <v>COLETADO</v>
          </cell>
          <cell r="K796">
            <v>0.41</v>
          </cell>
        </row>
        <row r="797">
          <cell r="G797">
            <v>88829</v>
          </cell>
          <cell r="H797" t="str">
            <v>BETONEIRA CAPACIDADE NOMINAL DE 400 L, CAPACIDADE DE MISTURA 280 L, MOTOR ELÉTRICO TRIFÁSICO POTÊNCIA DE 2 CV, SEM CARREGADOR - MATERIAIS NA OPERAÇÃO. AF_05/2023</v>
          </cell>
          <cell r="I797" t="str">
            <v>H</v>
          </cell>
          <cell r="J797" t="str">
            <v>COEFICIENTE DE REPRESENTATIVIDADE</v>
          </cell>
          <cell r="K797">
            <v>1.01</v>
          </cell>
        </row>
        <row r="798">
          <cell r="G798">
            <v>88832</v>
          </cell>
          <cell r="H798" t="str">
            <v>ESCAVADEIRA HIDRÁULICA SOBRE ESTEIRAS, CAÇAMBA 0,80 M3, PESO OPERACIONAL 17,8 T, POTÊNCIA LÍQUIDA 110 HP - DEPRECIAÇÃO. AF_10/2014</v>
          </cell>
          <cell r="I798" t="str">
            <v>H</v>
          </cell>
          <cell r="J798" t="str">
            <v>COEFICIENTE DE REPRESENTATIVIDADE</v>
          </cell>
          <cell r="K798">
            <v>45.68</v>
          </cell>
        </row>
        <row r="799">
          <cell r="G799">
            <v>88834</v>
          </cell>
          <cell r="H799" t="str">
            <v>ESCAVADEIRA HIDRÁULICA SOBRE ESTEIRAS, CAÇAMBA 0,80 M3, PESO OPERACIONAL 17,8 T, POTÊNCIA LÍQUIDA 110 HP - JUROS. AF_10/2014</v>
          </cell>
          <cell r="I799" t="str">
            <v>H</v>
          </cell>
          <cell r="J799" t="str">
            <v>COEFICIENTE DE REPRESENTATIVIDADE</v>
          </cell>
          <cell r="K799">
            <v>6.19</v>
          </cell>
        </row>
        <row r="800">
          <cell r="G800">
            <v>88835</v>
          </cell>
          <cell r="H800" t="str">
            <v>ESCAVADEIRA HIDRÁULICA SOBRE ESTEIRAS, CAÇAMBA 0,80 M3, PESO OPERACIONAL 17,8 T, POTÊNCIA LÍQUIDA 110 HP - MANUTENÇÃO. AF_10/2014</v>
          </cell>
          <cell r="I800" t="str">
            <v>H</v>
          </cell>
          <cell r="J800" t="str">
            <v>COEFICIENTE DE REPRESENTATIVIDADE</v>
          </cell>
          <cell r="K800">
            <v>57.1</v>
          </cell>
        </row>
        <row r="801">
          <cell r="G801">
            <v>88836</v>
          </cell>
          <cell r="H801" t="str">
            <v>ESCAVADEIRA HIDRÁULICA SOBRE ESTEIRAS, CAÇAMBA 0,80 M3, PESO OPERACIONAL 17,8 T, POTÊNCIA LÍQUIDA 110 HP - MATERIAIS NA OPERAÇÃO. AF_10/2014</v>
          </cell>
          <cell r="I801" t="str">
            <v>H</v>
          </cell>
          <cell r="J801" t="str">
            <v>COLETADO</v>
          </cell>
          <cell r="K801">
            <v>53.88</v>
          </cell>
        </row>
        <row r="802">
          <cell r="G802">
            <v>88839</v>
          </cell>
          <cell r="H802" t="str">
            <v>TRATOR DE ESTEIRAS, POTÊNCIA 125 HP, PESO OPERACIONAL 12,9 T, COM LÂMINA 2,7 M3 - DEPRECIAÇÃO. AF_10/2014</v>
          </cell>
          <cell r="I802" t="str">
            <v>H</v>
          </cell>
          <cell r="J802" t="str">
            <v>ATRIBUÍDO SÃO PAULO</v>
          </cell>
          <cell r="K802">
            <v>28.87</v>
          </cell>
        </row>
        <row r="803">
          <cell r="G803">
            <v>88840</v>
          </cell>
          <cell r="H803" t="str">
            <v>TRATOR DE ESTEIRAS, POTÊNCIA 125 HP, PESO OPERACIONAL 12,9 T, COM LÂMINA 2,7 M3 - JUROS. AF_10/2014</v>
          </cell>
          <cell r="I803" t="str">
            <v>H</v>
          </cell>
          <cell r="J803" t="str">
            <v>ATRIBUÍDO SÃO PAULO</v>
          </cell>
          <cell r="K803">
            <v>6.49</v>
          </cell>
        </row>
        <row r="804">
          <cell r="G804">
            <v>88841</v>
          </cell>
          <cell r="H804" t="str">
            <v>TRATOR DE ESTEIRAS, POTÊNCIA 125 HP, PESO OPERACIONAL 12,9 T, COM LÂMINA 2,7 M3 - MANUTENÇÃO. AF_10/2014</v>
          </cell>
          <cell r="I804" t="str">
            <v>H</v>
          </cell>
          <cell r="J804" t="str">
            <v>ATRIBUÍDO SÃO PAULO</v>
          </cell>
          <cell r="K804">
            <v>51.62</v>
          </cell>
        </row>
        <row r="805">
          <cell r="G805">
            <v>88842</v>
          </cell>
          <cell r="H805" t="str">
            <v>TRATOR DE ESTEIRAS, POTÊNCIA 125 HP, PESO OPERACIONAL 12,9 T, COM LÂMINA 2,7 M3 - MATERIAIS NA OPERAÇÃO. AF_10/2014</v>
          </cell>
          <cell r="I805" t="str">
            <v>H</v>
          </cell>
          <cell r="J805" t="str">
            <v>COLETADO</v>
          </cell>
          <cell r="K805">
            <v>65.95</v>
          </cell>
        </row>
        <row r="806">
          <cell r="G806">
            <v>88847</v>
          </cell>
          <cell r="H806" t="str">
            <v>USINA DE LAMA ASFÁLTICA, PROD 30 A 50 T/H, SILO DE AGREGADO 7 M3, RESERVATÓRIOS PARA EMULSÃO E ÁGUA DE 2,3 M3 CADA, MISTURADOR TIPO PUG MILL A SER MONTADO SOBRE CAMINHÃO - DEPRECIAÇÃO. AF_10/2014</v>
          </cell>
          <cell r="I806" t="str">
            <v>H</v>
          </cell>
          <cell r="J806" t="str">
            <v>ATRIBUÍDO SÃO PAULO</v>
          </cell>
          <cell r="K806">
            <v>22.82</v>
          </cell>
        </row>
        <row r="807">
          <cell r="G807">
            <v>88848</v>
          </cell>
          <cell r="H807" t="str">
            <v>USINA DE LAMA ASFÁLTICA, PROD 30 A 50 T/H, SILO DE AGREGADO 7 M3, RESERVATÓRIOS PARA EMULSÃO E ÁGUA DE 2,3 M3 CADA, MISTURADOR TIPO PUG MILL A SER MONTADO SOBRE CAMINHÃO - JUROS. AF_10/2014</v>
          </cell>
          <cell r="I807" t="str">
            <v>H</v>
          </cell>
          <cell r="J807" t="str">
            <v>ATRIBUÍDO SÃO PAULO</v>
          </cell>
          <cell r="K807">
            <v>4.79</v>
          </cell>
        </row>
        <row r="808">
          <cell r="G808">
            <v>88853</v>
          </cell>
          <cell r="H808" t="str">
            <v>MOTOBOMBA CENTRÍFUGA, MOTOR A GASOLINA, POTÊNCIA 5,42 HP, BOCAIS 1 1/2" X 1", DIÂMETRO ROTOR 143 MM HM/Q = 6 MCA / 16,8 M3/H A 38 MCA / 6,6 M3/H - DEPRECIAÇÃO. AF_06/2014</v>
          </cell>
          <cell r="I808" t="str">
            <v>H</v>
          </cell>
          <cell r="J808" t="str">
            <v>COEFICIENTE DE REPRESENTATIVIDADE</v>
          </cell>
          <cell r="K808">
            <v>0.28000000000000003</v>
          </cell>
        </row>
        <row r="809">
          <cell r="G809">
            <v>88854</v>
          </cell>
          <cell r="H809" t="str">
            <v>MOTOBOMBA CENTRÍFUGA, MOTOR A GASOLINA, POTÊNCIA 5,42 HP, BOCAIS 1 1/2" X 1", DIÂMETRO ROTOR 143 MM HM/Q = 6 MCA / 16,8 M3/H A 38 MCA / 6,6 M3/H - JUROS. AF_06/2014</v>
          </cell>
          <cell r="I809" t="str">
            <v>H</v>
          </cell>
          <cell r="J809" t="str">
            <v>COEFICIENTE DE REPRESENTATIVIDADE</v>
          </cell>
          <cell r="K809">
            <v>0.03</v>
          </cell>
        </row>
        <row r="810">
          <cell r="G810">
            <v>88855</v>
          </cell>
          <cell r="H810" t="str">
            <v>GRADE DE DISCO CONTROLE REMOTO REBOCÁVEL, COM 24 DISCOS 24 X 6 MM COM PNEUS PARA TRANSPORTE - DEPRECIAÇÃO. AF_06/2014</v>
          </cell>
          <cell r="I810" t="str">
            <v>H</v>
          </cell>
          <cell r="J810" t="str">
            <v>ATRIBUÍDO SÃO PAULO</v>
          </cell>
          <cell r="K810">
            <v>3.73</v>
          </cell>
        </row>
        <row r="811">
          <cell r="G811">
            <v>88856</v>
          </cell>
          <cell r="H811" t="str">
            <v>GRADE DE DISCO CONTROLE REMOTO REBOCÁVEL, COM 24 DISCOS 24 X 6 MM COM PNEUS PARA TRANSPORTE - JUROS. AF_06/2014</v>
          </cell>
          <cell r="I811" t="str">
            <v>H</v>
          </cell>
          <cell r="J811" t="str">
            <v>ATRIBUÍDO SÃO PAULO</v>
          </cell>
          <cell r="K811">
            <v>0.52</v>
          </cell>
        </row>
        <row r="812">
          <cell r="G812">
            <v>88857</v>
          </cell>
          <cell r="H812" t="str">
            <v>RETROESCAVADEIRA SOBRE RODAS COM CARREGADEIRA, TRAÇÃO 4X4, POTÊNCIA LÍQ. 88 HP, CAÇAMBA CARREG. CAP. MÍN. 1 M3, CAÇAMBA RETRO CAP. 0,26 M3, PESO OPERACIONAL MÍN. 6.674 KG, PROFUNDIDADE ESCAVAÇÃO MÁX. 4,37 M - DEPRECIAÇÃO. AF_06/2014</v>
          </cell>
          <cell r="I812" t="str">
            <v>H</v>
          </cell>
          <cell r="J812" t="str">
            <v>COEFICIENTE DE REPRESENTATIVIDADE</v>
          </cell>
          <cell r="K812">
            <v>27.86</v>
          </cell>
        </row>
        <row r="813">
          <cell r="G813">
            <v>88858</v>
          </cell>
          <cell r="H813" t="str">
            <v>RETROESCAVADEIRA SOBRE RODAS COM CARREGADEIRA, TRAÇÃO 4X4, POTÊNCIA LÍQ. 88 HP, CAÇAMBA CARREG. CAP. MÍN. 1 M3, CAÇAMBA RETRO CAP. 0,26 M3, PESO OPERACIONAL MÍN. 6.674 KG, PROFUNDIDADE ESCAVAÇÃO MÁX. 4,37 M - JUROS. AF_06/2014</v>
          </cell>
          <cell r="I813" t="str">
            <v>H</v>
          </cell>
          <cell r="J813" t="str">
            <v>COEFICIENTE DE REPRESENTATIVIDADE</v>
          </cell>
          <cell r="K813">
            <v>3.78</v>
          </cell>
        </row>
        <row r="814">
          <cell r="G814">
            <v>88859</v>
          </cell>
          <cell r="H814" t="str">
            <v>RETROESCAVADEIRA SOBRE RODAS COM CARREGADEIRA, TRAÇÃO 4X2, POTÊNCIA LÍQ. 79 HP, CAÇAMBA CARREG. CAP. MÍN. 1 M3, CAÇAMBA RETRO CAP. 0,20 M3, PESO OPERACIONAL MÍN. 6.570 KG, PROFUNDIDADE ESCAVAÇÃO MÁX. 4,37 M - DEPRECIAÇÃO. AF_06/2014</v>
          </cell>
          <cell r="I814" t="str">
            <v>H</v>
          </cell>
          <cell r="J814" t="str">
            <v>COEFICIENTE DE REPRESENTATIVIDADE</v>
          </cell>
          <cell r="K814">
            <v>24.78</v>
          </cell>
        </row>
        <row r="815">
          <cell r="G815">
            <v>88860</v>
          </cell>
          <cell r="H815" t="str">
            <v>RETROESCAVADEIRA SOBRE RODAS COM CARREGADEIRA, TRAÇÃO 4X2, POTÊNCIA LÍQ. 79 HP, CAÇAMBA CARREG. CAP. MÍN. 1 M3, CAÇAMBA RETRO CAP. 0,20 M3, PESO OPERACIONAL MÍN. 6.570 KG, PROFUNDIDADE ESCAVAÇÃO MÁX. 4,37 M - JUROS. AF_06/2014</v>
          </cell>
          <cell r="I815" t="str">
            <v>H</v>
          </cell>
          <cell r="J815" t="str">
            <v>COEFICIENTE DE REPRESENTATIVIDADE</v>
          </cell>
          <cell r="K815">
            <v>3.36</v>
          </cell>
        </row>
        <row r="816">
          <cell r="G816">
            <v>88900</v>
          </cell>
          <cell r="H816" t="str">
            <v>ESCAVADEIRA HIDRÁULICA SOBRE ESTEIRAS, CAÇAMBA 1,20 M3, PESO OPERACIONAL 21 T, POTÊNCIA BRUTA 155 HP - DEPRECIAÇÃO. AF_06/2014</v>
          </cell>
          <cell r="I816" t="str">
            <v>H</v>
          </cell>
          <cell r="J816" t="str">
            <v>COEFICIENTE DE REPRESENTATIVIDADE</v>
          </cell>
          <cell r="K816">
            <v>53.26</v>
          </cell>
        </row>
        <row r="817">
          <cell r="G817">
            <v>88902</v>
          </cell>
          <cell r="H817" t="str">
            <v>ESCAVADEIRA HIDRÁULICA SOBRE ESTEIRAS, CAÇAMBA 1,20 M3, PESO OPERACIONAL 21 T, POTÊNCIA BRUTA 155 HP - JUROS. AF_06/2014</v>
          </cell>
          <cell r="I817" t="str">
            <v>H</v>
          </cell>
          <cell r="J817" t="str">
            <v>COEFICIENTE DE REPRESENTATIVIDADE</v>
          </cell>
          <cell r="K817">
            <v>7.22</v>
          </cell>
        </row>
        <row r="818">
          <cell r="G818">
            <v>88903</v>
          </cell>
          <cell r="H818" t="str">
            <v>ESCAVADEIRA HIDRÁULICA SOBRE ESTEIRAS, CAÇAMBA 1,20 M3, PESO OPERACIONAL 21 T, POTÊNCIA BRUTA 155 HP - MANUTENÇÃO. AF_06/2014</v>
          </cell>
          <cell r="I818" t="str">
            <v>H</v>
          </cell>
          <cell r="J818" t="str">
            <v>COEFICIENTE DE REPRESENTATIVIDADE</v>
          </cell>
          <cell r="K818">
            <v>66.58</v>
          </cell>
        </row>
        <row r="819">
          <cell r="G819">
            <v>88904</v>
          </cell>
          <cell r="H819" t="str">
            <v>ESCAVADEIRA HIDRÁULICA SOBRE ESTEIRAS, CAÇAMBA 1,20 M3, PESO OPERACIONAL 21 T, POTÊNCIA BRUTA 155 HP - MATERIAIS NA OPERAÇÃO. AF_06/2014</v>
          </cell>
          <cell r="I819" t="str">
            <v>H</v>
          </cell>
          <cell r="J819" t="str">
            <v>COLETADO</v>
          </cell>
          <cell r="K819">
            <v>75.900000000000006</v>
          </cell>
        </row>
        <row r="820">
          <cell r="G820">
            <v>89009</v>
          </cell>
          <cell r="H820" t="str">
            <v>TRATOR DE ESTEIRAS, POTÊNCIA 150 HP, PESO OPERACIONAL 16,7 T, COM RODA MOTRIZ ELEVADA E LÂMINA 3,18 M3 - DEPRECIAÇÃO. AF_06/2014</v>
          </cell>
          <cell r="I820" t="str">
            <v>H</v>
          </cell>
          <cell r="J820" t="str">
            <v>ATRIBUÍDO SÃO PAULO</v>
          </cell>
          <cell r="K820">
            <v>35.76</v>
          </cell>
        </row>
        <row r="821">
          <cell r="G821">
            <v>89010</v>
          </cell>
          <cell r="H821" t="str">
            <v>TRATOR DE ESTEIRAS, POTÊNCIA 150 HP, PESO OPERACIONAL 16,7 T, COM RODA MOTRIZ ELEVADA E LÂMINA 3,18 M3 - JUROS. AF_06/2014</v>
          </cell>
          <cell r="I821" t="str">
            <v>H</v>
          </cell>
          <cell r="J821" t="str">
            <v>ATRIBUÍDO SÃO PAULO</v>
          </cell>
          <cell r="K821">
            <v>8.0500000000000007</v>
          </cell>
        </row>
        <row r="822">
          <cell r="G822">
            <v>89011</v>
          </cell>
          <cell r="H822" t="str">
            <v>RETROESCAVADEIRA SOBRE RODAS COM CARREGADEIRA, TRAÇÃO 4X4, POTÊNCIA LÍQ. 72 HP, CAÇAMBA CARREG. CAP. MÍN. 0,79 M3, CAÇAMBA RETRO CAP. 0,18 M3, PESO OPERACIONAL MÍN. 7.140 KG, PROFUNDIDADE ESCAVAÇÃO MÁX. 4,50 M - DEPRECIAÇÃO. AF_06/2014</v>
          </cell>
          <cell r="I822" t="str">
            <v>H</v>
          </cell>
          <cell r="J822" t="str">
            <v>COLETADO</v>
          </cell>
          <cell r="K822">
            <v>26.88</v>
          </cell>
        </row>
        <row r="823">
          <cell r="G823">
            <v>89012</v>
          </cell>
          <cell r="H823" t="str">
            <v>RETROESCAVADEIRA SOBRE RODAS COM CARREGADEIRA, TRAÇÃO 4X4, POTÊNCIA LÍQ. 72 HP, CAÇAMBA CARREG. CAP. MÍN. 0,79 M3, CAÇAMBA RETRO CAP. 0,18 M3, PESO OPERACIONAL MÍN. 7.140 KG, PROFUNDIDADE ESCAVAÇÃO MÁX. 4,50 M - JUROS. AF_06/2014</v>
          </cell>
          <cell r="I823" t="str">
            <v>H</v>
          </cell>
          <cell r="J823" t="str">
            <v>COLETADO</v>
          </cell>
          <cell r="K823">
            <v>3.64</v>
          </cell>
        </row>
        <row r="824">
          <cell r="G824">
            <v>89013</v>
          </cell>
          <cell r="H824" t="str">
            <v>TRATOR DE ESTEIRAS, POTÊNCIA 347 HP, PESO OPERACIONAL 38,5 T, COM LÂMINA 8,70 M3 - DEPRECIAÇÃO. AF_06/2014</v>
          </cell>
          <cell r="I824" t="str">
            <v>H</v>
          </cell>
          <cell r="J824" t="str">
            <v>ATRIBUÍDO SÃO PAULO</v>
          </cell>
          <cell r="K824">
            <v>117.15</v>
          </cell>
        </row>
        <row r="825">
          <cell r="G825">
            <v>89014</v>
          </cell>
          <cell r="H825" t="str">
            <v>TRATOR DE ESTEIRAS, POTÊNCIA 347 HP, PESO OPERACIONAL 38,5 T, COM LÂMINA 8,70 M3 - JUROS. AF_06/2014</v>
          </cell>
          <cell r="I825" t="str">
            <v>H</v>
          </cell>
          <cell r="J825" t="str">
            <v>ATRIBUÍDO SÃO PAULO</v>
          </cell>
          <cell r="K825">
            <v>26.36</v>
          </cell>
        </row>
        <row r="826">
          <cell r="G826">
            <v>89015</v>
          </cell>
          <cell r="H826" t="str">
            <v>VASSOURA MECÂNICA REBOCÁVEL COM ESCOVA CILÍNDRICA, LARGURA ÚTIL DE VARRIMENTO DE 2,44 M - DEPRECIAÇÃO. AF_06/2014</v>
          </cell>
          <cell r="I826" t="str">
            <v>H</v>
          </cell>
          <cell r="J826" t="str">
            <v>ATRIBUÍDO SÃO PAULO</v>
          </cell>
          <cell r="K826">
            <v>4.3099999999999996</v>
          </cell>
        </row>
        <row r="827">
          <cell r="G827">
            <v>89016</v>
          </cell>
          <cell r="H827" t="str">
            <v>VASSOURA MECÂNICA REBOCÁVEL COM ESCOVA CILÍNDRICA, LARGURA ÚTIL DE VARRIMENTO DE 2,44 M - JUROS. AF_06/2014</v>
          </cell>
          <cell r="I827" t="str">
            <v>H</v>
          </cell>
          <cell r="J827" t="str">
            <v>ATRIBUÍDO SÃO PAULO</v>
          </cell>
          <cell r="K827">
            <v>0.57999999999999996</v>
          </cell>
        </row>
        <row r="828">
          <cell r="G828">
            <v>89017</v>
          </cell>
          <cell r="H828" t="str">
            <v>TRATOR DE ESTEIRAS, POTÊNCIA 170 HP, PESO OPERACIONAL 19 T, CAÇAMBA 5,2 M3 - DEPRECIAÇÃO. AF_06/2014</v>
          </cell>
          <cell r="I828" t="str">
            <v>H</v>
          </cell>
          <cell r="J828" t="str">
            <v>ATRIBUÍDO SÃO PAULO</v>
          </cell>
          <cell r="K828">
            <v>35.54</v>
          </cell>
        </row>
        <row r="829">
          <cell r="G829">
            <v>89018</v>
          </cell>
          <cell r="H829" t="str">
            <v>TRATOR DE ESTEIRAS, POTÊNCIA 170 HP, PESO OPERACIONAL 19 T, CAÇAMBA 5,2 M3 - JUROS. AF_06/2014</v>
          </cell>
          <cell r="I829" t="str">
            <v>H</v>
          </cell>
          <cell r="J829" t="str">
            <v>ATRIBUÍDO SÃO PAULO</v>
          </cell>
          <cell r="K829">
            <v>8</v>
          </cell>
        </row>
        <row r="830">
          <cell r="G830">
            <v>89019</v>
          </cell>
          <cell r="H830" t="str">
            <v>BOMBA SUBMERSÍVEL ELÉTRICA TRIFÁSICA, POTÊNCIA 2,96 HP, Ø ROTOR 144 MM SEMI-ABERTO, BOCAL DE SAÍDA Ø 2, HM/Q = 2 MCA / 38,8 M3/H A 28 MCA / 5 M3/H - DEPRECIAÇÃO. AF_06/2014</v>
          </cell>
          <cell r="I830" t="str">
            <v>H</v>
          </cell>
          <cell r="J830" t="str">
            <v>COEFICIENTE DE REPRESENTATIVIDADE</v>
          </cell>
          <cell r="K830">
            <v>0.43</v>
          </cell>
        </row>
        <row r="831">
          <cell r="G831">
            <v>89020</v>
          </cell>
          <cell r="H831" t="str">
            <v>BOMBA SUBMERSÍVEL ELÉTRICA TRIFÁSICA, POTÊNCIA 2,96 HP, Ø ROTOR 144 MM SEMI-ABERTO, BOCAL DE SAÍDA Ø 2, HM/Q = 2 MCA / 38,8 M3/H A 28 MCA / 5 M3/H - JUROS. AF_06/2014</v>
          </cell>
          <cell r="I831" t="str">
            <v>H</v>
          </cell>
          <cell r="J831" t="str">
            <v>COEFICIENTE DE REPRESENTATIVIDADE</v>
          </cell>
          <cell r="K831">
            <v>0.05</v>
          </cell>
        </row>
        <row r="832">
          <cell r="G832">
            <v>89023</v>
          </cell>
          <cell r="H832" t="str">
            <v>TANQUE DE ASFALTO ESTACIONÁRIO COM MAÇARICO, CAPACIDADE 20.000 L - DEPRECIAÇÃO. AF_05/2023</v>
          </cell>
          <cell r="I832" t="str">
            <v>H</v>
          </cell>
          <cell r="J832" t="str">
            <v>ATRIBUÍDO SÃO PAULO</v>
          </cell>
          <cell r="K832">
            <v>3.85</v>
          </cell>
        </row>
        <row r="833">
          <cell r="G833">
            <v>89024</v>
          </cell>
          <cell r="H833" t="str">
            <v>TANQUE DE ASFALTO ESTACIONÁRIO COM MAÇARICO, CAPACIDADE 20.000 L - JUROS. AF_05/2023</v>
          </cell>
          <cell r="I833" t="str">
            <v>H</v>
          </cell>
          <cell r="J833" t="str">
            <v>ATRIBUÍDO SÃO PAULO</v>
          </cell>
          <cell r="K833">
            <v>1.28</v>
          </cell>
        </row>
        <row r="834">
          <cell r="G834">
            <v>89025</v>
          </cell>
          <cell r="H834" t="str">
            <v>TANQUE DE ASFALTO ESTACIONÁRIO COM MAÇARICO, CAPACIDADE 20.000 L - MANUTENÇÃO. AF_05/2023</v>
          </cell>
          <cell r="I834" t="str">
            <v>H</v>
          </cell>
          <cell r="J834" t="str">
            <v>ATRIBUÍDO SÃO PAULO</v>
          </cell>
          <cell r="K834">
            <v>5.14</v>
          </cell>
        </row>
        <row r="835">
          <cell r="G835">
            <v>89026</v>
          </cell>
          <cell r="H835" t="str">
            <v>TANQUE DE ASFALTO ESTACIONÁRIO COM MAÇARICO, CAPACIDADE 20.000 L - MATERIAIS NA OPERAÇÃO. AF_05/2023</v>
          </cell>
          <cell r="I835" t="str">
            <v>H</v>
          </cell>
          <cell r="J835" t="str">
            <v>COLETADO</v>
          </cell>
          <cell r="K835">
            <v>144.30000000000001</v>
          </cell>
        </row>
        <row r="836">
          <cell r="G836">
            <v>89029</v>
          </cell>
          <cell r="H836" t="str">
            <v>TRATOR DE ESTEIRAS, POTÊNCIA 100 HP, PESO OPERACIONAL 9,4 T, COM LÂMINA 2,19 M3 - DEPRECIAÇÃO. AF_06/2014</v>
          </cell>
          <cell r="I836" t="str">
            <v>H</v>
          </cell>
          <cell r="J836" t="str">
            <v>ATRIBUÍDO SÃO PAULO</v>
          </cell>
          <cell r="K836">
            <v>27.58</v>
          </cell>
        </row>
        <row r="837">
          <cell r="G837">
            <v>89030</v>
          </cell>
          <cell r="H837" t="str">
            <v>TRATOR DE ESTEIRAS, POTÊNCIA 100 HP, PESO OPERACIONAL 9,4 T, COM LÂMINA 2,19 M3 - JUROS. AF_06/2014</v>
          </cell>
          <cell r="I837" t="str">
            <v>H</v>
          </cell>
          <cell r="J837" t="str">
            <v>ATRIBUÍDO SÃO PAULO</v>
          </cell>
          <cell r="K837">
            <v>6.2</v>
          </cell>
        </row>
        <row r="838">
          <cell r="G838">
            <v>89033</v>
          </cell>
          <cell r="H838" t="str">
            <v>TRATOR DE PNEUS, POTÊNCIA 85 CV, TRAÇÃO 4X4, PESO COM LASTRO DE 4.675 KG - DEPRECIAÇÃO. AF_06/2014</v>
          </cell>
          <cell r="I838" t="str">
            <v>H</v>
          </cell>
          <cell r="J838" t="str">
            <v>COLETADO</v>
          </cell>
          <cell r="K838">
            <v>14.92</v>
          </cell>
        </row>
        <row r="839">
          <cell r="G839">
            <v>89034</v>
          </cell>
          <cell r="H839" t="str">
            <v>TRATOR DE PNEUS, POTÊNCIA 85 CV, TRAÇÃO 4X4, PESO COM LASTRO DE 4.675 KG - JUROS. AF_06/2014</v>
          </cell>
          <cell r="I839" t="str">
            <v>H</v>
          </cell>
          <cell r="J839" t="str">
            <v>COLETADO</v>
          </cell>
          <cell r="K839">
            <v>2.0699999999999998</v>
          </cell>
        </row>
        <row r="840">
          <cell r="G840">
            <v>89128</v>
          </cell>
          <cell r="H840" t="str">
            <v>PÁ CARREGADEIRA SOBRE RODAS, POTÊNCIA LÍQUIDA 128 HP, CAPACIDADE DA CAÇAMBA 1,7 A 2,8 M3, PESO OPERACIONAL 11632 KG - DEPRECIAÇÃO. AF_06/2014</v>
          </cell>
          <cell r="I840" t="str">
            <v>H</v>
          </cell>
          <cell r="J840" t="str">
            <v>COLETADO</v>
          </cell>
          <cell r="K840">
            <v>47.04</v>
          </cell>
        </row>
        <row r="841">
          <cell r="G841">
            <v>89129</v>
          </cell>
          <cell r="H841" t="str">
            <v>PÁ CARREGADEIRA SOBRE RODAS, POTÊNCIA LÍQUIDA 128 HP, CAPACIDADE DA CAÇAMBA 1,7 A 2,8 M3, PESO OPERACIONAL 11632 KG - JUROS. AF_06/2014</v>
          </cell>
          <cell r="I841" t="str">
            <v>H</v>
          </cell>
          <cell r="J841" t="str">
            <v>COLETADO</v>
          </cell>
          <cell r="K841">
            <v>6.38</v>
          </cell>
        </row>
        <row r="842">
          <cell r="G842">
            <v>89130</v>
          </cell>
          <cell r="H842" t="str">
            <v>PÁ CARREGADEIRA SOBRE RODAS, POTÊNCIA 197 HP, CAPACIDADE DA CAÇAMBA 2,5 A 3,5 M3, PESO OPERACIONAL 18338 KG - DEPRECIAÇÃO. AF_06/2014</v>
          </cell>
          <cell r="I842" t="str">
            <v>H</v>
          </cell>
          <cell r="J842" t="str">
            <v>COEFICIENTE DE REPRESENTATIVIDADE</v>
          </cell>
          <cell r="K842">
            <v>65.22</v>
          </cell>
        </row>
        <row r="843">
          <cell r="G843">
            <v>89131</v>
          </cell>
          <cell r="H843" t="str">
            <v>PÁ CARREGADEIRA SOBRE RODAS, POTÊNCIA 197 HP, CAPACIDADE DA CAÇAMBA 2,5 A 3,5 M3, PESO OPERACIONAL 18338 KG - JUROS. AF_06/2014</v>
          </cell>
          <cell r="I843" t="str">
            <v>H</v>
          </cell>
          <cell r="J843" t="str">
            <v>COEFICIENTE DE REPRESENTATIVIDADE</v>
          </cell>
          <cell r="K843">
            <v>8.85</v>
          </cell>
        </row>
        <row r="844">
          <cell r="G844">
            <v>89210</v>
          </cell>
          <cell r="H844" t="str">
            <v>ROLO COMPACTADOR VIBRATÓRIO DE UM CILINDRO AÇO LISO, POTÊNCIA 80 HP, PESO OPERACIONAL MÁXIMO 8,1 T, IMPACTO DINÂMICO 16,15 / 9,5 T, LARGURA DE TRABALHO 1,68 M - DEPRECIAÇÃO. AF_06/2014</v>
          </cell>
          <cell r="I844" t="str">
            <v>H</v>
          </cell>
          <cell r="J844" t="str">
            <v>ATRIBUÍDO SÃO PAULO</v>
          </cell>
          <cell r="K844">
            <v>34.01</v>
          </cell>
        </row>
        <row r="845">
          <cell r="G845">
            <v>89211</v>
          </cell>
          <cell r="H845" t="str">
            <v>ROLO COMPACTADOR VIBRATÓRIO DE UM CILINDRO AÇO LISO, POTÊNCIA 80 HP, PESO OPERACIONAL MÁXIMO 8,1 T, IMPACTO DINÂMICO 16,15 / 9,5 T, LARGURA DE TRABALHO 1,68 M - JUROS. AF_06/2014</v>
          </cell>
          <cell r="I845" t="str">
            <v>H</v>
          </cell>
          <cell r="J845" t="str">
            <v>ATRIBUÍDO SÃO PAULO</v>
          </cell>
          <cell r="K845">
            <v>4.72</v>
          </cell>
        </row>
        <row r="846">
          <cell r="G846">
            <v>89212</v>
          </cell>
          <cell r="H846" t="str">
            <v>BATE-ESTACAS POR GRAVIDADE, POTÊNCIA DE 160 HP, PESO DO MARTELO ATÉ 3 TONELADAS - DEPRECIAÇÃO. AF_11/2014</v>
          </cell>
          <cell r="I846" t="str">
            <v>H</v>
          </cell>
          <cell r="J846" t="str">
            <v>ATRIBUÍDO SÃO PAULO</v>
          </cell>
          <cell r="K846">
            <v>28.91</v>
          </cell>
        </row>
        <row r="847">
          <cell r="G847">
            <v>89213</v>
          </cell>
          <cell r="H847" t="str">
            <v>BATE-ESTACAS POR GRAVIDADE, POTÊNCIA DE 160 HP, PESO DO MARTELO ATÉ 3 TONELADAS - JUROS. AF_11/2014</v>
          </cell>
          <cell r="I847" t="str">
            <v>H</v>
          </cell>
          <cell r="J847" t="str">
            <v>ATRIBUÍDO SÃO PAULO</v>
          </cell>
          <cell r="K847">
            <v>4.55</v>
          </cell>
        </row>
        <row r="848">
          <cell r="G848">
            <v>89214</v>
          </cell>
          <cell r="H848" t="str">
            <v>BATE-ESTACAS POR GRAVIDADE, POTÊNCIA DE 160 HP, PESO DO MARTELO ATÉ 3 TONELADAS - MANUTENÇÃO. AF_11/2014</v>
          </cell>
          <cell r="I848" t="str">
            <v>H</v>
          </cell>
          <cell r="J848" t="str">
            <v>ATRIBUÍDO SÃO PAULO</v>
          </cell>
          <cell r="K848">
            <v>27.14</v>
          </cell>
        </row>
        <row r="849">
          <cell r="G849">
            <v>89215</v>
          </cell>
          <cell r="H849" t="str">
            <v>BATE-ESTACAS POR GRAVIDADE, POTÊNCIA DE 160 HP, PESO DO MARTELO ATÉ 3 TONELADAS - MATERIAIS NA OPERAÇÃO. AF_11/2014</v>
          </cell>
          <cell r="I849" t="str">
            <v>H</v>
          </cell>
          <cell r="J849" t="str">
            <v>COLETADO</v>
          </cell>
          <cell r="K849">
            <v>78.37</v>
          </cell>
        </row>
        <row r="850">
          <cell r="G850">
            <v>89221</v>
          </cell>
          <cell r="H850" t="str">
            <v>BETONEIRA CAPACIDADE NOMINAL DE 600 L, CAPACIDADE DE MISTURA 360 L, MOTOR ELÉTRICO TRIFÁSICO POTÊNCIA DE 4 CV, SEM CARREGADOR - DEPRECIAÇÃO. AF_05/2023</v>
          </cell>
          <cell r="I850" t="str">
            <v>H</v>
          </cell>
          <cell r="J850" t="str">
            <v>COEFICIENTE DE REPRESENTATIVIDADE</v>
          </cell>
          <cell r="K850">
            <v>1.44</v>
          </cell>
        </row>
        <row r="851">
          <cell r="G851">
            <v>89222</v>
          </cell>
          <cell r="H851" t="str">
            <v>BETONEIRA CAPACIDADE NOMINAL DE 600 L, CAPACIDADE DE MISTURA 360 L, MOTOR ELÉTRICO TRIFÁSICO POTÊNCIA DE 4 CV, SEM CARREGADOR - JUROS. AF_05/2023</v>
          </cell>
          <cell r="I851" t="str">
            <v>H</v>
          </cell>
          <cell r="J851" t="str">
            <v>COEFICIENTE DE REPRESENTATIVIDADE</v>
          </cell>
          <cell r="K851">
            <v>0.24</v>
          </cell>
        </row>
        <row r="852">
          <cell r="G852">
            <v>89223</v>
          </cell>
          <cell r="H852" t="str">
            <v>BETONEIRA CAPACIDADE NOMINAL DE 600 L, CAPACIDADE DE MISTURA 360 L, MOTOR ELÉTRICO TRIFÁSICO POTÊNCIA DE 4 CV, SEM CARREGADOR - MANUTENÇÃO. AF_05/2023</v>
          </cell>
          <cell r="I852" t="str">
            <v>H</v>
          </cell>
          <cell r="J852" t="str">
            <v>COEFICIENTE DE REPRESENTATIVIDADE</v>
          </cell>
          <cell r="K852">
            <v>1.68</v>
          </cell>
        </row>
        <row r="853">
          <cell r="G853">
            <v>89224</v>
          </cell>
          <cell r="H853" t="str">
            <v>BETONEIRA CAPACIDADE NOMINAL DE 600 L, CAPACIDADE DE MISTURA 360 L, MOTOR ELÉTRICO TRIFÁSICO POTÊNCIA DE 4 CV, SEM CARREGADOR - MATERIAIS NA OPERAÇÃO. AF_05/2023</v>
          </cell>
          <cell r="I853" t="str">
            <v>H</v>
          </cell>
          <cell r="J853" t="str">
            <v>COEFICIENTE DE REPRESENTATIVIDADE</v>
          </cell>
          <cell r="K853">
            <v>2.02</v>
          </cell>
        </row>
        <row r="854">
          <cell r="G854">
            <v>89228</v>
          </cell>
          <cell r="H854" t="str">
            <v>MOTONIVELADORA POTÊNCIA BÁSICA LÍQUIDA (PRIMEIRA MARCHA) 125 HP, PESO BRUTO 13032 KG, LARGURA DA LÂMINA DE 3,7 M - DEPRECIAÇÃO. AF_06/2014</v>
          </cell>
          <cell r="I854" t="str">
            <v>H</v>
          </cell>
          <cell r="J854" t="str">
            <v>COLETADO</v>
          </cell>
          <cell r="K854">
            <v>49.36</v>
          </cell>
        </row>
        <row r="855">
          <cell r="G855">
            <v>89229</v>
          </cell>
          <cell r="H855" t="str">
            <v>MOTONIVELADORA POTÊNCIA BÁSICA LÍQUIDA (PRIMEIRA MARCHA) 125 HP, PESO BRUTO 13032 KG, LARGURA DA LÂMINA DE 3,7 M - JUROS. AF_06/2014</v>
          </cell>
          <cell r="I855" t="str">
            <v>H</v>
          </cell>
          <cell r="J855" t="str">
            <v>COLETADO</v>
          </cell>
          <cell r="K855">
            <v>8.8800000000000008</v>
          </cell>
        </row>
        <row r="856">
          <cell r="G856">
            <v>89230</v>
          </cell>
          <cell r="H856" t="str">
            <v>FRESADORA DE ASFALTO A FRIO SOBRE RODAS, LARGURA FRESAGEM DE 1,0 M, POTÊNCIA 208 HP - DEPRECIAÇÃO. AF_11/2014</v>
          </cell>
          <cell r="I856" t="str">
            <v>H</v>
          </cell>
          <cell r="J856" t="str">
            <v>ATRIBUÍDO SÃO PAULO</v>
          </cell>
          <cell r="K856">
            <v>134.84</v>
          </cell>
        </row>
        <row r="857">
          <cell r="G857">
            <v>89231</v>
          </cell>
          <cell r="H857" t="str">
            <v>FRESADORA DE ASFALTO A FRIO SOBRE RODAS, LARGURA FRESAGEM DE 1,0 M, POTÊNCIA 208 HP - JUROS. AF_11/2014</v>
          </cell>
          <cell r="I857" t="str">
            <v>H</v>
          </cell>
          <cell r="J857" t="str">
            <v>ATRIBUÍDO SÃO PAULO</v>
          </cell>
          <cell r="K857">
            <v>21.36</v>
          </cell>
        </row>
        <row r="858">
          <cell r="G858">
            <v>89232</v>
          </cell>
          <cell r="H858" t="str">
            <v>FRESADORA DE ASFALTO A FRIO SOBRE RODAS, LARGURA FRESAGEM DE 1,0 M, POTÊNCIA 208 HP - MANUTENÇÃO. AF_11/2014</v>
          </cell>
          <cell r="I858" t="str">
            <v>H</v>
          </cell>
          <cell r="J858" t="str">
            <v>ATRIBUÍDO SÃO PAULO</v>
          </cell>
          <cell r="K858">
            <v>240.51</v>
          </cell>
        </row>
        <row r="859">
          <cell r="G859">
            <v>89233</v>
          </cell>
          <cell r="H859" t="str">
            <v>FRESADORA DE ASFALTO A FRIO SOBRE RODAS, LARGURA FRESAGEM DE 1,0 M, POTÊNCIA 208 HP - MATERIAIS NA OPERAÇÃO. AF_11/2014</v>
          </cell>
          <cell r="I859" t="str">
            <v>H</v>
          </cell>
          <cell r="J859" t="str">
            <v>COLETADO</v>
          </cell>
          <cell r="K859">
            <v>141.04</v>
          </cell>
        </row>
        <row r="860">
          <cell r="G860">
            <v>89236</v>
          </cell>
          <cell r="H860" t="str">
            <v>FRESADORA DE ASFALTO A FRIO SOBRE RODAS, LARGURA FRESAGEM DE 2,0 M, POTÊNCIA 550 HP - DEPRECIAÇÃO. AF_11/2014</v>
          </cell>
          <cell r="I860" t="str">
            <v>H</v>
          </cell>
          <cell r="J860" t="str">
            <v>ATRIBUÍDO SÃO PAULO</v>
          </cell>
          <cell r="K860">
            <v>314.98</v>
          </cell>
        </row>
        <row r="861">
          <cell r="G861">
            <v>89237</v>
          </cell>
          <cell r="H861" t="str">
            <v>FRESADORA DE ASFALTO A FRIO SOBRE RODAS, LARGURA FRESAGEM DE 2,0 M, POTÊNCIA 550 HP - JUROS. AF_11/2014</v>
          </cell>
          <cell r="I861" t="str">
            <v>H</v>
          </cell>
          <cell r="J861" t="str">
            <v>ATRIBUÍDO SÃO PAULO</v>
          </cell>
          <cell r="K861">
            <v>49.91</v>
          </cell>
        </row>
        <row r="862">
          <cell r="G862">
            <v>89238</v>
          </cell>
          <cell r="H862" t="str">
            <v>FRESADORA DE ASFALTO A FRIO SOBRE RODAS, LARGURA FRESAGEM DE 2,0 M, POTÊNCIA 550 HP - MANUTENÇÃO. AF_11/2014</v>
          </cell>
          <cell r="I862" t="str">
            <v>H</v>
          </cell>
          <cell r="J862" t="str">
            <v>ATRIBUÍDO SÃO PAULO</v>
          </cell>
          <cell r="K862">
            <v>561.84</v>
          </cell>
        </row>
        <row r="863">
          <cell r="G863">
            <v>89239</v>
          </cell>
          <cell r="H863" t="str">
            <v>FRESADORA DE ASFALTO A FRIO SOBRE RODAS, LARGURA FRESAGEM DE 2,0 M, POTÊNCIA 550 HP - MATERIAIS NA OPERAÇÃO. AF_11/2014</v>
          </cell>
          <cell r="I863" t="str">
            <v>H</v>
          </cell>
          <cell r="J863" t="str">
            <v>COLETADO</v>
          </cell>
          <cell r="K863">
            <v>372.99</v>
          </cell>
        </row>
        <row r="864">
          <cell r="G864">
            <v>89240</v>
          </cell>
          <cell r="H864" t="str">
            <v>VIBROACABADORA DE ASFALTO SOBRE ESTEIRAS, LARGURA DE PAVIMENTAÇÃO 1,90 M A 5,30 M, POTÊNCIA 105 HP CAPACIDADE 450 T/H - DEPRECIAÇÃO. AF_11/2014</v>
          </cell>
          <cell r="I864" t="str">
            <v>H</v>
          </cell>
          <cell r="J864" t="str">
            <v>ATRIBUÍDO SÃO PAULO</v>
          </cell>
          <cell r="K864">
            <v>96.66</v>
          </cell>
        </row>
        <row r="865">
          <cell r="G865">
            <v>89241</v>
          </cell>
          <cell r="H865" t="str">
            <v>VIBROACABADORA DE ASFALTO SOBRE ESTEIRAS, LARGURA DE PAVIMENTAÇÃO 1,90 M A 5,30 M, POTÊNCIA 105 HP CAPACIDADE 450 T/H - JUROS. AF_11/2014</v>
          </cell>
          <cell r="I865" t="str">
            <v>H</v>
          </cell>
          <cell r="J865" t="str">
            <v>ATRIBUÍDO SÃO PAULO</v>
          </cell>
          <cell r="K865">
            <v>17.39</v>
          </cell>
        </row>
        <row r="866">
          <cell r="G866">
            <v>89246</v>
          </cell>
          <cell r="H866" t="str">
            <v>RECICLADORA DE ASFALTO A FRIO SOBRE RODAS, LARGURA FRESAGEM DE 2,0 M, POTÊNCIA 422 HP - DEPRECIAÇÃO. AF_11/2014</v>
          </cell>
          <cell r="I866" t="str">
            <v>H</v>
          </cell>
          <cell r="J866" t="str">
            <v>ATRIBUÍDO SÃO PAULO</v>
          </cell>
          <cell r="K866">
            <v>273.7</v>
          </cell>
        </row>
        <row r="867">
          <cell r="G867">
            <v>89247</v>
          </cell>
          <cell r="H867" t="str">
            <v>RECICLADORA DE ASFALTO A FRIO SOBRE RODAS, LARGURA FRESAGEM DE 2,0 M, POTÊNCIA 422 HP - JUROS. AF_11/2014</v>
          </cell>
          <cell r="I867" t="str">
            <v>H</v>
          </cell>
          <cell r="J867" t="str">
            <v>ATRIBUÍDO SÃO PAULO</v>
          </cell>
          <cell r="K867">
            <v>43.37</v>
          </cell>
        </row>
        <row r="868">
          <cell r="G868">
            <v>89248</v>
          </cell>
          <cell r="H868" t="str">
            <v>RECICLADORA DE ASFALTO A FRIO SOBRE RODAS, LARGURA FRESAGEM DE 2,0 M, POTÊNCIA 422 HP - MANUTENÇÃO. AF_11/2014</v>
          </cell>
          <cell r="I868" t="str">
            <v>H</v>
          </cell>
          <cell r="J868" t="str">
            <v>ATRIBUÍDO SÃO PAULO</v>
          </cell>
          <cell r="K868">
            <v>488.2</v>
          </cell>
        </row>
        <row r="869">
          <cell r="G869">
            <v>89249</v>
          </cell>
          <cell r="H869" t="str">
            <v>RECICLADORA DE ASFALTO A FRIO SOBRE RODAS, LARGURA FRESAGEM DE 2,0 M, POTÊNCIA 422 HP - MATERIAIS NA OPERAÇÃO. AF_11/2014</v>
          </cell>
          <cell r="I869" t="str">
            <v>H</v>
          </cell>
          <cell r="J869" t="str">
            <v>COLETADO</v>
          </cell>
          <cell r="K869">
            <v>317.94</v>
          </cell>
        </row>
        <row r="870">
          <cell r="G870">
            <v>89253</v>
          </cell>
          <cell r="H870" t="str">
            <v>VIBROACABADORA DE ASFALTO SOBRE ESTEIRAS, LARGURA DE PAVIMENTAÇÃO 2,13 M A 4,55 M, POTÊNCIA 100 HP, CAPACIDADE 400 T/H - DEPRECIAÇÃO. AF_11/2014</v>
          </cell>
          <cell r="I870" t="str">
            <v>H</v>
          </cell>
          <cell r="J870" t="str">
            <v>ATRIBUÍDO SÃO PAULO</v>
          </cell>
          <cell r="K870">
            <v>79.209999999999994</v>
          </cell>
        </row>
        <row r="871">
          <cell r="G871">
            <v>89254</v>
          </cell>
          <cell r="H871" t="str">
            <v>VIBROACABADORA DE ASFALTO SOBRE ESTEIRAS, LARGURA DE PAVIMENTAÇÃO 2,13 M A 4,55 M, POTÊNCIA 100 HP, CAPACIDADE 400 T/H - JUROS. AF_11/2014</v>
          </cell>
          <cell r="I871" t="str">
            <v>H</v>
          </cell>
          <cell r="J871" t="str">
            <v>ATRIBUÍDO SÃO PAULO</v>
          </cell>
          <cell r="K871">
            <v>14.25</v>
          </cell>
        </row>
        <row r="872">
          <cell r="G872">
            <v>89255</v>
          </cell>
          <cell r="H872" t="str">
            <v>VIBROACABADORA DE ASFALTO SOBRE ESTEIRAS, LARGURA DE PAVIMENTAÇÃO 2,13 M A 4,55 M, POTÊNCIA 100 HP, CAPACIDADE 400 T/H - MANUTENÇÃO. AF_11/2014</v>
          </cell>
          <cell r="I872" t="str">
            <v>H</v>
          </cell>
          <cell r="J872" t="str">
            <v>ATRIBUÍDO SÃO PAULO</v>
          </cell>
          <cell r="K872">
            <v>127.33</v>
          </cell>
        </row>
        <row r="873">
          <cell r="G873">
            <v>89256</v>
          </cell>
          <cell r="H873" t="str">
            <v>VIBROACABADORA DE ASFALTO SOBRE ESTEIRAS, LARGURA DE PAVIMENTAÇÃO 2,13 M A 4,55 M, POTÊNCIA 100 HP, CAPACIDADE 400 T/H - MATERIAIS NA OPERAÇÃO. AF_11/2014</v>
          </cell>
          <cell r="I873" t="str">
            <v>H</v>
          </cell>
          <cell r="J873" t="str">
            <v>COLETADO</v>
          </cell>
          <cell r="K873">
            <v>71.55</v>
          </cell>
        </row>
        <row r="874">
          <cell r="G874">
            <v>89259</v>
          </cell>
          <cell r="H874" t="str">
            <v>GUINDAUTO HIDRÁULICO, CAPACIDADE MÁXIMA DE CARGA 6200 KG, MOMENTO MÁXIMO DE CARGA 11,7 TM, ALCANCE MÁXIMO HORIZONTAL 9,70 M, INCLUSIVE CAMINHÃO TOCO PBT 16.000 KG, POTÊNCIA DE 189 CV - DEPRECIAÇÃO. AF_06/2014</v>
          </cell>
          <cell r="I874" t="str">
            <v>H</v>
          </cell>
          <cell r="J874" t="str">
            <v>ATRIBUÍDO SÃO PAULO</v>
          </cell>
          <cell r="K874">
            <v>26.57</v>
          </cell>
        </row>
        <row r="875">
          <cell r="G875">
            <v>89260</v>
          </cell>
          <cell r="H875" t="str">
            <v>GUINDAUTO HIDRÁULICO, CAPACIDADE MÁXIMA DE CARGA 6200 KG, MOMENTO MÁXIMO DE CARGA 11,7 TM, ALCANCE MÁXIMO HORIZONTAL 9,70 M, INCLUSIVE CAMINHÃO TOCO PBT 16.000 KG, POTÊNCIA DE 189 CV - JUROS. AF_06/2014</v>
          </cell>
          <cell r="I875" t="str">
            <v>H</v>
          </cell>
          <cell r="J875" t="str">
            <v>ATRIBUÍDO SÃO PAULO</v>
          </cell>
          <cell r="K875">
            <v>4.97</v>
          </cell>
        </row>
        <row r="876">
          <cell r="G876">
            <v>89262</v>
          </cell>
          <cell r="H876" t="str">
            <v>GUINDAUTO HIDRÁULICO, CAPACIDADE MÁXIMA DE CARGA 6200 KG, MOMENTO MÁXIMO DE CARGA 11,7 TM, ALCANCE MÁXIMO HORIZONTAL 9,70 M, INCLUSIVE CAMINHÃO TOCO PBT 16.000 KG, POTÊNCIA DE 189 CV - MANUTENÇÃO. AF_06/2014</v>
          </cell>
          <cell r="I876" t="str">
            <v>H</v>
          </cell>
          <cell r="J876" t="str">
            <v>ATRIBUÍDO SÃO PAULO</v>
          </cell>
          <cell r="K876">
            <v>45.02</v>
          </cell>
        </row>
        <row r="877">
          <cell r="G877">
            <v>89264</v>
          </cell>
          <cell r="H877" t="str">
            <v>CAMINHÃO TOCO, PBT 16.000 KG, CARGA ÚTIL MÁX. 10.685 KG, DIST. ENTRE EIXOS 4,8 M, POTÊNCIA 189 CV, INCLUSIVE CARROCERIA FIXA ABERTA DE MADEIRA P/ TRANSPORTE GERAL DE CARGA SECA, DIMEN. APROX. 2,5 X 7,00 X 0,50 M - DEPRECIAÇÃO. AF_06/2014</v>
          </cell>
          <cell r="I877" t="str">
            <v>H</v>
          </cell>
          <cell r="J877" t="str">
            <v>COEFICIENTE DE REPRESENTATIVIDADE</v>
          </cell>
          <cell r="K877">
            <v>20.65</v>
          </cell>
        </row>
        <row r="878">
          <cell r="G878">
            <v>89265</v>
          </cell>
          <cell r="H878" t="str">
            <v>CAMINHÃO TOCO, PBT 16.000 KG, CARGA ÚTIL MÁX. 10.685 KG, DIST. ENTRE EIXOS 4,8 M, POTÊNCIA 189 CV, INCLUSIVE CARROCERIA FIXA ABERTA DE MADEIRA P/ TRANSPORTE GERAL DE CARGA SECA, DIMEN. APROX. 2,5 X 7,00 X 0,50 M - JUROS. AF_06/2014</v>
          </cell>
          <cell r="I878" t="str">
            <v>H</v>
          </cell>
          <cell r="J878" t="str">
            <v>COEFICIENTE DE REPRESENTATIVIDADE</v>
          </cell>
          <cell r="K878">
            <v>4.1900000000000004</v>
          </cell>
        </row>
        <row r="879">
          <cell r="G879">
            <v>89266</v>
          </cell>
          <cell r="H879" t="str">
            <v>CAMINHÃO TOCO, PBT 16.000 KG, CARGA ÚTIL MÁX. 10.685 KG, DIST. ENTRE EIXOS 4,8 M, POTÊNCIA 189 CV, INCLUSIVE CARROCERIA FIXA ABERTA DE MADEIRA P/ TRANSPORTE GERAL DE CARGA SECA, DIMEN. APROX. 2,5 X 7,00 X 0,50 M - IMPOSTOS E SEGUROS. AF_06/2014</v>
          </cell>
          <cell r="I879" t="str">
            <v>H</v>
          </cell>
          <cell r="J879" t="str">
            <v>COEFICIENTE DE REPRESENTATIVIDADE</v>
          </cell>
          <cell r="K879">
            <v>3.31</v>
          </cell>
        </row>
        <row r="880">
          <cell r="G880">
            <v>89267</v>
          </cell>
          <cell r="H880" t="str">
            <v>GUINDASTE HIDRÁULICO AUTOPROPELIDO, COM LANÇA TELESCÓPICA 28,80 M, CAPACIDADE MÁXIMA 30 T, POTÊNCIA 97 KW, TRAÇÃO 4 X 4 - DEPRECIAÇÃO. AF_11/2014</v>
          </cell>
          <cell r="I880" t="str">
            <v>H</v>
          </cell>
          <cell r="J880" t="str">
            <v>ATRIBUÍDO SÃO PAULO</v>
          </cell>
          <cell r="K880">
            <v>50.32</v>
          </cell>
        </row>
        <row r="881">
          <cell r="G881">
            <v>89268</v>
          </cell>
          <cell r="H881" t="str">
            <v>GUINDASTE HIDRÁULICO AUTOPROPELIDO, COM LANÇA TELESCÓPICA 28,80 M, CAPACIDADE MÁXIMA 30 T, POTÊNCIA 97 KW, TRAÇÃO 4 X 4 - JUROS. AF_11/2014</v>
          </cell>
          <cell r="I881" t="str">
            <v>H</v>
          </cell>
          <cell r="J881" t="str">
            <v>ATRIBUÍDO SÃO PAULO</v>
          </cell>
          <cell r="K881">
            <v>9.0500000000000007</v>
          </cell>
        </row>
        <row r="882">
          <cell r="G882">
            <v>89269</v>
          </cell>
          <cell r="H882" t="str">
            <v>GUINDASTE HIDRÁULICO AUTOPROPELIDO, COM LANÇA TELESCÓPICA 28,80 M, CAPACIDADE MÁXIMA 30 T, POTÊNCIA 97 KW, TRAÇÃO 4 X 4 - IMPOSTOS E SEGUROS. AF_11/2014</v>
          </cell>
          <cell r="I882" t="str">
            <v>H</v>
          </cell>
          <cell r="J882" t="str">
            <v>ATRIBUÍDO SÃO PAULO</v>
          </cell>
          <cell r="K882">
            <v>7.17</v>
          </cell>
        </row>
        <row r="883">
          <cell r="G883">
            <v>89270</v>
          </cell>
          <cell r="H883" t="str">
            <v>GUINDASTE HIDRÁULICO AUTOPROPELIDO, COM LANÇA TELESCÓPICA 28,80 M, CAPACIDADE MÁXIMA 30 T, POTÊNCIA 97 KW, TRAÇÃO 4 X 4 - MANUTENÇÃO. AF_11/2014</v>
          </cell>
          <cell r="I883" t="str">
            <v>H</v>
          </cell>
          <cell r="J883" t="str">
            <v>ATRIBUÍDO SÃO PAULO</v>
          </cell>
          <cell r="K883">
            <v>80.900000000000006</v>
          </cell>
        </row>
        <row r="884">
          <cell r="G884">
            <v>89271</v>
          </cell>
          <cell r="H884" t="str">
            <v>GUINDASTE HIDRÁULICO AUTOPROPELIDO, COM LANÇA TELESCÓPICA 28,80 M, CAPACIDADE MÁXIMA 30 T, POTÊNCIA 97 KW, TRAÇÃO 4 X 4 - MATERIAIS NA OPERAÇÃO. AF_11/2014</v>
          </cell>
          <cell r="I884" t="str">
            <v>H</v>
          </cell>
          <cell r="J884" t="str">
            <v>COLETADO</v>
          </cell>
          <cell r="K884">
            <v>24.49</v>
          </cell>
        </row>
        <row r="885">
          <cell r="G885">
            <v>89274</v>
          </cell>
          <cell r="H885" t="str">
            <v>BETONEIRA CAPACIDADE NOMINAL DE 600 L, CAPACIDADE DE MISTURA 440 L, MOTOR A DIESEL POTÊNCIA 10 CV, COM CARREGADOR - DEPRECIAÇÃO. AF_05/2023</v>
          </cell>
          <cell r="I885" t="str">
            <v>H</v>
          </cell>
          <cell r="J885" t="str">
            <v>COEFICIENTE DE REPRESENTATIVIDADE</v>
          </cell>
          <cell r="K885">
            <v>1.75</v>
          </cell>
        </row>
        <row r="886">
          <cell r="G886">
            <v>89275</v>
          </cell>
          <cell r="H886" t="str">
            <v>BETONEIRA CAPACIDADE NOMINAL DE 600 L, CAPACIDADE DE MISTURA 440 L, MOTOR A DIESEL POTÊNCIA 10 CV, COM CARREGADOR - JUROS. AF_05/2023</v>
          </cell>
          <cell r="I886" t="str">
            <v>H</v>
          </cell>
          <cell r="J886" t="str">
            <v>COEFICIENTE DE REPRESENTATIVIDADE</v>
          </cell>
          <cell r="K886">
            <v>0.28999999999999998</v>
          </cell>
        </row>
        <row r="887">
          <cell r="G887">
            <v>89276</v>
          </cell>
          <cell r="H887" t="str">
            <v>BETONEIRA CAPACIDADE NOMINAL DE 600 L, CAPACIDADE DE MISTURA 440 L, MOTOR A DIESEL POTÊNCIA 10 CV, COM CARREGADOR - MANUTENÇÃO. AF_05/2023</v>
          </cell>
          <cell r="I887" t="str">
            <v>H</v>
          </cell>
          <cell r="J887" t="str">
            <v>COEFICIENTE DE REPRESENTATIVIDADE</v>
          </cell>
          <cell r="K887">
            <v>2.34</v>
          </cell>
        </row>
        <row r="888">
          <cell r="G888">
            <v>89277</v>
          </cell>
          <cell r="H888" t="str">
            <v>BETONEIRA CAPACIDADE NOMINAL DE 600 L, CAPACIDADE DE MISTURA 440 L, MOTOR A DIESEL POTÊNCIA 10 CV, COM CARREGADOR - MATERIAIS NA OPERAÇÃO. AF_05/2023</v>
          </cell>
          <cell r="I888" t="str">
            <v>H</v>
          </cell>
          <cell r="J888" t="str">
            <v>COLETADO</v>
          </cell>
          <cell r="K888">
            <v>7.15</v>
          </cell>
        </row>
        <row r="889">
          <cell r="G889">
            <v>89280</v>
          </cell>
          <cell r="H889" t="str">
            <v>ROLO COMPACTADOR VIBRATÓRIO TANDEM AÇO LISO, POTÊNCIA 58 HP, PESO SEM/COM LASTRO 6,5 / 9,4 T, LARGURA DE TRABALHO 1,2 M - DEPRECIAÇÃO. AF_06/2014</v>
          </cell>
          <cell r="I889" t="str">
            <v>H</v>
          </cell>
          <cell r="J889" t="str">
            <v>ATRIBUÍDO SÃO PAULO</v>
          </cell>
          <cell r="K889">
            <v>41.77</v>
          </cell>
        </row>
        <row r="890">
          <cell r="G890">
            <v>89281</v>
          </cell>
          <cell r="H890" t="str">
            <v>ROLO COMPACTADOR VIBRATÓRIO TANDEM AÇO LISO, POTÊNCIA 58 HP, PESO SEM/COM LASTRO 6,5 / 9,4 T, LARGURA DE TRABALHO 1,2 M - JUROS. AF_06/2014</v>
          </cell>
          <cell r="I890" t="str">
            <v>H</v>
          </cell>
          <cell r="J890" t="str">
            <v>ATRIBUÍDO SÃO PAULO</v>
          </cell>
          <cell r="K890">
            <v>5.79</v>
          </cell>
        </row>
        <row r="891">
          <cell r="G891">
            <v>89870</v>
          </cell>
          <cell r="H891" t="str">
            <v>CAMINHÃO BASCULANTE 14 M3, COM CAVALO MECÂNICO DE CAPACIDADE MÁXIMA DE TRAÇÃO COMBINADO DE 36000 KG, POTÊNCIA 286 CV, INCLUSIVE SEMIREBOQUE COM CAÇAMBA METÁLICA - DEPRECIAÇÃO. AF_12/2014</v>
          </cell>
          <cell r="I891" t="str">
            <v>H</v>
          </cell>
          <cell r="J891" t="str">
            <v>COEFICIENTE DE REPRESENTATIVIDADE</v>
          </cell>
          <cell r="K891">
            <v>40.86</v>
          </cell>
        </row>
        <row r="892">
          <cell r="G892">
            <v>89871</v>
          </cell>
          <cell r="H892" t="str">
            <v>CAMINHÃO BASCULANTE 14 M3, COM CAVALO MECÂNICO DE CAPACIDADE MÁXIMA DE TRAÇÃO COMBINADO DE 36000 KG, POTÊNCIA 286 CV, INCLUSIVE SEMIREBOQUE COM CAÇAMBA METÁLICA - JUROS. AF_12/2014</v>
          </cell>
          <cell r="I892" t="str">
            <v>H</v>
          </cell>
          <cell r="J892" t="str">
            <v>COEFICIENTE DE REPRESENTATIVIDADE</v>
          </cell>
          <cell r="K892">
            <v>7.34</v>
          </cell>
        </row>
        <row r="893">
          <cell r="G893">
            <v>89872</v>
          </cell>
          <cell r="H893" t="str">
            <v>CAMINHÃO BASCULANTE 14 M3, COM CAVALO MECÂNICO DE CAPACIDADE MÁXIMA DE TRAÇÃO COMBINADO DE 36000 KG, POTÊNCIA 286 CV, INCLUSIVE SEMIREBOQUE COM CAÇAMBA METÁLICA - IMPOSTOS E SEGUROS. AF_12/2014</v>
          </cell>
          <cell r="I893" t="str">
            <v>H</v>
          </cell>
          <cell r="J893" t="str">
            <v>COEFICIENTE DE REPRESENTATIVIDADE</v>
          </cell>
          <cell r="K893">
            <v>5.82</v>
          </cell>
        </row>
        <row r="894">
          <cell r="G894">
            <v>89873</v>
          </cell>
          <cell r="H894" t="str">
            <v>CAMINHÃO BASCULANTE 14 M3, COM CAVALO MECÂNICO DE CAPACIDADE MÁXIMA DE TRAÇÃO COMBINADO DE 36000 KG, POTÊNCIA 286 CV, INCLUSIVE SEMIREBOQUE COM CAÇAMBA METÁLICA - MANUTENÇÃO. AF_12/2014</v>
          </cell>
          <cell r="I894" t="str">
            <v>H</v>
          </cell>
          <cell r="J894" t="str">
            <v>COEFICIENTE DE REPRESENTATIVIDADE</v>
          </cell>
          <cell r="K894">
            <v>70</v>
          </cell>
        </row>
        <row r="895">
          <cell r="G895">
            <v>89874</v>
          </cell>
          <cell r="H895" t="str">
            <v>CAMINHÃO BASCULANTE 14 M3, COM CAVALO MECÂNICO DE CAPACIDADE MÁXIMA DE TRAÇÃO COMBINADO DE 36000 KG, POTÊNCIA 286 CV, INCLUSIVE SEMIREBOQUE COM CAÇAMBA METÁLICA - MATERIAIS NA OPERAÇÃO. AF_12/2014</v>
          </cell>
          <cell r="I895" t="str">
            <v>H</v>
          </cell>
          <cell r="J895" t="str">
            <v>COLETADO</v>
          </cell>
          <cell r="K895">
            <v>148.82</v>
          </cell>
        </row>
        <row r="896">
          <cell r="G896">
            <v>89878</v>
          </cell>
          <cell r="H896" t="str">
            <v>CAMINHÃO BASCULANTE 18 M3, COM CAVALO MECÂNICO DE CAPACIDADE MÁXIMA DE TRAÇÃO COMBINADO DE 45000 KG, POTÊNCIA 330 CV, INCLUSIVE SEMIREBOQUE COM CAÇAMBA METÁLICA - DEPRECIAÇÃO. AF_12/2014</v>
          </cell>
          <cell r="I896" t="str">
            <v>H</v>
          </cell>
          <cell r="J896" t="str">
            <v>COEFICIENTE DE REPRESENTATIVIDADE</v>
          </cell>
          <cell r="K896">
            <v>43.7</v>
          </cell>
        </row>
        <row r="897">
          <cell r="G897">
            <v>89879</v>
          </cell>
          <cell r="H897" t="str">
            <v>CAMINHÃO BASCULANTE 18 M3, COM CAVALO MECÂNICO DE CAPACIDADE MÁXIMA DE TRAÇÃO COMBINADO DE 45000 KG, POTÊNCIA 330 CV, INCLUSIVE SEMIREBOQUE COM CAÇAMBA METÁLICA - JUROS. AF_12/2014</v>
          </cell>
          <cell r="I897" t="str">
            <v>H</v>
          </cell>
          <cell r="J897" t="str">
            <v>COEFICIENTE DE REPRESENTATIVIDADE</v>
          </cell>
          <cell r="K897">
            <v>7.72</v>
          </cell>
        </row>
        <row r="898">
          <cell r="G898">
            <v>89880</v>
          </cell>
          <cell r="H898" t="str">
            <v>CAMINHÃO BASCULANTE 18 M3, COM CAVALO MECÂNICO DE CAPACIDADE MÁXIMA DE TRAÇÃO COMBINADO DE 45000 KG, POTÊNCIA 330 CV, INCLUSIVE SEMIREBOQUE COM CAÇAMBA METÁLICA - IMPOSTOS E SEGUROS. AF_12/2014</v>
          </cell>
          <cell r="I898" t="str">
            <v>H</v>
          </cell>
          <cell r="J898" t="str">
            <v>COEFICIENTE DE REPRESENTATIVIDADE</v>
          </cell>
          <cell r="K898">
            <v>6.12</v>
          </cell>
        </row>
        <row r="899">
          <cell r="G899">
            <v>89881</v>
          </cell>
          <cell r="H899" t="str">
            <v>CAMINHÃO BASCULANTE 18 M3, COM CAVALO MECÂNICO DE CAPACIDADE MÁXIMA DE TRAÇÃO COMBINADO DE 45000 KG, POTÊNCIA 330 CV, INCLUSIVE SEMIREBOQUE COM CAÇAMBA METÁLICA - MANUTENÇÃO. AF_12/2014</v>
          </cell>
          <cell r="I899" t="str">
            <v>H</v>
          </cell>
          <cell r="J899" t="str">
            <v>COEFICIENTE DE REPRESENTATIVIDADE</v>
          </cell>
          <cell r="K899">
            <v>74.150000000000006</v>
          </cell>
        </row>
        <row r="900">
          <cell r="G900">
            <v>89882</v>
          </cell>
          <cell r="H900" t="str">
            <v>CAMINHÃO BASCULANTE 18 M3, COM CAVALO MECÂNICO DE CAPACIDADE MÁXIMA DE TRAÇÃO COMBINADO DE 45000 KG, POTÊNCIA 330 CV, INCLUSIVE SEMIREBOQUE COM CAÇAMBA METÁLICA - MATERIAIS NA OPERAÇÃO. AF_12/2014</v>
          </cell>
          <cell r="I900" t="str">
            <v>H</v>
          </cell>
          <cell r="J900" t="str">
            <v>COLETADO</v>
          </cell>
          <cell r="K900">
            <v>171.7</v>
          </cell>
        </row>
        <row r="901">
          <cell r="G901">
            <v>90582</v>
          </cell>
          <cell r="H901" t="str">
            <v>VIBRADOR DE IMERSÃO, DIÂMETRO DE PONTEIRA 45MM, MOTOR ELÉTRICO TRIFÁSICO POTÊNCIA DE 2 CV - DEPRECIAÇÃO. AF_06/2015</v>
          </cell>
          <cell r="I901" t="str">
            <v>H</v>
          </cell>
          <cell r="J901" t="str">
            <v>ATRIBUÍDO SÃO PAULO</v>
          </cell>
          <cell r="K901">
            <v>0.45</v>
          </cell>
        </row>
        <row r="902">
          <cell r="G902">
            <v>90583</v>
          </cell>
          <cell r="H902" t="str">
            <v>VIBRADOR DE IMERSÃO, DIÂMETRO DE PONTEIRA 45MM, MOTOR ELÉTRICO TRIFÁSICO POTÊNCIA DE 2 CV - JUROS. AF_06/2015</v>
          </cell>
          <cell r="I902" t="str">
            <v>H</v>
          </cell>
          <cell r="J902" t="str">
            <v>ATRIBUÍDO SÃO PAULO</v>
          </cell>
          <cell r="K902">
            <v>0.05</v>
          </cell>
        </row>
        <row r="903">
          <cell r="G903">
            <v>90584</v>
          </cell>
          <cell r="H903" t="str">
            <v>VIBRADOR DE IMERSÃO, DIÂMETRO DE PONTEIRA 45MM, MOTOR ELÉTRICO TRIFÁSICO POTÊNCIA DE 2 CV - MANUTENÇÃO. AF_06/2015</v>
          </cell>
          <cell r="I903" t="str">
            <v>H</v>
          </cell>
          <cell r="J903" t="str">
            <v>ATRIBUÍDO SÃO PAULO</v>
          </cell>
          <cell r="K903">
            <v>0.35</v>
          </cell>
        </row>
        <row r="904">
          <cell r="G904">
            <v>90585</v>
          </cell>
          <cell r="H904" t="str">
            <v>VIBRADOR DE IMERSÃO, DIÂMETRO DE PONTEIRA 45MM, MOTOR ELÉTRICO TRIFÁSICO POTÊNCIA DE 2 CV - MATERIAIS NA OPERAÇÃO. AF_06/2015</v>
          </cell>
          <cell r="I904" t="str">
            <v>H</v>
          </cell>
          <cell r="J904" t="str">
            <v>COEFICIENTE DE REPRESENTATIVIDADE</v>
          </cell>
          <cell r="K904">
            <v>0.42</v>
          </cell>
        </row>
        <row r="905">
          <cell r="G905">
            <v>90621</v>
          </cell>
          <cell r="H905" t="str">
            <v>PERFURATRIZ MANUAL, TORQUE MÁXIMO 83 N.M, POTÊNCIA 5 CV, COM DIÂMETRO MÁXIMO 4" - DEPRECIAÇÃO. AF_06/2015</v>
          </cell>
          <cell r="I905" t="str">
            <v>H</v>
          </cell>
          <cell r="J905" t="str">
            <v>COEFICIENTE DE REPRESENTATIVIDADE</v>
          </cell>
          <cell r="K905">
            <v>2.04</v>
          </cell>
        </row>
        <row r="906">
          <cell r="G906">
            <v>90622</v>
          </cell>
          <cell r="H906" t="str">
            <v>PERFURATRIZ MANUAL, TORQUE MÁXIMO 83 N.M, POTÊNCIA 5 CV, COM DIÂMETRO MÁXIMO 4" - JUROS. AF_06/2015</v>
          </cell>
          <cell r="I906" t="str">
            <v>H</v>
          </cell>
          <cell r="J906" t="str">
            <v>COEFICIENTE DE REPRESENTATIVIDADE</v>
          </cell>
          <cell r="K906">
            <v>0.24</v>
          </cell>
        </row>
        <row r="907">
          <cell r="G907">
            <v>90623</v>
          </cell>
          <cell r="H907" t="str">
            <v>PERFURATRIZ MANUAL, TORQUE MÁXIMO 83 N.M, POTÊNCIA 5 CV, COM DIÂMETRO MÁXIMO 4" - MANUTENÇÃO. AF_06/2015</v>
          </cell>
          <cell r="I907" t="str">
            <v>H</v>
          </cell>
          <cell r="J907" t="str">
            <v>COEFICIENTE DE REPRESENTATIVIDADE</v>
          </cell>
          <cell r="K907">
            <v>2.5499999999999998</v>
          </cell>
        </row>
        <row r="908">
          <cell r="G908">
            <v>90624</v>
          </cell>
          <cell r="H908" t="str">
            <v>PERFURATRIZ MANUAL, TORQUE MÁXIMO 83 N.M, POTÊNCIA 5 CV, COM DIÂMETRO MÁXIMO 4" - MATERIAIS NA OPERAÇÃO. AF_06/2015</v>
          </cell>
          <cell r="I908" t="str">
            <v>H</v>
          </cell>
          <cell r="J908" t="str">
            <v>COEFICIENTE DE REPRESENTATIVIDADE</v>
          </cell>
          <cell r="K908">
            <v>2.5299999999999998</v>
          </cell>
        </row>
        <row r="909">
          <cell r="G909">
            <v>90627</v>
          </cell>
          <cell r="H909" t="str">
            <v>PERFURATRIZ SOBRE ESTEIRA, TORQUE MÁXIMO 600 KGF, PESO MÉDIO 1000 KG, POTÊNCIA 20 HP, DIÂMETRO MÁXIMO 10" - DEPRECIAÇÃO. AF_06/2015</v>
          </cell>
          <cell r="I909" t="str">
            <v>H</v>
          </cell>
          <cell r="J909" t="str">
            <v>COEFICIENTE DE REPRESENTATIVIDADE</v>
          </cell>
          <cell r="K909">
            <v>48.73</v>
          </cell>
        </row>
        <row r="910">
          <cell r="G910">
            <v>90628</v>
          </cell>
          <cell r="H910" t="str">
            <v>PERFURATRIZ SOBRE ESTEIRA, TORQUE MÁXIMO 600 KGF, PESO MÉDIO 1000 KG, POTÊNCIA 20 HP, DIÂMETRO MÁXIMO 10" - JUROS. AF_06/2015</v>
          </cell>
          <cell r="I910" t="str">
            <v>H</v>
          </cell>
          <cell r="J910" t="str">
            <v>COEFICIENTE DE REPRESENTATIVIDADE</v>
          </cell>
          <cell r="K910">
            <v>6.67</v>
          </cell>
        </row>
        <row r="911">
          <cell r="G911">
            <v>90629</v>
          </cell>
          <cell r="H911" t="str">
            <v>PERFURATRIZ SOBRE ESTEIRA, TORQUE MÁXIMO 600 KGF, PESO MÉDIO 1000 KG, POTÊNCIA 20 HP, DIÂMETRO MÁXIMO 10" - MANUTENÇÃO. AF_06/2015</v>
          </cell>
          <cell r="I911" t="str">
            <v>H</v>
          </cell>
          <cell r="J911" t="str">
            <v>COEFICIENTE DE REPRESENTATIVIDADE</v>
          </cell>
          <cell r="K911">
            <v>60.98</v>
          </cell>
        </row>
        <row r="912">
          <cell r="G912">
            <v>90630</v>
          </cell>
          <cell r="H912" t="str">
            <v>PERFURATRIZ SOBRE ESTEIRA, TORQUE MÁXIMO 600 KGF, PESO MÉDIO 1000 KG, POTÊNCIA 20 HP, DIÂMETRO MÁXIMO 10" - MATERIAIS NA OPERAÇÃO. AF_06/2015</v>
          </cell>
          <cell r="I912" t="str">
            <v>H</v>
          </cell>
          <cell r="J912" t="str">
            <v>COEFICIENTE DE REPRESENTATIVIDADE</v>
          </cell>
          <cell r="K912">
            <v>1.2</v>
          </cell>
        </row>
        <row r="913">
          <cell r="G913">
            <v>90633</v>
          </cell>
          <cell r="H913" t="str">
            <v>MISTURADOR DUPLO HORIZONTAL DE ALTA TURBULÊNCIA, CAPACIDADE / VOLUME 2 X 500 LITROS, MOTORES ELÉTRICOS MÍNIMO 5 CV CADA, PARA NATA CIMENTO, ARGAMASSA E OUTROS - DEPRECIAÇÃO. AF_06/2015</v>
          </cell>
          <cell r="I913" t="str">
            <v>H</v>
          </cell>
          <cell r="J913" t="str">
            <v>COEFICIENTE DE REPRESENTATIVIDADE</v>
          </cell>
          <cell r="K913">
            <v>4.75</v>
          </cell>
        </row>
        <row r="914">
          <cell r="G914">
            <v>90634</v>
          </cell>
          <cell r="H914" t="str">
            <v>MISTURADOR DUPLO HORIZONTAL DE ALTA TURBULÊNCIA, CAPACIDADE / VOLUME 2 X 500 LITROS, MOTORES ELÉTRICOS MÍNIMO 5 CV CADA, PARA NATA CIMENTO, ARGAMASSA E OUTROS - JUROS. AF_06/2015</v>
          </cell>
          <cell r="I914" t="str">
            <v>H</v>
          </cell>
          <cell r="J914" t="str">
            <v>COEFICIENTE DE REPRESENTATIVIDADE</v>
          </cell>
          <cell r="K914">
            <v>0.56000000000000005</v>
          </cell>
        </row>
        <row r="915">
          <cell r="G915">
            <v>90635</v>
          </cell>
          <cell r="H915" t="str">
            <v>MISTURADOR DUPLO HORIZONTAL DE ALTA TURBULÊNCIA, CAPACIDADE / VOLUME 2 X 500 LITROS, MOTORES ELÉTRICOS MÍNIMO 5 CV CADA, PARA NATA CIMENTO, ARGAMASSA E OUTROS - MANUTENÇÃO. AF_06/2015</v>
          </cell>
          <cell r="I915" t="str">
            <v>H</v>
          </cell>
          <cell r="J915" t="str">
            <v>COEFICIENTE DE REPRESENTATIVIDADE</v>
          </cell>
          <cell r="K915">
            <v>5.2</v>
          </cell>
        </row>
        <row r="916">
          <cell r="G916">
            <v>90636</v>
          </cell>
          <cell r="H916" t="str">
            <v>MISTURADOR DUPLO HORIZONTAL DE ALTA TURBULÊNCIA, CAPACIDADE / VOLUME 2 X 500 LITROS, MOTORES ELÉTRICOS MÍNIMO 5 CV CADA, PARA NATA CIMENTO, ARGAMASSA E OUTROS - MATERIAIS NA OPERAÇÃO. AF_06/2015</v>
          </cell>
          <cell r="I916" t="str">
            <v>H</v>
          </cell>
          <cell r="J916" t="str">
            <v>COEFICIENTE DE REPRESENTATIVIDADE</v>
          </cell>
          <cell r="K916">
            <v>5.07</v>
          </cell>
        </row>
        <row r="917">
          <cell r="G917">
            <v>90639</v>
          </cell>
          <cell r="H917" t="str">
            <v>BOMBA TRIPLEX, PARA INJEÇÃO DE NATA DE CIMENTO, VAZÃO MÁXIMA DE 100 LITROS/MINUTO, PRESSÃO MÁXIMA DE 70 BAR - DEPRECIAÇÃO. AF_06/2015</v>
          </cell>
          <cell r="I917" t="str">
            <v>H</v>
          </cell>
          <cell r="J917" t="str">
            <v>COEFICIENTE DE REPRESENTATIVIDADE</v>
          </cell>
          <cell r="K917">
            <v>7.1</v>
          </cell>
        </row>
        <row r="918">
          <cell r="G918">
            <v>90640</v>
          </cell>
          <cell r="H918" t="str">
            <v>BOMBA TRIPLEX, PARA INJEÇÃO DE NATA DE CIMENTO, VAZÃO MÁXIMA DE 100 LITROS/MINUTO, PRESSÃO MÁXIMA DE 70 BAR - JUROS. AF_06/2015</v>
          </cell>
          <cell r="I918" t="str">
            <v>H</v>
          </cell>
          <cell r="J918" t="str">
            <v>COEFICIENTE DE REPRESENTATIVIDADE</v>
          </cell>
          <cell r="K918">
            <v>0.84</v>
          </cell>
        </row>
        <row r="919">
          <cell r="G919">
            <v>90641</v>
          </cell>
          <cell r="H919" t="str">
            <v>BOMBA TRIPLEX, PARA INJEÇÃO DE NATA DE CIMENTO, VAZÃO MÁXIMA DE 100 LITROS/MINUTO, PRESSÃO MÁXIMA DE 70 BAR - MANUTENÇÃO. AF_06/2015</v>
          </cell>
          <cell r="I919" t="str">
            <v>H</v>
          </cell>
          <cell r="J919" t="str">
            <v>COEFICIENTE DE REPRESENTATIVIDADE</v>
          </cell>
          <cell r="K919">
            <v>7.76</v>
          </cell>
        </row>
        <row r="920">
          <cell r="G920">
            <v>90642</v>
          </cell>
          <cell r="H920" t="str">
            <v>BOMBA TRIPLEX, PARA INJEÇÃO DE NATA DE CIMENTO, VAZÃO MÁXIMA DE 100 LITROS/MINUTO, PRESSÃO MÁXIMA DE 70 BAR - MATERIAIS NA OPERAÇÃO. AF_06/2015</v>
          </cell>
          <cell r="I920" t="str">
            <v>H</v>
          </cell>
          <cell r="J920" t="str">
            <v>COLETADO</v>
          </cell>
          <cell r="K920">
            <v>10.6</v>
          </cell>
        </row>
        <row r="921">
          <cell r="G921">
            <v>90646</v>
          </cell>
          <cell r="H921" t="str">
            <v>BOMBA CENTRÍFUGA MONOESTÁGIO COM MOTOR ELÉTRICO MONOFÁSICO, POTÊNCIA 15 HP, DIÂMETRO DO ROTOR 173 MM, HM/Q = 30 MCA / 90 M3/H A 45 MCA / 55 M3/H - DEPRECIAÇÃO. AF_06/2015</v>
          </cell>
          <cell r="I921" t="str">
            <v>H</v>
          </cell>
          <cell r="J921" t="str">
            <v>COEFICIENTE DE REPRESENTATIVIDADE</v>
          </cell>
          <cell r="K921">
            <v>1.01</v>
          </cell>
        </row>
        <row r="922">
          <cell r="G922">
            <v>90647</v>
          </cell>
          <cell r="H922" t="str">
            <v>BOMBA CENTRÍFUGA MONOESTÁGIO COM MOTOR ELÉTRICO MONOFÁSICO, POTÊNCIA 15 HP, DIÂMETRO DO ROTOR 173 MM, HM/Q = 30 MCA / 90 M3/H A 45 MCA / 55 M3/H - JUROS. AF_06/2015</v>
          </cell>
          <cell r="I922" t="str">
            <v>H</v>
          </cell>
          <cell r="J922" t="str">
            <v>COEFICIENTE DE REPRESENTATIVIDADE</v>
          </cell>
          <cell r="K922">
            <v>0.12</v>
          </cell>
        </row>
        <row r="923">
          <cell r="G923">
            <v>90648</v>
          </cell>
          <cell r="H923" t="str">
            <v>BOMBA CENTRÍFUGA MONOESTÁGIO COM MOTOR ELÉTRICO MONOFÁSICO, POTÊNCIA 15 HP, DIÂMETRO DO ROTOR 173 MM, HM/Q = 30 MCA / 90 M3/H A 45 MCA / 55 M3/H - MANUTENÇÃO. AF_06/2015</v>
          </cell>
          <cell r="I923" t="str">
            <v>H</v>
          </cell>
          <cell r="J923" t="str">
            <v>COEFICIENTE DE REPRESENTATIVIDADE</v>
          </cell>
          <cell r="K923">
            <v>1.1000000000000001</v>
          </cell>
        </row>
        <row r="924">
          <cell r="G924">
            <v>90649</v>
          </cell>
          <cell r="H924" t="str">
            <v>BOMBA CENTRÍFUGA MONOESTÁGIO COM MOTOR ELÉTRICO MONOFÁSICO, POTÊNCIA 15 HP, DIÂMETRO DO ROTOR 173 MM, HM/Q = 30 MCA / 90 M3/H A 45 MCA / 55 M3/H - MATERIAIS NA OPERAÇÃO. AF_06/2015</v>
          </cell>
          <cell r="I924" t="str">
            <v>H</v>
          </cell>
          <cell r="J924" t="str">
            <v>COLETADO</v>
          </cell>
          <cell r="K924">
            <v>7.89</v>
          </cell>
        </row>
        <row r="925">
          <cell r="G925">
            <v>90652</v>
          </cell>
          <cell r="H925" t="str">
            <v>BOMBA DE PROJEÇÃO DE CONCRETO SECO, POTÊNCIA 10 CV, VAZÃO 3 M3/H - DEPRECIAÇÃO. AF_06/2015</v>
          </cell>
          <cell r="I925" t="str">
            <v>H</v>
          </cell>
          <cell r="J925" t="str">
            <v>COEFICIENTE DE REPRESENTATIVIDADE</v>
          </cell>
          <cell r="K925">
            <v>4.62</v>
          </cell>
        </row>
        <row r="926">
          <cell r="G926">
            <v>90653</v>
          </cell>
          <cell r="H926" t="str">
            <v>BOMBA DE PROJEÇÃO DE CONCRETO SECO, POTÊNCIA 10 CV, VAZÃO 3 M3/H - JUROS. AF_06/2015</v>
          </cell>
          <cell r="I926" t="str">
            <v>H</v>
          </cell>
          <cell r="J926" t="str">
            <v>COEFICIENTE DE REPRESENTATIVIDADE</v>
          </cell>
          <cell r="K926">
            <v>0.54</v>
          </cell>
        </row>
        <row r="927">
          <cell r="G927">
            <v>90654</v>
          </cell>
          <cell r="H927" t="str">
            <v>BOMBA DE PROJEÇÃO DE CONCRETO SECO, POTÊNCIA 10 CV, VAZÃO 3 M3/H - MANUTENÇÃO. AF_06/2015</v>
          </cell>
          <cell r="I927" t="str">
            <v>H</v>
          </cell>
          <cell r="J927" t="str">
            <v>COEFICIENTE DE REPRESENTATIVIDADE</v>
          </cell>
          <cell r="K927">
            <v>5.05</v>
          </cell>
        </row>
        <row r="928">
          <cell r="G928">
            <v>90655</v>
          </cell>
          <cell r="H928" t="str">
            <v>BOMBA DE PROJEÇÃO DE CONCRETO SECO, POTÊNCIA 10 CV, VAZÃO 3 M3/H - MATERIAIS NA OPERAÇÃO. AF_06/2015</v>
          </cell>
          <cell r="I928" t="str">
            <v>H</v>
          </cell>
          <cell r="J928" t="str">
            <v>COLETADO</v>
          </cell>
          <cell r="K928">
            <v>5.19</v>
          </cell>
        </row>
        <row r="929">
          <cell r="G929">
            <v>90658</v>
          </cell>
          <cell r="H929" t="str">
            <v>BOMBA DE PROJEÇÃO DE CONCRETO SECO, POTÊNCIA 10 CV, VAZÃO 6 M3/H - DEPRECIAÇÃO. AF_06/2015</v>
          </cell>
          <cell r="I929" t="str">
            <v>H</v>
          </cell>
          <cell r="J929" t="str">
            <v>COEFICIENTE DE REPRESENTATIVIDADE</v>
          </cell>
          <cell r="K929">
            <v>4.95</v>
          </cell>
        </row>
        <row r="930">
          <cell r="G930">
            <v>90659</v>
          </cell>
          <cell r="H930" t="str">
            <v>BOMBA DE PROJEÇÃO DE CONCRETO SECO, POTÊNCIA 10 CV, VAZÃO 6 M3/H - JUROS. AF_06/2015</v>
          </cell>
          <cell r="I930" t="str">
            <v>H</v>
          </cell>
          <cell r="J930" t="str">
            <v>COEFICIENTE DE REPRESENTATIVIDADE</v>
          </cell>
          <cell r="K930">
            <v>0.57999999999999996</v>
          </cell>
        </row>
        <row r="931">
          <cell r="G931">
            <v>90660</v>
          </cell>
          <cell r="H931" t="str">
            <v>BOMBA DE PROJEÇÃO DE CONCRETO SECO, POTÊNCIA 10 CV, VAZÃO 6 M3/H - MANUTENÇÃO. AF_06/2015</v>
          </cell>
          <cell r="I931" t="str">
            <v>H</v>
          </cell>
          <cell r="J931" t="str">
            <v>COEFICIENTE DE REPRESENTATIVIDADE</v>
          </cell>
          <cell r="K931">
            <v>5.41</v>
          </cell>
        </row>
        <row r="932">
          <cell r="G932">
            <v>90661</v>
          </cell>
          <cell r="H932" t="str">
            <v>BOMBA DE PROJEÇÃO DE CONCRETO SECO, POTÊNCIA 10 CV, VAZÃO 6 M3/H - MATERIAIS NA OPERAÇÃO. AF_06/2015</v>
          </cell>
          <cell r="I932" t="str">
            <v>H</v>
          </cell>
          <cell r="J932" t="str">
            <v>COLETADO</v>
          </cell>
          <cell r="K932">
            <v>5.19</v>
          </cell>
        </row>
        <row r="933">
          <cell r="G933">
            <v>90664</v>
          </cell>
          <cell r="H933" t="str">
            <v>PROJETOR PNEUMÁTICO DE ARGAMASSA PARA CHAPISCO E REBOCO COM RECIPIENTE ACOPLADO, TIPO CANEQUINHA, COM COMPRESSOR DE AR REBOCÁVEL VAZÃO 89 PCM E MOTOR DIESEL DE 20 CV - DEPRECIAÇÃO. AF_05/2023</v>
          </cell>
          <cell r="I933" t="str">
            <v>H</v>
          </cell>
          <cell r="J933" t="str">
            <v>ATRIBUÍDO SÃO PAULO</v>
          </cell>
          <cell r="K933">
            <v>6.13</v>
          </cell>
        </row>
        <row r="934">
          <cell r="G934">
            <v>90665</v>
          </cell>
          <cell r="H934" t="str">
            <v>PROJETOR PNEUMÁTICO DE ARGAMASSA PARA CHAPISCO E REBOCO COM RECIPIENTE ACOPLADO, TIPO CANEQUINHA, COM COMPRESSOR DE AR REBOCÁVEL VAZÃO 89 PCM E MOTOR DIESEL DE 20 CV - JUROS. AF_05/2023</v>
          </cell>
          <cell r="I934" t="str">
            <v>H</v>
          </cell>
          <cell r="J934" t="str">
            <v>ATRIBUÍDO SÃO PAULO</v>
          </cell>
          <cell r="K934">
            <v>1.1399999999999999</v>
          </cell>
        </row>
        <row r="935">
          <cell r="G935">
            <v>90666</v>
          </cell>
          <cell r="H935" t="str">
            <v>PROJETOR PNEUMÁTICO DE ARGAMASSA PARA CHAPISCO E REBOCO COM RECIPIENTE ACOPLADO, TIPO CANEQUINHA, COM COMPRESSOR DE AR REBOCÁVEL VAZÃO 89 PCM E MOTOR DIESEL DE 20 CV - MANUTENÇÃO. AF_05/2023</v>
          </cell>
          <cell r="I935" t="str">
            <v>H</v>
          </cell>
          <cell r="J935" t="str">
            <v>ATRIBUÍDO SÃO PAULO</v>
          </cell>
          <cell r="K935">
            <v>8.0500000000000007</v>
          </cell>
        </row>
        <row r="936">
          <cell r="G936">
            <v>90667</v>
          </cell>
          <cell r="H936" t="str">
            <v>PROJETOR PNEUMÁTICO DE ARGAMASSA PARA CHAPISCO E REBOCO COM RECIPIENTE ACOPLADO, TIPO CANEQUINHA, COM COMPRESSOR DE AR REBOCÁVEL VAZÃO 89 PCM E MOTOR DIESEL DE 20 CV - MATERIAIS NA OPERAÇÃO. AF_05/2023</v>
          </cell>
          <cell r="I936" t="str">
            <v>H</v>
          </cell>
          <cell r="J936" t="str">
            <v>COLETADO</v>
          </cell>
          <cell r="K936">
            <v>12.63</v>
          </cell>
        </row>
        <row r="937">
          <cell r="G937">
            <v>90670</v>
          </cell>
          <cell r="H937" t="str">
            <v>PERFURATRIZ COM TORRE METÁLICA PARA EXECUÇÃO DE ESTACA HÉLICE CONTÍNUA, PROFUNDIDADE MÁXIMA DE 30 M, DIÂMETRO MÁXIMO DE 800 MM, POTÊNCIA INSTALADA DE 268 HP, MESA ROTATIVA COM TORQUE MÁXIMO DE 170 KNM - DEPRECIAÇÃO. AF_06/2015</v>
          </cell>
          <cell r="I937" t="str">
            <v>H</v>
          </cell>
          <cell r="J937" t="str">
            <v>COEFICIENTE DE REPRESENTATIVIDADE</v>
          </cell>
          <cell r="K937">
            <v>223.66</v>
          </cell>
        </row>
        <row r="938">
          <cell r="G938">
            <v>90671</v>
          </cell>
          <cell r="H938" t="str">
            <v>PERFURATRIZ COM TORRE METÁLICA PARA EXECUÇÃO DE ESTACA HÉLICE CONTÍNUA, PROFUNDIDADE MÁXIMA DE 30 M, DIÂMETRO MÁXIMO DE 800 MM, POTÊNCIA INSTALADA DE 268 HP, MESA ROTATIVA COM TORQUE MÁXIMO DE 170 KNM - JUROS. AF_06/2015</v>
          </cell>
          <cell r="I938" t="str">
            <v>H</v>
          </cell>
          <cell r="J938" t="str">
            <v>COEFICIENTE DE REPRESENTATIVIDADE</v>
          </cell>
          <cell r="K938">
            <v>31.05</v>
          </cell>
        </row>
        <row r="939">
          <cell r="G939">
            <v>90672</v>
          </cell>
          <cell r="H939" t="str">
            <v>PERFURATRIZ COM TORRE METÁLICA PARA EXECUÇÃO DE ESTACA HÉLICE CONTÍNUA, PROFUNDIDADE MÁXIMA DE 30 M, DIÂMETRO MÁXIMO DE 800 MM, POTÊNCIA INSTALADA DE 268 HP, MESA ROTATIVA COM TORQUE MÁXIMO DE 170 KNM - MANUTENÇÃO. AF_06/2015</v>
          </cell>
          <cell r="I939" t="str">
            <v>H</v>
          </cell>
          <cell r="J939" t="str">
            <v>COEFICIENTE DE REPRESENTATIVIDADE</v>
          </cell>
          <cell r="K939">
            <v>279.88</v>
          </cell>
        </row>
        <row r="940">
          <cell r="G940">
            <v>90673</v>
          </cell>
          <cell r="H940" t="str">
            <v>PERFURATRIZ COM TORRE METÁLICA PARA EXECUÇÃO DE ESTACA HÉLICE CONTÍNUA, PROFUNDIDADE MÁXIMA DE 30 M, DIÂMETRO MÁXIMO DE 800 MM, POTÊNCIA INSTALADA DE 268 HP, MESA ROTATIVA COM TORQUE MÁXIMO DE 170 KNM - MATERIAIS NA OPERAÇÃO. AF_06/2015</v>
          </cell>
          <cell r="I940" t="str">
            <v>H</v>
          </cell>
          <cell r="J940" t="str">
            <v>COLETADO</v>
          </cell>
          <cell r="K940">
            <v>100.94</v>
          </cell>
        </row>
        <row r="941">
          <cell r="G941">
            <v>90676</v>
          </cell>
          <cell r="H941" t="str">
            <v>PERFURATRIZ HIDRÁULICA SOBRE CAMINHÃO COM TRADO CURTO ACOPLADO, PROFUNDIDADE MÁXIMA DE 20 M, DIÂMETRO MÁXIMO DE 1500 MM, POTÊNCIA INSTALADA DE 137 HP, MESA ROTATIVA COM TORQUE MÁXIMO DE 30 KNM - DEPRECIAÇÃO. AF_06/2015</v>
          </cell>
          <cell r="I941" t="str">
            <v>H</v>
          </cell>
          <cell r="J941" t="str">
            <v>COEFICIENTE DE REPRESENTATIVIDADE</v>
          </cell>
          <cell r="K941">
            <v>107.64</v>
          </cell>
        </row>
        <row r="942">
          <cell r="G942">
            <v>90677</v>
          </cell>
          <cell r="H942" t="str">
            <v>PERFURATRIZ HIDRÁULICA SOBRE CAMINHÃO COM TRADO CURTO ACOPLADO, PROFUNDIDADE MÁXIMA DE 20 M, DIÂMETRO MÁXIMO DE 1500 MM, POTÊNCIA INSTALADA DE 137 HP, MESA ROTATIVA COM TORQUE MÁXIMO DE 30 KNM - JUROS. AF_06/2015</v>
          </cell>
          <cell r="I942" t="str">
            <v>H</v>
          </cell>
          <cell r="J942" t="str">
            <v>COEFICIENTE DE REPRESENTATIVIDADE</v>
          </cell>
          <cell r="K942">
            <v>16.55</v>
          </cell>
        </row>
        <row r="943">
          <cell r="G943">
            <v>90678</v>
          </cell>
          <cell r="H943" t="str">
            <v>PERFURATRIZ HIDRÁULICA SOBRE CAMINHÃO COM TRADO CURTO ACOPLADO, PROFUNDIDADE MÁXIMA DE 20 M, DIÂMETRO MÁXIMO DE 1500 MM, POTÊNCIA INSTALADA DE 137 HP, MESA ROTATIVA COM TORQUE MÁXIMO DE 30 KNM - MANUTENÇÃO. AF_06/2015</v>
          </cell>
          <cell r="I943" t="str">
            <v>H</v>
          </cell>
          <cell r="J943" t="str">
            <v>COEFICIENTE DE REPRESENTATIVIDADE</v>
          </cell>
          <cell r="K943">
            <v>148.80000000000001</v>
          </cell>
        </row>
        <row r="944">
          <cell r="G944">
            <v>90679</v>
          </cell>
          <cell r="H944" t="str">
            <v>PERFURATRIZ HIDRÁULICA SOBRE CAMINHÃO COM TRADO CURTO ACOPLADO, PROFUNDIDADE MÁXIMA DE 20 M, DIÂMETRO MÁXIMO DE 1500 MM, POTÊNCIA INSTALADA DE 137 HP, MESA ROTATIVA COM TORQUE MÁXIMO DE 30 KNM - MATERIAIS NA OPERAÇÃO. AF_06/2015</v>
          </cell>
          <cell r="I944" t="str">
            <v>H</v>
          </cell>
          <cell r="J944" t="str">
            <v>COLETADO</v>
          </cell>
          <cell r="K944">
            <v>77.41</v>
          </cell>
        </row>
        <row r="945">
          <cell r="G945">
            <v>90682</v>
          </cell>
          <cell r="H945" t="str">
            <v>MANIPULADOR TELESCÓPICO, POTÊNCIA DE 85 HP, CAPACIDADE DE CARGA DE 3.500 KG, ALTURA MÁXIMA DE ELEVAÇÃO DE 12,3 M - DEPRECIAÇÃO. AF_05/2023</v>
          </cell>
          <cell r="I945" t="str">
            <v>H</v>
          </cell>
          <cell r="J945" t="str">
            <v>ATRIBUÍDO SÃO PAULO</v>
          </cell>
          <cell r="K945">
            <v>31.2</v>
          </cell>
        </row>
        <row r="946">
          <cell r="G946">
            <v>90683</v>
          </cell>
          <cell r="H946" t="str">
            <v>MANIPULADOR TELESCÓPICO, POTÊNCIA DE 85 HP, CAPACIDADE DE CARGA DE 3.500 KG, ALTURA MÁXIMA DE ELEVAÇÃO DE 12,3 M - JUROS. AF_05/2023</v>
          </cell>
          <cell r="I946" t="str">
            <v>H</v>
          </cell>
          <cell r="J946" t="str">
            <v>ATRIBUÍDO SÃO PAULO</v>
          </cell>
          <cell r="K946">
            <v>5.2</v>
          </cell>
        </row>
        <row r="947">
          <cell r="G947">
            <v>90684</v>
          </cell>
          <cell r="H947" t="str">
            <v>MANIPULADOR TELESCÓPICO, POTÊNCIA DE 85 HP, CAPACIDADE DE CARGA DE 3.500 KG, ALTURA MÁXIMA DE ELEVAÇÃO DE 12,3 M - MANUTENÇÃO. AF_05/2023</v>
          </cell>
          <cell r="I947" t="str">
            <v>H</v>
          </cell>
          <cell r="J947" t="str">
            <v>ATRIBUÍDO SÃO PAULO</v>
          </cell>
          <cell r="K947">
            <v>36.4</v>
          </cell>
        </row>
        <row r="948">
          <cell r="G948">
            <v>90685</v>
          </cell>
          <cell r="H948" t="str">
            <v>MANIPULADOR TELESCÓPICO, POTÊNCIA DE 85 HP, CAPACIDADE DE CARGA DE 3.500 KG, ALTURA MÁXIMA DE ELEVAÇÃO DE 12,3 M - MATERIAIS NA OPERAÇÃO. AF_05/2023</v>
          </cell>
          <cell r="I948" t="str">
            <v>H</v>
          </cell>
          <cell r="J948" t="str">
            <v>COLETADO</v>
          </cell>
          <cell r="K948">
            <v>48.03</v>
          </cell>
        </row>
        <row r="949">
          <cell r="G949">
            <v>90688</v>
          </cell>
          <cell r="H949" t="str">
            <v>MINICARREGADEIRA SOBRE RODAS, POTÊNCIA LÍQUIDA DE 47 HP, CAPACIDADE NOMINAL DE OPERAÇÃO DE 646 KG - DEPRECIAÇÃO. AF_06/2015</v>
          </cell>
          <cell r="I949" t="str">
            <v>H</v>
          </cell>
          <cell r="J949" t="str">
            <v>ATRIBUÍDO SÃO PAULO</v>
          </cell>
          <cell r="K949">
            <v>22</v>
          </cell>
        </row>
        <row r="950">
          <cell r="G950">
            <v>90689</v>
          </cell>
          <cell r="H950" t="str">
            <v>MINICARREGADEIRA SOBRE RODAS, POTÊNCIA LÍQUIDA DE 47 HP, CAPACIDADE NOMINAL DE OPERAÇÃO DE 646 KG - JUROS. AF_06/2015</v>
          </cell>
          <cell r="I950" t="str">
            <v>H</v>
          </cell>
          <cell r="J950" t="str">
            <v>ATRIBUÍDO SÃO PAULO</v>
          </cell>
          <cell r="K950">
            <v>2.2200000000000002</v>
          </cell>
        </row>
        <row r="951">
          <cell r="G951">
            <v>90690</v>
          </cell>
          <cell r="H951" t="str">
            <v>MINICARREGADEIRA SOBRE RODAS, POTÊNCIA LÍQUIDA DE 47 HP, CAPACIDADE NOMINAL DE OPERAÇÃO DE 646 KG - MANUTENÇÃO. AF_06/2015</v>
          </cell>
          <cell r="I951" t="str">
            <v>H</v>
          </cell>
          <cell r="J951" t="str">
            <v>ATRIBUÍDO SÃO PAULO</v>
          </cell>
          <cell r="K951">
            <v>27.5</v>
          </cell>
        </row>
        <row r="952">
          <cell r="G952">
            <v>90691</v>
          </cell>
          <cell r="H952" t="str">
            <v>MINICARREGADEIRA SOBRE RODAS, POTÊNCIA LÍQUIDA DE 47 HP, CAPACIDADE NOMINAL DE OPERAÇÃO DE 646 KG - MATERIAIS NA OPERAÇÃO. AF_06/2015</v>
          </cell>
          <cell r="I952" t="str">
            <v>H</v>
          </cell>
          <cell r="J952" t="str">
            <v>COLETADO</v>
          </cell>
          <cell r="K952">
            <v>33.630000000000003</v>
          </cell>
        </row>
        <row r="953">
          <cell r="G953">
            <v>90957</v>
          </cell>
          <cell r="H953" t="str">
            <v>COMPRESSOR DE AR REBOCÁVEL, VAZÃO 189 PCM, PRESSÃO EFETIVA DE TRABALHO 102 PSI, MOTOR DIESEL, POTÊNCIA 63 CV - DEPRECIAÇÃO. AF_06/2015</v>
          </cell>
          <cell r="I953" t="str">
            <v>H</v>
          </cell>
          <cell r="J953" t="str">
            <v>ATRIBUÍDO SÃO PAULO</v>
          </cell>
          <cell r="K953">
            <v>4.55</v>
          </cell>
        </row>
        <row r="954">
          <cell r="G954">
            <v>90958</v>
          </cell>
          <cell r="H954" t="str">
            <v>COMPRESSOR DE AR REBOCÁVEL, VAZÃO 189 PCM, PRESSÃO EFETIVA DE TRABALHO 102 PSI, MOTOR DIESEL, POTÊNCIA 63 CV - JUROS. AF_06/2015</v>
          </cell>
          <cell r="I954" t="str">
            <v>H</v>
          </cell>
          <cell r="J954" t="str">
            <v>ATRIBUÍDO SÃO PAULO</v>
          </cell>
          <cell r="K954">
            <v>0.63</v>
          </cell>
        </row>
        <row r="955">
          <cell r="G955">
            <v>90960</v>
          </cell>
          <cell r="H955" t="str">
            <v>COMPRESSOR DE AR REBOCÁVEL, VAZÃO 89 PCM, PRESSÃO EFETIVA DE TRABALHO 102 PSI, MOTOR DIESEL, POTÊNCIA 20 CV - DEPRECIAÇÃO. AF_06/2015</v>
          </cell>
          <cell r="I955" t="str">
            <v>H</v>
          </cell>
          <cell r="J955" t="str">
            <v>ATRIBUÍDO SÃO PAULO</v>
          </cell>
          <cell r="K955">
            <v>6.08</v>
          </cell>
        </row>
        <row r="956">
          <cell r="G956">
            <v>90961</v>
          </cell>
          <cell r="H956" t="str">
            <v>COMPRESSOR DE AR REBOCÁVEL, VAZÃO 89 PCM, PRESSÃO EFETIVA DE TRABALHO 102 PSI, MOTOR DIESEL, POTÊNCIA 20 CV - JUROS. AF_06/2015</v>
          </cell>
          <cell r="I956" t="str">
            <v>H</v>
          </cell>
          <cell r="J956" t="str">
            <v>ATRIBUÍDO SÃO PAULO</v>
          </cell>
          <cell r="K956">
            <v>0.84</v>
          </cell>
        </row>
        <row r="957">
          <cell r="G957">
            <v>90962</v>
          </cell>
          <cell r="H957" t="str">
            <v>COMPRESSOR DE AR REBOCÁVEL, VAZÃO 89 PCM, PRESSÃO EFETIVA DE TRABALHO 102 PSI, MOTOR DIESEL, POTÊNCIA 20 CV - MANUTENÇÃO. AF_06/2015</v>
          </cell>
          <cell r="I957" t="str">
            <v>H</v>
          </cell>
          <cell r="J957" t="str">
            <v>ATRIBUÍDO SÃO PAULO</v>
          </cell>
          <cell r="K957">
            <v>7.61</v>
          </cell>
        </row>
        <row r="958">
          <cell r="G958">
            <v>90963</v>
          </cell>
          <cell r="H958" t="str">
            <v>COMPRESSOR DE AR REBOCÁVEL, VAZÃO 89 PCM, PRESSÃO EFETIVA DE TRABALHO 102 PSI, MOTOR DIESEL, POTÊNCIA 20 CV - MATERIAIS NA OPERAÇÃO. AF_06/2015</v>
          </cell>
          <cell r="I958" t="str">
            <v>H</v>
          </cell>
          <cell r="J958" t="str">
            <v>COLETADO</v>
          </cell>
          <cell r="K958">
            <v>12.62</v>
          </cell>
        </row>
        <row r="959">
          <cell r="G959">
            <v>90968</v>
          </cell>
          <cell r="H959" t="str">
            <v>COMPRESSOR DE AR REBOCAVEL, VAZÃO 250 PCM, PRESSAO DE TRABALHO 102 PSI, MOTOR A DIESEL POTÊNCIA 81 CV - DEPRECIAÇÃO. AF_06/2015</v>
          </cell>
          <cell r="I959" t="str">
            <v>H</v>
          </cell>
          <cell r="J959" t="str">
            <v>ATRIBUÍDO SÃO PAULO</v>
          </cell>
          <cell r="K959">
            <v>6.1</v>
          </cell>
        </row>
        <row r="960">
          <cell r="G960">
            <v>90969</v>
          </cell>
          <cell r="H960" t="str">
            <v>COMPRESSOR DE AR REBOCAVEL, VAZÃO 250 PCM, PRESSAO DE TRABALHO 102 PSI, MOTOR A DIESEL POTÊNCIA 81 CV - JUROS. AF_06/2015</v>
          </cell>
          <cell r="I960" t="str">
            <v>H</v>
          </cell>
          <cell r="J960" t="str">
            <v>ATRIBUÍDO SÃO PAULO</v>
          </cell>
          <cell r="K960">
            <v>0.84</v>
          </cell>
        </row>
        <row r="961">
          <cell r="G961">
            <v>90970</v>
          </cell>
          <cell r="H961" t="str">
            <v>COMPRESSOR DE AR REBOCAVEL, VAZÃO 250 PCM, PRESSAO DE TRABALHO 102 PSI, MOTOR A DIESEL POTÊNCIA 81 CV - MANUTENÇÃO. AF_06/2015</v>
          </cell>
          <cell r="I961" t="str">
            <v>H</v>
          </cell>
          <cell r="J961" t="str">
            <v>ATRIBUÍDO SÃO PAULO</v>
          </cell>
          <cell r="K961">
            <v>7.63</v>
          </cell>
        </row>
        <row r="962">
          <cell r="G962">
            <v>90971</v>
          </cell>
          <cell r="H962" t="str">
            <v>COMPRESSOR DE AR REBOCAVEL, VAZÃO 250 PCM, PRESSAO DE TRABALHO 102 PSI, MOTOR A DIESEL POTÊNCIA 81 CV - MATERIAIS NA OPERAÇÃO. AF_06/2015</v>
          </cell>
          <cell r="I962" t="str">
            <v>H</v>
          </cell>
          <cell r="J962" t="str">
            <v>COLETADO</v>
          </cell>
          <cell r="K962">
            <v>51.15</v>
          </cell>
        </row>
        <row r="963">
          <cell r="G963">
            <v>90975</v>
          </cell>
          <cell r="H963" t="str">
            <v>COMPRESSOR DE AR REBOCÁVEL, VAZÃO 748 PCM, PRESSÃO EFETIVA DE TRABALHO 102 PSI, MOTOR DIESEL, POTÊNCIA 210 CV - DEPRECIAÇÃO. AF_06/2015</v>
          </cell>
          <cell r="I963" t="str">
            <v>H</v>
          </cell>
          <cell r="J963" t="str">
            <v>ATRIBUÍDO SÃO PAULO</v>
          </cell>
          <cell r="K963">
            <v>15.49</v>
          </cell>
        </row>
        <row r="964">
          <cell r="G964">
            <v>90976</v>
          </cell>
          <cell r="H964" t="str">
            <v>COMPRESSOR DE AR REBOCÁVEL, VAZÃO 748 PCM, PRESSÃO EFETIVA DE TRABALHO 102 PSI, MOTOR DIESEL, POTÊNCIA 210 CV - JUROS. AF_06/2015</v>
          </cell>
          <cell r="I964" t="str">
            <v>H</v>
          </cell>
          <cell r="J964" t="str">
            <v>ATRIBUÍDO SÃO PAULO</v>
          </cell>
          <cell r="K964">
            <v>2.15</v>
          </cell>
        </row>
        <row r="965">
          <cell r="G965">
            <v>90977</v>
          </cell>
          <cell r="H965" t="str">
            <v>COMPRESSOR DE AR REBOCÁVEL, VAZÃO 748 PCM, PRESSÃO EFETIVA DE TRABALHO 102 PSI, MOTOR DIESEL, POTÊNCIA 210 CV - MANUTENÇÃO. AF_06/2015</v>
          </cell>
          <cell r="I965" t="str">
            <v>H</v>
          </cell>
          <cell r="J965" t="str">
            <v>ATRIBUÍDO SÃO PAULO</v>
          </cell>
          <cell r="K965">
            <v>19.38</v>
          </cell>
        </row>
        <row r="966">
          <cell r="G966">
            <v>90978</v>
          </cell>
          <cell r="H966" t="str">
            <v>COMPRESSOR DE AR REBOCÁVEL, VAZÃO 748 PCM, PRESSÃO EFETIVA DE TRABALHO 102 PSI, MOTOR DIESEL, POTÊNCIA 210 CV - MATERIAIS NA OPERAÇÃO. AF_06/2015</v>
          </cell>
          <cell r="I966" t="str">
            <v>H</v>
          </cell>
          <cell r="J966" t="str">
            <v>COLETADO</v>
          </cell>
          <cell r="K966">
            <v>132.71</v>
          </cell>
        </row>
        <row r="967">
          <cell r="G967">
            <v>90992</v>
          </cell>
          <cell r="H967" t="str">
            <v>COMPRESSOR DE AR REBOCAVEL, VAZÃO 400 PCM, PRESSAO DE TRABALHO 102 PSI, MOTOR A DIESEL POTÊNCIA 110 CV - DEPRECIAÇÃO. AF_06/2015</v>
          </cell>
          <cell r="I967" t="str">
            <v>H</v>
          </cell>
          <cell r="J967" t="str">
            <v>ATRIBUÍDO SÃO PAULO</v>
          </cell>
          <cell r="K967">
            <v>7.23</v>
          </cell>
        </row>
        <row r="968">
          <cell r="G968">
            <v>90993</v>
          </cell>
          <cell r="H968" t="str">
            <v>COMPRESSOR DE AR REBOCAVEL, VAZÃO 400 PCM, PRESSAO DE TRABALHO 102 PSI, MOTOR A DIESEL POTÊNCIA 110 CV - JUROS. AF_06/2015</v>
          </cell>
          <cell r="I968" t="str">
            <v>H</v>
          </cell>
          <cell r="J968" t="str">
            <v>ATRIBUÍDO SÃO PAULO</v>
          </cell>
          <cell r="K968">
            <v>1</v>
          </cell>
        </row>
        <row r="969">
          <cell r="G969">
            <v>90994</v>
          </cell>
          <cell r="H969" t="str">
            <v>COMPRESSOR DE AR REBOCAVEL, VAZÃO 400 PCM, PRESSAO DE TRABALHO 102 PSI, MOTOR A DIESEL POTÊNCIA 110 CV - MANUTENÇÃO. AF_06/2015</v>
          </cell>
          <cell r="I969" t="str">
            <v>H</v>
          </cell>
          <cell r="J969" t="str">
            <v>ATRIBUÍDO SÃO PAULO</v>
          </cell>
          <cell r="K969">
            <v>9.0500000000000007</v>
          </cell>
        </row>
        <row r="970">
          <cell r="G970">
            <v>90995</v>
          </cell>
          <cell r="H970" t="str">
            <v>COMPRESSOR DE AR REBOCAVEL, VAZÃO 400 PCM, PRESSAO DE TRABALHO 102 PSI, MOTOR A DIESEL POTÊNCIA 110 CV - MATERIAIS NA OPERAÇÃO. AF_06/2015</v>
          </cell>
          <cell r="I970" t="str">
            <v>H</v>
          </cell>
          <cell r="J970" t="str">
            <v>COLETADO</v>
          </cell>
          <cell r="K970">
            <v>69.48</v>
          </cell>
        </row>
        <row r="971">
          <cell r="G971">
            <v>91021</v>
          </cell>
          <cell r="H971" t="str">
            <v>PERFURATRIZ HIDRÁULICA SOBRE CAMINHÃO COM TRADO CURTO ACOPLADO, PROFUNDIDADE MÁXIMA DE 20 M, DIÂMETRO MÁXIMO DE 1500 MM, POTÊNCIA INSTALADA DE 137 HP, MESA ROTATIVA COM TORQUE MÁXIMO DE 30 KNM - IMPOSTOS E SEGUROS. AF_06/2015</v>
          </cell>
          <cell r="I971" t="str">
            <v>H</v>
          </cell>
          <cell r="J971" t="str">
            <v>COEFICIENTE DE REPRESENTATIVIDADE</v>
          </cell>
          <cell r="K971">
            <v>13.01</v>
          </cell>
        </row>
        <row r="972">
          <cell r="G972">
            <v>91026</v>
          </cell>
          <cell r="H972" t="str">
            <v>CAMINHÃO TRUCADO (C/ TERCEIRO EIXO) ELETRÔNICO - POTÊNCIA 231CV - PBT = 22000KG - DIST. ENTRE EIXOS 5170 MM - INCLUI CARROCERIA FIXA ABERTA DE MADEIRA - DEPRECIAÇÃO. AF_06/2015</v>
          </cell>
          <cell r="I972" t="str">
            <v>H</v>
          </cell>
          <cell r="J972" t="str">
            <v>COEFICIENTE DE REPRESENTATIVIDADE</v>
          </cell>
          <cell r="K972">
            <v>24.22</v>
          </cell>
        </row>
        <row r="973">
          <cell r="G973">
            <v>91027</v>
          </cell>
          <cell r="H973" t="str">
            <v>CAMINHÃO TRUCADO (C/ TERCEIRO EIXO) ELETRÔNICO - POTÊNCIA 231CV - PBT = 22000KG - DIST. ENTRE EIXOS 5170 MM - INCLUI CARROCERIA FIXA ABERTA DE MADEIRA - JUROS. AF_06/2015</v>
          </cell>
          <cell r="I973" t="str">
            <v>H</v>
          </cell>
          <cell r="J973" t="str">
            <v>COEFICIENTE DE REPRESENTATIVIDADE</v>
          </cell>
          <cell r="K973">
            <v>4.9400000000000004</v>
          </cell>
        </row>
        <row r="974">
          <cell r="G974">
            <v>91028</v>
          </cell>
          <cell r="H974" t="str">
            <v>CAMINHÃO TRUCADO (C/ TERCEIRO EIXO) ELETRÔNICO - POTÊNCIA 231CV - PBT = 22000KG - DIST. ENTRE EIXOS 5170 MM - INCLUI CARROCERIA FIXA ABERTA DE MADEIRA - IMPOSTOS E SEGUROS. AF_06/2015</v>
          </cell>
          <cell r="I974" t="str">
            <v>H</v>
          </cell>
          <cell r="J974" t="str">
            <v>COEFICIENTE DE REPRESENTATIVIDADE</v>
          </cell>
          <cell r="K974">
            <v>3.92</v>
          </cell>
        </row>
        <row r="975">
          <cell r="G975">
            <v>91029</v>
          </cell>
          <cell r="H975" t="str">
            <v>CAMINHÃO TRUCADO (C/ TERCEIRO EIXO) ELETRÔNICO - POTÊNCIA 231CV - PBT = 22000KG - DIST. ENTRE EIXOS 5170 MM - INCLUI CARROCERIA FIXA ABERTA DE MADEIRA - MANUTENÇÃO. AF_06/2015</v>
          </cell>
          <cell r="I975" t="str">
            <v>H</v>
          </cell>
          <cell r="J975" t="str">
            <v>COEFICIENTE DE REPRESENTATIVIDADE</v>
          </cell>
          <cell r="K975">
            <v>44.37</v>
          </cell>
        </row>
        <row r="976">
          <cell r="G976">
            <v>91030</v>
          </cell>
          <cell r="H976" t="str">
            <v>CAMINHÃO TRUCADO (C/ TERCEIRO EIXO) ELETRÔNICO - POTÊNCIA 231CV - PBT = 22000KG - DIST. ENTRE EIXOS 5170 MM - INCLUI CARROCERIA FIXA ABERTA DE MADEIRA - MATERIAIS NA OPERAÇÃO. AF_06/2015</v>
          </cell>
          <cell r="I976" t="str">
            <v>H</v>
          </cell>
          <cell r="J976" t="str">
            <v>COLETADO</v>
          </cell>
          <cell r="K976">
            <v>123.82</v>
          </cell>
        </row>
        <row r="977">
          <cell r="G977">
            <v>91273</v>
          </cell>
          <cell r="H977" t="str">
            <v>PLACA VIBRATÓRIA REVERSÍVEL COM MOTOR 4 TEMPOS A GASOLINA, FORÇA CENTRÍFUGA DE 25 KN (2500 KGF), POTÊNCIA 5,5 CV - DEPRECIAÇÃO. AF_08/2015</v>
          </cell>
          <cell r="I977" t="str">
            <v>H</v>
          </cell>
          <cell r="J977" t="str">
            <v>COEFICIENTE DE REPRESENTATIVIDADE</v>
          </cell>
          <cell r="K977">
            <v>0.41</v>
          </cell>
        </row>
        <row r="978">
          <cell r="G978">
            <v>91274</v>
          </cell>
          <cell r="H978" t="str">
            <v>PLACA VIBRATÓRIA REVERSÍVEL COM MOTOR 4 TEMPOS A GASOLINA, FORÇA CENTRÍFUGA DE 25 KN (2500 KGF), POTÊNCIA 5,5 CV - JUROS. AF_08/2015</v>
          </cell>
          <cell r="I978" t="str">
            <v>H</v>
          </cell>
          <cell r="J978" t="str">
            <v>COEFICIENTE DE REPRESENTATIVIDADE</v>
          </cell>
          <cell r="K978">
            <v>0.05</v>
          </cell>
        </row>
        <row r="979">
          <cell r="G979">
            <v>91275</v>
          </cell>
          <cell r="H979" t="str">
            <v>PLACA VIBRATÓRIA REVERSÍVEL COM MOTOR 4 TEMPOS A GASOLINA, FORÇA CENTRÍFUGA DE 25 KN (2500 KGF), POTÊNCIA 5,5 CV - MANUTENÇÃO. AF_08/2015</v>
          </cell>
          <cell r="I979" t="str">
            <v>H</v>
          </cell>
          <cell r="J979" t="str">
            <v>COEFICIENTE DE REPRESENTATIVIDADE</v>
          </cell>
          <cell r="K979">
            <v>0.51</v>
          </cell>
        </row>
        <row r="980">
          <cell r="G980">
            <v>91276</v>
          </cell>
          <cell r="H980" t="str">
            <v>PLACA VIBRATÓRIA REVERSÍVEL COM MOTOR 4 TEMPOS A GASOLINA, FORÇA CENTRÍFUGA DE 25 KN (2500 KGF), POTÊNCIA 5,5 CV - MATERIAIS NA OPERAÇÃO. AF_08/2015</v>
          </cell>
          <cell r="I980" t="str">
            <v>H</v>
          </cell>
          <cell r="J980" t="str">
            <v>COLETADO</v>
          </cell>
          <cell r="K980">
            <v>7.4</v>
          </cell>
        </row>
        <row r="981">
          <cell r="G981">
            <v>91279</v>
          </cell>
          <cell r="H981" t="str">
            <v>CORTADORA DE PISO COM MOTOR 4 TEMPOS A GASOLINA, POTÊNCIA DE 13 HP, COM DISCO DE CORTE DIAMANTADO SEGMENTADO PARA CONCRETO, DIÂMETRO DE 350 MM, FURO DE 1" (14 X 1") - DEPRECIAÇÃO. AF_08/2015</v>
          </cell>
          <cell r="I981" t="str">
            <v>H</v>
          </cell>
          <cell r="J981" t="str">
            <v>COEFICIENTE DE REPRESENTATIVIDADE</v>
          </cell>
          <cell r="K981">
            <v>0.75</v>
          </cell>
        </row>
        <row r="982">
          <cell r="G982">
            <v>91280</v>
          </cell>
          <cell r="H982" t="str">
            <v>CORTADORA DE PISO COM MOTOR 4 TEMPOS A GASOLINA, POTÊNCIA DE 13 HP, COM DISCO DE CORTE DIAMANTADO SEGMENTADO PARA CONCRETO, DIÂMETRO DE 350 MM, FURO DE 1" (14 X 1") - JUROS. AF_08/2015</v>
          </cell>
          <cell r="I982" t="str">
            <v>H</v>
          </cell>
          <cell r="J982" t="str">
            <v>COEFICIENTE DE REPRESENTATIVIDADE</v>
          </cell>
          <cell r="K982">
            <v>0.08</v>
          </cell>
        </row>
        <row r="983">
          <cell r="G983">
            <v>91281</v>
          </cell>
          <cell r="H983" t="str">
            <v>CORTADORA DE PISO COM MOTOR 4 TEMPOS A GASOLINA, POTÊNCIA DE 13 HP, COM DISCO DE CORTE DIAMANTADO SEGMENTADO PARA CONCRETO, DIÂMETRO DE 350 MM, FURO DE 1" (14 X 1") - MANUTENÇÃO. AF_08/2015</v>
          </cell>
          <cell r="I983" t="str">
            <v>H</v>
          </cell>
          <cell r="J983" t="str">
            <v>COEFICIENTE DE REPRESENTATIVIDADE</v>
          </cell>
          <cell r="K983">
            <v>0.94</v>
          </cell>
        </row>
        <row r="984">
          <cell r="G984">
            <v>91282</v>
          </cell>
          <cell r="H984" t="str">
            <v>CORTADORA DE PISO COM MOTOR 4 TEMPOS A GASOLINA, POTÊNCIA DE 13 HP, COM DISCO DE CORTE DIAMANTADO SEGMENTADO PARA CONCRETO, DIÂMETRO DE 350 MM, FURO DE 1" (14 X 1") - MATERIAIS NA OPERAÇÃO. AF_08/2015</v>
          </cell>
          <cell r="I984" t="str">
            <v>H</v>
          </cell>
          <cell r="J984" t="str">
            <v>COLETADO</v>
          </cell>
          <cell r="K984">
            <v>7.45</v>
          </cell>
        </row>
        <row r="985">
          <cell r="G985">
            <v>91354</v>
          </cell>
          <cell r="H985" t="str">
            <v>CAMINHÃO TOCO, PESO BRUTO TOTAL 14.300 KG, CARGA ÚTIL MÁXIMA 9590 KG, DISTÂNCIA ENTRE EIXOS 4,76 M, POTÊNCIA 185 CV (NÃO INCLUI CARROCERIA) - DEPRECIAÇÃO. AF_06/2014</v>
          </cell>
          <cell r="I985" t="str">
            <v>H</v>
          </cell>
          <cell r="J985" t="str">
            <v>COEFICIENTE DE REPRESENTATIVIDADE</v>
          </cell>
          <cell r="K985">
            <v>17.2</v>
          </cell>
        </row>
        <row r="986">
          <cell r="G986">
            <v>91355</v>
          </cell>
          <cell r="H986" t="str">
            <v>CAMINHÃO TOCO, PESO BRUTO TOTAL 14.300 KG, CARGA ÚTIL MÁXIMA 9590 KG, DISTÂNCIA ENTRE EIXOS 4,76 M, POTÊNCIA 185 CV (NÃO INCLUI CARROCERIA) - JUROS. AF_06/2014</v>
          </cell>
          <cell r="I986" t="str">
            <v>H</v>
          </cell>
          <cell r="J986" t="str">
            <v>COEFICIENTE DE REPRESENTATIVIDADE</v>
          </cell>
          <cell r="K986">
            <v>3.61</v>
          </cell>
        </row>
        <row r="987">
          <cell r="G987">
            <v>91356</v>
          </cell>
          <cell r="H987" t="str">
            <v>CAMINHÃO TOCO, PESO BRUTO TOTAL 14.300 KG, CARGA ÚTIL MÁXIMA 9590 KG, DISTÂNCIA ENTRE EIXOS 4,76 M, POTÊNCIA 185 CV (NÃO INCLUI CARROCERIA) - IMPOSTOS E SEGUROS. AF_06/2014</v>
          </cell>
          <cell r="I987" t="str">
            <v>H</v>
          </cell>
          <cell r="J987" t="str">
            <v>COEFICIENTE DE REPRESENTATIVIDADE</v>
          </cell>
          <cell r="K987">
            <v>2.85</v>
          </cell>
        </row>
        <row r="988">
          <cell r="G988">
            <v>91359</v>
          </cell>
          <cell r="H988" t="str">
            <v>CAMINHÃO PIPA 6.000 L, PESO BRUTO TOTAL 13.000 KG, DISTÂNCIA ENTRE EIXOS 4,80 M, POTÊNCIA 189 CV INCLUSIVE TANQUE DE AÇO PARA TRANSPORTE DE ÁGUA, CAPACIDADE 6 M3 - DEPRECIAÇÃO. AF_06/2014</v>
          </cell>
          <cell r="I988" t="str">
            <v>H</v>
          </cell>
          <cell r="J988" t="str">
            <v>ATRIBUÍDO SÃO PAULO</v>
          </cell>
          <cell r="K988">
            <v>20.88</v>
          </cell>
        </row>
        <row r="989">
          <cell r="G989">
            <v>91360</v>
          </cell>
          <cell r="H989" t="str">
            <v>CAMINHÃO PIPA 6.000 L, PESO BRUTO TOTAL 13.000 KG, DISTÂNCIA ENTRE EIXOS 4,80 M, POTÊNCIA 189 CV INCLUSIVE TANQUE DE AÇO PARA TRANSPORTE DE ÁGUA, CAPACIDADE 6 M3 - JUROS. AF_06/2014</v>
          </cell>
          <cell r="I989" t="str">
            <v>H</v>
          </cell>
          <cell r="J989" t="str">
            <v>ATRIBUÍDO SÃO PAULO</v>
          </cell>
          <cell r="K989">
            <v>4.05</v>
          </cell>
        </row>
        <row r="990">
          <cell r="G990">
            <v>91361</v>
          </cell>
          <cell r="H990" t="str">
            <v>CAMINHÃO PIPA 6.000 L, PESO BRUTO TOTAL 13.000 KG, DISTÂNCIA ENTRE EIXOS 4,80 M, POTÊNCIA 189 CV INCLUSIVE TANQUE DE AÇO PARA TRANSPORTE DE ÁGUA, CAPACIDADE 6 M3 - IMPOSTOS E SEGUROS. AF_06/2014</v>
          </cell>
          <cell r="I990" t="str">
            <v>H</v>
          </cell>
          <cell r="J990" t="str">
            <v>ATRIBUÍDO SÃO PAULO</v>
          </cell>
          <cell r="K990">
            <v>3.2</v>
          </cell>
        </row>
        <row r="991">
          <cell r="G991">
            <v>91367</v>
          </cell>
          <cell r="H991" t="str">
            <v>CAMINHÃO BASCULANTE 6 M3, PESO BRUTO TOTAL 16.000 KG, CARGA ÚTIL MÁXIMA 13.071 KG, DISTÂNCIA ENTRE EIXOS 4,80 M, POTÊNCIA 230 CV INCLUSIVE CAÇAMBA METÁLICA - DEPRECIAÇÃO. AF_06/2014</v>
          </cell>
          <cell r="I991" t="str">
            <v>H</v>
          </cell>
          <cell r="J991" t="str">
            <v>COEFICIENTE DE REPRESENTATIVIDADE</v>
          </cell>
          <cell r="K991">
            <v>21.76</v>
          </cell>
        </row>
        <row r="992">
          <cell r="G992">
            <v>91368</v>
          </cell>
          <cell r="H992" t="str">
            <v>CAMINHÃO BASCULANTE 6 M3, PESO BRUTO TOTAL 16.000 KG, CARGA ÚTIL MÁXIMA 13.071 KG, DISTÂNCIA ENTRE EIXOS 4,80 M, POTÊNCIA 230 CV INCLUSIVE CAÇAMBA METÁLICA - JUROS. AF_06/2014</v>
          </cell>
          <cell r="I992" t="str">
            <v>H</v>
          </cell>
          <cell r="J992" t="str">
            <v>COEFICIENTE DE REPRESENTATIVIDADE</v>
          </cell>
          <cell r="K992">
            <v>4.25</v>
          </cell>
        </row>
        <row r="993">
          <cell r="G993">
            <v>91369</v>
          </cell>
          <cell r="H993" t="str">
            <v>CAMINHÃO BASCULANTE 6 M3, PESO BRUTO TOTAL 16.000 KG, CARGA ÚTIL MÁXIMA 13.071 KG, DISTÂNCIA ENTRE EIXOS 4,80 M, POTÊNCIA 230 CV INCLUSIVE CAÇAMBA METÁLICA - IMPOSTOS E SEGUROS. AF_06/2014</v>
          </cell>
          <cell r="I993" t="str">
            <v>H</v>
          </cell>
          <cell r="J993" t="str">
            <v>COEFICIENTE DE REPRESENTATIVIDADE</v>
          </cell>
          <cell r="K993">
            <v>3.37</v>
          </cell>
        </row>
        <row r="994">
          <cell r="G994">
            <v>91375</v>
          </cell>
          <cell r="H994" t="str">
            <v>CAMINHÃO TOCO, PESO BRUTO TOTAL 16.000 KG, CARGA ÚTIL MÁXIMA DE 10.685 KG, DISTÂNCIA ENTRE EIXOS 4,80 M, POTÊNCIA 189 CV EXCLUSIVE CARROCERIA - DEPRECIAÇÃO. AF_06/2014</v>
          </cell>
          <cell r="I994" t="str">
            <v>H</v>
          </cell>
          <cell r="J994" t="str">
            <v>COEFICIENTE DE REPRESENTATIVIDADE</v>
          </cell>
          <cell r="K994">
            <v>18.88</v>
          </cell>
        </row>
        <row r="995">
          <cell r="G995">
            <v>91376</v>
          </cell>
          <cell r="H995" t="str">
            <v>CAMINHÃO TOCO, PESO BRUTO TOTAL 16.000 KG, CARGA ÚTIL MÁXIMA DE 10.685 KG, DISTÂNCIA ENTRE EIXOS 4,80 M, POTÊNCIA 189 CV EXCLUSIVE CARROCERIA - JUROS. AF_06/2014</v>
          </cell>
          <cell r="I995" t="str">
            <v>H</v>
          </cell>
          <cell r="J995" t="str">
            <v>COEFICIENTE DE REPRESENTATIVIDADE</v>
          </cell>
          <cell r="K995">
            <v>3.96</v>
          </cell>
        </row>
        <row r="996">
          <cell r="G996">
            <v>91377</v>
          </cell>
          <cell r="H996" t="str">
            <v>CAMINHÃO TOCO, PESO BRUTO TOTAL 16.000 KG, CARGA ÚTIL MÁXIMA DE 10.685 KG, DISTÂNCIA ENTRE EIXOS 4,80 M, POTÊNCIA 189 CV EXCLUSIVE CARROCERIA - IMPOSTOS E SEGUROS. AF_06/2014</v>
          </cell>
          <cell r="I996" t="str">
            <v>H</v>
          </cell>
          <cell r="J996" t="str">
            <v>COEFICIENTE DE REPRESENTATIVIDADE</v>
          </cell>
          <cell r="K996">
            <v>3.13</v>
          </cell>
        </row>
        <row r="997">
          <cell r="G997">
            <v>91380</v>
          </cell>
          <cell r="H997" t="str">
            <v>CAMINHÃO BASCULANTE 10 M3, TRUCADO CABINE SIMPLES, PESO BRUTO TOTAL 23.000 KG, CARGA ÚTIL MÁXIMA 15.935 KG, DISTÂNCIA ENTRE EIXOS 4,80 M, POTÊNCIA 230 CV INCLUSIVE CAÇAMBA METÁLICA - DEPRECIAÇÃO. AF_06/2014</v>
          </cell>
          <cell r="I997" t="str">
            <v>H</v>
          </cell>
          <cell r="J997" t="str">
            <v>COEFICIENTE DE REPRESENTATIVIDADE</v>
          </cell>
          <cell r="K997">
            <v>28.64</v>
          </cell>
        </row>
        <row r="998">
          <cell r="G998">
            <v>91381</v>
          </cell>
          <cell r="H998" t="str">
            <v>CAMINHÃO BASCULANTE 10 M3, TRUCADO CABINE SIMPLES, PESO BRUTO TOTAL 23.000 KG, CARGA ÚTIL MÁXIMA 15.935 KG, DISTÂNCIA ENTRE EIXOS 4,80 M, POTÊNCIA 230 CV INCLUSIVE CAÇAMBA METÁLICA - JUROS. AF_06/2014</v>
          </cell>
          <cell r="I998" t="str">
            <v>H</v>
          </cell>
          <cell r="J998" t="str">
            <v>COEFICIENTE DE REPRESENTATIVIDADE</v>
          </cell>
          <cell r="K998">
            <v>5.59</v>
          </cell>
        </row>
        <row r="999">
          <cell r="G999">
            <v>91382</v>
          </cell>
          <cell r="H999" t="str">
            <v>CAMINHÃO BASCULANTE 10 M3, TRUCADO CABINE SIMPLES, PESO BRUTO TOTAL 23.000 KG, CARGA ÚTIL MÁXIMA 15.935 KG, DISTÂNCIA ENTRE EIXOS 4,80 M, POTÊNCIA 230 CV INCLUSIVE CAÇAMBA METÁLICA - IMPOSTOS E SEGUROS. AF_06/2014</v>
          </cell>
          <cell r="I999" t="str">
            <v>H</v>
          </cell>
          <cell r="J999" t="str">
            <v>COEFICIENTE DE REPRESENTATIVIDADE</v>
          </cell>
          <cell r="K999">
            <v>4.43</v>
          </cell>
        </row>
        <row r="1000">
          <cell r="G1000">
            <v>91383</v>
          </cell>
          <cell r="H1000" t="str">
            <v>CAMINHÃO BASCULANTE 10 M3, TRUCADO CABINE SIMPLES, PESO BRUTO TOTAL 23.000 KG, CARGA ÚTIL MÁXIMA 15.935 KG, DISTÂNCIA ENTRE EIXOS 4,80 M, POTÊNCIA 230 CV INCLUSIVE CAÇAMBA METÁLICA - MANUTENÇÃO. AF_06/2014</v>
          </cell>
          <cell r="I1000" t="str">
            <v>H</v>
          </cell>
          <cell r="J1000" t="str">
            <v>COEFICIENTE DE REPRESENTATIVIDADE</v>
          </cell>
          <cell r="K1000">
            <v>51.47</v>
          </cell>
        </row>
        <row r="1001">
          <cell r="G1001">
            <v>91384</v>
          </cell>
          <cell r="H1001" t="str">
            <v>CAMINHÃO BASCULANTE 10 M3, TRUCADO CABINE SIMPLES, PESO BRUTO TOTAL 23.000 KG, CARGA ÚTIL MÁXIMA 15.935 KG, DISTÂNCIA ENTRE EIXOS 4,80 M, POTÊNCIA 230 CV INCLUSIVE CAÇAMBA METÁLICA - MATERIAIS NA OPERAÇÃO. AF_06/2014</v>
          </cell>
          <cell r="I1001" t="str">
            <v>H</v>
          </cell>
          <cell r="J1001" t="str">
            <v>COLETADO</v>
          </cell>
          <cell r="K1001">
            <v>119.68</v>
          </cell>
        </row>
        <row r="1002">
          <cell r="G1002">
            <v>91390</v>
          </cell>
          <cell r="H1002" t="str">
            <v>CAMINHÃO TOCO, PBT 14.300 KG, CARGA ÚTIL MÁX. 9.710 KG, DIST. ENTRE EIXOS 3,56 M, POTÊNCIA 185 CV, INCLUSIVE CARROCERIA FIXA ABERTA DE MADEIRA P/ TRANSPORTE GERAL DE CARGA SECA, DIMEN. APROX. 2,50 X 6,50 X 0,50 M - DEPRECIAÇÃO. AF_06/2014</v>
          </cell>
          <cell r="I1002" t="str">
            <v>H</v>
          </cell>
          <cell r="J1002" t="str">
            <v>COEFICIENTE DE REPRESENTATIVIDADE</v>
          </cell>
          <cell r="K1002">
            <v>18.850000000000001</v>
          </cell>
        </row>
        <row r="1003">
          <cell r="G1003">
            <v>91391</v>
          </cell>
          <cell r="H1003" t="str">
            <v>CAMINHÃO TOCO, PBT 14.300 KG, CARGA ÚTIL MÁX. 9.710 KG, DIST. ENTRE EIXOS 3,56 M, POTÊNCIA 185 CV, INCLUSIVE CARROCERIA FIXA ABERTA DE MADEIRA P/ TRANSPORTE GERAL DE CARGA SECA, DIMEN. APROX. 2,50 X 6,50 X 0,50 M - JUROS. AF_06/2014</v>
          </cell>
          <cell r="I1003" t="str">
            <v>H</v>
          </cell>
          <cell r="J1003" t="str">
            <v>COEFICIENTE DE REPRESENTATIVIDADE</v>
          </cell>
          <cell r="K1003">
            <v>3.82</v>
          </cell>
        </row>
        <row r="1004">
          <cell r="G1004">
            <v>91392</v>
          </cell>
          <cell r="H1004" t="str">
            <v>CAMINHÃO TOCO, PBT 14.300 KG, CARGA ÚTIL MÁX. 9.710 KG, DIST. ENTRE EIXOS 3,56 M, POTÊNCIA 185 CV, INCLUSIVE CARROCERIA FIXA ABERTA DE MADEIRA P/ TRANSPORTE GERAL DE CARGA SECA, DIMEN. APROX. 2,50 X 6,50 X 0,50 M - IMPOSTOS E SEGUROS. AF_06/2014</v>
          </cell>
          <cell r="I1004" t="str">
            <v>H</v>
          </cell>
          <cell r="J1004" t="str">
            <v>COEFICIENTE DE REPRESENTATIVIDADE</v>
          </cell>
          <cell r="K1004">
            <v>3.02</v>
          </cell>
        </row>
        <row r="1005">
          <cell r="G1005">
            <v>91396</v>
          </cell>
          <cell r="H1005" t="str">
            <v>CAMINHÃO PIPA 10.000 L TRUCADO, PESO BRUTO TOTAL 23.000 KG, CARGA ÚTIL MÁXIMA 15.935 KG, DISTÂNCIA ENTRE EIXOS 4,8 M, POTÊNCIA 230 CV, INCLUSIVE TANQUE DE AÇO PARA TRANSPORTE DE ÁGUA - DEPRECIAÇÃO. AF_06/2014</v>
          </cell>
          <cell r="I1005" t="str">
            <v>H</v>
          </cell>
          <cell r="J1005" t="str">
            <v>ATRIBUÍDO SÃO PAULO</v>
          </cell>
          <cell r="K1005">
            <v>28.89</v>
          </cell>
        </row>
        <row r="1006">
          <cell r="G1006">
            <v>91397</v>
          </cell>
          <cell r="H1006" t="str">
            <v>CAMINHÃO PIPA 10.000 L TRUCADO, PESO BRUTO TOTAL 23.000 KG, CARGA ÚTIL MÁXIMA 15.935 KG, DISTÂNCIA ENTRE EIXOS 4,8 M, POTÊNCIA 230 CV, INCLUSIVE TANQUE DE AÇO PARA TRANSPORTE DE ÁGUA - JUROS. AF_06/2014</v>
          </cell>
          <cell r="I1006" t="str">
            <v>H</v>
          </cell>
          <cell r="J1006" t="str">
            <v>ATRIBUÍDO SÃO PAULO</v>
          </cell>
          <cell r="K1006">
            <v>5.66</v>
          </cell>
        </row>
        <row r="1007">
          <cell r="G1007">
            <v>91398</v>
          </cell>
          <cell r="H1007" t="str">
            <v>CAMINHÃO PIPA 10.000 L TRUCADO, PESO BRUTO TOTAL 23.000 KG, CARGA ÚTIL MÁXIMA 15.935 KG, DISTÂNCIA ENTRE EIXOS 4,8 M, POTÊNCIA 230 CV, INCLUSIVE TANQUE DE AÇO PARA TRANSPORTE DE ÁGUA - IMPOSTOS E SEGUROS. AF_06/2014</v>
          </cell>
          <cell r="I1007" t="str">
            <v>H</v>
          </cell>
          <cell r="J1007" t="str">
            <v>ATRIBUÍDO SÃO PAULO</v>
          </cell>
          <cell r="K1007">
            <v>4.4800000000000004</v>
          </cell>
        </row>
        <row r="1008">
          <cell r="G1008">
            <v>91402</v>
          </cell>
          <cell r="H1008" t="str">
            <v>CAMINHÃO BASCULANTE 6 M3 TOCO, PESO BRUTO TOTAL 16.000 KG, CARGA ÚTIL MÁXIMA 11.130 KG, DISTÂNCIA ENTRE EIXOS 5,36 M, POTÊNCIA 185 CV, INCLUSIVE CAÇAMBA METÁLICA - IMPOSTOS E SEGUROS. AF_06/2014</v>
          </cell>
          <cell r="I1008" t="str">
            <v>H</v>
          </cell>
          <cell r="J1008" t="str">
            <v>COEFICIENTE DE REPRESENTATIVIDADE</v>
          </cell>
          <cell r="K1008">
            <v>3.49</v>
          </cell>
        </row>
        <row r="1009">
          <cell r="G1009">
            <v>91466</v>
          </cell>
          <cell r="H1009" t="str">
            <v>GUINDAUTO HIDRÁULICO, CAPACIDADE MÁXIMA DE CARGA 6200 KG, MOMENTO MÁXIMO DE CARGA 11,7 TM, ALCANCE MÁXIMO HORIZONTAL 9,70 M, INCLUSIVE CAMINHÃO TOCO PBT 16.000 KG, POTÊNCIA DE 189 CV - IMPOSTOS E SEGUROS. AF_08/2015</v>
          </cell>
          <cell r="I1009" t="str">
            <v>H</v>
          </cell>
          <cell r="J1009" t="str">
            <v>ATRIBUÍDO SÃO PAULO</v>
          </cell>
          <cell r="K1009">
            <v>3.93</v>
          </cell>
        </row>
        <row r="1010">
          <cell r="G1010">
            <v>91467</v>
          </cell>
          <cell r="H1010" t="str">
            <v>GUINDAUTO HIDRÁULICO, CAPACIDADE MÁXIMA DE CARGA 6200 KG, MOMENTO MÁXIMO DE CARGA 11,7 TM, ALCANCE MÁXIMO HORIZONTAL 9,70 M, INCLUSIVE CAMINHÃO TOCO PBT 16.000 KG, POTÊNCIA DE 189 CV - MATERIAIS NA OPERAÇÃO. AF_08/2015</v>
          </cell>
          <cell r="I1010" t="str">
            <v>H</v>
          </cell>
          <cell r="J1010" t="str">
            <v>COLETADO</v>
          </cell>
          <cell r="K1010">
            <v>133.47</v>
          </cell>
        </row>
        <row r="1011">
          <cell r="G1011">
            <v>91468</v>
          </cell>
          <cell r="H1011" t="str">
            <v>ESPARGIDOR DE ASFALTO PRESSURIZADO, TANQUE 6 M3 COM ISOLAÇÃO TÉRMICA, AQUECIDO COM 2 MAÇARICOS, COM BARRA ESPARGIDORA 3,60 M, MONTADO SOBRE CAMINHÃO  TOCO, PBT 14.300 KG, POTÊNCIA 185 CV - DEPRECIAÇÃO. AF_05/2023</v>
          </cell>
          <cell r="I1011" t="str">
            <v>H</v>
          </cell>
          <cell r="J1011" t="str">
            <v>ATRIBUÍDO SÃO PAULO</v>
          </cell>
          <cell r="K1011">
            <v>22.42</v>
          </cell>
        </row>
        <row r="1012">
          <cell r="G1012">
            <v>91469</v>
          </cell>
          <cell r="H1012" t="str">
            <v>ESPARGIDOR DE ASFALTO PRESSURIZADO, TANQUE 6 M3 COM ISOLAÇÃO TÉRMICA, AQUECIDO COM 2 MAÇARICOS, COM BARRA ESPARGIDORA 3,60 M, MONTADO SOBRE CAMINHÃO  TOCO, PBT 14.300 KG, POTÊNCIA 185 CV - JUROS. AF_05/2023</v>
          </cell>
          <cell r="I1012" t="str">
            <v>H</v>
          </cell>
          <cell r="J1012" t="str">
            <v>ATRIBUÍDO SÃO PAULO</v>
          </cell>
          <cell r="K1012">
            <v>7.47</v>
          </cell>
        </row>
        <row r="1013">
          <cell r="G1013">
            <v>91484</v>
          </cell>
          <cell r="H1013" t="str">
            <v>ESPARGIDOR DE ASFALTO PRESSURIZADO, TANQUE 6 M3 COM ISOLAÇÃO TÉRMICA, AQUECIDO COM 2 MAÇARICOS, COM BARRA ESPARGIDORA 3,60 M, MONTADO SOBRE CAMINHÃO  TOCO, PBT 14.300 KG, POTÊNCIA 185 CV - IMPOSTOS E SEGUROS. AF_05/2023</v>
          </cell>
          <cell r="I1013" t="str">
            <v>H</v>
          </cell>
          <cell r="J1013" t="str">
            <v>ATRIBUÍDO SÃO PAULO</v>
          </cell>
          <cell r="K1013">
            <v>7.47</v>
          </cell>
        </row>
        <row r="1014">
          <cell r="G1014">
            <v>91485</v>
          </cell>
          <cell r="H1014" t="str">
            <v>ESPARGIDOR DE ASFALTO PRESSURIZADO, TANQUE 6 M3 COM ISOLAÇÃO TÉRMICA, AQUECIDO COM 2 MAÇARICOS, COM BARRA ESPARGIDORA 3,60 M, MONTADO SOBRE CAMINHÃO  TOCO, PBT 14.300 KG, POTÊNCIA 185 CV - MATERIAIS NA OPERAÇÃO. AF_05/2023</v>
          </cell>
          <cell r="I1014" t="str">
            <v>H</v>
          </cell>
          <cell r="J1014" t="str">
            <v>COLETADO</v>
          </cell>
          <cell r="K1014">
            <v>137.71</v>
          </cell>
        </row>
        <row r="1015">
          <cell r="G1015">
            <v>91529</v>
          </cell>
          <cell r="H1015" t="str">
            <v>COMPACTADOR DE SOLOS DE PERCUSSÃO (SOQUETE) COM MOTOR A GASOLINA 4 TEMPOS, POTÊNCIA 4 CV - DEPRECIAÇÃO. AF_08/2015</v>
          </cell>
          <cell r="I1015" t="str">
            <v>H</v>
          </cell>
          <cell r="J1015" t="str">
            <v>COEFICIENTE DE REPRESENTATIVIDADE</v>
          </cell>
          <cell r="K1015">
            <v>0.6</v>
          </cell>
        </row>
        <row r="1016">
          <cell r="G1016">
            <v>91530</v>
          </cell>
          <cell r="H1016" t="str">
            <v>COMPACTADOR DE SOLOS DE PERCUSSÃO (SOQUETE) COM MOTOR A GASOLINA 4 TEMPOS, POTÊNCIA 4 CV - JUROS. AF_08/2015</v>
          </cell>
          <cell r="I1016" t="str">
            <v>H</v>
          </cell>
          <cell r="J1016" t="str">
            <v>COEFICIENTE DE REPRESENTATIVIDADE</v>
          </cell>
          <cell r="K1016">
            <v>0.08</v>
          </cell>
        </row>
        <row r="1017">
          <cell r="G1017">
            <v>91531</v>
          </cell>
          <cell r="H1017" t="str">
            <v>COMPACTADOR DE SOLOS DE PERCUSSÃO (SOQUETE) COM MOTOR A GASOLINA 4 TEMPOS, POTÊNCIA 4 CV - MANUTENÇÃO. AF_08/2015</v>
          </cell>
          <cell r="I1017" t="str">
            <v>H</v>
          </cell>
          <cell r="J1017" t="str">
            <v>COEFICIENTE DE REPRESENTATIVIDADE</v>
          </cell>
          <cell r="K1017">
            <v>0.76</v>
          </cell>
        </row>
        <row r="1018">
          <cell r="G1018">
            <v>91532</v>
          </cell>
          <cell r="H1018" t="str">
            <v>COMPACTADOR DE SOLOS DE PERCUSSÃO (SOQUETE) COM MOTOR A GASOLINA 4 TEMPOS, POTÊNCIA 4 CV - MATERIAIS NA OPERAÇÃO. AF_08/2015</v>
          </cell>
          <cell r="I1018" t="str">
            <v>H</v>
          </cell>
          <cell r="J1018" t="str">
            <v>COLETADO</v>
          </cell>
          <cell r="K1018">
            <v>5.29</v>
          </cell>
        </row>
        <row r="1019">
          <cell r="G1019">
            <v>91629</v>
          </cell>
          <cell r="H1019" t="str">
            <v>GUINDAUTO HIDRÁULICO, CAPACIDADE MÁXIMA DE CARGA 6500 KG, MOMENTO MÁXIMO DE CARGA 5,8 TM, ALCANCE MÁXIMO HORIZONTAL 7,60 M, INCLUSIVE CAMINHÃO TOCO PBT 9.700 KG, POTÊNCIA DE 160 CV - DEPRECIAÇÃO. AF_08/2015</v>
          </cell>
          <cell r="I1019" t="str">
            <v>H</v>
          </cell>
          <cell r="J1019" t="str">
            <v>ATRIBUÍDO SÃO PAULO</v>
          </cell>
          <cell r="K1019">
            <v>21.04</v>
          </cell>
        </row>
        <row r="1020">
          <cell r="G1020">
            <v>91630</v>
          </cell>
          <cell r="H1020" t="str">
            <v>GUINDAUTO HIDRÁULICO, CAPACIDADE MÁXIMA DE CARGA 6500 KG, MOMENTO MÁXIMO DE CARGA 5,8 TM, ALCANCE MÁXIMO HORIZONTAL 7,60 M, INCLUSIVE CAMINHÃO TOCO PBT 9.700 KG, POTÊNCIA DE 160 CV - JUROS. AF_08/2015</v>
          </cell>
          <cell r="I1020" t="str">
            <v>H</v>
          </cell>
          <cell r="J1020" t="str">
            <v>ATRIBUÍDO SÃO PAULO</v>
          </cell>
          <cell r="K1020">
            <v>3.99</v>
          </cell>
        </row>
        <row r="1021">
          <cell r="G1021">
            <v>91631</v>
          </cell>
          <cell r="H1021" t="str">
            <v>GUINDAUTO HIDRÁULICO, CAPACIDADE MÁXIMA DE CARGA 6500 KG, MOMENTO MÁXIMO DE CARGA 5,8 TM, ALCANCE MÁXIMO HORIZONTAL 7,60 M, INCLUSIVE CAMINHÃO TOCO PBT 9.700 KG, POTÊNCIA DE 160 CV - IMPOSTOS E SEGUROS. AF_08/2015</v>
          </cell>
          <cell r="I1021" t="str">
            <v>H</v>
          </cell>
          <cell r="J1021" t="str">
            <v>ATRIBUÍDO SÃO PAULO</v>
          </cell>
          <cell r="K1021">
            <v>3.16</v>
          </cell>
        </row>
        <row r="1022">
          <cell r="G1022">
            <v>91632</v>
          </cell>
          <cell r="H1022" t="str">
            <v>GUINDAUTO HIDRÁULICO, CAPACIDADE MÁXIMA DE CARGA 6500 KG, MOMENTO MÁXIMO DE CARGA 5,8 TM, ALCANCE MÁXIMO HORIZONTAL 7,60 M, INCLUSIVE CAMINHÃO TOCO PBT 9.700 KG, POTÊNCIA DE 160 CV - MANUTENÇÃO. AF_08/2015</v>
          </cell>
          <cell r="I1022" t="str">
            <v>H</v>
          </cell>
          <cell r="J1022" t="str">
            <v>ATRIBUÍDO SÃO PAULO</v>
          </cell>
          <cell r="K1022">
            <v>36.049999999999997</v>
          </cell>
        </row>
        <row r="1023">
          <cell r="G1023">
            <v>91633</v>
          </cell>
          <cell r="H1023" t="str">
            <v>GUINDAUTO HIDRÁULICO, CAPACIDADE MÁXIMA DE CARGA 6500 KG, MOMENTO MÁXIMO DE CARGA 5,8 TM, ALCANCE MÁXIMO HORIZONTAL 7,60 M, INCLUSIVE CAMINHÃO TOCO PBT 9.700 KG, POTÊNCIA DE 160 CV - MATERIAIS NA OPERAÇÃO. AF_08/2015</v>
          </cell>
          <cell r="I1023" t="str">
            <v>H</v>
          </cell>
          <cell r="J1023" t="str">
            <v>COLETADO</v>
          </cell>
          <cell r="K1023">
            <v>112.96</v>
          </cell>
        </row>
        <row r="1024">
          <cell r="G1024">
            <v>91640</v>
          </cell>
          <cell r="H1024" t="str">
            <v>CAMINHÃO DE TRANSPORTE DE MATERIAL ASFÁLTICO 30.000 L, COM CAVALO MECÂNICO DE CAPACIDADE MÁXIMA DE TRAÇÃO COMBINADO DE 66.000 KG, POTÊNCIA 360 CV, INCLUSIVE TANQUE DE ASFALTO COM SERPENTINA - DEPRECIAÇÃO. AF_08/2015</v>
          </cell>
          <cell r="I1024" t="str">
            <v>H</v>
          </cell>
          <cell r="J1024" t="str">
            <v>ATRIBUÍDO SÃO PAULO</v>
          </cell>
          <cell r="K1024">
            <v>42.64</v>
          </cell>
        </row>
        <row r="1025">
          <cell r="G1025">
            <v>91641</v>
          </cell>
          <cell r="H1025" t="str">
            <v>CAMINHÃO DE TRANSPORTE DE MATERIAL ASFÁLTICO 30.000 L, COM CAVALO MECÂNICO DE CAPACIDADE MÁXIMA DE TRAÇÃO COMBINADO DE 66.000 KG, POTÊNCIA 360 CV, INCLUSIVE TANQUE DE ASFALTO COM SERPENTINA - JUROS. AF_08/2015</v>
          </cell>
          <cell r="I1025" t="str">
            <v>H</v>
          </cell>
          <cell r="J1025" t="str">
            <v>ATRIBUÍDO SÃO PAULO</v>
          </cell>
          <cell r="K1025">
            <v>8.77</v>
          </cell>
        </row>
        <row r="1026">
          <cell r="G1026">
            <v>91642</v>
          </cell>
          <cell r="H1026" t="str">
            <v>CAMINHÃO DE TRANSPORTE DE MATERIAL ASFÁLTICO 30.000 L, COM CAVALO MECÂNICO DE CAPACIDADE MÁXIMA DE TRAÇÃO COMBINADO DE 66.000 KG, POTÊNCIA 360 CV, INCLUSIVE TANQUE DE ASFALTO COM SERPENTINA - IMPOSTOS E SEGUROS. AF_08/2015</v>
          </cell>
          <cell r="I1026" t="str">
            <v>H</v>
          </cell>
          <cell r="J1026" t="str">
            <v>ATRIBUÍDO SÃO PAULO</v>
          </cell>
          <cell r="K1026">
            <v>6.95</v>
          </cell>
        </row>
        <row r="1027">
          <cell r="G1027">
            <v>91643</v>
          </cell>
          <cell r="H1027" t="str">
            <v>CAMINHÃO DE TRANSPORTE DE MATERIAL ASFÁLTICO 30.000 L, COM CAVALO MECÂNICO DE CAPACIDADE MÁXIMA DE TRAÇÃO COMBINADO DE 66.000 KG, POTÊNCIA 360 CV, INCLUSIVE TANQUE DE ASFALTO COM SERPENTINA - MANUTENÇÃO. AF_08/2015</v>
          </cell>
          <cell r="I1027" t="str">
            <v>H</v>
          </cell>
          <cell r="J1027" t="str">
            <v>ATRIBUÍDO SÃO PAULO</v>
          </cell>
          <cell r="K1027">
            <v>76.78</v>
          </cell>
        </row>
        <row r="1028">
          <cell r="G1028">
            <v>91644</v>
          </cell>
          <cell r="H1028" t="str">
            <v>CAMINHÃO DE TRANSPORTE DE MATERIAL ASFÁLTICO 30.000 L, COM CAVALO MECÂNICO DE CAPACIDADE MÁXIMA DE TRAÇÃO COMBINADO DE 66.000 KG, POTÊNCIA 360 CV, INCLUSIVE TANQUE DE ASFALTO COM SERPENTINA - MATERIAIS NA OPERAÇÃO. AF_08/2015</v>
          </cell>
          <cell r="I1028" t="str">
            <v>H</v>
          </cell>
          <cell r="J1028" t="str">
            <v>COLETADO</v>
          </cell>
          <cell r="K1028">
            <v>254.21</v>
          </cell>
        </row>
        <row r="1029">
          <cell r="G1029">
            <v>91688</v>
          </cell>
          <cell r="H1029" t="str">
            <v>SERRA CIRCULAR DE BANCADA COM MOTOR ELÉTRICO POTÊNCIA DE 5HP, COM COIFA PARA DISCO 10" - DEPRECIAÇÃO. AF_08/2015</v>
          </cell>
          <cell r="I1029" t="str">
            <v>H</v>
          </cell>
          <cell r="J1029" t="str">
            <v>COEFICIENTE DE REPRESENTATIVIDADE</v>
          </cell>
          <cell r="K1029">
            <v>0.08</v>
          </cell>
        </row>
        <row r="1030">
          <cell r="G1030">
            <v>91689</v>
          </cell>
          <cell r="H1030" t="str">
            <v>SERRA CIRCULAR DE BANCADA COM MOTOR ELÉTRICO POTÊNCIA DE 5HP, COM COIFA PARA DISCO 10" - JUROS. AF_08/2015</v>
          </cell>
          <cell r="I1030" t="str">
            <v>H</v>
          </cell>
          <cell r="J1030" t="str">
            <v>COEFICIENTE DE REPRESENTATIVIDADE</v>
          </cell>
          <cell r="K1030">
            <v>0.01</v>
          </cell>
        </row>
        <row r="1031">
          <cell r="G1031">
            <v>91690</v>
          </cell>
          <cell r="H1031" t="str">
            <v>SERRA CIRCULAR DE BANCADA COM MOTOR ELÉTRICO POTÊNCIA DE 5HP, COM COIFA PARA DISCO 10" - MANUTENÇÃO. AF_08/2015</v>
          </cell>
          <cell r="I1031" t="str">
            <v>H</v>
          </cell>
          <cell r="J1031" t="str">
            <v>COEFICIENTE DE REPRESENTATIVIDADE</v>
          </cell>
          <cell r="K1031">
            <v>0.06</v>
          </cell>
        </row>
        <row r="1032">
          <cell r="G1032">
            <v>91691</v>
          </cell>
          <cell r="H1032" t="str">
            <v>SERRA CIRCULAR DE BANCADA COM MOTOR ELÉTRICO POTÊNCIA DE 5HP, COM COIFA PARA DISCO 10" - MATERIAIS NA OPERAÇÃO. AF_08/2015</v>
          </cell>
          <cell r="I1032" t="str">
            <v>H</v>
          </cell>
          <cell r="J1032" t="str">
            <v>COEFICIENTE DE REPRESENTATIVIDADE</v>
          </cell>
          <cell r="K1032">
            <v>1.1000000000000001</v>
          </cell>
        </row>
        <row r="1033">
          <cell r="G1033">
            <v>92040</v>
          </cell>
          <cell r="H1033" t="str">
            <v>DISTRIBUIDOR DE AGREGADOS REBOCAVEL, CAPACIDADE 1,9 M³, LARGURA DE TRABALHO 3,66 M - DEPRECIAÇÃO. AF_11/2015</v>
          </cell>
          <cell r="I1033" t="str">
            <v>H</v>
          </cell>
          <cell r="J1033" t="str">
            <v>ATRIBUÍDO SÃO PAULO</v>
          </cell>
          <cell r="K1033">
            <v>6.47</v>
          </cell>
        </row>
        <row r="1034">
          <cell r="G1034">
            <v>92041</v>
          </cell>
          <cell r="H1034" t="str">
            <v>DISTRIBUIDOR DE AGREGADOS REBOCAVEL, CAPACIDADE 1,9 M³, LARGURA DE TRABALHO 3,66 M - JUROS. AF_11/2015</v>
          </cell>
          <cell r="I1034" t="str">
            <v>H</v>
          </cell>
          <cell r="J1034" t="str">
            <v>ATRIBUÍDO SÃO PAULO</v>
          </cell>
          <cell r="K1034">
            <v>0.68</v>
          </cell>
        </row>
        <row r="1035">
          <cell r="G1035">
            <v>92042</v>
          </cell>
          <cell r="H1035" t="str">
            <v>DISTRIBUIDOR DE AGREGADOS REBOCAVEL, CAPACIDADE 1,9 M³, LARGURA DE TRABALHO 3,66 M - MANUTENÇÃO. AF_11/2015</v>
          </cell>
          <cell r="I1035" t="str">
            <v>H</v>
          </cell>
          <cell r="J1035" t="str">
            <v>ATRIBUÍDO SÃO PAULO</v>
          </cell>
          <cell r="K1035">
            <v>5.39</v>
          </cell>
        </row>
        <row r="1036">
          <cell r="G1036">
            <v>92101</v>
          </cell>
          <cell r="H1036" t="str">
            <v>CAMINHÃO PARA EQUIPAMENTO DE LIMPEZA A SUCÇÃO COM CAMINHÃO TRUCADO DE PESO BRUTO TOTAL 23000 KG, CARGA ÚTIL MÁXIMA 15935 KG, DISTÂNCIA ENTRE EIXOS 4,80 M, POTÊNCIA 230 CV, INCLUSIVE LIMPADORA A SUCÇÃO, TANQUE 12000 L - DEPRECIAÇÃO. AF_05/2023</v>
          </cell>
          <cell r="I1036" t="str">
            <v>H</v>
          </cell>
          <cell r="J1036" t="str">
            <v>ATRIBUÍDO SÃO PAULO</v>
          </cell>
          <cell r="K1036">
            <v>36.58</v>
          </cell>
        </row>
        <row r="1037">
          <cell r="G1037">
            <v>92102</v>
          </cell>
          <cell r="H1037" t="str">
            <v>CAMINHÃO PARA EQUIPAMENTO DE LIMPEZA A SUCÇÃO COM CAMINHÃO TRUCADO DE PESO BRUTO TOTAL 23000 KG, CARGA ÚTIL MÁXIMA 15935 KG, DISTÂNCIA ENTRE EIXOS 4,80 M, POTÊNCIA 230 CV, INCLUSIVE LIMPADORA A SUCÇÃO, TANQUE 12000 L - JUROS. AF_05/2023</v>
          </cell>
          <cell r="I1037" t="str">
            <v>H</v>
          </cell>
          <cell r="J1037" t="str">
            <v>ATRIBUÍDO SÃO PAULO</v>
          </cell>
          <cell r="K1037">
            <v>9.06</v>
          </cell>
        </row>
        <row r="1038">
          <cell r="G1038">
            <v>92103</v>
          </cell>
          <cell r="H1038" t="str">
            <v>CAMINHÃO PARA EQUIPAMENTO DE LIMPEZA A SUCÇÃO COM CAMINHÃO TRUCADO DE PESO BRUTO TOTAL 23000 KG, CARGA ÚTIL MÁXIMA 15935 KG, DISTÂNCIA ENTRE EIXOS 4,80 M, POTÊNCIA 230 CV, INCLUSIVE LIMPADORA A SUCÇÃO, TANQUE 12000 L - IMPOSTOS E SEGUROS. AF_05/2023</v>
          </cell>
          <cell r="I1038" t="str">
            <v>H</v>
          </cell>
          <cell r="J1038" t="str">
            <v>ATRIBUÍDO SÃO PAULO</v>
          </cell>
          <cell r="K1038">
            <v>9.06</v>
          </cell>
        </row>
        <row r="1039">
          <cell r="G1039">
            <v>92104</v>
          </cell>
          <cell r="H1039" t="str">
            <v>CAMINHÃO PARA EQUIPAMENTO DE LIMPEZA A SUCÇÃO COM CAMINHÃO TRUCADO DE PESO BRUTO TOTAL 23000 KG, CARGA ÚTIL MÁXIMA 15935 KG, DISTÂNCIA ENTRE EIXOS 4,80 M, POTÊNCIA 230 CV, INCLUSIVE LIMPADORA A SUCÇÃO, TANQUE 12000 L - MANUTENÇÃO. AF_05/2023</v>
          </cell>
          <cell r="I1039" t="str">
            <v>H</v>
          </cell>
          <cell r="J1039" t="str">
            <v>ATRIBUÍDO SÃO PAULO</v>
          </cell>
          <cell r="K1039">
            <v>61.42</v>
          </cell>
        </row>
        <row r="1040">
          <cell r="G1040">
            <v>92105</v>
          </cell>
          <cell r="H1040" t="str">
            <v>CAMINHÃO PARA EQUIPAMENTO DE LIMPEZA A SUCÇÃO COM CAMINHÃO TRUCADO DE PESO BRUTO TOTAL 23000 KG, CARGA ÚTIL MÁX. 15935 KG, DISTÂNCIA ENTRE EIXOS 4,80 M, POTÊNCIA 230 CV, INCLUSIVE LIMPADORA A SUCÇÃO, TANQUE 12000 L - MATERIAIS NA OPERAÇÃO. AF_05/2023</v>
          </cell>
          <cell r="I1040" t="str">
            <v>H</v>
          </cell>
          <cell r="J1040" t="str">
            <v>COLETADO</v>
          </cell>
          <cell r="K1040">
            <v>148.82</v>
          </cell>
        </row>
        <row r="1041">
          <cell r="G1041">
            <v>92108</v>
          </cell>
          <cell r="H1041" t="str">
            <v>PENEIRA ROTATIVA COM MOTOR ELÉTRICO TRIFÁSICO DE 2 CV, CILINDRO DE 1 M X 0,60 M, COM FUROS DE 3,17 MM - DEPRECIAÇÃO. AF_05/2023</v>
          </cell>
          <cell r="I1041" t="str">
            <v>H</v>
          </cell>
          <cell r="J1041" t="str">
            <v>COEFICIENTE DE REPRESENTATIVIDADE</v>
          </cell>
          <cell r="K1041">
            <v>1.04</v>
          </cell>
        </row>
        <row r="1042">
          <cell r="G1042">
            <v>92109</v>
          </cell>
          <cell r="H1042" t="str">
            <v>PENEIRA ROTATIVA COM MOTOR ELÉTRICO TRIFÁSICO DE 2 CV, CILINDRO DE 1 M X 0,60 M, COM FUROS DE 3,17 MM - JUROS. AF_05/2023</v>
          </cell>
          <cell r="I1042" t="str">
            <v>H</v>
          </cell>
          <cell r="J1042" t="str">
            <v>COEFICIENTE DE REPRESENTATIVIDADE</v>
          </cell>
          <cell r="K1042">
            <v>0.17</v>
          </cell>
        </row>
        <row r="1043">
          <cell r="G1043">
            <v>92110</v>
          </cell>
          <cell r="H1043" t="str">
            <v>PENEIRA ROTATIVA COM MOTOR ELÉTRICO TRIFÁSICO DE 2 CV, CILINDRO DE 1 M X 0,60 M, COM FUROS DE 3,17 MM - MANUTENÇÃO. AF_05/2023</v>
          </cell>
          <cell r="I1043" t="str">
            <v>H</v>
          </cell>
          <cell r="J1043" t="str">
            <v>COEFICIENTE DE REPRESENTATIVIDADE</v>
          </cell>
          <cell r="K1043">
            <v>1.39</v>
          </cell>
        </row>
        <row r="1044">
          <cell r="G1044">
            <v>92111</v>
          </cell>
          <cell r="H1044" t="str">
            <v>PENEIRA ROTATIVA COM MOTOR ELÉTRICO TRIFÁSICO DE 2 CV, CILINDRO DE 1 M X 0,60 M, COM FUROS DE 3,17 MM - MATERIAIS NA OPERAÇÃO. AF_05/2023</v>
          </cell>
          <cell r="I1044" t="str">
            <v>H</v>
          </cell>
          <cell r="J1044" t="str">
            <v>COEFICIENTE DE REPRESENTATIVIDADE</v>
          </cell>
          <cell r="K1044">
            <v>1.01</v>
          </cell>
        </row>
        <row r="1045">
          <cell r="G1045">
            <v>92114</v>
          </cell>
          <cell r="H1045" t="str">
            <v>DOSADOR DE AREIA, CAPACIDADE DE 26 LITROS - DEPRECIAÇÃO. AF_05/2023</v>
          </cell>
          <cell r="I1045" t="str">
            <v>H</v>
          </cell>
          <cell r="J1045" t="str">
            <v>COEFICIENTE DE REPRESENTATIVIDADE</v>
          </cell>
          <cell r="K1045">
            <v>0.27</v>
          </cell>
        </row>
        <row r="1046">
          <cell r="G1046">
            <v>92115</v>
          </cell>
          <cell r="H1046" t="str">
            <v>DOSADOR DE AREIA, CAPACIDADE DE 26 LITROS - JUROS. AF_05/2023</v>
          </cell>
          <cell r="I1046" t="str">
            <v>H</v>
          </cell>
          <cell r="J1046" t="str">
            <v>COEFICIENTE DE REPRESENTATIVIDADE</v>
          </cell>
          <cell r="K1046">
            <v>0.03</v>
          </cell>
        </row>
        <row r="1047">
          <cell r="G1047">
            <v>92116</v>
          </cell>
          <cell r="H1047" t="str">
            <v>DOSADOR DE AREIA, CAPACIDADE DE 26 LITROS - MANUTENÇÃO. AF_05/2023</v>
          </cell>
          <cell r="I1047" t="str">
            <v>H</v>
          </cell>
          <cell r="J1047" t="str">
            <v>COEFICIENTE DE REPRESENTATIVIDADE</v>
          </cell>
          <cell r="K1047">
            <v>0.19</v>
          </cell>
        </row>
        <row r="1048">
          <cell r="G1048">
            <v>92133</v>
          </cell>
          <cell r="H1048" t="str">
            <v>CAMINHONETE COM MOTOR A DIESEL, POTÊNCIA 180 CV, CABINE DUPLA, 4X4 - DEPRECIAÇÃO. AF_11/2015</v>
          </cell>
          <cell r="I1048" t="str">
            <v>H</v>
          </cell>
          <cell r="J1048" t="str">
            <v>COLETADO</v>
          </cell>
          <cell r="K1048">
            <v>13.04</v>
          </cell>
        </row>
        <row r="1049">
          <cell r="G1049">
            <v>92134</v>
          </cell>
          <cell r="H1049" t="str">
            <v>CAMINHONETE COM MOTOR A DIESEL, POTÊNCIA 180 CV, CABINE DUPLA, 4X4 - JUROS. AF_11/2015</v>
          </cell>
          <cell r="I1049" t="str">
            <v>H</v>
          </cell>
          <cell r="J1049" t="str">
            <v>COLETADO</v>
          </cell>
          <cell r="K1049">
            <v>2.06</v>
          </cell>
        </row>
        <row r="1050">
          <cell r="G1050">
            <v>92135</v>
          </cell>
          <cell r="H1050" t="str">
            <v>CAMINHONETE COM MOTOR A DIESEL, POTÊNCIA 180 CV, CABINE DUPLA, 4X4 - IMPOSTOS E SEGUROS. AF_11/2015</v>
          </cell>
          <cell r="I1050" t="str">
            <v>H</v>
          </cell>
          <cell r="J1050" t="str">
            <v>COLETADO</v>
          </cell>
          <cell r="K1050">
            <v>1.63</v>
          </cell>
        </row>
        <row r="1051">
          <cell r="G1051">
            <v>92136</v>
          </cell>
          <cell r="H1051" t="str">
            <v>CAMINHONETE COM MOTOR A DIESEL, POTÊNCIA 180 CV, CABINE DUPLA, 4X4 - MANUTENÇÃO. AF_11/2015</v>
          </cell>
          <cell r="I1051" t="str">
            <v>H</v>
          </cell>
          <cell r="J1051" t="str">
            <v>COLETADO</v>
          </cell>
          <cell r="K1051">
            <v>16.3</v>
          </cell>
        </row>
        <row r="1052">
          <cell r="G1052">
            <v>92137</v>
          </cell>
          <cell r="H1052" t="str">
            <v>CAMINHONETE COM MOTOR A DIESEL, POTÊNCIA 180 CV, CABINE DUPLA, 4X4 - MATERIAIS NA OPERAÇÃO. AF_11/2015</v>
          </cell>
          <cell r="I1052" t="str">
            <v>H</v>
          </cell>
          <cell r="J1052" t="str">
            <v>COLETADO</v>
          </cell>
          <cell r="K1052">
            <v>29.74</v>
          </cell>
        </row>
        <row r="1053">
          <cell r="G1053">
            <v>92140</v>
          </cell>
          <cell r="H1053" t="str">
            <v>CAMINHONETE CABINE SIMPLES COM MOTOR 1.6 FLEX, CÂMBIO MANUAL, POTÊNCIA 101/104 CV, 2 PORTAS - DEPRECIAÇÃO. AF_11/2015</v>
          </cell>
          <cell r="I1053" t="str">
            <v>H</v>
          </cell>
          <cell r="J1053" t="str">
            <v>COEFICIENTE DE REPRESENTATIVIDADE</v>
          </cell>
          <cell r="K1053">
            <v>4.7699999999999996</v>
          </cell>
        </row>
        <row r="1054">
          <cell r="G1054">
            <v>92141</v>
          </cell>
          <cell r="H1054" t="str">
            <v>CAMINHONETE CABINE SIMPLES COM MOTOR 1.6 FLEX, CÂMBIO MANUAL, POTÊNCIA 101/104 CV, 2 PORTAS - JUROS. AF_11/2015</v>
          </cell>
          <cell r="I1054" t="str">
            <v>H</v>
          </cell>
          <cell r="J1054" t="str">
            <v>COEFICIENTE DE REPRESENTATIVIDADE</v>
          </cell>
          <cell r="K1054">
            <v>0.75</v>
          </cell>
        </row>
        <row r="1055">
          <cell r="G1055">
            <v>92142</v>
          </cell>
          <cell r="H1055" t="str">
            <v>CAMINHONETE CABINE SIMPLES COM MOTOR 1.6 FLEX, CÂMBIO MANUAL, POTÊNCIA 101/104 CV, 2 PORTAS - IMPOSTOS E SEGUROS. AF_11/2015</v>
          </cell>
          <cell r="I1055" t="str">
            <v>H</v>
          </cell>
          <cell r="J1055" t="str">
            <v>COEFICIENTE DE REPRESENTATIVIDADE</v>
          </cell>
          <cell r="K1055">
            <v>0.59</v>
          </cell>
        </row>
        <row r="1056">
          <cell r="G1056">
            <v>92143</v>
          </cell>
          <cell r="H1056" t="str">
            <v>CAMINHONETE CABINE SIMPLES COM MOTOR 1.6 FLEX, CÂMBIO MANUAL, POTÊNCIA 101/104 CV, 2 PORTAS - MANUTENÇÃO. AF_11/2015</v>
          </cell>
          <cell r="I1056" t="str">
            <v>H</v>
          </cell>
          <cell r="J1056" t="str">
            <v>COEFICIENTE DE REPRESENTATIVIDADE</v>
          </cell>
          <cell r="K1056">
            <v>5.97</v>
          </cell>
        </row>
        <row r="1057">
          <cell r="G1057">
            <v>92144</v>
          </cell>
          <cell r="H1057" t="str">
            <v>CAMINHONETE CABINE SIMPLES COM MOTOR 1.6 FLEX, CÂMBIO MANUAL, POTÊNCIA 101/104 CV, 2 PORTAS - MATERIAIS NA OPERAÇÃO. AF_11/2015</v>
          </cell>
          <cell r="I1057" t="str">
            <v>H</v>
          </cell>
          <cell r="J1057" t="str">
            <v>COLETADO</v>
          </cell>
          <cell r="K1057">
            <v>34.380000000000003</v>
          </cell>
        </row>
        <row r="1058">
          <cell r="G1058">
            <v>92237</v>
          </cell>
          <cell r="H1058" t="str">
            <v>CAMINHÃO DE TRANSPORTE DE MATERIAL ASFÁLTICO 20.000 L, COM CAVALO MECÂNICO DE CAPACIDADE MÁXIMA DE TRAÇÃO COMBINADO DE 45.000 KG, POTÊNCIA 330 CV, INCLUSIVE TANQUE DE ASFALTO COM MAÇARICO - DEPRECIAÇÃO. AF_12/2015</v>
          </cell>
          <cell r="I1058" t="str">
            <v>H</v>
          </cell>
          <cell r="J1058" t="str">
            <v>ATRIBUÍDO SÃO PAULO</v>
          </cell>
          <cell r="K1058">
            <v>31.07</v>
          </cell>
        </row>
        <row r="1059">
          <cell r="G1059">
            <v>92238</v>
          </cell>
          <cell r="H1059" t="str">
            <v>CAMINHÃO DE TRANSPORTE DE MATERIAL ASFÁLTICO 20.000 L, COM CAVALO MECÂNICO DE CAPACIDADE MÁXIMA DE TRAÇÃO COMBINADO DE 45.000 KG, POTÊNCIA 330 CV, INCLUSIVE TANQUE DE ASFALTO COM MAÇARICO - JUROS. AF_12/2015</v>
          </cell>
          <cell r="I1059" t="str">
            <v>H</v>
          </cell>
          <cell r="J1059" t="str">
            <v>ATRIBUÍDO SÃO PAULO</v>
          </cell>
          <cell r="K1059">
            <v>6.37</v>
          </cell>
        </row>
        <row r="1060">
          <cell r="G1060">
            <v>92239</v>
          </cell>
          <cell r="H1060" t="str">
            <v>CAMINHÃO DE TRANSPORTE DE MATERIAL ASFÁLTICO 20.000 L, COM CAVALO MECÂNICO DE CAPACIDADE MÁXIMA DE TRAÇÃO COMBINADO DE 45.000 KG, POTÊNCIA 330 CV, INCLUSIVE TANQUE DE ASFALTO COM MAÇARICO - IMPOSTOS E SEGUROS. AF_12/2015</v>
          </cell>
          <cell r="I1060" t="str">
            <v>H</v>
          </cell>
          <cell r="J1060" t="str">
            <v>ATRIBUÍDO SÃO PAULO</v>
          </cell>
          <cell r="K1060">
            <v>5.05</v>
          </cell>
        </row>
        <row r="1061">
          <cell r="G1061">
            <v>92240</v>
          </cell>
          <cell r="H1061" t="str">
            <v>CAMINHÃO DE TRANSPORTE DE MATERIAL ASFÁLTICO 20.000 L, COM CAVALO MECÂNICO DE CAPACIDADE MÁXIMA DE TRAÇÃO COMBINADO DE 45.000 KG, POTÊNCIA 330 CV, INCLUSIVE TANQUE DE ASFALTO COM MAÇARICO - MANUTENÇÃO. AF_12/2015</v>
          </cell>
          <cell r="I1061" t="str">
            <v>H</v>
          </cell>
          <cell r="J1061" t="str">
            <v>ATRIBUÍDO SÃO PAULO</v>
          </cell>
          <cell r="K1061">
            <v>55.68</v>
          </cell>
        </row>
        <row r="1062">
          <cell r="G1062">
            <v>92241</v>
          </cell>
          <cell r="H1062" t="str">
            <v>CAMINHÃO DE TRANSPORTE DE MATERIAL ASFÁLTICO 20.000 L, COM CAVALO MECÂNICO DE CAPACIDADE MÁXIMA DE TRAÇÃO COMBINADO DE 45.000 KG, POTÊNCIA 330 CV, INCLUSIVE TANQUE DE ASFALTO COM MAÇARICO - MATERIAIS NA OPERAÇÃO. AF_12/2015</v>
          </cell>
          <cell r="I1062" t="str">
            <v>H</v>
          </cell>
          <cell r="J1062" t="str">
            <v>COLETADO</v>
          </cell>
          <cell r="K1062">
            <v>233.05</v>
          </cell>
        </row>
        <row r="1063">
          <cell r="G1063">
            <v>92712</v>
          </cell>
          <cell r="H1063" t="str">
            <v>APARELHO PARA CORTE E SOLDA OXI-ACETILENO SOBRE RODAS, INCLUSIVE CILINDROS E MAÇARICOS - DEPRECIAÇÃO. AF_05/2023</v>
          </cell>
          <cell r="I1063" t="str">
            <v>H</v>
          </cell>
          <cell r="J1063" t="str">
            <v>COEFICIENTE DE REPRESENTATIVIDADE</v>
          </cell>
          <cell r="K1063">
            <v>0.17</v>
          </cell>
        </row>
        <row r="1064">
          <cell r="G1064">
            <v>92713</v>
          </cell>
          <cell r="H1064" t="str">
            <v>APARELHO PARA CORTE E SOLDA OXI-ACETILENO SOBRE RODAS, INCLUSIVE CILINDROS E MAÇARICOS - JUROS. AF_05/2023</v>
          </cell>
          <cell r="I1064" t="str">
            <v>H</v>
          </cell>
          <cell r="J1064" t="str">
            <v>COEFICIENTE DE REPRESENTATIVIDADE</v>
          </cell>
          <cell r="K1064">
            <v>0.02</v>
          </cell>
        </row>
        <row r="1065">
          <cell r="G1065">
            <v>92714</v>
          </cell>
          <cell r="H1065" t="str">
            <v>APARELHO PARA CORTE E SOLDA OXI-ACETILENO SOBRE RODAS, INCLUSIVE CILINDROS E MAÇARICOS - MANUTENÇÃO. AF_05/2023</v>
          </cell>
          <cell r="I1065" t="str">
            <v>H</v>
          </cell>
          <cell r="J1065" t="str">
            <v>COEFICIENTE DE REPRESENTATIVIDADE</v>
          </cell>
          <cell r="K1065">
            <v>0.23</v>
          </cell>
        </row>
        <row r="1066">
          <cell r="G1066">
            <v>92715</v>
          </cell>
          <cell r="H1066" t="str">
            <v>APARELHO PARA CORTE E SOLDA OXI-ACETILENO SOBRE RODAS, INCLUSIVE CILINDROS E MAÇARICOS - MATERIAIS NA OPERAÇÃO. AF_05/2023</v>
          </cell>
          <cell r="I1066" t="str">
            <v>H</v>
          </cell>
          <cell r="J1066" t="str">
            <v>COEFICIENTE DE REPRESENTATIVIDADE</v>
          </cell>
          <cell r="K1066">
            <v>96.48</v>
          </cell>
        </row>
        <row r="1067">
          <cell r="G1067">
            <v>92956</v>
          </cell>
          <cell r="H1067" t="str">
            <v>MÁQUINA EXTRUSORA DE CONCRETO PARA GUIAS E SARJETAS, MOTOR A DIESEL, POTÊNCIA 14 CV - DEPRECIAÇÃO. AF_12/2015</v>
          </cell>
          <cell r="I1067" t="str">
            <v>H</v>
          </cell>
          <cell r="J1067" t="str">
            <v>COEFICIENTE DE REPRESENTATIVIDADE</v>
          </cell>
          <cell r="K1067">
            <v>5.27</v>
          </cell>
        </row>
        <row r="1068">
          <cell r="G1068">
            <v>92957</v>
          </cell>
          <cell r="H1068" t="str">
            <v>MÁQUINA EXTRUSORA DE CONCRETO PARA GUIAS E SARJETAS, MOTOR A DIESEL, POTÊNCIA 14 CV - JUROS. AF_12/2015</v>
          </cell>
          <cell r="I1068" t="str">
            <v>H</v>
          </cell>
          <cell r="J1068" t="str">
            <v>COEFICIENTE DE REPRESENTATIVIDADE</v>
          </cell>
          <cell r="K1068">
            <v>0.62</v>
          </cell>
        </row>
        <row r="1069">
          <cell r="G1069">
            <v>92958</v>
          </cell>
          <cell r="H1069" t="str">
            <v>MÁQUINA EXTRUSORA DE CONCRETO PARA GUIAS E SARJETAS, MOTOR A DIESEL, POTÊNCIA 14 CV - MANUTENÇÃO. AF_12/2015</v>
          </cell>
          <cell r="I1069" t="str">
            <v>H</v>
          </cell>
          <cell r="J1069" t="str">
            <v>COEFICIENTE DE REPRESENTATIVIDADE</v>
          </cell>
          <cell r="K1069">
            <v>5.77</v>
          </cell>
        </row>
        <row r="1070">
          <cell r="G1070">
            <v>92959</v>
          </cell>
          <cell r="H1070" t="str">
            <v>MÁQUINA EXTRUSORA DE CONCRETO PARA GUIAS E SARJETAS, MOTOR A DIESEL, POTÊNCIA 14 CV - MATERIAIS NA OPERAÇÃO. AF_12/2015</v>
          </cell>
          <cell r="I1070" t="str">
            <v>H</v>
          </cell>
          <cell r="J1070" t="str">
            <v>COLETADO</v>
          </cell>
          <cell r="K1070">
            <v>7.82</v>
          </cell>
        </row>
        <row r="1071">
          <cell r="G1071">
            <v>92963</v>
          </cell>
          <cell r="H1071" t="str">
            <v>MARTELO PERFURADOR PNEUMÁTICO MANUAL, HASTE 25 X 75 MM, 21 KG - DEPRECIAÇÃO. AF_12/2015</v>
          </cell>
          <cell r="I1071" t="str">
            <v>H</v>
          </cell>
          <cell r="J1071" t="str">
            <v>COEFICIENTE DE REPRESENTATIVIDADE</v>
          </cell>
          <cell r="K1071">
            <v>1.57</v>
          </cell>
        </row>
        <row r="1072">
          <cell r="G1072">
            <v>92964</v>
          </cell>
          <cell r="H1072" t="str">
            <v>MARTELO PERFURADOR PNEUMÁTICO MANUAL, HASTE 25 X 75 MM, 21 KG - JUROS. AF_12/2015</v>
          </cell>
          <cell r="I1072" t="str">
            <v>H</v>
          </cell>
          <cell r="J1072" t="str">
            <v>COEFICIENTE DE REPRESENTATIVIDADE</v>
          </cell>
          <cell r="K1072">
            <v>0.18</v>
          </cell>
        </row>
        <row r="1073">
          <cell r="G1073">
            <v>92965</v>
          </cell>
          <cell r="H1073" t="str">
            <v>MARTELO PERFURADOR PNEUMÁTICO MANUAL, HASTE 25 X 75 MM, 21 KG - MANUTENÇÃO. AF_12/2015</v>
          </cell>
          <cell r="I1073" t="str">
            <v>H</v>
          </cell>
          <cell r="J1073" t="str">
            <v>COEFICIENTE DE REPRESENTATIVIDADE</v>
          </cell>
          <cell r="K1073">
            <v>1.97</v>
          </cell>
        </row>
        <row r="1074">
          <cell r="G1074">
            <v>93220</v>
          </cell>
          <cell r="H1074" t="str">
            <v>PERFURATRIZ COM TORRE METÁLICA PARA EXECUÇÃO DE ESTACA HÉLICE CONTÍNUA, PROFUNDIDADE MÁXIMA DE 32 M, DIÂMETRO MÁXIMO DE 1000 MM, POTÊNCIA INSTALADA DE 350 HP, MESA ROTATIVA COM TORQUE MÁXIMO DE 263 KNM - DEPRECIAÇÃO. AF_01/2016</v>
          </cell>
          <cell r="I1074" t="str">
            <v>H</v>
          </cell>
          <cell r="J1074" t="str">
            <v>COEFICIENTE DE REPRESENTATIVIDADE</v>
          </cell>
          <cell r="K1074">
            <v>347.78</v>
          </cell>
        </row>
        <row r="1075">
          <cell r="G1075">
            <v>93221</v>
          </cell>
          <cell r="H1075" t="str">
            <v>PERFURATRIZ COM TORRE METÁLICA PARA EXECUÇÃO DE ESTACA HÉLICE CONTÍNUA, PROFUNDIDADE MÁXIMA DE 32 M, DIÂMETRO MÁXIMO DE 1000 MM, POTÊNCIA INSTALADA DE 350 HP, MESA ROTATIVA COM TORQUE MÁXIMO DE 263 KNM - JUROS. AF_01/2016</v>
          </cell>
          <cell r="I1075" t="str">
            <v>H</v>
          </cell>
          <cell r="J1075" t="str">
            <v>COEFICIENTE DE REPRESENTATIVIDADE</v>
          </cell>
          <cell r="K1075">
            <v>48.28</v>
          </cell>
        </row>
        <row r="1076">
          <cell r="G1076">
            <v>93222</v>
          </cell>
          <cell r="H1076" t="str">
            <v>PERFURATRIZ COM TORRE METÁLICA PARA EXECUÇÃO DE ESTACA HÉLICE CONTÍNUA, PROFUNDIDADE MÁXIMA DE 32 M, DIÂMETRO MÁXIMO DE 1000 MM, POTÊNCIA INSTALADA DE 350 HP, MESA ROTATIVA COM TORQUE MÁXIMO DE 263 KNM - MANUTENÇÃO. AF_01/2016</v>
          </cell>
          <cell r="I1076" t="str">
            <v>H</v>
          </cell>
          <cell r="J1076" t="str">
            <v>COEFICIENTE DE REPRESENTATIVIDADE</v>
          </cell>
          <cell r="K1076">
            <v>435.21</v>
          </cell>
        </row>
        <row r="1077">
          <cell r="G1077">
            <v>93223</v>
          </cell>
          <cell r="H1077" t="str">
            <v>PERFURATRIZ COM TORRE METÁLICA PARA EXECUÇÃO DE ESTACA HÉLICE CONTÍNUA, PROFUNDIDADE MÁXIMA DE 32 M, DIÂMETRO MÁXIMO DE 1000 MM, POTÊNCIA INSTALADA DE 350 HP, MESA ROTATIVA COM TORQUE MÁXIMO DE 263 KNM  MATERIAIS NA OPERAÇÃO. AF_01/2016</v>
          </cell>
          <cell r="I1077" t="str">
            <v>H</v>
          </cell>
          <cell r="J1077" t="str">
            <v>COLETADO</v>
          </cell>
          <cell r="K1077">
            <v>131.85</v>
          </cell>
        </row>
        <row r="1078">
          <cell r="G1078">
            <v>93229</v>
          </cell>
          <cell r="H1078" t="str">
            <v>BETONEIRA CAPACIDADE NOMINAL 400 L, CAPACIDADE DE MISTURA 310 L, MOTOR A GASOLINA POTÊNCIA 5,5 CV, SEM CARREGADOR - DEPRECIAÇÃO. AF_02/2016</v>
          </cell>
          <cell r="I1078" t="str">
            <v>H</v>
          </cell>
          <cell r="J1078" t="str">
            <v>COEFICIENTE DE REPRESENTATIVIDADE</v>
          </cell>
          <cell r="K1078">
            <v>0.47</v>
          </cell>
        </row>
        <row r="1079">
          <cell r="G1079">
            <v>93230</v>
          </cell>
          <cell r="H1079" t="str">
            <v>BETONEIRA CAPACIDADE NOMINAL 400 L, CAPACIDADE DE MISTURA 310 L, MOTOR A GASOLINA POTÊNCIA 5,5 CV, SEM CARREGADOR - JUROS. AF_02/2016</v>
          </cell>
          <cell r="I1079" t="str">
            <v>H</v>
          </cell>
          <cell r="J1079" t="str">
            <v>COEFICIENTE DE REPRESENTATIVIDADE</v>
          </cell>
          <cell r="K1079">
            <v>0.05</v>
          </cell>
        </row>
        <row r="1080">
          <cell r="G1080">
            <v>93231</v>
          </cell>
          <cell r="H1080" t="str">
            <v>BETONEIRA CAPACIDADE NOMINAL 400 L, CAPACIDADE DE MISTURA 310 L, MOTOR A GASOLINA POTÊNCIA 5,5 CV, SEM CARREGADOR - MANUTENÇÃO. AF_02/2016</v>
          </cell>
          <cell r="I1080" t="str">
            <v>H</v>
          </cell>
          <cell r="J1080" t="str">
            <v>COEFICIENTE DE REPRESENTATIVIDADE</v>
          </cell>
          <cell r="K1080">
            <v>0.59</v>
          </cell>
        </row>
        <row r="1081">
          <cell r="G1081">
            <v>93232</v>
          </cell>
          <cell r="H1081" t="str">
            <v>BETONEIRA CAPACIDADE NOMINAL 400 L, CAPACIDADE DE MISTURA 310 L, MOTOR A GASOLINA POTÊNCIA 5,5 CV, SEM CARREGADOR - MATERIAIS NA OPERAÇÃO. AF_02/2016</v>
          </cell>
          <cell r="I1081" t="str">
            <v>H</v>
          </cell>
          <cell r="J1081" t="str">
            <v>COLETADO</v>
          </cell>
          <cell r="K1081">
            <v>3.95</v>
          </cell>
        </row>
        <row r="1082">
          <cell r="G1082">
            <v>93235</v>
          </cell>
          <cell r="H1082" t="str">
            <v>GRUPO GERADOR ESTACIONÁRIO, MOTOR DIESEL POTÊNCIA 170 KVA - JUROS. AF_02/2016</v>
          </cell>
          <cell r="I1082" t="str">
            <v>H</v>
          </cell>
          <cell r="J1082" t="str">
            <v>ATRIBUÍDO SÃO PAULO</v>
          </cell>
          <cell r="K1082">
            <v>1.18</v>
          </cell>
        </row>
        <row r="1083">
          <cell r="G1083">
            <v>93238</v>
          </cell>
          <cell r="H1083" t="str">
            <v>ROLO COMPACTADOR VIBRATÓRIO REBOCÁVEL, CILINDRO DE AÇO LISO, POTÊNCIA DE TRAÇÃO DE 65 CV, PESO 4,7 T, IMPACTO DINÂMICO 18,3 T, LARGURA DE TRABALHO 1,67 M - JUROS. AF_02/2016</v>
          </cell>
          <cell r="I1083" t="str">
            <v>H</v>
          </cell>
          <cell r="J1083" t="str">
            <v>ATRIBUÍDO SÃO PAULO</v>
          </cell>
          <cell r="K1083">
            <v>1.42</v>
          </cell>
        </row>
        <row r="1084">
          <cell r="G1084">
            <v>93239</v>
          </cell>
          <cell r="H1084" t="str">
            <v>ROLO COMPACTADOR VIBRATÓRIO PÉ DE CARNEIRO, OPERADO POR CONTROLE REMOTO, POTÊNCIA 12,5 KW, PESO OPERACIONAL 1,675 T, LARGURA DE TRABALHO 0,85 M - JUROS. AF_02/2016</v>
          </cell>
          <cell r="I1084" t="str">
            <v>H</v>
          </cell>
          <cell r="J1084" t="str">
            <v>ATRIBUÍDO SÃO PAULO</v>
          </cell>
          <cell r="K1084">
            <v>6.45</v>
          </cell>
        </row>
        <row r="1085">
          <cell r="G1085">
            <v>93240</v>
          </cell>
          <cell r="H1085" t="str">
            <v>ROLO COMPACTADOR VIBRATÓRIO PÉ DE CARNEIRO, OPERADO POR CONTROLE REMOTO, POTÊNCIA 12,5 KW, PESO OPERACIONAL 1,675 T, LARGURA DE TRABALHO 0,85 M - MATERIAIS NA OPERAÇÃO. AF_02/2016</v>
          </cell>
          <cell r="I1085" t="str">
            <v>H</v>
          </cell>
          <cell r="J1085" t="str">
            <v>COLETADO</v>
          </cell>
          <cell r="K1085">
            <v>10.1</v>
          </cell>
        </row>
        <row r="1086">
          <cell r="G1086">
            <v>93267</v>
          </cell>
          <cell r="H1086" t="str">
            <v>GRUA ASCENCIONAL, LANÇA DE 30 M, CAPACIDADE DE 1,0 T A 30 M, ALTURA ATÉ 39 M   DEPRECIAÇÃO. AF_05/2023</v>
          </cell>
          <cell r="I1086" t="str">
            <v>H</v>
          </cell>
          <cell r="J1086" t="str">
            <v>ATRIBUÍDO SÃO PAULO</v>
          </cell>
          <cell r="K1086">
            <v>28.78</v>
          </cell>
        </row>
        <row r="1087">
          <cell r="G1087">
            <v>93269</v>
          </cell>
          <cell r="H1087" t="str">
            <v>GRUA ASCENCIONAL, LANÇA DE 30 M, CAPACIDADE DE 1,0 T A 30 M, ALTURA ATÉ 39 M   JUROS. AF_05/2023</v>
          </cell>
          <cell r="I1087" t="str">
            <v>H</v>
          </cell>
          <cell r="J1087" t="str">
            <v>ATRIBUÍDO SÃO PAULO</v>
          </cell>
          <cell r="K1087">
            <v>7.19</v>
          </cell>
        </row>
        <row r="1088">
          <cell r="G1088">
            <v>93270</v>
          </cell>
          <cell r="H1088" t="str">
            <v>GRUA ASCENCIONAL, LANÇA DE 30 M, CAPACIDADE DE 1,0 T A 30 M, ALTURA ATÉ 39 M   MANUTENÇÃO. AF_05/2023</v>
          </cell>
          <cell r="I1088" t="str">
            <v>H</v>
          </cell>
          <cell r="J1088" t="str">
            <v>ATRIBUÍDO SÃO PAULO</v>
          </cell>
          <cell r="K1088">
            <v>28.78</v>
          </cell>
        </row>
        <row r="1089">
          <cell r="G1089">
            <v>93271</v>
          </cell>
          <cell r="H1089" t="str">
            <v>GRUA ASCENCIONAL, LANÇA DE 30 M, CAPACIDADE DE 1,0 T A 30 M, ALTURA ATÉ 39 M   MATERIAIS NA OPERAÇÃO. AF_05/2023</v>
          </cell>
          <cell r="I1089" t="str">
            <v>H</v>
          </cell>
          <cell r="J1089" t="str">
            <v>COEFICIENTE DE REPRESENTATIVIDADE</v>
          </cell>
          <cell r="K1089">
            <v>7.57</v>
          </cell>
        </row>
        <row r="1090">
          <cell r="G1090">
            <v>93277</v>
          </cell>
          <cell r="H1090" t="str">
            <v>GUINCHO ELÉTRICO DE COLUNA, CAPACIDADE 400 KG, COM MOTO FREIO, MOTOR TRIFÁSICO DE 1,25 CV - DEPRECIAÇÃO. AF_03/2016</v>
          </cell>
          <cell r="I1090" t="str">
            <v>H</v>
          </cell>
          <cell r="J1090" t="str">
            <v>COEFICIENTE DE REPRESENTATIVIDADE</v>
          </cell>
          <cell r="K1090">
            <v>0.25</v>
          </cell>
        </row>
        <row r="1091">
          <cell r="G1091">
            <v>93278</v>
          </cell>
          <cell r="H1091" t="str">
            <v>GUINCHO ELÉTRICO DE COLUNA, CAPACIDADE 400 KG, COM MOTO FREIO, MOTOR TRIFÁSICO DE 1,25 CV - JUROS. AF_03/2016</v>
          </cell>
          <cell r="I1091" t="str">
            <v>H</v>
          </cell>
          <cell r="J1091" t="str">
            <v>COEFICIENTE DE REPRESENTATIVIDADE</v>
          </cell>
          <cell r="K1091">
            <v>0.03</v>
          </cell>
        </row>
        <row r="1092">
          <cell r="G1092">
            <v>93279</v>
          </cell>
          <cell r="H1092" t="str">
            <v>GUINCHO ELÉTRICO DE COLUNA, CAPACIDADE 400 KG, COM MOTO FREIO, MOTOR TRIFÁSICO DE 1,25 CV - MANUTENÇÃO. AF_03/2016</v>
          </cell>
          <cell r="I1092" t="str">
            <v>H</v>
          </cell>
          <cell r="J1092" t="str">
            <v>COEFICIENTE DE REPRESENTATIVIDADE</v>
          </cell>
          <cell r="K1092">
            <v>0.24</v>
          </cell>
        </row>
        <row r="1093">
          <cell r="G1093">
            <v>93280</v>
          </cell>
          <cell r="H1093" t="str">
            <v>GUINCHO ELÉTRICO DE COLUNA, CAPACIDADE 400 KG, COM MOTO FREIO, MOTOR TRIFÁSICO DE 1,25 CV - MATERIAIS NA OPERAÇÃO. AF_03/2016</v>
          </cell>
          <cell r="I1093" t="str">
            <v>H</v>
          </cell>
          <cell r="J1093" t="str">
            <v>COEFICIENTE DE REPRESENTATIVIDADE</v>
          </cell>
          <cell r="K1093">
            <v>0.63</v>
          </cell>
        </row>
        <row r="1094">
          <cell r="G1094">
            <v>93283</v>
          </cell>
          <cell r="H1094" t="str">
            <v>GUINDASTE HIDRÁULICO AUTOPROPELIDO, COM LANÇA TELESCÓPICA 40 M, CAPACIDADE MÁXIMA 60 T, POTÊNCIA 260 KW - DEPRECIAÇÃO. AF_03/2016</v>
          </cell>
          <cell r="I1094" t="str">
            <v>H</v>
          </cell>
          <cell r="J1094" t="str">
            <v>ATRIBUÍDO SÃO PAULO</v>
          </cell>
          <cell r="K1094">
            <v>96.78</v>
          </cell>
        </row>
        <row r="1095">
          <cell r="G1095">
            <v>93284</v>
          </cell>
          <cell r="H1095" t="str">
            <v>GUINDASTE HIDRÁULICO AUTOPROPELIDO, COM LANÇA TELESCÓPICA 40 M, CAPACIDADE MÁXIMA 60 T, POTÊNCIA 260 KW - JUROS. AF_03/2016</v>
          </cell>
          <cell r="I1095" t="str">
            <v>H</v>
          </cell>
          <cell r="J1095" t="str">
            <v>ATRIBUÍDO SÃO PAULO</v>
          </cell>
          <cell r="K1095">
            <v>17.420000000000002</v>
          </cell>
        </row>
        <row r="1096">
          <cell r="G1096">
            <v>93285</v>
          </cell>
          <cell r="H1096" t="str">
            <v>GUINDASTE HIDRÁULICO AUTOPROPELIDO, COM LANÇA TELESCÓPICA 40 M, CAPACIDADE MÁXIMA 60 T, POTÊNCIA 260 KW - MANUTENÇÃO. AF_03/2016</v>
          </cell>
          <cell r="I1096" t="str">
            <v>H</v>
          </cell>
          <cell r="J1096" t="str">
            <v>ATRIBUÍDO SÃO PAULO</v>
          </cell>
          <cell r="K1096">
            <v>155.57</v>
          </cell>
        </row>
        <row r="1097">
          <cell r="G1097">
            <v>93286</v>
          </cell>
          <cell r="H1097" t="str">
            <v>GUINDASTE HIDRÁULICO AUTOPROPELIDO, COM LANÇA TELESCÓPICA 40 M, CAPACIDADE MÁXIMA 60 T, POTÊNCIA 260 KW - MATERIAIS NA OPERAÇÃO. AF_03/2016</v>
          </cell>
          <cell r="I1097" t="str">
            <v>H</v>
          </cell>
          <cell r="J1097" t="str">
            <v>COEFICIENTE DE REPRESENTATIVIDADE</v>
          </cell>
          <cell r="K1097">
            <v>10.53</v>
          </cell>
        </row>
        <row r="1098">
          <cell r="G1098">
            <v>93296</v>
          </cell>
          <cell r="H1098" t="str">
            <v>GUINDASTE HIDRÁULICO AUTOPROPELIDO, COM LANÇA TELESCÓPICA 40 M, CAPACIDADE MÁXIMA 60 T, POTÊNCIA 260 KW - IMPOSTOS E SEGUROS. AF_03/2016</v>
          </cell>
          <cell r="I1098" t="str">
            <v>H</v>
          </cell>
          <cell r="J1098" t="str">
            <v>ATRIBUÍDO SÃO PAULO</v>
          </cell>
          <cell r="K1098">
            <v>13.79</v>
          </cell>
        </row>
        <row r="1099">
          <cell r="G1099">
            <v>93397</v>
          </cell>
          <cell r="H1099" t="str">
            <v>GUINDAUTO HIDRÁULICO, CAPACIDADE MÁXIMA DE CARGA 3300 KG, MOMENTO MÁXIMO DE CARGA 5,8 TM, ALCANCE MÁXIMO HORIZONTAL 7,60 M, INCLUSIVE CAMINHÃO TOCO PBT 16.000 KG, POTÊNCIA DE 189 CV - DEPRECIAÇÃO. AF_03/2016</v>
          </cell>
          <cell r="I1099" t="str">
            <v>H</v>
          </cell>
          <cell r="J1099" t="str">
            <v>ATRIBUÍDO SÃO PAULO</v>
          </cell>
          <cell r="K1099">
            <v>24.34</v>
          </cell>
        </row>
        <row r="1100">
          <cell r="G1100">
            <v>93398</v>
          </cell>
          <cell r="H1100" t="str">
            <v>GUINDAUTO HIDRÁULICO, CAPACIDADE MÁXIMA DE CARGA 3300 KG, MOMENTO MÁXIMO DE CARGA 5,8 TM, ALCANCE MÁXIMO HORIZONTAL 7,60 M, INCLUSIVE CAMINHÃO TOCO PBT 16.000 KG, POTÊNCIA DE 189 CV - JUROS. AF_03/2016</v>
          </cell>
          <cell r="I1100" t="str">
            <v>H</v>
          </cell>
          <cell r="J1100" t="str">
            <v>ATRIBUÍDO SÃO PAULO</v>
          </cell>
          <cell r="K1100">
            <v>4.68</v>
          </cell>
        </row>
        <row r="1101">
          <cell r="G1101">
            <v>93399</v>
          </cell>
          <cell r="H1101" t="str">
            <v>GUINDAUTO HIDRÁULICO, CAPACIDADE MÁXIMA DE CARGA 3300 KG, MOMENTO MÁXIMO DE CARGA 5,8 TM, ALCANCE MÁXIMO HORIZONTAL 7,60 M, INCLUSIVE CAMINHÃO TOCO PBT 16.000 KG, POTÊNCIA DE 189 CV  IMPOSTOS E SEGUROS. AF_03/2016</v>
          </cell>
          <cell r="I1101" t="str">
            <v>H</v>
          </cell>
          <cell r="J1101" t="str">
            <v>ATRIBUÍDO SÃO PAULO</v>
          </cell>
          <cell r="K1101">
            <v>3.7</v>
          </cell>
        </row>
        <row r="1102">
          <cell r="G1102">
            <v>93400</v>
          </cell>
          <cell r="H1102" t="str">
            <v>GUINDAUTO HIDRÁULICO, CAPACIDADE MÁXIMA DE CARGA 3300 KG, MOMENTO MÁXIMO DE CARGA 5,8 TM, ALCANCE MÁXIMO HORIZONTAL 7,60 M, INCLUSIVE CAMINHÃO TOCO PBT 16.000 KG, POTÊNCIA DE 189 CV - MANUTENÇÃO. AF_03/2016</v>
          </cell>
          <cell r="I1102" t="str">
            <v>H</v>
          </cell>
          <cell r="J1102" t="str">
            <v>ATRIBUÍDO SÃO PAULO</v>
          </cell>
          <cell r="K1102">
            <v>42.23</v>
          </cell>
        </row>
        <row r="1103">
          <cell r="G1103">
            <v>93401</v>
          </cell>
          <cell r="H1103" t="str">
            <v>GUINDAUTO HIDRÁULICO, CAPACIDADE MÁXIMA DE CARGA 3300 KG, MOMENTO MÁXIMO DE CARGA 5,8 TM, ALCANCE MÁXIMO HORIZONTAL 7,60 M, INCLUSIVE CAMINHÃO TOCO PBT 16.000 KG, POTÊNCIA DE 189 CV - MATERIAIS NA OPERAÇÃO. AF_03/2016</v>
          </cell>
          <cell r="I1103" t="str">
            <v>H</v>
          </cell>
          <cell r="J1103" t="str">
            <v>COLETADO</v>
          </cell>
          <cell r="K1103">
            <v>133.47</v>
          </cell>
        </row>
        <row r="1104">
          <cell r="G1104">
            <v>93404</v>
          </cell>
          <cell r="H1104" t="str">
            <v>MÁQUINA JATO DE PRESSAO PORTÁTIL, CAMARA DE 1 SAIDA, CAPACIDADE 280 L, DIAMETRO 670 MM, BICO DE JATO CURTO VENTURI DE 5/16 , MANGUEIRA DE 1 COM COMPRESSOR DE AR REBOCÁVEL 189 PCM E MOTOR DIESEL 63 CV - DEPRECIAÇÃO. AF_05/2023</v>
          </cell>
          <cell r="I1104" t="str">
            <v>H</v>
          </cell>
          <cell r="J1104" t="str">
            <v>ATRIBUÍDO SÃO PAULO</v>
          </cell>
          <cell r="K1104">
            <v>6.29</v>
          </cell>
        </row>
        <row r="1105">
          <cell r="G1105">
            <v>93405</v>
          </cell>
          <cell r="H1105" t="str">
            <v>MÁQUINA JATO DE PRESSAO PORTÁTIL, CAMARA DE 1 SAIDA, CAPACIDADE 280 L, DIAMETRO 670 MM, BICO DE JATO CURTO VENTURI DE 5/16 , MANGUEIRA DE 1 COM COMPRESSOR DE AR REBOCÁVEL 189 PCM E MOTOR DIESEL 63 CV - JUROS. AF_05/2023</v>
          </cell>
          <cell r="I1105" t="str">
            <v>H</v>
          </cell>
          <cell r="J1105" t="str">
            <v>ATRIBUÍDO SÃO PAULO</v>
          </cell>
          <cell r="K1105">
            <v>1.18</v>
          </cell>
        </row>
        <row r="1106">
          <cell r="G1106">
            <v>93406</v>
          </cell>
          <cell r="H1106" t="str">
            <v>MÁQUINA JATO DE PRESSAO PORTÁTIL, CAMARA DE 1 SAIDA, CAPACIDADE 280 L, DIAMETRO 670 MM, BICO DE JATO CURTO VENTURI DE 5/16 , MANGUEIRA DE 1 COM COMPRESSOR DE AR REBOCÁVEL 189 PCM E MOTOR DIESEL 63 CV - MANUTENÇÃO. AF_05/2023</v>
          </cell>
          <cell r="I1106" t="str">
            <v>H</v>
          </cell>
          <cell r="J1106" t="str">
            <v>ATRIBUÍDO SÃO PAULO</v>
          </cell>
          <cell r="K1106">
            <v>8.34</v>
          </cell>
        </row>
        <row r="1107">
          <cell r="G1107">
            <v>93407</v>
          </cell>
          <cell r="H1107" t="str">
            <v>MÁQUINA JATO DE PRESSAO PORTÁTIL, CAMARA DE 1 SAIDA, CAPACIDADE 280 L, DIAMETRO 670 MM, BICO DE JATO CURTO VENTURI DE 5/16 , MANGUEIRA DE 1 COM COMPRESSOR DE AR REBOCÁVEL 189 PCM E MOTOR DIESEL 63 CV - MATERIAIS NA OPERAÇÃO. AF_05/2023</v>
          </cell>
          <cell r="I1107" t="str">
            <v>H</v>
          </cell>
          <cell r="J1107" t="str">
            <v>COLETADO</v>
          </cell>
          <cell r="K1107">
            <v>39.799999999999997</v>
          </cell>
        </row>
        <row r="1108">
          <cell r="G1108">
            <v>93411</v>
          </cell>
          <cell r="H1108" t="str">
            <v>GERADOR PORTÁTIL MONOFÁSICO, POTÊNCIA 5500 VA, MOTOR A GASOLINA, POTÊNCIA DO MOTOR 13 CV - DEPRECIAÇÃO. AF_03/2016</v>
          </cell>
          <cell r="I1108" t="str">
            <v>H</v>
          </cell>
          <cell r="J1108" t="str">
            <v>ATRIBUÍDO SÃO PAULO</v>
          </cell>
          <cell r="K1108">
            <v>0.31</v>
          </cell>
        </row>
        <row r="1109">
          <cell r="G1109">
            <v>93412</v>
          </cell>
          <cell r="H1109" t="str">
            <v>GERADOR PORTÁTIL MONOFÁSICO, POTÊNCIA 5500 VA, MOTOR A GASOLINA, POTÊNCIA DO MOTOR 13 CV - JUROS. AF_03/2016</v>
          </cell>
          <cell r="I1109" t="str">
            <v>H</v>
          </cell>
          <cell r="J1109" t="str">
            <v>ATRIBUÍDO SÃO PAULO</v>
          </cell>
          <cell r="K1109">
            <v>0.05</v>
          </cell>
        </row>
        <row r="1110">
          <cell r="G1110">
            <v>93413</v>
          </cell>
          <cell r="H1110" t="str">
            <v>GERADOR PORTÁTIL MONOFÁSICO, POTÊNCIA 5500 VA, MOTOR A GASOLINA, POTÊNCIA DO MOTOR 13 CV - MANUTENÇÃO. AF_03/2016</v>
          </cell>
          <cell r="I1110" t="str">
            <v>H</v>
          </cell>
          <cell r="J1110" t="str">
            <v>ATRIBUÍDO SÃO PAULO</v>
          </cell>
          <cell r="K1110">
            <v>0.28000000000000003</v>
          </cell>
        </row>
        <row r="1111">
          <cell r="G1111">
            <v>93414</v>
          </cell>
          <cell r="H1111" t="str">
            <v>GERADOR PORTÁTIL MONOFÁSICO, POTÊNCIA 5500 VA, MOTOR A GASOLINA, POTÊNCIA DO MOTOR 13 CV - MATERIAIS NA OPERAÇÃO. AF_03/2016</v>
          </cell>
          <cell r="I1111" t="str">
            <v>H</v>
          </cell>
          <cell r="J1111" t="str">
            <v>COLETADO</v>
          </cell>
          <cell r="K1111">
            <v>12.79</v>
          </cell>
        </row>
        <row r="1112">
          <cell r="G1112">
            <v>93417</v>
          </cell>
          <cell r="H1112" t="str">
            <v>GRUPO GERADOR REBOCÁVEL, POTÊNCIA 66 KVA, MOTOR A DIESEL - DEPRECIAÇÃO. AF_03/2016</v>
          </cell>
          <cell r="I1112" t="str">
            <v>H</v>
          </cell>
          <cell r="J1112" t="str">
            <v>ATRIBUÍDO SÃO PAULO</v>
          </cell>
          <cell r="K1112">
            <v>4.1399999999999997</v>
          </cell>
        </row>
        <row r="1113">
          <cell r="G1113">
            <v>93418</v>
          </cell>
          <cell r="H1113" t="str">
            <v>GRUPO GERADOR REBOCÁVEL, POTÊNCIA 66 KVA, MOTOR A DIESEL - JUROS. AF_03/2016</v>
          </cell>
          <cell r="I1113" t="str">
            <v>H</v>
          </cell>
          <cell r="J1113" t="str">
            <v>ATRIBUÍDO SÃO PAULO</v>
          </cell>
          <cell r="K1113">
            <v>0.74</v>
          </cell>
        </row>
        <row r="1114">
          <cell r="G1114">
            <v>93419</v>
          </cell>
          <cell r="H1114" t="str">
            <v>GRUPO GERADOR REBOCÁVEL, POTÊNCIA 66 KVA, MOTOR A DIESEL - MANUTENÇÃO. AF_03/2016</v>
          </cell>
          <cell r="I1114" t="str">
            <v>H</v>
          </cell>
          <cell r="J1114" t="str">
            <v>ATRIBUÍDO SÃO PAULO</v>
          </cell>
          <cell r="K1114">
            <v>3.7</v>
          </cell>
        </row>
        <row r="1115">
          <cell r="G1115">
            <v>93420</v>
          </cell>
          <cell r="H1115" t="str">
            <v>GRUPO GERADOR REBOCÁVEL, POTÊNCIA 66 KVA, MOTOR A DIESEL - MATERIAIS NA OPERAÇÃO. AF_03/2016</v>
          </cell>
          <cell r="I1115" t="str">
            <v>H</v>
          </cell>
          <cell r="J1115" t="str">
            <v>COLETADO</v>
          </cell>
          <cell r="K1115">
            <v>56.61</v>
          </cell>
        </row>
        <row r="1116">
          <cell r="G1116">
            <v>93423</v>
          </cell>
          <cell r="H1116" t="str">
            <v>GRUPO GERADOR ESTACIONÁRIO, POTÊNCIA 150 KVA, MOTOR A DIESEL- DEPRECIAÇÃO. AF_03/2016</v>
          </cell>
          <cell r="I1116" t="str">
            <v>H</v>
          </cell>
          <cell r="J1116" t="str">
            <v>ATRIBUÍDO SÃO PAULO</v>
          </cell>
          <cell r="K1116">
            <v>5.86</v>
          </cell>
        </row>
        <row r="1117">
          <cell r="G1117">
            <v>93424</v>
          </cell>
          <cell r="H1117" t="str">
            <v>GRUPO GERADOR ESTACIONÁRIO, POTÊNCIA 150 KVA, MOTOR A DIESEL- JUROS. AF_03/2016</v>
          </cell>
          <cell r="I1117" t="str">
            <v>H</v>
          </cell>
          <cell r="J1117" t="str">
            <v>ATRIBUÍDO SÃO PAULO</v>
          </cell>
          <cell r="K1117">
            <v>1.05</v>
          </cell>
        </row>
        <row r="1118">
          <cell r="G1118">
            <v>93425</v>
          </cell>
          <cell r="H1118" t="str">
            <v>GRUPO GERADOR ESTACIONÁRIO, POTÊNCIA 150 KVA, MOTOR A DIESEL- MANUTENÇÃO. AF_03/2016</v>
          </cell>
          <cell r="I1118" t="str">
            <v>H</v>
          </cell>
          <cell r="J1118" t="str">
            <v>ATRIBUÍDO SÃO PAULO</v>
          </cell>
          <cell r="K1118">
            <v>5.23</v>
          </cell>
        </row>
        <row r="1119">
          <cell r="G1119">
            <v>93426</v>
          </cell>
          <cell r="H1119" t="str">
            <v>GRUPO GERADOR ESTACIONÁRIO, POTÊNCIA 150 KVA, MOTOR A DIESEL- MATERIAIS NA OPERAÇÃO. AF_03/2016</v>
          </cell>
          <cell r="I1119" t="str">
            <v>H</v>
          </cell>
          <cell r="J1119" t="str">
            <v>COLETADO</v>
          </cell>
          <cell r="K1119">
            <v>135.28</v>
          </cell>
        </row>
        <row r="1120">
          <cell r="G1120">
            <v>93429</v>
          </cell>
          <cell r="H1120" t="str">
            <v>USINA DE MISTURA ASFÁLTICA À QUENTE, TIPO CONTRA FLUXO, PROD 40 A 80 TON/HORA - DEPRECIAÇÃO. AF_05/2023</v>
          </cell>
          <cell r="I1120" t="str">
            <v>H</v>
          </cell>
          <cell r="J1120" t="str">
            <v>ATRIBUÍDO SÃO PAULO</v>
          </cell>
          <cell r="K1120">
            <v>138.5</v>
          </cell>
        </row>
        <row r="1121">
          <cell r="G1121">
            <v>93430</v>
          </cell>
          <cell r="H1121" t="str">
            <v>USINA DE MISTURA ASFÁLTICA À QUENTE, TIPO CONTRA FLUXO, PROD 40 A 80 TON/HORA - JUROS. AF_05/2023</v>
          </cell>
          <cell r="I1121" t="str">
            <v>H</v>
          </cell>
          <cell r="J1121" t="str">
            <v>ATRIBUÍDO SÃO PAULO</v>
          </cell>
          <cell r="K1121">
            <v>27.7</v>
          </cell>
        </row>
        <row r="1122">
          <cell r="G1122">
            <v>93431</v>
          </cell>
          <cell r="H1122" t="str">
            <v>USINA DE MISTURA ASFÁLTICA À QUENTE, TIPO CONTRA FLUXO, PROD 40 A 80 TON/HORA - MANUTENÇÃO. AF_05/2023</v>
          </cell>
          <cell r="I1122" t="str">
            <v>H</v>
          </cell>
          <cell r="J1122" t="str">
            <v>ATRIBUÍDO SÃO PAULO</v>
          </cell>
          <cell r="K1122">
            <v>166.2</v>
          </cell>
        </row>
        <row r="1123">
          <cell r="G1123">
            <v>93432</v>
          </cell>
          <cell r="H1123" t="str">
            <v>USINA DE MISTURA ASFÁLTICA À QUENTE, TIPO CONTRA FLUXO, PROD 40 A 80 TON/HORA - MATERIAIS NA OPERAÇÃO. AF_05/2023</v>
          </cell>
          <cell r="I1123" t="str">
            <v>H</v>
          </cell>
          <cell r="J1123" t="str">
            <v>COLETADO</v>
          </cell>
          <cell r="K1123">
            <v>1818</v>
          </cell>
        </row>
        <row r="1124">
          <cell r="G1124">
            <v>93435</v>
          </cell>
          <cell r="H1124" t="str">
            <v>USINA DE ASFALTO À FRIO, CAPACIDADE DE 40 A 60 TON/HORA, ELÉTRICA POTÊNCIA 30 CV - DEPRECIAÇÃO. AF_05/2023</v>
          </cell>
          <cell r="I1124" t="str">
            <v>H</v>
          </cell>
          <cell r="J1124" t="str">
            <v>ATRIBUÍDO SÃO PAULO</v>
          </cell>
          <cell r="K1124">
            <v>8.74</v>
          </cell>
        </row>
        <row r="1125">
          <cell r="G1125">
            <v>93436</v>
          </cell>
          <cell r="H1125" t="str">
            <v>USINA DE ASFALTO À FRIO, CAPACIDADE DE 40 A 60 TON/HORA, ELÉTRICA POTÊNCIA 30 CV - JUROS. AF_05/2023</v>
          </cell>
          <cell r="I1125" t="str">
            <v>H</v>
          </cell>
          <cell r="J1125" t="str">
            <v>ATRIBUÍDO SÃO PAULO</v>
          </cell>
          <cell r="K1125">
            <v>1.74</v>
          </cell>
        </row>
        <row r="1126">
          <cell r="G1126">
            <v>93437</v>
          </cell>
          <cell r="H1126" t="str">
            <v>USINA DE ASFALTO À FRIO, CAPACIDADE DE 40 A 60 TON/HORA, ELÉTRICA POTÊNCIA 30 CV - MANUTENÇÃO. AF_05/2023</v>
          </cell>
          <cell r="I1126" t="str">
            <v>H</v>
          </cell>
          <cell r="J1126" t="str">
            <v>ATRIBUÍDO SÃO PAULO</v>
          </cell>
          <cell r="K1126">
            <v>8.74</v>
          </cell>
        </row>
        <row r="1127">
          <cell r="G1127">
            <v>93438</v>
          </cell>
          <cell r="H1127" t="str">
            <v>USINA DE ASFALTO À FRIO, CAPACIDADE DE 40 A 60 TON/HORA, ELÉTRICA POTÊNCIA 30 CV - MATERIAIS NA OPERAÇÃO. AF_05/2023</v>
          </cell>
          <cell r="I1127" t="str">
            <v>H</v>
          </cell>
          <cell r="J1127" t="str">
            <v>COLETADO</v>
          </cell>
          <cell r="K1127">
            <v>94.78</v>
          </cell>
        </row>
        <row r="1128">
          <cell r="G1128">
            <v>95114</v>
          </cell>
          <cell r="H1128" t="str">
            <v>MARTELETE OU ROMPEDOR PNEUMÁTICO MANUAL, 28 KG, COM SILENCIADOR - DEPRECIAÇÃO. AF_07/2016</v>
          </cell>
          <cell r="I1128" t="str">
            <v>H</v>
          </cell>
          <cell r="J1128" t="str">
            <v>COEFICIENTE DE REPRESENTATIVIDADE</v>
          </cell>
          <cell r="K1128">
            <v>1.53</v>
          </cell>
        </row>
        <row r="1129">
          <cell r="G1129">
            <v>95115</v>
          </cell>
          <cell r="H1129" t="str">
            <v>MARTELETE OU ROMPEDOR PNEUMÁTICO MANUAL, 28 KG, COM SILENCIADOR - JUROS. AF_07/2016</v>
          </cell>
          <cell r="I1129" t="str">
            <v>H</v>
          </cell>
          <cell r="J1129" t="str">
            <v>COEFICIENTE DE REPRESENTATIVIDADE</v>
          </cell>
          <cell r="K1129">
            <v>0.18</v>
          </cell>
        </row>
        <row r="1130">
          <cell r="G1130">
            <v>95116</v>
          </cell>
          <cell r="H1130" t="str">
            <v>USINA DE CONCRETO FIXA, CAPACIDADE NOMINAL DE 90 A 120 M3/H, SEM SILO - DEPRECIAÇÃO. AF_07/2016</v>
          </cell>
          <cell r="I1130" t="str">
            <v>H</v>
          </cell>
          <cell r="J1130" t="str">
            <v>ATRIBUÍDO SÃO PAULO</v>
          </cell>
          <cell r="K1130">
            <v>32.549999999999997</v>
          </cell>
        </row>
        <row r="1131">
          <cell r="G1131">
            <v>95117</v>
          </cell>
          <cell r="H1131" t="str">
            <v>USINA DE CONCRETO FIXA, CAPACIDADE NOMINAL DE 90 A 120 M3/H, SEM SILO - JUROS. AF_07/2016</v>
          </cell>
          <cell r="I1131" t="str">
            <v>H</v>
          </cell>
          <cell r="J1131" t="str">
            <v>ATRIBUÍDO SÃO PAULO</v>
          </cell>
          <cell r="K1131">
            <v>5.12</v>
          </cell>
        </row>
        <row r="1132">
          <cell r="G1132">
            <v>95118</v>
          </cell>
          <cell r="H1132" t="str">
            <v>USINA MISTURADORA DE SOLOS, CAPACIDADE DE 200 A 500 TON/H, POTENCIA 75KW - DEPRECIAÇÃO. AF_07/2016</v>
          </cell>
          <cell r="I1132" t="str">
            <v>H</v>
          </cell>
          <cell r="J1132" t="str">
            <v>ATRIBUÍDO SÃO PAULO</v>
          </cell>
          <cell r="K1132">
            <v>65.3</v>
          </cell>
        </row>
        <row r="1133">
          <cell r="G1133">
            <v>95119</v>
          </cell>
          <cell r="H1133" t="str">
            <v>USINA MISTURADORA DE SOLOS, CAPACIDADE DE 200 A 500 TON/H, POTENCIA 75KW - JUROS. AF_07/2016</v>
          </cell>
          <cell r="I1133" t="str">
            <v>H</v>
          </cell>
          <cell r="J1133" t="str">
            <v>ATRIBUÍDO SÃO PAULO</v>
          </cell>
          <cell r="K1133">
            <v>10.28</v>
          </cell>
        </row>
        <row r="1134">
          <cell r="G1134">
            <v>95120</v>
          </cell>
          <cell r="H1134" t="str">
            <v>USINA MISTURADORA DE SOLOS, CAPACIDADE DE 200 A 500 TON/H, POTENCIA 75KW - MATERIAIS NA OPERAÇÃO. AF_07/2016</v>
          </cell>
          <cell r="I1134" t="str">
            <v>H</v>
          </cell>
          <cell r="J1134" t="str">
            <v>COEFICIENTE DE REPRESENTATIVIDADE</v>
          </cell>
          <cell r="K1134">
            <v>51.63</v>
          </cell>
        </row>
        <row r="1135">
          <cell r="G1135">
            <v>95123</v>
          </cell>
          <cell r="H1135" t="str">
            <v>DISTRIBUIDOR DE AGREGADOS AUTOPROPELIDO, CAP 3 M3, A DIESEL, POTÊNCIA 176CV - DEPRECIAÇÃO. AF_07/2016</v>
          </cell>
          <cell r="I1135" t="str">
            <v>H</v>
          </cell>
          <cell r="J1135" t="str">
            <v>ATRIBUÍDO SÃO PAULO</v>
          </cell>
          <cell r="K1135">
            <v>17.87</v>
          </cell>
        </row>
        <row r="1136">
          <cell r="G1136">
            <v>95124</v>
          </cell>
          <cell r="H1136" t="str">
            <v>DISTRIBUIDOR DE AGREGADOS AUTOPROPELIDO, C/AP 3 M3, A DIESEL, POTÊNCIA 176CV - JUROS. AF_07/2016</v>
          </cell>
          <cell r="I1136" t="str">
            <v>H</v>
          </cell>
          <cell r="J1136" t="str">
            <v>ATRIBUÍDO SÃO PAULO</v>
          </cell>
          <cell r="K1136">
            <v>2.81</v>
          </cell>
        </row>
        <row r="1137">
          <cell r="G1137">
            <v>95125</v>
          </cell>
          <cell r="H1137" t="str">
            <v>DISTRIBUIDOR DE AGREGADOS AUTOPROPELIDO, CAP 3 M3, A DIESEL, POTÊNCIA 176CV - MANUTENÇÃO. AF_07/2016</v>
          </cell>
          <cell r="I1137" t="str">
            <v>H</v>
          </cell>
          <cell r="J1137" t="str">
            <v>ATRIBUÍDO SÃO PAULO</v>
          </cell>
          <cell r="K1137">
            <v>19.559999999999999</v>
          </cell>
        </row>
        <row r="1138">
          <cell r="G1138">
            <v>95126</v>
          </cell>
          <cell r="H1138" t="str">
            <v>DISTRIBUIDOR DE AGREGADOS AUTOPROPELIDO, CAP 3 M3, A DIESEL, POTÊNCIA 176CV  MATERIAIS NA OPERAÇÃO. AF_07/2016</v>
          </cell>
          <cell r="I1138" t="str">
            <v>H</v>
          </cell>
          <cell r="J1138" t="str">
            <v>COLETADO</v>
          </cell>
          <cell r="K1138">
            <v>124.28</v>
          </cell>
        </row>
        <row r="1139">
          <cell r="G1139">
            <v>95129</v>
          </cell>
          <cell r="H1139" t="str">
            <v>MÁQUINA DEMARCADORA DE FAIXA DE TRÁFEGO À FRIO, AUTOPROPELIDA, POTÊNCIA 38 HP - DEPRECIAÇÃO. AF_07/2016</v>
          </cell>
          <cell r="I1139" t="str">
            <v>H</v>
          </cell>
          <cell r="J1139" t="str">
            <v>ATRIBUÍDO SÃO PAULO</v>
          </cell>
          <cell r="K1139">
            <v>47.9</v>
          </cell>
        </row>
        <row r="1140">
          <cell r="G1140">
            <v>95130</v>
          </cell>
          <cell r="H1140" t="str">
            <v>MÁQUINA DEMARCADORA DE FAIXA DE TRÁFEGO À FRIO, AUTOPROPELIDA, POTÊNCIA 38 HP - JUROS. AF_07/2016</v>
          </cell>
          <cell r="I1140" t="str">
            <v>H</v>
          </cell>
          <cell r="J1140" t="str">
            <v>ATRIBUÍDO SÃO PAULO</v>
          </cell>
          <cell r="K1140">
            <v>8.8800000000000008</v>
          </cell>
        </row>
        <row r="1141">
          <cell r="G1141">
            <v>95131</v>
          </cell>
          <cell r="H1141" t="str">
            <v>MÁQUINA DEMARCADORA DE FAIXA DE TRÁFEGO À FRIO, AUTOPROPELIDA, POTÊNCIA 38 HP - MANUTENÇÃO. AF_07/2016</v>
          </cell>
          <cell r="I1141" t="str">
            <v>H</v>
          </cell>
          <cell r="J1141" t="str">
            <v>ATRIBUÍDO SÃO PAULO</v>
          </cell>
          <cell r="K1141">
            <v>56.38</v>
          </cell>
        </row>
        <row r="1142">
          <cell r="G1142">
            <v>95132</v>
          </cell>
          <cell r="H1142" t="str">
            <v>MÁQUINA DEMARCADORA DE FAIXA DE TRÁFEGO À FRIO, AUTOPROPELIDA, POTÊNCIA 38 HP - MATERIAIS NA OPERAÇÃO. AF_07/2016</v>
          </cell>
          <cell r="I1142" t="str">
            <v>H</v>
          </cell>
          <cell r="J1142" t="str">
            <v>COLETADO</v>
          </cell>
          <cell r="K1142">
            <v>27.21</v>
          </cell>
        </row>
        <row r="1143">
          <cell r="G1143">
            <v>95136</v>
          </cell>
          <cell r="H1143" t="str">
            <v>TALHA MANUAL DE CORRENTE, CAPACIDADE DE 2 TON. COM ELEVAÇÃO DE 3 M - DEPRECIAÇÃO. AF_07/2016</v>
          </cell>
          <cell r="I1143" t="str">
            <v>H</v>
          </cell>
          <cell r="J1143" t="str">
            <v>COLETADO</v>
          </cell>
          <cell r="K1143">
            <v>0.03</v>
          </cell>
        </row>
        <row r="1144">
          <cell r="G1144">
            <v>95137</v>
          </cell>
          <cell r="H1144" t="str">
            <v>TALHA MANUAL DE CORRENTE, CAPACIDADE DE 2 TON. COM ELEVAÇÃO DE 3 M - JUROS. AF_07/2016</v>
          </cell>
          <cell r="I1144" t="str">
            <v>H</v>
          </cell>
          <cell r="J1144" t="str">
            <v>COLETADO</v>
          </cell>
          <cell r="K1144">
            <v>0</v>
          </cell>
        </row>
        <row r="1145">
          <cell r="G1145">
            <v>95138</v>
          </cell>
          <cell r="H1145" t="str">
            <v>TALHA MANUAL DE CORRENTE, CAPACIDADE DE 2 TON. COM ELEVAÇÃO DE 3 M - MANUTENÇÃO. AF_07/2016</v>
          </cell>
          <cell r="I1145" t="str">
            <v>H</v>
          </cell>
          <cell r="J1145" t="str">
            <v>COLETADO</v>
          </cell>
          <cell r="K1145">
            <v>0.02</v>
          </cell>
        </row>
        <row r="1146">
          <cell r="G1146">
            <v>95208</v>
          </cell>
          <cell r="H1146" t="str">
            <v>GRUA ASCENCIONAL, LANÇA DE 42 M, CAPACIDADE DE 1,5 T A 30 M, ALTURA ATÉ 39 M   DEPRECIAÇÃO. AF_05/2023</v>
          </cell>
          <cell r="I1146" t="str">
            <v>H</v>
          </cell>
          <cell r="J1146" t="str">
            <v>ATRIBUÍDO SÃO PAULO</v>
          </cell>
          <cell r="K1146">
            <v>32.6</v>
          </cell>
        </row>
        <row r="1147">
          <cell r="G1147">
            <v>95209</v>
          </cell>
          <cell r="H1147" t="str">
            <v>GRUA ASCENCIONAL, LANCA DE 42 M, CAPACIDADE DE 1,5 T A 30 M, ALTURA ATE 39 M   JUROS. AF_05/2023</v>
          </cell>
          <cell r="I1147" t="str">
            <v>H</v>
          </cell>
          <cell r="J1147" t="str">
            <v>ATRIBUÍDO SÃO PAULO</v>
          </cell>
          <cell r="K1147">
            <v>8.15</v>
          </cell>
        </row>
        <row r="1148">
          <cell r="G1148">
            <v>95210</v>
          </cell>
          <cell r="H1148" t="str">
            <v>GRUA ASCENCIONAL, LANCA DE 42 M, CAPACIDADE DE 1,5 T A 30 M, ALTURA ATE 39 M   MANUTENÇÃO. AF_05/2023</v>
          </cell>
          <cell r="I1148" t="str">
            <v>H</v>
          </cell>
          <cell r="J1148" t="str">
            <v>ATRIBUÍDO SÃO PAULO</v>
          </cell>
          <cell r="K1148">
            <v>32.6</v>
          </cell>
        </row>
        <row r="1149">
          <cell r="G1149">
            <v>95211</v>
          </cell>
          <cell r="H1149" t="str">
            <v>GRUA ASCENCIONAL, LANCA DE 42 M, CAPACIDADE DE 1,5 T A 30 M, ALTURA ATE 39 M   MATERIAIS NA OPERAÇÃO. AF_05/2023</v>
          </cell>
          <cell r="I1149" t="str">
            <v>H</v>
          </cell>
          <cell r="J1149" t="str">
            <v>COEFICIENTE DE REPRESENTATIVIDADE</v>
          </cell>
          <cell r="K1149">
            <v>7.57</v>
          </cell>
        </row>
        <row r="1150">
          <cell r="G1150">
            <v>95217</v>
          </cell>
          <cell r="H1150" t="str">
            <v>PULVERIZADOR DE TINTA ELÉTRICO/MÁQUINA DE PINTURA AIRLESS, VAZÃO 2 L/MIN - MATERIAIS NA OPERAÇÃO. AF_05/2023</v>
          </cell>
          <cell r="I1150" t="str">
            <v>H</v>
          </cell>
          <cell r="J1150" t="str">
            <v>COEFICIENTE DE REPRESENTATIVIDADE</v>
          </cell>
          <cell r="K1150">
            <v>0.61</v>
          </cell>
        </row>
        <row r="1151">
          <cell r="G1151">
            <v>95255</v>
          </cell>
          <cell r="H1151" t="str">
            <v>MARTELO DEMOLIDOR PNEUMÁTICO MANUAL, 32 KG - DEPRECIAÇÃO. AF_09/2016</v>
          </cell>
          <cell r="I1151" t="str">
            <v>H</v>
          </cell>
          <cell r="J1151" t="str">
            <v>COEFICIENTE DE REPRESENTATIVIDADE</v>
          </cell>
          <cell r="K1151">
            <v>1.36</v>
          </cell>
        </row>
        <row r="1152">
          <cell r="G1152">
            <v>95256</v>
          </cell>
          <cell r="H1152" t="str">
            <v>MARTELO DEMOLIDOR PNEUMÁTICO MANUAL, 32 KG - JUROS. AF_09/2016</v>
          </cell>
          <cell r="I1152" t="str">
            <v>H</v>
          </cell>
          <cell r="J1152" t="str">
            <v>COEFICIENTE DE REPRESENTATIVIDADE</v>
          </cell>
          <cell r="K1152">
            <v>0.16</v>
          </cell>
        </row>
        <row r="1153">
          <cell r="G1153">
            <v>95257</v>
          </cell>
          <cell r="H1153" t="str">
            <v>MARTELO DEMOLIDOR PNEUMÁTICO MANUAL, 32 KG - MANUTENÇÃO. AF_09/2016</v>
          </cell>
          <cell r="I1153" t="str">
            <v>H</v>
          </cell>
          <cell r="J1153" t="str">
            <v>COEFICIENTE DE REPRESENTATIVIDADE</v>
          </cell>
          <cell r="K1153">
            <v>1.7</v>
          </cell>
        </row>
        <row r="1154">
          <cell r="G1154">
            <v>95260</v>
          </cell>
          <cell r="H1154" t="str">
            <v>COMPACTADOR DE SOLOS DE PERCUSÃO (SOQUETE) COM MOTOR A GASOLINA, POTÊNCIA 3 CV - DEPRECIAÇÃO. AF_09/2016</v>
          </cell>
          <cell r="I1154" t="str">
            <v>H</v>
          </cell>
          <cell r="J1154" t="str">
            <v>COLETADO</v>
          </cell>
          <cell r="K1154">
            <v>0.49</v>
          </cell>
        </row>
        <row r="1155">
          <cell r="G1155">
            <v>95261</v>
          </cell>
          <cell r="H1155" t="str">
            <v>COMPACTADOR DE SOLOS DE PERCUSÃO (SOQUETE) COM MOTOR A GASOLINA, POTÊNCIA 3 CV - JUROS. AF_09/2016</v>
          </cell>
          <cell r="I1155" t="str">
            <v>H</v>
          </cell>
          <cell r="J1155" t="str">
            <v>COEFICIENTE DE REPRESENTATIVIDADE</v>
          </cell>
          <cell r="K1155">
            <v>0.15</v>
          </cell>
        </row>
        <row r="1156">
          <cell r="G1156">
            <v>95262</v>
          </cell>
          <cell r="H1156" t="str">
            <v>COMPACTADOR DE SOLOS DE PERCUSÃO (SOQUETE) COM MOTOR A GASOLINA, POTÊNCIA 3 CV - MANUTENÇÃO. AF_09/2016</v>
          </cell>
          <cell r="I1156" t="str">
            <v>H</v>
          </cell>
          <cell r="J1156" t="str">
            <v>COEFICIENTE DE REPRESENTATIVIDADE</v>
          </cell>
          <cell r="K1156">
            <v>1.41</v>
          </cell>
        </row>
        <row r="1157">
          <cell r="G1157">
            <v>95263</v>
          </cell>
          <cell r="H1157" t="str">
            <v>COMPACTADOR DE SOLOS DE PERCUSÃO (SOQUETE) COM MOTOR A GASOLINA, POTÊNCIA 3 CV - MATERIAIS NA OPERAÇÃO. AF_09/2016</v>
          </cell>
          <cell r="I1157" t="str">
            <v>H</v>
          </cell>
          <cell r="J1157" t="str">
            <v>COLETADO</v>
          </cell>
          <cell r="K1157">
            <v>4</v>
          </cell>
        </row>
        <row r="1158">
          <cell r="G1158">
            <v>95266</v>
          </cell>
          <cell r="H1158" t="str">
            <v>RÉGUA VIBRATÓRIA DUPLA PARA CONCRETO, PESO DE 60KG, COMPRIMENTO 4 M, COM MOTOR A GASOLINA, POTÊNCIA 5,5 HP - DEPRECIAÇÃO. AF_09/2016</v>
          </cell>
          <cell r="I1158" t="str">
            <v>H</v>
          </cell>
          <cell r="J1158" t="str">
            <v>ATRIBUÍDO SÃO PAULO</v>
          </cell>
          <cell r="K1158">
            <v>0.5</v>
          </cell>
        </row>
        <row r="1159">
          <cell r="G1159">
            <v>95267</v>
          </cell>
          <cell r="H1159" t="str">
            <v>RÉGUA VIBRATÓRIA DUPLA PARA CONCRETO, PESO DE 60KG, COMPRIMENTO 4 M, COM MOTOR A GASOLINA, POTÊNCIA 5,5 HP - JUROS. AF_09/2016</v>
          </cell>
          <cell r="I1159" t="str">
            <v>H</v>
          </cell>
          <cell r="J1159" t="str">
            <v>ATRIBUÍDO SÃO PAULO</v>
          </cell>
          <cell r="K1159">
            <v>0.05</v>
          </cell>
        </row>
        <row r="1160">
          <cell r="G1160">
            <v>95268</v>
          </cell>
          <cell r="H1160" t="str">
            <v>RÉGUA VIBRATÓRIA DUPLA PARA CONCRETO, PESO DE 60KG, COMPRIMENTO 4 M, COM MOTOR A GASOLINA, POTÊNCIA 5,5 HP - MANUTENÇÃO. AF_09/2016</v>
          </cell>
          <cell r="I1160" t="str">
            <v>H</v>
          </cell>
          <cell r="J1160" t="str">
            <v>ATRIBUÍDO SÃO PAULO</v>
          </cell>
          <cell r="K1160">
            <v>0.49</v>
          </cell>
        </row>
        <row r="1161">
          <cell r="G1161">
            <v>95269</v>
          </cell>
          <cell r="H1161" t="str">
            <v>RÉGUA VIBRATÓRIA DUPLA PARA CONCRETO, PESO DE 60KG, COMPRIMENTO 4 M, COM MOTOR A GASOLINA, POTÊNCIA 5,5 HP  MATERIAIS NA OPERAÇÃO. AF_09/2016</v>
          </cell>
          <cell r="I1161" t="str">
            <v>H</v>
          </cell>
          <cell r="J1161" t="str">
            <v>COLETADO</v>
          </cell>
          <cell r="K1161">
            <v>7.4</v>
          </cell>
        </row>
        <row r="1162">
          <cell r="G1162">
            <v>95272</v>
          </cell>
          <cell r="H1162" t="str">
            <v>POLIDORA DE PISO (POLITRIZ), PESO DE 100KG, DIÂMETRO 450 MM, MOTOR ELÉTRICO, POTÊNCIA 4 HP - DEPRECIAÇÃO. AF_05/2023</v>
          </cell>
          <cell r="I1162" t="str">
            <v>H</v>
          </cell>
          <cell r="J1162" t="str">
            <v>ATRIBUÍDO SÃO PAULO</v>
          </cell>
          <cell r="K1162">
            <v>0.46</v>
          </cell>
        </row>
        <row r="1163">
          <cell r="G1163">
            <v>95273</v>
          </cell>
          <cell r="H1163" t="str">
            <v>POLIDORA DE PISO (POLITRIZ), PESO DE 100KG, DIÂMETRO 450 MM, MOTOR ELÉTRICO, POTÊNCIA 4 HP - JUROS. AF_05/2023</v>
          </cell>
          <cell r="I1163" t="str">
            <v>H</v>
          </cell>
          <cell r="J1163" t="str">
            <v>ATRIBUÍDO SÃO PAULO</v>
          </cell>
          <cell r="K1163">
            <v>7.0000000000000007E-2</v>
          </cell>
        </row>
        <row r="1164">
          <cell r="G1164">
            <v>95274</v>
          </cell>
          <cell r="H1164" t="str">
            <v>POLIDORA DE PISO (POLITRIZ), PESO DE 100KG, DIÂMETRO 450 MM, MOTOR ELÉTRICO, POTÊNCIA 4 HP - MANUTENÇÃO. AF_05/2023</v>
          </cell>
          <cell r="I1164" t="str">
            <v>H</v>
          </cell>
          <cell r="J1164" t="str">
            <v>ATRIBUÍDO SÃO PAULO</v>
          </cell>
          <cell r="K1164">
            <v>0.38</v>
          </cell>
        </row>
        <row r="1165">
          <cell r="G1165">
            <v>95275</v>
          </cell>
          <cell r="H1165" t="str">
            <v>POLIDORA DE PISO (POLITRIZ), PESO DE 100KG, DIÂMETRO 450 MM, MOTOR ELÉTRICO, POTÊNCIA 4 HP - MATERIAIS NA OPERAÇÃO. AF_05/2023</v>
          </cell>
          <cell r="I1165" t="str">
            <v>H</v>
          </cell>
          <cell r="J1165" t="str">
            <v>COEFICIENTE DE REPRESENTATIVIDADE</v>
          </cell>
          <cell r="K1165">
            <v>2.0499999999999998</v>
          </cell>
        </row>
        <row r="1166">
          <cell r="G1166">
            <v>95278</v>
          </cell>
          <cell r="H1166" t="str">
            <v>DESEMPENADEIRA DE CONCRETO, PESO DE 78 KG, 4 PÁS, MOTOR A GASOLINA, POTÊNCIA 5,5 HP - DEPRECIAÇÃO. AF_05/2023</v>
          </cell>
          <cell r="I1166" t="str">
            <v>H</v>
          </cell>
          <cell r="J1166" t="str">
            <v>ATRIBUÍDO SÃO PAULO</v>
          </cell>
          <cell r="K1166">
            <v>0.57999999999999996</v>
          </cell>
        </row>
        <row r="1167">
          <cell r="G1167">
            <v>95279</v>
          </cell>
          <cell r="H1167" t="str">
            <v>DESEMPENADEIRA DE CONCRETO, PESO DE 78 KG, 4 PÁS, MOTOR A GASOLINA, POTÊNCIA 5,5 HP - JUROS. AF_05/2023</v>
          </cell>
          <cell r="I1167" t="str">
            <v>H</v>
          </cell>
          <cell r="J1167" t="str">
            <v>ATRIBUÍDO SÃO PAULO</v>
          </cell>
          <cell r="K1167">
            <v>0.08</v>
          </cell>
        </row>
        <row r="1168">
          <cell r="G1168">
            <v>95280</v>
          </cell>
          <cell r="H1168" t="str">
            <v>DESEMPENADEIRA DE CONCRETO, PESO DE 78 KG, 4 PÁS, MOTOR A GASOLINA, POTÊNCIA 5,5 HP - MANUTENÇÃO. AF_05/2023</v>
          </cell>
          <cell r="I1168" t="str">
            <v>H</v>
          </cell>
          <cell r="J1168" t="str">
            <v>ATRIBUÍDO SÃO PAULO</v>
          </cell>
          <cell r="K1168">
            <v>0.57999999999999996</v>
          </cell>
        </row>
        <row r="1169">
          <cell r="G1169">
            <v>95281</v>
          </cell>
          <cell r="H1169" t="str">
            <v>DESEMPENADEIRA DE CONCRETO, PESO DE 78 KG, 4 PÁS, MOTOR A GASOLINA, POTÊNCIA 5,5 HP   MATERIAIS NA OPERAÇÃO. AF_05/2023</v>
          </cell>
          <cell r="I1169" t="str">
            <v>H</v>
          </cell>
          <cell r="J1169" t="str">
            <v>COLETADO</v>
          </cell>
          <cell r="K1169">
            <v>7.38</v>
          </cell>
        </row>
        <row r="1170">
          <cell r="G1170">
            <v>95617</v>
          </cell>
          <cell r="H1170" t="str">
            <v>PERFURATRIZ PNEUMATICA MANUAL DE PESO MEDIO, MARTELETE, 18KG, COMPRIMENTO MÁXIMO DE CURSO DE 6 M, DIAMETRO DO PISTAO DE 5,5 CM - DEPRECIAÇÃO. AF_11/2016</v>
          </cell>
          <cell r="I1170" t="str">
            <v>H</v>
          </cell>
          <cell r="J1170" t="str">
            <v>COEFICIENTE DE REPRESENTATIVIDADE</v>
          </cell>
          <cell r="K1170">
            <v>1.1100000000000001</v>
          </cell>
        </row>
        <row r="1171">
          <cell r="G1171">
            <v>95618</v>
          </cell>
          <cell r="H1171" t="str">
            <v>PERFURATRIZ PNEUMATICA MANUAL DE PESO MEDIO, MARTELETE, 18KG, COMPRIMENTO MÁXIMO DE CURSO DE 6 M, DIAMETRO DO PISTAO DE 5,5 CM - JUROS. AF_11/2016</v>
          </cell>
          <cell r="I1171" t="str">
            <v>H</v>
          </cell>
          <cell r="J1171" t="str">
            <v>COEFICIENTE DE REPRESENTATIVIDADE</v>
          </cell>
          <cell r="K1171">
            <v>0.13</v>
          </cell>
        </row>
        <row r="1172">
          <cell r="G1172">
            <v>95619</v>
          </cell>
          <cell r="H1172" t="str">
            <v>PERFURATRIZ PNEUMATICA MANUAL DE PESO MEDIO, MARTELETE, 18KG, COMPRIMENTO MÁXIMO DE CURSO DE 6 M, DIAMETRO DO PISTAO DE 5,5 CM - MANUTENÇÃO. AF_11/2016</v>
          </cell>
          <cell r="I1172" t="str">
            <v>H</v>
          </cell>
          <cell r="J1172" t="str">
            <v>COEFICIENTE DE REPRESENTATIVIDADE</v>
          </cell>
          <cell r="K1172">
            <v>1.39</v>
          </cell>
        </row>
        <row r="1173">
          <cell r="G1173">
            <v>95627</v>
          </cell>
          <cell r="H1173" t="str">
            <v>ROLO COMPACTADOR VIBRATORIO TANDEM, ACO LISO, POTENCIA 125 HP, PESO SEM/COM LASTRO 10,20/11,65 T, LARGURA DE TRABALHO 1,73 M - DEPRECIAÇÃO. AF_11/2016</v>
          </cell>
          <cell r="I1173" t="str">
            <v>H</v>
          </cell>
          <cell r="J1173" t="str">
            <v>ATRIBUÍDO SÃO PAULO</v>
          </cell>
          <cell r="K1173">
            <v>50.88</v>
          </cell>
        </row>
        <row r="1174">
          <cell r="G1174">
            <v>95628</v>
          </cell>
          <cell r="H1174" t="str">
            <v>ROLO COMPACTADOR VIBRATORIO TANDEM, ACO LISO, POTENCIA 125 HP, PESO SEM/COM LASTRO 10,20/11,65 T, LARGURA DE TRABALHO 1,73 M - JUROS. AF_11/2016</v>
          </cell>
          <cell r="I1174" t="str">
            <v>H</v>
          </cell>
          <cell r="J1174" t="str">
            <v>ATRIBUÍDO SÃO PAULO</v>
          </cell>
          <cell r="K1174">
            <v>7.06</v>
          </cell>
        </row>
        <row r="1175">
          <cell r="G1175">
            <v>95629</v>
          </cell>
          <cell r="H1175" t="str">
            <v>ROLO COMPACTADOR VIBRATORIO TANDEM, ACO LISO, POTENCIA 125 HP, PESO SEM/COM LASTRO 10,20/11,65 T, LARGURA DE TRABALHO 1,73 M - MANUTENÇÃO. AF_11/2016</v>
          </cell>
          <cell r="I1175" t="str">
            <v>H</v>
          </cell>
          <cell r="J1175" t="str">
            <v>ATRIBUÍDO SÃO PAULO</v>
          </cell>
          <cell r="K1175">
            <v>63.68</v>
          </cell>
        </row>
        <row r="1176">
          <cell r="G1176">
            <v>95630</v>
          </cell>
          <cell r="H1176" t="str">
            <v>ROLO COMPACTADOR VIBRATORIO TANDEM, ACO LISO, POTENCIA 125 HP, PESO SEM/COM LASTRO 10,20/11,65 T, LARGURA DE TRABALHO 1,73 M - MATERIAIS NA OPERAÇÃO. AF_11/2016</v>
          </cell>
          <cell r="I1176" t="str">
            <v>H</v>
          </cell>
          <cell r="J1176" t="str">
            <v>COLETADO</v>
          </cell>
          <cell r="K1176">
            <v>75.34</v>
          </cell>
        </row>
        <row r="1177">
          <cell r="G1177">
            <v>95698</v>
          </cell>
          <cell r="H1177" t="str">
            <v>PERFURATRIZ MANUAL, TORQUE MAXIMO 55 KGF.M, POTENCIA 5 CV, COM DIAMETRO MAXIMO 8 1/2" - DEPRECIAÇÃO. AF_11/2016</v>
          </cell>
          <cell r="I1177" t="str">
            <v>H</v>
          </cell>
          <cell r="J1177" t="str">
            <v>COEFICIENTE DE REPRESENTATIVIDADE</v>
          </cell>
          <cell r="K1177">
            <v>4.5199999999999996</v>
          </cell>
        </row>
        <row r="1178">
          <cell r="G1178">
            <v>95699</v>
          </cell>
          <cell r="H1178" t="str">
            <v>PERFURATRIZ MANUAL, TORQUE MAXIMO 55 KGF.M, POTENCIA 5 CV, COM DIAMETRO MAXIMO 8 1/2" - JUROS. AF_11/2016</v>
          </cell>
          <cell r="I1178" t="str">
            <v>H</v>
          </cell>
          <cell r="J1178" t="str">
            <v>COEFICIENTE DE REPRESENTATIVIDADE</v>
          </cell>
          <cell r="K1178">
            <v>0.53</v>
          </cell>
        </row>
        <row r="1179">
          <cell r="G1179">
            <v>95700</v>
          </cell>
          <cell r="H1179" t="str">
            <v>PERFURATRIZ MANUAL, TORQUE MAXIMO 55 KGF.M, POTENCIA 5 CV, COM DIAMETRO MAXIMO 8 1/2" - MANUTENÇÃO. AF_11/2016</v>
          </cell>
          <cell r="I1179" t="str">
            <v>H</v>
          </cell>
          <cell r="J1179" t="str">
            <v>COEFICIENTE DE REPRESENTATIVIDADE</v>
          </cell>
          <cell r="K1179">
            <v>5.65</v>
          </cell>
        </row>
        <row r="1180">
          <cell r="G1180">
            <v>95701</v>
          </cell>
          <cell r="H1180" t="str">
            <v>PERFURATRIZ MANUAL, TORQUE MAXIMO 55 KGF.M, POTENCIA 5 CV, COM DIAMETRO MAXIMO 8 1/2" - MATERIAIS NA OPERAÇÃO. AF_11/2016</v>
          </cell>
          <cell r="I1180" t="str">
            <v>H</v>
          </cell>
          <cell r="J1180" t="str">
            <v>COEFICIENTE DE REPRESENTATIVIDADE</v>
          </cell>
          <cell r="K1180">
            <v>2.5299999999999998</v>
          </cell>
        </row>
        <row r="1181">
          <cell r="G1181">
            <v>95704</v>
          </cell>
          <cell r="H1181" t="str">
            <v>PERFURATRIZ SOBRE ESTEIRA, TORQUE MÁXIMO 600 KGF, POTÊNCIA ENTRE 50 E 60 HP, DIÂMETRO MÁXIMO 10 - DEPRECIAÇÃO. AF_11/2016</v>
          </cell>
          <cell r="I1181" t="str">
            <v>H</v>
          </cell>
          <cell r="J1181" t="str">
            <v>COEFICIENTE DE REPRESENTATIVIDADE</v>
          </cell>
          <cell r="K1181">
            <v>46.71</v>
          </cell>
        </row>
        <row r="1182">
          <cell r="G1182">
            <v>95705</v>
          </cell>
          <cell r="H1182" t="str">
            <v>PERFURATRIZ SOBRE ESTEIRA, TORQUE MÁXIMO 600 KGF, POTÊNCIA ENTRE 50 E 60 HP, DIÂMETRO MÁXIMO 10 - JUROS. AF_11/2016</v>
          </cell>
          <cell r="I1182" t="str">
            <v>H</v>
          </cell>
          <cell r="J1182" t="str">
            <v>COEFICIENTE DE REPRESENTATIVIDADE</v>
          </cell>
          <cell r="K1182">
            <v>6.39</v>
          </cell>
        </row>
        <row r="1183">
          <cell r="G1183">
            <v>95706</v>
          </cell>
          <cell r="H1183" t="str">
            <v>PERFURATRIZ SOBRE ESTEIRA, TORQUE MÁXIMO 600 KGF, POTÊNCIA ENTRE 50 E 60 HP, DIÂMETRO MÁXIMO 10 - MANUTENÇÃO. AF_11/2016</v>
          </cell>
          <cell r="I1183" t="str">
            <v>H</v>
          </cell>
          <cell r="J1183" t="str">
            <v>COEFICIENTE DE REPRESENTATIVIDADE</v>
          </cell>
          <cell r="K1183">
            <v>58.45</v>
          </cell>
        </row>
        <row r="1184">
          <cell r="G1184">
            <v>95707</v>
          </cell>
          <cell r="H1184" t="str">
            <v>PERFURATRIZ SOBRE ESTEIRA, TORQUE MÁXIMO 600 KGF, POTÊNCIA ENTRE 50 E 60 HP, DIÂMETRO MÁXIMO 10 - MATERIAIS NA OPERAÇÃO. AF_11/2016</v>
          </cell>
          <cell r="I1184" t="str">
            <v>H</v>
          </cell>
          <cell r="J1184" t="str">
            <v>COEFICIENTE DE REPRESENTATIVIDADE</v>
          </cell>
          <cell r="K1184">
            <v>3.32</v>
          </cell>
        </row>
        <row r="1185">
          <cell r="G1185">
            <v>95710</v>
          </cell>
          <cell r="H1185" t="str">
            <v>ESCAVADEIRA HIDRAULICA SOBRE ESTEIRA, COM GARRA GIRATORIA DE MANDIBULAS, PESO OPERACIONAL ENTRE 22,00 E 25,50 TON, POTENCIA LIQUIDA ENTRE 150 E 160 HP - DEPRECIAÇÃO. AF_11/2016</v>
          </cell>
          <cell r="I1185" t="str">
            <v>H</v>
          </cell>
          <cell r="J1185" t="str">
            <v>COEFICIENTE DE REPRESENTATIVIDADE</v>
          </cell>
          <cell r="K1185">
            <v>56.14</v>
          </cell>
        </row>
        <row r="1186">
          <cell r="G1186">
            <v>95711</v>
          </cell>
          <cell r="H1186" t="str">
            <v>ESCAVADEIRA HIDRAULICA SOBRE ESTEIRA, COM GARRA GIRATORIA DE MANDIBULAS, PESO OPERACIONAL ENTRE 22,00 E 25,50 TON, POTENCIA LIQUIDA ENTRE 150 E 160 HP - JUROS. AF_11/2016</v>
          </cell>
          <cell r="I1186" t="str">
            <v>H</v>
          </cell>
          <cell r="J1186" t="str">
            <v>COEFICIENTE DE REPRESENTATIVIDADE</v>
          </cell>
          <cell r="K1186">
            <v>7.61</v>
          </cell>
        </row>
        <row r="1187">
          <cell r="G1187">
            <v>95712</v>
          </cell>
          <cell r="H1187" t="str">
            <v>ESCAVADEIRA HIDRAULICA SOBRE ESTEIRA, COM GARRA GIRATORIA DE MANDIBULAS, PESO OPERACIONAL ENTRE 22,00 E 25,50 TON, POTENCIA LIQUIDA ENTRE 150 E 160 HP - MANUTENÇÃO. AF_11/2016</v>
          </cell>
          <cell r="I1187" t="str">
            <v>H</v>
          </cell>
          <cell r="J1187" t="str">
            <v>COEFICIENTE DE REPRESENTATIVIDADE</v>
          </cell>
          <cell r="K1187">
            <v>70.17</v>
          </cell>
        </row>
        <row r="1188">
          <cell r="G1188">
            <v>95713</v>
          </cell>
          <cell r="H1188" t="str">
            <v>ESCAVADEIRA HIDRAULICA SOBRE ESTEIRA, COM GARRA GIRATORIA DE MANDIBULAS, PESO OPERACIONAL ENTRE 22,00 E 25,50 TON, POTENCIA LIQUIDA ENTRE 150 E 160 HP - MATERIAIS NA OPERAÇÃO. AF_11/2016</v>
          </cell>
          <cell r="I1188" t="str">
            <v>H</v>
          </cell>
          <cell r="J1188" t="str">
            <v>COLETADO</v>
          </cell>
          <cell r="K1188">
            <v>75.900000000000006</v>
          </cell>
        </row>
        <row r="1189">
          <cell r="G1189">
            <v>95716</v>
          </cell>
          <cell r="H1189" t="str">
            <v>ESCAVADEIRA HIDRAULICA SOBRE ESTEIRA, EQUIPADA COM CLAMSHELL, COM CAPACIDADE DA CAÇAMBA ENTRE 1,20 E 1,50 M3, PESO OPERACIONAL ENTRE 20,00 E 22,00 TON, POTENCIA LIQUIDA ENTRE 150 E 160 HP - DEPRECIAÇÃO. AF_11/2016</v>
          </cell>
          <cell r="I1189" t="str">
            <v>H</v>
          </cell>
          <cell r="J1189" t="str">
            <v>COEFICIENTE DE REPRESENTATIVIDADE</v>
          </cell>
          <cell r="K1189">
            <v>54.04</v>
          </cell>
        </row>
        <row r="1190">
          <cell r="G1190">
            <v>95717</v>
          </cell>
          <cell r="H1190" t="str">
            <v>ESCAVADEIRA HIDRAULICA SOBRE ESTEIRA, EQUIPADA COM CLAMSHELL, COM CAPACIDADE DA CAÇAMBA ENTRE 1,20 E 1,50 M3, PESO OPERACIONAL ENTRE 20,00 E 22,00 TON, POTENCIA LIQUIDA ENTRE 150 E 160 HP - JUROS. AF_11/2016</v>
          </cell>
          <cell r="I1190" t="str">
            <v>H</v>
          </cell>
          <cell r="J1190" t="str">
            <v>COEFICIENTE DE REPRESENTATIVIDADE</v>
          </cell>
          <cell r="K1190">
            <v>7.33</v>
          </cell>
        </row>
        <row r="1191">
          <cell r="G1191">
            <v>95718</v>
          </cell>
          <cell r="H1191" t="str">
            <v>ESCAVADEIRA HIDRAULICA SOBRE ESTEIRA, EQUIPADA COM CLAMSHELL, COM CAPACIDADE DA CAÇAMBA ENTRE 1,20 E 1,50 M3, PESO OPERACIONAL ENTRE 20,00 E 22,00 TON, POTENCIA LIQUIDA ENTRE 150 E 160 HP - MANUTENÇÃO. AF_11/2016</v>
          </cell>
          <cell r="I1191" t="str">
            <v>H</v>
          </cell>
          <cell r="J1191" t="str">
            <v>COEFICIENTE DE REPRESENTATIVIDADE</v>
          </cell>
          <cell r="K1191">
            <v>67.55</v>
          </cell>
        </row>
        <row r="1192">
          <cell r="G1192">
            <v>95719</v>
          </cell>
          <cell r="H1192" t="str">
            <v>ESCAVADEIRA HIDRAULICA SOBRE ESTEIRA, EQUIPADA COM CLAMSHELL, COM CAPACIDADE DA CAÇAMBA ENTRE 1,20 E 1,50 M3, PESO OPERACIONAL ENTRE 20,00 E 22,00 TON, POTENCIA LIQUIDA ENTRE 150 E 160 HP - MATERIAIS NA OPERAÇÃO. AF_11/2016</v>
          </cell>
          <cell r="I1192" t="str">
            <v>H</v>
          </cell>
          <cell r="J1192" t="str">
            <v>COLETADO</v>
          </cell>
          <cell r="K1192">
            <v>75.900000000000006</v>
          </cell>
        </row>
        <row r="1193">
          <cell r="G1193">
            <v>95869</v>
          </cell>
          <cell r="H1193" t="str">
            <v>GRUPO GERADOR COM CARENAGEM, MOTOR DIESEL POTÊNCIA STANDART ENTRE 250 E 260 KVA - JUROS. AF_12/2016</v>
          </cell>
          <cell r="I1193" t="str">
            <v>H</v>
          </cell>
          <cell r="J1193" t="str">
            <v>ATRIBUÍDO SÃO PAULO</v>
          </cell>
          <cell r="K1193">
            <v>1.68</v>
          </cell>
        </row>
        <row r="1194">
          <cell r="G1194">
            <v>95870</v>
          </cell>
          <cell r="H1194" t="str">
            <v>GRUPO GERADOR COM CARENAGEM, MOTOR DIESEL POTÊNCIA STANDART ENTRE 250 E 260 KVA - MANUTENÇÃO. AF_12/2016</v>
          </cell>
          <cell r="I1194" t="str">
            <v>H</v>
          </cell>
          <cell r="J1194" t="str">
            <v>ATRIBUÍDO SÃO PAULO</v>
          </cell>
          <cell r="K1194">
            <v>8.3699999999999992</v>
          </cell>
        </row>
        <row r="1195">
          <cell r="G1195">
            <v>95871</v>
          </cell>
          <cell r="H1195" t="str">
            <v>GRUPO GERADOR COM CARENAGEM, MOTOR DIESEL POTÊNCIA STANDART ENTRE 250 E 260 KVA - MATERIAIS NA OPERAÇÃO. AF_12/2016</v>
          </cell>
          <cell r="I1195" t="str">
            <v>H</v>
          </cell>
          <cell r="J1195" t="str">
            <v>COLETADO</v>
          </cell>
          <cell r="K1195">
            <v>230.48</v>
          </cell>
        </row>
        <row r="1196">
          <cell r="G1196">
            <v>95874</v>
          </cell>
          <cell r="H1196" t="str">
            <v>GRUPO GERADOR COM CARENAGEM, MOTOR DIESEL POTÊNCIA STANDART ENTRE 250 E 260 KVA - DEPRECIAÇÃO. AF_12/2016</v>
          </cell>
          <cell r="I1196" t="str">
            <v>H</v>
          </cell>
          <cell r="J1196" t="str">
            <v>ATRIBUÍDO SÃO PAULO</v>
          </cell>
          <cell r="K1196">
            <v>9.3699999999999992</v>
          </cell>
        </row>
        <row r="1197">
          <cell r="G1197">
            <v>96008</v>
          </cell>
          <cell r="H1197" t="str">
            <v>TRATOR DE PNEUS COM POTÊNCIA DE 122 CV, TRAÇÃO 4X4, COM VASSOURA MECÂNICA ACOPLADA - DEPRECIAÇÃO. AF_02/2017</v>
          </cell>
          <cell r="I1197" t="str">
            <v>H</v>
          </cell>
          <cell r="J1197" t="str">
            <v>ATRIBUÍDO SÃO PAULO</v>
          </cell>
          <cell r="K1197">
            <v>24.46</v>
          </cell>
        </row>
        <row r="1198">
          <cell r="G1198">
            <v>96009</v>
          </cell>
          <cell r="H1198" t="str">
            <v>TRATOR DE PNEUS COM POTÊNCIA DE 122 CV, TRAÇÃO 4X4, COM VASSOURA MECÂNICA ACOPLADA - JUROS. AF_02/2017</v>
          </cell>
          <cell r="I1198" t="str">
            <v>H</v>
          </cell>
          <cell r="J1198" t="str">
            <v>ATRIBUÍDO SÃO PAULO</v>
          </cell>
          <cell r="K1198">
            <v>3.39</v>
          </cell>
        </row>
        <row r="1199">
          <cell r="G1199">
            <v>96011</v>
          </cell>
          <cell r="H1199" t="str">
            <v>TRATOR DE PNEUS COM POTÊNCIA DE 122 CV, TRAÇÃO 4X4, COM VASSOURA MECÂNICA ACOPLADA - MANUTENÇÃO. AF_02/2017</v>
          </cell>
          <cell r="I1199" t="str">
            <v>H</v>
          </cell>
          <cell r="J1199" t="str">
            <v>ATRIBUÍDO SÃO PAULO</v>
          </cell>
          <cell r="K1199">
            <v>26.76</v>
          </cell>
        </row>
        <row r="1200">
          <cell r="G1200">
            <v>96012</v>
          </cell>
          <cell r="H1200" t="str">
            <v>TRATOR DE PNEUS COM POTÊNCIA DE 122 CV, TRAÇÃO 4X4, COM VASSOURA MECÂNICA ACOPLADA - MATERIAIS NA OPERAÇÃO. AF_02/2017</v>
          </cell>
          <cell r="I1200" t="str">
            <v>H</v>
          </cell>
          <cell r="J1200" t="str">
            <v>COLETADO</v>
          </cell>
          <cell r="K1200">
            <v>81.599999999999994</v>
          </cell>
        </row>
        <row r="1201">
          <cell r="G1201">
            <v>96015</v>
          </cell>
          <cell r="H1201" t="str">
            <v>TRATOR DE PNEUS COM POTÊNCIA DE 122 CV, TRAÇÃO 4X4, COM GRADE DE DISCOS ACOPLADA - DEPRECIAÇÃO. AF_02/2017</v>
          </cell>
          <cell r="I1201" t="str">
            <v>H</v>
          </cell>
          <cell r="J1201" t="str">
            <v>ATRIBUÍDO SÃO PAULO</v>
          </cell>
          <cell r="K1201">
            <v>24.23</v>
          </cell>
        </row>
        <row r="1202">
          <cell r="G1202">
            <v>96016</v>
          </cell>
          <cell r="H1202" t="str">
            <v>TRATOR DE PNEUS COM POTÊNCIA DE 122 CV, TRAÇÃO 4X4, COM GRADE DE DISCOS ACOPLADA - JUROS. AF_02/2017</v>
          </cell>
          <cell r="I1202" t="str">
            <v>H</v>
          </cell>
          <cell r="J1202" t="str">
            <v>ATRIBUÍDO SÃO PAULO</v>
          </cell>
          <cell r="K1202">
            <v>3.35</v>
          </cell>
        </row>
        <row r="1203">
          <cell r="G1203">
            <v>96018</v>
          </cell>
          <cell r="H1203" t="str">
            <v>TRATOR DE PNEUS COM POTÊNCIA DE 122 CV, TRAÇÃO 4X4, COM GRADE DE DISCOS ACOPLADA - MANUTENÇÃO. AF_02/2017</v>
          </cell>
          <cell r="I1203" t="str">
            <v>H</v>
          </cell>
          <cell r="J1203" t="str">
            <v>ATRIBUÍDO SÃO PAULO</v>
          </cell>
          <cell r="K1203">
            <v>26.5</v>
          </cell>
        </row>
        <row r="1204">
          <cell r="G1204">
            <v>96019</v>
          </cell>
          <cell r="H1204" t="str">
            <v>TRATOR DE PNEUS COM POTÊNCIA DE 122 CV, TRAÇÃO 4X4, COM GRADE DE DISCOS ACOPLADA - MATERIAIS NA OPERAÇÃO. AF_02/2017</v>
          </cell>
          <cell r="I1204" t="str">
            <v>H</v>
          </cell>
          <cell r="J1204" t="str">
            <v>COLETADO</v>
          </cell>
          <cell r="K1204">
            <v>81.599999999999994</v>
          </cell>
        </row>
        <row r="1205">
          <cell r="G1205">
            <v>96023</v>
          </cell>
          <cell r="H1205" t="str">
            <v>TRATOR DE PNEUS COM POTÊNCIA DE 85 CV, TRAÇÃO 4X4, COM GRADE DE DISCOS ACOPLADA - DEPRECIAÇÃO. AF_02/2017</v>
          </cell>
          <cell r="I1205" t="str">
            <v>H</v>
          </cell>
          <cell r="J1205" t="str">
            <v>ATRIBUÍDO SÃO PAULO</v>
          </cell>
          <cell r="K1205">
            <v>18.79</v>
          </cell>
        </row>
        <row r="1206">
          <cell r="G1206">
            <v>96024</v>
          </cell>
          <cell r="H1206" t="str">
            <v>TRATOR DE PNEUS COM POTÊNCIA DE 85 CV, TRAÇÃO 4X4, COM GRADE DE DISCOS ACOPLADA - JUROS. AF_02/2017</v>
          </cell>
          <cell r="I1206" t="str">
            <v>H</v>
          </cell>
          <cell r="J1206" t="str">
            <v>ATRIBUÍDO SÃO PAULO</v>
          </cell>
          <cell r="K1206">
            <v>2.6</v>
          </cell>
        </row>
        <row r="1207">
          <cell r="G1207">
            <v>96026</v>
          </cell>
          <cell r="H1207" t="str">
            <v>TRATOR DE PNEUS COM POTÊNCIA DE 85 CV, TRAÇÃO 4X4, COM GRADE DE DISCOS ACOPLADA - MANUTENÇÃO. AF_02/2017</v>
          </cell>
          <cell r="I1207" t="str">
            <v>H</v>
          </cell>
          <cell r="J1207" t="str">
            <v>ATRIBUÍDO SÃO PAULO</v>
          </cell>
          <cell r="K1207">
            <v>20.55</v>
          </cell>
        </row>
        <row r="1208">
          <cell r="G1208">
            <v>96027</v>
          </cell>
          <cell r="H1208" t="str">
            <v>TRATOR DE PNEUS COM POTÊNCIA DE 85 CV, TRAÇÃO 4X4, COM GRADE DE DISCOS ACOPLADA - MATERIAIS NA OPERAÇÃO. AF_02/2017</v>
          </cell>
          <cell r="I1208" t="str">
            <v>H</v>
          </cell>
          <cell r="J1208" t="str">
            <v>COLETADO</v>
          </cell>
          <cell r="K1208">
            <v>56.86</v>
          </cell>
        </row>
        <row r="1209">
          <cell r="G1209">
            <v>96030</v>
          </cell>
          <cell r="H1209" t="str">
            <v>CAMINHÃO BASCULANTE 10 M3, TRUCADO, POTÊNCIA 230 CV, INCLUSIVE CAÇAMBA METÁLICA, COM DISTRIBUIDOR DE AGREGADOS ACOPLADO - DEPRECIAÇÃO. AF_02/2017</v>
          </cell>
          <cell r="I1209" t="str">
            <v>H</v>
          </cell>
          <cell r="J1209" t="str">
            <v>ATRIBUÍDO SÃO PAULO</v>
          </cell>
          <cell r="K1209">
            <v>32.75</v>
          </cell>
        </row>
        <row r="1210">
          <cell r="G1210">
            <v>96031</v>
          </cell>
          <cell r="H1210" t="str">
            <v>CAMINHÃO BASCULANTE 10 M3, TRUCADO, POTÊNCIA 230 CV, INCLUSIVE CAÇAMBA METÁLICA, COM DISTRIBUIDOR DE AGREGADOS ACOPLADO - JUROS. AF_02/2017</v>
          </cell>
          <cell r="I1210" t="str">
            <v>H</v>
          </cell>
          <cell r="J1210" t="str">
            <v>ATRIBUÍDO SÃO PAULO</v>
          </cell>
          <cell r="K1210">
            <v>6.23</v>
          </cell>
        </row>
        <row r="1211">
          <cell r="G1211">
            <v>96032</v>
          </cell>
          <cell r="H1211" t="str">
            <v>CAMINHÃO BASCULANTE 10 M3, TRUCADO, POTÊNCIA 230 CV, INCLUSIVE CAÇAMBA METÁLICA, COM DISTRIBUIDOR DE AGREGADOS ACOPLADO - IMPOSTOS E SEGUROS. AF_02/2017</v>
          </cell>
          <cell r="I1211" t="str">
            <v>H</v>
          </cell>
          <cell r="J1211" t="str">
            <v>ATRIBUÍDO SÃO PAULO</v>
          </cell>
          <cell r="K1211">
            <v>4.9400000000000004</v>
          </cell>
        </row>
        <row r="1212">
          <cell r="G1212">
            <v>96033</v>
          </cell>
          <cell r="H1212" t="str">
            <v>CAMINHÃO BASCULANTE 10 M3, TRUCADO, POTÊNCIA 230 CV, INCLUSIVE CAÇAMBA METÁLICA, COM DISTRIBUIDOR DE AGREGADOS ACOPLADO - MANUTENÇÃO. AF_02/2017</v>
          </cell>
          <cell r="I1212" t="str">
            <v>H</v>
          </cell>
          <cell r="J1212" t="str">
            <v>ATRIBUÍDO SÃO PAULO</v>
          </cell>
          <cell r="K1212">
            <v>55.96</v>
          </cell>
        </row>
        <row r="1213">
          <cell r="G1213">
            <v>96034</v>
          </cell>
          <cell r="H1213" t="str">
            <v>CAMINHÃO BASCULANTE 10 M3, TRUCADO, POTÊNCIA 230 CV, INCLUSIVE CAÇAMBA METÁLICA, COM DISTRIBUIDOR DE AGREGADOS ACOPLADO - MATERIAIS NA OPERAÇÃO. AF_02/2017</v>
          </cell>
          <cell r="I1213" t="str">
            <v>H</v>
          </cell>
          <cell r="J1213" t="str">
            <v>COLETADO</v>
          </cell>
          <cell r="K1213">
            <v>119.68</v>
          </cell>
        </row>
        <row r="1214">
          <cell r="G1214">
            <v>96053</v>
          </cell>
          <cell r="H1214" t="str">
            <v>TRATOR DE PNEUS COM POTÊNCIA DE 85 CV, TRAÇÃO 4X4, COM VASSOURA MECÂNICA ACOPLADA - DEPRECIAÇÃO. AF_03/2017</v>
          </cell>
          <cell r="I1214" t="str">
            <v>H</v>
          </cell>
          <cell r="J1214" t="str">
            <v>ATRIBUÍDO SÃO PAULO</v>
          </cell>
          <cell r="K1214">
            <v>19.02</v>
          </cell>
        </row>
        <row r="1215">
          <cell r="G1215">
            <v>96054</v>
          </cell>
          <cell r="H1215" t="str">
            <v>MINICARREGADEIRA SOBRE RODAS POTENCIA 47HP CAPACIDADE OPERACAO 646 KG, COM VASSOURA MECÂNICA ACOPLADA - DEPRECIAÇÃO. AF_03/2017</v>
          </cell>
          <cell r="I1215" t="str">
            <v>H</v>
          </cell>
          <cell r="J1215" t="str">
            <v>ATRIBUÍDO SÃO PAULO</v>
          </cell>
          <cell r="K1215">
            <v>28.16</v>
          </cell>
        </row>
        <row r="1216">
          <cell r="G1216">
            <v>96055</v>
          </cell>
          <cell r="H1216" t="str">
            <v>TRATOR DE PNEUS COM POTÊNCIA DE 85 CV, TRAÇÃO 4X4, COM VASSOURA MECÂNICA ACOPLADA - JUROS. AF_03/2017</v>
          </cell>
          <cell r="I1216" t="str">
            <v>H</v>
          </cell>
          <cell r="J1216" t="str">
            <v>ATRIBUÍDO SÃO PAULO</v>
          </cell>
          <cell r="K1216">
            <v>2.64</v>
          </cell>
        </row>
        <row r="1217">
          <cell r="G1217">
            <v>96056</v>
          </cell>
          <cell r="H1217" t="str">
            <v>TRATOR DE PNEUS COM POTÊNCIA DE 85 CV, TRAÇÃO 4X4, COM VASSOURA MECÂNICA ACOPLADA - MANUTENÇÃO. AF_03/2017</v>
          </cell>
          <cell r="I1217" t="str">
            <v>H</v>
          </cell>
          <cell r="J1217" t="str">
            <v>ATRIBUÍDO SÃO PAULO</v>
          </cell>
          <cell r="K1217">
            <v>20.81</v>
          </cell>
        </row>
        <row r="1218">
          <cell r="G1218">
            <v>96057</v>
          </cell>
          <cell r="H1218" t="str">
            <v>TRATOR DE PNEUS COM POTÊNCIA DE 85 CV, TRAÇÃO 4X4, COM VASSOURA MECÂNICA ACOPLADA - MATERIAIS NA OPERAÇÃO. AF_03/2017</v>
          </cell>
          <cell r="I1218" t="str">
            <v>H</v>
          </cell>
          <cell r="J1218" t="str">
            <v>COLETADO</v>
          </cell>
          <cell r="K1218">
            <v>56.86</v>
          </cell>
        </row>
        <row r="1219">
          <cell r="G1219">
            <v>96060</v>
          </cell>
          <cell r="H1219" t="str">
            <v>MINICARREGADEIRA SOBRE RODAS POTENCIA 47HP CAPACIDADE OPERACAO 646 KG, COM VASSOURA MECÂNICA ACOPLADA - JUROS. AF_03/2017</v>
          </cell>
          <cell r="I1219" t="str">
            <v>H</v>
          </cell>
          <cell r="J1219" t="str">
            <v>ATRIBUÍDO SÃO PAULO</v>
          </cell>
          <cell r="K1219">
            <v>2.84</v>
          </cell>
        </row>
        <row r="1220">
          <cell r="G1220">
            <v>96061</v>
          </cell>
          <cell r="H1220" t="str">
            <v>MINICARREGADEIRA SOBRE RODAS POTENCIA 47HP CAPACIDADE OPERACAO 646 KG, COM VASSOURA MECÂNICA ACOPLADA - MANUTENÇÃO. AF_03/2017</v>
          </cell>
          <cell r="I1220" t="str">
            <v>H</v>
          </cell>
          <cell r="J1220" t="str">
            <v>ATRIBUÍDO SÃO PAULO</v>
          </cell>
          <cell r="K1220">
            <v>35.200000000000003</v>
          </cell>
        </row>
        <row r="1221">
          <cell r="G1221">
            <v>96062</v>
          </cell>
          <cell r="H1221" t="str">
            <v>MINICARREGADEIRA SOBRE RODAS POTENCIA 47HP CAPACIDADE OPERACAO 646 KG, COM VASSOURA MECÂNICA ACOPLADA - MATERIAIS NA OPERAÇÃO. AF_03/2017</v>
          </cell>
          <cell r="I1221" t="str">
            <v>H</v>
          </cell>
          <cell r="J1221" t="str">
            <v>COLETADO</v>
          </cell>
          <cell r="K1221">
            <v>33.630000000000003</v>
          </cell>
        </row>
        <row r="1222">
          <cell r="G1222">
            <v>96241</v>
          </cell>
          <cell r="H1222" t="str">
            <v>MINIESCAVADEIRA SOBRE ESTEIRAS, POTENCIA LIQUIDA DE *30* HP, PESO OPERACIONAL DE *3.500* KG - DEPRECIACAO. AF_04/2017</v>
          </cell>
          <cell r="I1222" t="str">
            <v>H</v>
          </cell>
          <cell r="J1222" t="str">
            <v>ATRIBUÍDO SÃO PAULO</v>
          </cell>
          <cell r="K1222">
            <v>23.37</v>
          </cell>
        </row>
        <row r="1223">
          <cell r="G1223">
            <v>96242</v>
          </cell>
          <cell r="H1223" t="str">
            <v>MINIESCAVADEIRA SOBRE ESTEIRAS, POTENCIA LIQUIDA DE *30* HP, PESO OPERACIONAL DE *3.500* KG - JUROS. AF_04/2017</v>
          </cell>
          <cell r="I1223" t="str">
            <v>H</v>
          </cell>
          <cell r="J1223" t="str">
            <v>ATRIBUÍDO SÃO PAULO</v>
          </cell>
          <cell r="K1223">
            <v>3.17</v>
          </cell>
        </row>
        <row r="1224">
          <cell r="G1224">
            <v>96243</v>
          </cell>
          <cell r="H1224" t="str">
            <v>MINIESCAVADEIRA SOBRE ESTEIRAS, POTENCIA LIQUIDA DE *30* HP, PESO OPERACIONAL DE *3.500* KG - MANUTENCAO. AF_04/2017</v>
          </cell>
          <cell r="I1224" t="str">
            <v>H</v>
          </cell>
          <cell r="J1224" t="str">
            <v>ATRIBUÍDO SÃO PAULO</v>
          </cell>
          <cell r="K1224">
            <v>29.22</v>
          </cell>
        </row>
        <row r="1225">
          <cell r="G1225">
            <v>96244</v>
          </cell>
          <cell r="H1225" t="str">
            <v>MINIESCAVADEIRA SOBRE ESTEIRAS, POTENCIA LIQUIDA DE *30* HP, PESO OPERACIONAL DE *3.500* KG - MATERIAIS NA OPERACAO. AF_04/2017</v>
          </cell>
          <cell r="I1225" t="str">
            <v>H</v>
          </cell>
          <cell r="J1225" t="str">
            <v>COLETADO</v>
          </cell>
          <cell r="K1225">
            <v>14.69</v>
          </cell>
        </row>
        <row r="1226">
          <cell r="G1226">
            <v>96301</v>
          </cell>
          <cell r="H1226" t="str">
            <v>PERFURATRIZ ROTATIVA SOBRE ESTEIRA, TORQUE MAXIMO 2500 KGM, POTENCIA 110 HP, MOTOR DIESEL - MATERIAIS NA OPERAÇÃO. AF_05/2017</v>
          </cell>
          <cell r="I1226" t="str">
            <v>H</v>
          </cell>
          <cell r="J1226" t="str">
            <v>COLETADO</v>
          </cell>
          <cell r="K1226">
            <v>41.46</v>
          </cell>
        </row>
        <row r="1227">
          <cell r="G1227">
            <v>96457</v>
          </cell>
          <cell r="H1227" t="str">
            <v>ROLO COMPACTADOR DE PNEUS, ESTATICO, PRESSAO VARIAVEL, POTENCIA 110 HP, PESO SEM/COM LASTRO 10,8/27 T, LARGURA DE ROLAGEM 2,30 M - MATERIAIS NA OPERACAO. AF_06/2017</v>
          </cell>
          <cell r="I1227" t="str">
            <v>H</v>
          </cell>
          <cell r="J1227" t="str">
            <v>COLETADO</v>
          </cell>
          <cell r="K1227">
            <v>53.88</v>
          </cell>
        </row>
        <row r="1228">
          <cell r="G1228">
            <v>96458</v>
          </cell>
          <cell r="H1228" t="str">
            <v>ROLO COMPACTADOR DE PNEUS, ESTATICO, PRESSAO VARIAVEL, POTENCIA 110 HP, PESO SEM/COM LASTRO 10,8/27 T, LARGURA DE ROLAGEM 2,30 M - MANUTENCAO. AF_06/2017</v>
          </cell>
          <cell r="I1228" t="str">
            <v>H</v>
          </cell>
          <cell r="J1228" t="str">
            <v>ATRIBUÍDO SÃO PAULO</v>
          </cell>
          <cell r="K1228">
            <v>70.62</v>
          </cell>
        </row>
        <row r="1229">
          <cell r="G1229">
            <v>96459</v>
          </cell>
          <cell r="H1229" t="str">
            <v>ROLO COMPACTADOR DE PNEUS, ESTATICO, PRESSAO VARIAVEL, POTENCIA 110 HP, PESO SEM/COM LASTRO 10,8/27 T, LARGURA DE ROLAGEM 2,30 M - JUROS. AF_06/2017</v>
          </cell>
          <cell r="I1229" t="str">
            <v>H</v>
          </cell>
          <cell r="J1229" t="str">
            <v>ATRIBUÍDO SÃO PAULO</v>
          </cell>
          <cell r="K1229">
            <v>7.83</v>
          </cell>
        </row>
        <row r="1230">
          <cell r="G1230">
            <v>96460</v>
          </cell>
          <cell r="H1230" t="str">
            <v>ROLO COMPACTADOR DE PNEUS, ESTATICO, PRESSAO VARIAVEL, POTENCIA 110 HP, PESO SEM/COM LASTRO 10,8/27 T, LARGURA DE ROLAGEM 2,30 M - DEPRECIAÇÃO. AF_06/2017</v>
          </cell>
          <cell r="I1230" t="str">
            <v>H</v>
          </cell>
          <cell r="J1230" t="str">
            <v>ATRIBUÍDO SÃO PAULO</v>
          </cell>
          <cell r="K1230">
            <v>56.43</v>
          </cell>
        </row>
        <row r="1231">
          <cell r="G1231">
            <v>98760</v>
          </cell>
          <cell r="H1231" t="str">
            <v>INVERSOR DE SOLDA MONOFÁSICO DE 160 A, POTÊNCIA DE 5400 W, TENSÃO DE 220 V, PARA SOLDA COM ELETRODOS DE 2,0 A 4,0 MM E PROCESSO TIG - DEPRECIAÇÃO. AF_06/2018</v>
          </cell>
          <cell r="I1231" t="str">
            <v>H</v>
          </cell>
          <cell r="J1231" t="str">
            <v>COLETADO</v>
          </cell>
          <cell r="K1231">
            <v>7.0000000000000007E-2</v>
          </cell>
        </row>
        <row r="1232">
          <cell r="G1232">
            <v>98761</v>
          </cell>
          <cell r="H1232" t="str">
            <v>INVERSOR DE SOLDA MONOFÁSICO DE 160 A, POTÊNCIA DE 5400 W, TENSÃO DE 220 V, PARA SOLDA COM ELETRODOS DE 2,0 A 4,0 MM E PROCESSO TIG - JUROS. AF_06/2018</v>
          </cell>
          <cell r="I1232" t="str">
            <v>H</v>
          </cell>
          <cell r="J1232" t="str">
            <v>COLETADO</v>
          </cell>
          <cell r="K1232">
            <v>0.01</v>
          </cell>
        </row>
        <row r="1233">
          <cell r="G1233">
            <v>98762</v>
          </cell>
          <cell r="H1233" t="str">
            <v>INVERSOR DE SOLDA MONOFÁSICO DE 160 A, POTÊNCIA DE 5400 W, TENSÃO DE 220 V, PARA SOLDA COM ELETRODOS DE 2,0 A 4,0 MM E PROCESSO TIG - MANUTENÇÃO. AF_06/2018</v>
          </cell>
          <cell r="I1233" t="str">
            <v>H</v>
          </cell>
          <cell r="J1233" t="str">
            <v>COLETADO</v>
          </cell>
          <cell r="K1233">
            <v>0.08</v>
          </cell>
        </row>
        <row r="1234">
          <cell r="G1234">
            <v>98763</v>
          </cell>
          <cell r="H1234" t="str">
            <v>INVERSOR DE SOLDA MONOFÁSICO DE 160 A, POTÊNCIA DE 5400 W, TENSÃO DE 220 V, PARA SOLDA COM ELETRODOS DE 2,0 A 4,0 MM E PROCESSO TIG - MATERIAIS NA OPERAÇÃO. AF_06/2018</v>
          </cell>
          <cell r="I1234" t="str">
            <v>H</v>
          </cell>
          <cell r="J1234" t="str">
            <v>COEFICIENTE DE REPRESENTATIVIDADE</v>
          </cell>
          <cell r="K1234">
            <v>3.71</v>
          </cell>
        </row>
        <row r="1235">
          <cell r="G1235">
            <v>99829</v>
          </cell>
          <cell r="H1235" t="str">
            <v>LAVADORA DE ALTA PRESSAO (LAVA-JATO) PARA AGUA FRIA, PRESSAO DE OPERACAO ENTRE 1400 E 1900 LIB/POL2, VAZAO MAXIMA ENTRE 400 E 700 L/H - DEPRECIAÇÃO. AF_05/2023</v>
          </cell>
          <cell r="I1235" t="str">
            <v>H</v>
          </cell>
          <cell r="J1235" t="str">
            <v>COLETADO</v>
          </cell>
          <cell r="K1235">
            <v>0.18</v>
          </cell>
        </row>
        <row r="1236">
          <cell r="G1236">
            <v>99830</v>
          </cell>
          <cell r="H1236" t="str">
            <v>LAVADORA DE ALTA PRESSAO (LAVA-JATO) PARA AGUA FRIA, PRESSAO DE OPERACAO ENTRE 1400 E 1900 LIB/POL2, VAZAO MAXIMA ENTRE 400 E 700 L/H - JUROS. AF_05/2023</v>
          </cell>
          <cell r="I1236" t="str">
            <v>H</v>
          </cell>
          <cell r="J1236" t="str">
            <v>COLETADO</v>
          </cell>
          <cell r="K1236">
            <v>0.02</v>
          </cell>
        </row>
        <row r="1237">
          <cell r="G1237">
            <v>99831</v>
          </cell>
          <cell r="H1237" t="str">
            <v>LAVADORA DE ALTA PRESSAO (LAVA-JATO) PARA AGUA FRIA, PRESSAO DE OPERACAO ENTRE 1400 E 1900 LIB/POL2, VAZAO MAXIMA ENTRE 400 E 700 L/H - MANUTENÇÃO. AF_05/2023</v>
          </cell>
          <cell r="I1237" t="str">
            <v>H</v>
          </cell>
          <cell r="J1237" t="str">
            <v>COLETADO</v>
          </cell>
          <cell r="K1237">
            <v>0.13</v>
          </cell>
        </row>
        <row r="1238">
          <cell r="G1238">
            <v>99832</v>
          </cell>
          <cell r="H1238" t="str">
            <v>LAVADORA DE ALTA PRESSAO (LAVA-JATO) PARA AGUA FRIA, PRESSAO DE OPERACAO ENTRE 1400 E 1900 LIB/POL2, VAZAO MAXIMA ENTRE 400 E 700 L/H - MATERIAIS NA OPERAÇÃO. AF_05/2023</v>
          </cell>
          <cell r="I1238" t="str">
            <v>H</v>
          </cell>
          <cell r="J1238" t="str">
            <v>COEFICIENTE DE REPRESENTATIVIDADE</v>
          </cell>
          <cell r="K1238">
            <v>1.52</v>
          </cell>
        </row>
        <row r="1239">
          <cell r="G1239">
            <v>100637</v>
          </cell>
          <cell r="H1239" t="str">
            <v>USINA DE MISTURA ASFÁLTICA À QUENTE, TIPO CONTRA FLUXO, PROD 100 A 140 TON/HORA - DEPRECIAÇÃO. AF_12/2019</v>
          </cell>
          <cell r="I1239" t="str">
            <v>H</v>
          </cell>
          <cell r="J1239" t="str">
            <v>ATRIBUÍDO SÃO PAULO</v>
          </cell>
          <cell r="K1239">
            <v>174.88</v>
          </cell>
        </row>
        <row r="1240">
          <cell r="G1240">
            <v>100638</v>
          </cell>
          <cell r="H1240" t="str">
            <v>USINA DE MISTURA ASFÁLTICA À QUENTE, TIPO CONTRA FLUXO, PROD 100 A 140 TON/HORA - JUROS. AF_12/2019</v>
          </cell>
          <cell r="I1240" t="str">
            <v>H</v>
          </cell>
          <cell r="J1240" t="str">
            <v>ATRIBUÍDO SÃO PAULO</v>
          </cell>
          <cell r="K1240">
            <v>27.56</v>
          </cell>
        </row>
        <row r="1241">
          <cell r="G1241">
            <v>100639</v>
          </cell>
          <cell r="H1241" t="str">
            <v>USINA DE MISTURA ASFÁLTICA À QUENTE, TIPO CONTRA FLUXO, PROD 100 A 140 TON/HORA - MANUTENÇÃO. AF_12/2019</v>
          </cell>
          <cell r="I1241" t="str">
            <v>H</v>
          </cell>
          <cell r="J1241" t="str">
            <v>ATRIBUÍDO SÃO PAULO</v>
          </cell>
          <cell r="K1241">
            <v>218.77</v>
          </cell>
        </row>
        <row r="1242">
          <cell r="G1242">
            <v>100640</v>
          </cell>
          <cell r="H1242" t="str">
            <v>USINA DE MISTURA ASFÁLTICA À QUENTE, TIPO CONTRA FLUXO, PROD 100 A 140 TON/HORA - MATERIAIS NA OPERAÇÃO. AF_12/2019</v>
          </cell>
          <cell r="I1242" t="str">
            <v>H</v>
          </cell>
          <cell r="J1242" t="str">
            <v>COLETADO</v>
          </cell>
          <cell r="K1242">
            <v>3636</v>
          </cell>
        </row>
        <row r="1243">
          <cell r="G1243">
            <v>100643</v>
          </cell>
          <cell r="H1243" t="str">
            <v>USINA DE ASFALTO, TIPO GRAVIMÉTRICA, PROD 150 TON/HORA - DEPRECIAÇÃO. AF_12/2019</v>
          </cell>
          <cell r="I1243" t="str">
            <v>H</v>
          </cell>
          <cell r="J1243" t="str">
            <v>ATRIBUÍDO SÃO PAULO</v>
          </cell>
          <cell r="K1243">
            <v>358.34</v>
          </cell>
        </row>
        <row r="1244">
          <cell r="G1244">
            <v>100644</v>
          </cell>
          <cell r="H1244" t="str">
            <v>USINA DE ASFALTO, TIPO GRAVIMÉTRICA, PROD 150 TON/HORA - JUROS. AF_12/2019</v>
          </cell>
          <cell r="I1244" t="str">
            <v>H</v>
          </cell>
          <cell r="J1244" t="str">
            <v>ATRIBUÍDO SÃO PAULO</v>
          </cell>
          <cell r="K1244">
            <v>64.5</v>
          </cell>
        </row>
        <row r="1245">
          <cell r="G1245">
            <v>100645</v>
          </cell>
          <cell r="H1245" t="str">
            <v>USINA DE ASFALTO, TIPO GRAVIMÉTRICA, PROD 150 TON/HORA - MANUTENÇÃO. AF_12/2019</v>
          </cell>
          <cell r="I1245" t="str">
            <v>H</v>
          </cell>
          <cell r="J1245" t="str">
            <v>ATRIBUÍDO SÃO PAULO</v>
          </cell>
          <cell r="K1245">
            <v>576.03</v>
          </cell>
        </row>
        <row r="1246">
          <cell r="G1246">
            <v>100646</v>
          </cell>
          <cell r="H1246" t="str">
            <v>USINA DE ASFALTO, TIPO GRAVIMÉTRICA, PROD 150 TON/HORA - MATERIAIS NA OPERAÇÃO. AF_12/2019</v>
          </cell>
          <cell r="I1246" t="str">
            <v>H</v>
          </cell>
          <cell r="J1246" t="str">
            <v>COLETADO</v>
          </cell>
          <cell r="K1246">
            <v>4545</v>
          </cell>
        </row>
        <row r="1247">
          <cell r="G1247">
            <v>102270</v>
          </cell>
          <cell r="H1247" t="str">
            <v>MARTELO DEMOLIDOR ELÉTRICO, COM POTÊNCIA DE 2.000 W, 1.000 IMPACTOS POR MINUTO, PESO DE 30 KG - DEPRECIAÇÃO. AF_01/2021</v>
          </cell>
          <cell r="I1247" t="str">
            <v>H</v>
          </cell>
          <cell r="J1247" t="str">
            <v>COLETADO</v>
          </cell>
          <cell r="K1247">
            <v>0.67</v>
          </cell>
        </row>
        <row r="1248">
          <cell r="G1248">
            <v>102271</v>
          </cell>
          <cell r="H1248" t="str">
            <v>MARTELO DEMOLIDOR ELÉTRICO, COM POTÊNCIA DE 2.000 W, 1.000 IMPACTOS POR MINUTO, PESO DE 30 KG - JUROS. AF_01/2021</v>
          </cell>
          <cell r="I1248" t="str">
            <v>H</v>
          </cell>
          <cell r="J1248" t="str">
            <v>COLETADO</v>
          </cell>
          <cell r="K1248">
            <v>7.0000000000000007E-2</v>
          </cell>
        </row>
        <row r="1249">
          <cell r="G1249">
            <v>102272</v>
          </cell>
          <cell r="H1249" t="str">
            <v>MARTELO DEMOLIDOR ELÉTRICO, COM POTÊNCIA DE 2.000 W, 1.000 IMPACTOS POR MINUTO, PESO DE 30 KG - MANUTENÇÃO. AF_01/2021</v>
          </cell>
          <cell r="I1249" t="str">
            <v>H</v>
          </cell>
          <cell r="J1249" t="str">
            <v>COLETADO</v>
          </cell>
          <cell r="K1249">
            <v>0.84</v>
          </cell>
        </row>
        <row r="1250">
          <cell r="G1250">
            <v>102273</v>
          </cell>
          <cell r="H1250" t="str">
            <v>MARTELO DEMOLIDOR ELÉTRICO, COM POTÊNCIA DE 2.000 W, 1.000 IMPACTOS POR MINUTO, PESO DE 30 KG - MATERIAIS NA OPERAÇÃO. AF_01/2021</v>
          </cell>
          <cell r="I1250" t="str">
            <v>H</v>
          </cell>
          <cell r="J1250" t="str">
            <v>COEFICIENTE DE REPRESENTATIVIDADE</v>
          </cell>
          <cell r="K1250">
            <v>1.37</v>
          </cell>
        </row>
        <row r="1251">
          <cell r="G1251">
            <v>102809</v>
          </cell>
          <cell r="H1251" t="str">
            <v>CALDEIRA A GÁS COM TERMOSTATO, CAPACIDADE 100 LITROS - MATERIAIS NA OPERAÇÃO. AF_05/2023</v>
          </cell>
          <cell r="I1251" t="str">
            <v>H</v>
          </cell>
          <cell r="J1251" t="str">
            <v>COLETADO</v>
          </cell>
          <cell r="K1251">
            <v>18.14</v>
          </cell>
        </row>
        <row r="1252">
          <cell r="G1252">
            <v>102815</v>
          </cell>
          <cell r="H1252" t="str">
            <v>CENTRAL DE LAMA BENTONÍTICA (DEPÓSITO DE BENTONITA, MISTURADOR DE ALTA TURBULÊNCIA, SILOS DE ARMAZENAMENTO DE LAMA E ÁGUA, LABORATÓRIO DE CONTROLE DE QUALIDADE DA LAMA) - MATERIAIS NA OPERAÇÃO. AF_04/2019</v>
          </cell>
          <cell r="I1252" t="str">
            <v>H</v>
          </cell>
          <cell r="J1252" t="str">
            <v>COEFICIENTE DE REPRESENTATIVIDADE</v>
          </cell>
          <cell r="K1252">
            <v>2.75</v>
          </cell>
        </row>
        <row r="1253">
          <cell r="G1253">
            <v>102826</v>
          </cell>
          <cell r="H1253" t="str">
            <v>CONJUNTO MACACO E BOMBA HIDRÁULICA PARA PROTENSAO DE CORDOALHAS, ESFORÇO MAXIMO DE 115 TONELADAS - MATERIAIS NA OPERAÇÃO. AF_05/2023</v>
          </cell>
          <cell r="I1253" t="str">
            <v>H</v>
          </cell>
          <cell r="J1253" t="str">
            <v>COEFICIENTE DE REPRESENTATIVIDADE</v>
          </cell>
          <cell r="K1253">
            <v>5.16</v>
          </cell>
        </row>
        <row r="1254">
          <cell r="G1254">
            <v>102832</v>
          </cell>
          <cell r="H1254" t="str">
            <v>CONJUNTO CILINDRO E BOMBA HIDRÁULICA PARA PROTENSÃO DE MONOBARRAS PARA TIRANTES, ESFORÇO MÁXIMO DE 30 TONELADAS  - MATERIAIS NA OPERAÇÃO. AF_05/2023</v>
          </cell>
          <cell r="I1254" t="str">
            <v>H</v>
          </cell>
          <cell r="J1254" t="str">
            <v>COEFICIENTE DE REPRESENTATIVIDADE</v>
          </cell>
          <cell r="K1254">
            <v>6.88</v>
          </cell>
        </row>
        <row r="1255">
          <cell r="G1255">
            <v>102843</v>
          </cell>
          <cell r="H1255" t="str">
            <v>GUINDASTE HIDRAULICO AUTOPROPELIDO, COM LANÇA TRELIÇADA 40 M, CAPACIDADE MÁXIMA 75 T, EQUIPADO COM CLAMSHELL - MATERIAIS NA OPERAÇÃO. AF_04/2019</v>
          </cell>
          <cell r="I1255" t="str">
            <v>H</v>
          </cell>
          <cell r="J1255" t="str">
            <v>COLETADO</v>
          </cell>
          <cell r="K1255">
            <v>113.62</v>
          </cell>
        </row>
        <row r="1256">
          <cell r="G1256">
            <v>102849</v>
          </cell>
          <cell r="H1256" t="str">
            <v>GUINDASTE SOBRE ESTEIRAS, COM LANÇA TRELIÇADA 40 M, CAPACIDADE MÁXIMA 75 T - MATERIAIS NA OPERAÇÃO. AF_04/2019</v>
          </cell>
          <cell r="I1256" t="str">
            <v>H</v>
          </cell>
          <cell r="J1256" t="str">
            <v>COLETADO</v>
          </cell>
          <cell r="K1256">
            <v>55.55</v>
          </cell>
        </row>
        <row r="1257">
          <cell r="G1257">
            <v>102855</v>
          </cell>
          <cell r="H1257" t="str">
            <v>GUINDASTE SOBRE ESTEIRAS, COM LANÇA TRELIÇADA 40 M, CAPACIDADE MÁXIMA 75 T, EQUIPADO COM CLAMSHELL - MATERIAIS NA OPERAÇÃO. AF_04/2019</v>
          </cell>
          <cell r="I1257" t="str">
            <v>H</v>
          </cell>
          <cell r="J1257" t="str">
            <v>COLETADO</v>
          </cell>
          <cell r="K1257">
            <v>55.55</v>
          </cell>
        </row>
        <row r="1258">
          <cell r="G1258">
            <v>102861</v>
          </cell>
          <cell r="H1258" t="str">
            <v>MÁQUINA FORMER DOBRAS DIVERSAS: 220V/380V TRIFÁSICO OU MONOFÁSICO, CAPACIDADE 0,5-1,27MM, MOTOR 2CV - MATERIAIS NA OPERAÇÃO. AF_05/2023</v>
          </cell>
          <cell r="I1258" t="str">
            <v>H</v>
          </cell>
          <cell r="J1258" t="str">
            <v>COEFICIENTE DE REPRESENTATIVIDADE</v>
          </cell>
          <cell r="K1258">
            <v>1.01</v>
          </cell>
        </row>
        <row r="1259">
          <cell r="G1259">
            <v>102867</v>
          </cell>
          <cell r="H1259" t="str">
            <v>MÁQUINA SOLDA ARCO COM PISTOLA DE SOLDAGEM PARA STUD BOLT DE 5 MM A 22 MM - MATERIAIS NA OPERAÇÃO. AF_05/2023</v>
          </cell>
          <cell r="I1259" t="str">
            <v>H</v>
          </cell>
          <cell r="J1259" t="str">
            <v>COEFICIENTE DE REPRESENTATIVIDADE</v>
          </cell>
          <cell r="K1259">
            <v>0.55000000000000004</v>
          </cell>
        </row>
        <row r="1260">
          <cell r="G1260">
            <v>102873</v>
          </cell>
          <cell r="H1260" t="str">
            <v>PERFURATRIZ HIDRÁULICA SOBRE ESTEIRA, TORQUE MÁXIMO 161 KNM, PROFUNDIDADE MÁXIMA 54 M, DIÂMETRO MÁXIMO 1500 MM, POTÊNCIA MOTOR 268 HP - MATERIAIS NA OPERAÇÃO. AF_04/2019</v>
          </cell>
          <cell r="I1260" t="str">
            <v>H</v>
          </cell>
          <cell r="J1260" t="str">
            <v>COLETADO</v>
          </cell>
          <cell r="K1260">
            <v>100.94</v>
          </cell>
        </row>
        <row r="1261">
          <cell r="G1261">
            <v>102879</v>
          </cell>
          <cell r="H1261" t="str">
            <v>PERFURATRIZ PARA EXECUÇÃO DE ESTACAS SECANTES, TIPO HÉLICE CONTÍNUA COM CABEÇOTE DUPLO E TUBO METÁLICO - MATERIAIS NA OPERAÇÃO. AF_04/2019</v>
          </cell>
          <cell r="I1261" t="str">
            <v>H</v>
          </cell>
          <cell r="J1261" t="str">
            <v>COLETADO</v>
          </cell>
          <cell r="K1261">
            <v>151.5</v>
          </cell>
        </row>
        <row r="1262">
          <cell r="G1262">
            <v>102885</v>
          </cell>
          <cell r="H1262" t="str">
            <v>PLATAFORMA ELEVATÓRIA - MATERIAIS NA OPERAÇÃO. AF_04/2019</v>
          </cell>
          <cell r="I1262" t="str">
            <v>H</v>
          </cell>
          <cell r="J1262" t="str">
            <v>COEFICIENTE DE REPRESENTATIVIDADE</v>
          </cell>
          <cell r="K1262">
            <v>1.03</v>
          </cell>
        </row>
        <row r="1263">
          <cell r="G1263">
            <v>102891</v>
          </cell>
          <cell r="H1263" t="str">
            <v>PÓRTICO ROLANTE MONOVIGA, PERFIL I, 4 PERNAS, CAPACIDADE 5 T  - MATERIAIS NA OPERAÇÃO. AF_04/2019</v>
          </cell>
          <cell r="I1263" t="str">
            <v>H</v>
          </cell>
          <cell r="J1263" t="str">
            <v>COEFICIENTE DE REPRESENTATIVIDADE</v>
          </cell>
          <cell r="K1263">
            <v>1.03</v>
          </cell>
        </row>
        <row r="1264">
          <cell r="G1264">
            <v>102897</v>
          </cell>
          <cell r="H1264" t="str">
            <v>ESCAVADEIRA HIDRÁULICA SOBRE ESTEIRA, PESO OPERACIONAL ENTRE 22,00 E 23,50 T, POTÊNCIA NOMINAL 139 HP, COM MARTELO ROMPEDOR HIDRÁULICO 1700 KG - MATERIAIS NA OPERAÇÃO. AF_04/2019</v>
          </cell>
          <cell r="I1264" t="str">
            <v>H</v>
          </cell>
          <cell r="J1264" t="str">
            <v>COLETADO</v>
          </cell>
          <cell r="K1264">
            <v>75.900000000000006</v>
          </cell>
        </row>
        <row r="1265">
          <cell r="G1265">
            <v>102903</v>
          </cell>
          <cell r="H1265" t="str">
            <v>TORRE, COMPOSTA POR GUINCHO MECÂNICO, GUINCHO MANUAL, CABOS DE AÇO, PITEIRA E SOQUETE  - MATERIAIS NA OPERAÇÃO. AF_05/2023</v>
          </cell>
          <cell r="I1265" t="str">
            <v>H</v>
          </cell>
          <cell r="J1265" t="str">
            <v>COLETADO</v>
          </cell>
          <cell r="K1265">
            <v>9.84</v>
          </cell>
        </row>
        <row r="1266">
          <cell r="G1266">
            <v>102909</v>
          </cell>
          <cell r="H1266" t="str">
            <v>UNIDADE DOSADORA AIRLESS TIPO HOT SPRAY - MATERIAIS NA OPERAÇÃO. AF_05/2023</v>
          </cell>
          <cell r="I1266" t="str">
            <v>H</v>
          </cell>
          <cell r="J1266" t="str">
            <v>COEFICIENTE DE REPRESENTATIVIDADE</v>
          </cell>
          <cell r="K1266">
            <v>3.3</v>
          </cell>
        </row>
        <row r="1267">
          <cell r="G1267">
            <v>102915</v>
          </cell>
          <cell r="H1267" t="str">
            <v>ENCERADEIRA INDUSTRIAL, 400 MM, 220V, 1 HP - MATERIAIS NA OPERAÇÃO. AF_05/2023</v>
          </cell>
          <cell r="I1267" t="str">
            <v>H</v>
          </cell>
          <cell r="J1267" t="str">
            <v>COEFICIENTE DE REPRESENTATIVIDADE</v>
          </cell>
          <cell r="K1267">
            <v>0.51</v>
          </cell>
        </row>
        <row r="1268">
          <cell r="G1268">
            <v>102927</v>
          </cell>
          <cell r="H1268" t="str">
            <v>SERRA FITA HORIZONTAL, ELÉTRICA, COM CONTROLE HIDRÁULICO, PAINEL DE COMANDO EM 24 V, MOTOR ELÉTRICO 1,5 CV, DIMENSÕES DA FITA 3880 X 27 X 0,9 MM, TRIFÁSICA - MATERIAIS NA OPERAÇÃO. AF_05/2023</v>
          </cell>
          <cell r="I1268" t="str">
            <v>H</v>
          </cell>
          <cell r="J1268" t="str">
            <v>COEFICIENTE DE REPRESENTATIVIDADE</v>
          </cell>
          <cell r="K1268">
            <v>0.76</v>
          </cell>
        </row>
        <row r="1269">
          <cell r="G1269">
            <v>102933</v>
          </cell>
          <cell r="H1269" t="str">
            <v>FURADEIRA ELETROMAGNÉTICA, VELOCIDADE (SEM CARGA/ COM CARGA) 450/ 270 RPM, ESPESSURA MÁXIMA DA CHAPA A SER FURADA 50 MM, PORÇA DE ADESÃO MAGNÉTICA 17000 N, POTÊNCIA 1100 W, ALIMENTÇÃO 220 - 60 HZ, MONOFÁSICA - MATERIAIS NA OPERAÇÃO. AF_08/2019</v>
          </cell>
          <cell r="I1269" t="str">
            <v>H</v>
          </cell>
          <cell r="J1269" t="str">
            <v>COEFICIENTE DE REPRESENTATIVIDADE</v>
          </cell>
          <cell r="K1269">
            <v>0.76</v>
          </cell>
        </row>
        <row r="1270">
          <cell r="G1270">
            <v>102939</v>
          </cell>
          <cell r="H1270" t="str">
            <v>MÁQUINA METALEIRA UNIVERSAL MODELO IW 110/180 BTD - MATERIAIS NA OPERAÇÃO. AF_05/2023</v>
          </cell>
          <cell r="I1270" t="str">
            <v>H</v>
          </cell>
          <cell r="J1270" t="str">
            <v>COEFICIENTE DE REPRESENTATIVIDADE</v>
          </cell>
          <cell r="K1270">
            <v>7.57</v>
          </cell>
        </row>
        <row r="1271">
          <cell r="G1271">
            <v>102945</v>
          </cell>
          <cell r="H1271" t="str">
            <v>TARTARUGA DE OXICORTE CG1, MONOFÁSICA, 220 V, FREQUÊNCIA 50 HZ, VELOCIDADE DE CORTE (MM/MIN) 50 A 750, DIÂMETRO MÍNIMO DO COMPASSO MM 200 - MATERIAIS NA OPERAÇÃO. AF_05/2023</v>
          </cell>
          <cell r="I1271" t="str">
            <v>H</v>
          </cell>
          <cell r="J1271" t="str">
            <v>COEFICIENTE DE REPRESENTATIVIDADE</v>
          </cell>
          <cell r="K1271">
            <v>0.02</v>
          </cell>
        </row>
        <row r="1272">
          <cell r="G1272">
            <v>102951</v>
          </cell>
          <cell r="H1272" t="str">
            <v>BETONEIRA CAPACIDADE NOMINAL DE 250 L, CAPACIDADE DE MISTURA DE 175 L, MOTOR ELÉTRICO MONOFÁSICO POTÊNCIA 1CV - MATERIAIS NA OPERAÇÃO. AF_05/2023</v>
          </cell>
          <cell r="I1272" t="str">
            <v>H</v>
          </cell>
          <cell r="J1272" t="str">
            <v>COEFICIENTE DE REPRESENTATIVIDADE</v>
          </cell>
          <cell r="K1272">
            <v>0.5</v>
          </cell>
        </row>
        <row r="1273">
          <cell r="G1273">
            <v>102957</v>
          </cell>
          <cell r="H1273" t="str">
            <v>RETROESCAVADEIRA SOBRE RODAS COM CARREGADEIRA , PESO OPERACIONAL MÍN. 6,674, POTÊNCIA LÍQ 88 HP, COM MARTELO ROMPEDOR HIDRÁULICO ENTRE  275 A 362 KG - MATERIAIS NA OPERAÇÃO. AF_02/2021</v>
          </cell>
          <cell r="I1273" t="str">
            <v>H</v>
          </cell>
          <cell r="J1273" t="str">
            <v>COLETADO</v>
          </cell>
          <cell r="K1273">
            <v>43.07</v>
          </cell>
        </row>
        <row r="1274">
          <cell r="G1274">
            <v>102963</v>
          </cell>
          <cell r="H1274" t="str">
            <v>PERFURATRIZ HIDRÁULICA SOBRE ESTEIRA, TORQUE MÁXIMO 98 KNM, PROFUNDIDADE MÁXIMA 25 M, DIÂMETRO MÁXIMO 115 MM, POTÊNCIA MOTOR 190 HP - MATERIAIS NA OPERAÇÃO. AF_02/2021</v>
          </cell>
          <cell r="I1274" t="str">
            <v>H</v>
          </cell>
          <cell r="J1274" t="str">
            <v>COLETADO</v>
          </cell>
          <cell r="K1274">
            <v>71.55</v>
          </cell>
        </row>
        <row r="1275">
          <cell r="G1275">
            <v>102969</v>
          </cell>
          <cell r="H1275" t="str">
            <v>COMPRESSOR DE AR, VAZAO DE 10 PCM, RESERVATORIO 100 L, PRESSAO DE TRABALHO ENTRE 6,9 E 9,7 BAR, POTENCIA 2 HP, TENSAO 110/220 V - MATERIAIS NA OPERAÇÃO. AF_05/2023</v>
          </cell>
          <cell r="I1275" t="str">
            <v>H</v>
          </cell>
          <cell r="J1275" t="str">
            <v>COEFICIENTE DE REPRESENTATIVIDADE</v>
          </cell>
          <cell r="K1275">
            <v>1.02</v>
          </cell>
        </row>
        <row r="1276">
          <cell r="G1276">
            <v>102985</v>
          </cell>
          <cell r="H1276" t="str">
            <v>MÁQUINA DEMARCADORA DE FAIXA DE TRÁFEGO À FRIO, TRAÇÃO MANUAL, 4 CV, PRESSÃO MAX 3300 PSI, TANQUE 20 L - MATERIAIS NA OPERAÇÃO. AF_06/2021</v>
          </cell>
          <cell r="I1276" t="str">
            <v>H</v>
          </cell>
          <cell r="J1276" t="str">
            <v>COLETADO</v>
          </cell>
          <cell r="K1276">
            <v>2.52</v>
          </cell>
        </row>
        <row r="1277">
          <cell r="G1277">
            <v>103156</v>
          </cell>
          <cell r="H1277" t="str">
            <v>MÁQUINA PARA SOLDA POR ELETROFUSÃO PARA TUBOS DE POLIETILENO DE ALTA DENSIDADE (PEAD) COM DIÂMETRO EXTERNO DE 20 A 800 MM, POTÊNCIA ENTRE 2750 E 3000 W - MATERIAIS NA OPERAÇÃO. AF_05/2023</v>
          </cell>
          <cell r="I1277" t="str">
            <v>H</v>
          </cell>
          <cell r="J1277" t="str">
            <v>COEFICIENTE DE REPRESENTATIVIDADE</v>
          </cell>
          <cell r="K1277">
            <v>1.97</v>
          </cell>
        </row>
        <row r="1278">
          <cell r="G1278">
            <v>103162</v>
          </cell>
          <cell r="H1278" t="str">
            <v>MÁQUINA PARA SOLDA POR ELETROFUSÃO PARA TUBOS DE POLIETILENO DE ALTA DENSIDADE (PEAD) COM DIÂMETRO EXTERNO DE 20 A 1600 MM, POTÊNCIA DE 3500 W - MATERIAIS NA OPERAÇÃO. AF_05/2023</v>
          </cell>
          <cell r="I1278" t="str">
            <v>H</v>
          </cell>
          <cell r="J1278" t="str">
            <v>COEFICIENTE DE REPRESENTATIVIDADE</v>
          </cell>
          <cell r="K1278">
            <v>2.4</v>
          </cell>
        </row>
        <row r="1279">
          <cell r="G1279">
            <v>103168</v>
          </cell>
          <cell r="H1279" t="str">
            <v>MÁQUINA PARA SOLDA POR TERMOFUSÃO PARA TUBOS DE POLIETILENO DE ALTA DENSIDADE (PEAD) COM DIÂMETRO EXTERNO DE 90 A 315 MM, POTÊNCIA ENTRE 2500 E 5350 W - MATERIAIS NA OPERAÇÃO. AF_05/2023</v>
          </cell>
          <cell r="I1279" t="str">
            <v>H</v>
          </cell>
          <cell r="J1279" t="str">
            <v>COEFICIENTE DE REPRESENTATIVIDADE</v>
          </cell>
          <cell r="K1279">
            <v>2.7</v>
          </cell>
        </row>
        <row r="1280">
          <cell r="G1280">
            <v>103174</v>
          </cell>
          <cell r="H1280" t="str">
            <v>MÁQUINA PARA SOLDA POR TERMOFUSÃO PARA TUBOS DE POLIETILENO DE ALTA DENSIDADE (PEAD) COM DIÂMETRO EXTERNO DE 315 A 630 MM, POTÊNCIA ENTRE 8000 E 12350 W - MATERIAIS NA OPERAÇÃO. AF_05/2023</v>
          </cell>
          <cell r="I1280" t="str">
            <v>H</v>
          </cell>
          <cell r="J1280" t="str">
            <v>COEFICIENTE DE REPRESENTATIVIDADE</v>
          </cell>
          <cell r="K1280">
            <v>7</v>
          </cell>
        </row>
        <row r="1281">
          <cell r="G1281">
            <v>103180</v>
          </cell>
          <cell r="H1281" t="str">
            <v>MÁQUINA PARA SOLDA POR TERMOFUSÃO PARA TUBOS DE POLIETILENO DE ALTA DENSIDADE (PEAD) COM DIÂMETRO EXTERNO DE 710 A 1200 MM, POTÊNCIA ENTRE 16000 E 29500 W - MATERIAIS NA OPERAÇÃO. AF_05/2023</v>
          </cell>
          <cell r="I1281" t="str">
            <v>H</v>
          </cell>
          <cell r="J1281" t="str">
            <v>COEFICIENTE DE REPRESENTATIVIDADE</v>
          </cell>
          <cell r="K1281">
            <v>15.66</v>
          </cell>
        </row>
        <row r="1282">
          <cell r="G1282">
            <v>103223</v>
          </cell>
          <cell r="H1282" t="str">
            <v>PERFURATRIZ PARA FURO DIRECIONAL HORIZONTAL (HDD) COM CAPACIDADE ATÉ 89 KN, POTÊNCIA 24,8 HP A 80 HP (INCLUSO FERRAMENTAS E LOCALIZADOR) - MATERIAIS NA OPERAÇÃO. AF_05/2023</v>
          </cell>
          <cell r="I1282" t="str">
            <v>H</v>
          </cell>
          <cell r="J1282" t="str">
            <v>COLETADO</v>
          </cell>
          <cell r="K1282">
            <v>29.61</v>
          </cell>
        </row>
        <row r="1283">
          <cell r="G1283">
            <v>103229</v>
          </cell>
          <cell r="H1283" t="str">
            <v>PERFURATRIZ PARA FURO DIRECIONAL HORIZONTAL (HDD) COM CAPACIDADE DE 90 KN A 200 KN, POTÊNCIA 100 HP A 160 HP (INCLUSO FERRAMENTAS E LOCALIZADOR) - MATERIAIS NA OPERAÇÃO. AF_05/2023</v>
          </cell>
          <cell r="I1283" t="str">
            <v>H</v>
          </cell>
          <cell r="J1283" t="str">
            <v>COLETADO</v>
          </cell>
          <cell r="K1283">
            <v>81.94</v>
          </cell>
        </row>
        <row r="1284">
          <cell r="G1284">
            <v>103235</v>
          </cell>
          <cell r="H1284" t="str">
            <v>PERFURATRIZ PARA FURO DIRECIONAL HORIZONTAL (HDD) COM CAPACIDADE DE 201 KN A 560 KN, POTÊNCIA 200 HP A 260 HP (INCLUSO FERRAMENTAS E LOCALIZADOR) - MATERIAIS NA OPERAÇÃO. AF_05/2023</v>
          </cell>
          <cell r="I1284" t="str">
            <v>H</v>
          </cell>
          <cell r="J1284" t="str">
            <v>COLETADO</v>
          </cell>
          <cell r="K1284">
            <v>86.65</v>
          </cell>
        </row>
        <row r="1285">
          <cell r="G1285">
            <v>103241</v>
          </cell>
          <cell r="H1285" t="str">
            <v>MISTURADOR PARA PREPARO DE LAMA ESTABILIZANTE COM CAPACIDADE DE *4000* L, COM BOMBA CENTRÍFUGA 5,5 HP A 23,07 HP, PARA SISTEMA DE FURO DIRECIONAL - MATERIAIS NA OPERAÇÃO. AF_05/2023</v>
          </cell>
          <cell r="I1285" t="str">
            <v>H</v>
          </cell>
          <cell r="J1285" t="str">
            <v>COEFICIENTE DE REPRESENTATIVIDADE</v>
          </cell>
          <cell r="K1285">
            <v>7.33</v>
          </cell>
        </row>
        <row r="1286">
          <cell r="G1286">
            <v>103660</v>
          </cell>
          <cell r="H1286" t="str">
            <v>VARREDEIRA DE GRAMA SINTÉTICA A GASOLINA, 2,4 CV, 4 TEMPOS - MATERIAIS NA OPERAÇÃO. AF_05/2023</v>
          </cell>
          <cell r="I1286" t="str">
            <v>H</v>
          </cell>
          <cell r="J1286" t="str">
            <v>COLETADO</v>
          </cell>
          <cell r="K1286">
            <v>9.98</v>
          </cell>
        </row>
        <row r="1287">
          <cell r="G1287">
            <v>103666</v>
          </cell>
          <cell r="H1287" t="str">
            <v>BATE ESTACA PARA INSTALAÇÃO DE DEFENSAS METÁLICAS (GUARD RAIL) FIXO, INCLUSIVE CAMINHÃO TOCO PBT 9.700 KG, POTÊNCIA DE 160 CV - MATERIAIS NA OPERAÇÃO. AF_05/2023</v>
          </cell>
          <cell r="I1287" t="str">
            <v>H</v>
          </cell>
          <cell r="J1287" t="str">
            <v>COLETADO</v>
          </cell>
          <cell r="K1287">
            <v>135.94</v>
          </cell>
        </row>
        <row r="1288">
          <cell r="G1288">
            <v>103792</v>
          </cell>
          <cell r="H1288" t="str">
            <v>MINI GUINDASTE ARANHA SOBRE ESTEIRAS E LANCA TELESCÓPICA, CAPACIDADE MÁXIMA DE CARGA 3,0 TON, RAIO MÁXIMO DE TRABALHO 8,25 M, ALTURA DE LANÇA DO SOLO 9,2 M, 55 M DE CABO DE AÇO 8 MM, MOTOR ELÉTRICO 220/380 VOLTS TRIFÁSICO - MATERIAIS NA OPERAÇÃO. AF_03/2022</v>
          </cell>
          <cell r="I1288" t="str">
            <v>H</v>
          </cell>
          <cell r="J1288" t="str">
            <v>COEFICIENTE DE REPRESENTATIVIDADE</v>
          </cell>
          <cell r="K1288">
            <v>0.22</v>
          </cell>
        </row>
        <row r="1289">
          <cell r="G1289">
            <v>103937</v>
          </cell>
          <cell r="H1289" t="str">
            <v>CONJUNTO MACACO HIDRÁULICO E CENTRAL DE BOMBEAMENTO MOTORIZADO 1,8 KW PARA PROTENSÃO DE MONOCABOS PARA CONCRETO PROTENDIDO, ESFORÇO MÁXIMO DE 20 TONELADAS  - MATERIAIS NA OPERAÇÃO. AF_05/2022</v>
          </cell>
          <cell r="I1289" t="str">
            <v>H</v>
          </cell>
          <cell r="J1289" t="str">
            <v>COEFICIENTE DE REPRESENTATIVIDADE</v>
          </cell>
          <cell r="K1289">
            <v>1.23</v>
          </cell>
        </row>
        <row r="1290">
          <cell r="G1290">
            <v>103943</v>
          </cell>
          <cell r="H1290" t="str">
            <v>CONJUNTO MACACO HIDRÁULICO E CENTRAL DE BOMBEAMENTO MOTORIZADO 1,8 KW PARA PROTENSÃO DE MONOCABOS PARA CONCRETO PROTENDIDO, ESFORÇO MÁXIMO DE 30 TONELADAS  - MATERIAIS NA OPERAÇÃO. AF_05/2022</v>
          </cell>
          <cell r="I1290" t="str">
            <v>H</v>
          </cell>
          <cell r="J1290" t="str">
            <v>COEFICIENTE DE REPRESENTATIVIDADE</v>
          </cell>
          <cell r="K1290">
            <v>1.23</v>
          </cell>
        </row>
        <row r="1291">
          <cell r="G1291">
            <v>104087</v>
          </cell>
          <cell r="H1291" t="str">
            <v>TERMOFUSORA PARA TUBOS E CONEXÕES EM PPR COM DIÂMETROS DE 20 A 63 MM, POTÊNCIA DE 800 W, TENSAO 220 V - DEPRECIAÇÃO. AF_05/2022</v>
          </cell>
          <cell r="I1291" t="str">
            <v>H</v>
          </cell>
          <cell r="J1291" t="str">
            <v>COEFICIENTE DE REPRESENTATIVIDADE</v>
          </cell>
          <cell r="K1291">
            <v>0.05</v>
          </cell>
        </row>
        <row r="1292">
          <cell r="G1292">
            <v>104088</v>
          </cell>
          <cell r="H1292" t="str">
            <v>TERMOFUSORA PARA TUBOS E CONEXÕES EM PPR COM DIÂMETROS DE 20 A 63 MM, POTÊNCIA DE 800 W, TENSAO 220 V - JUROS. AF_05/2022</v>
          </cell>
          <cell r="I1292" t="str">
            <v>H</v>
          </cell>
          <cell r="J1292" t="str">
            <v>COEFICIENTE DE REPRESENTATIVIDADE</v>
          </cell>
          <cell r="K1292">
            <v>0.06</v>
          </cell>
        </row>
        <row r="1293">
          <cell r="G1293">
            <v>104089</v>
          </cell>
          <cell r="H1293" t="str">
            <v>TERMOFUSORA PARA TUBOS E CONEXÕES EM PPR COM DIÂMETROS DE 20 A 63 MM, POTÊNCIA DE 800 W, TENSAO 220 V - MANUTENÇÃO. AF_05/2022</v>
          </cell>
          <cell r="I1293" t="str">
            <v>H</v>
          </cell>
          <cell r="J1293" t="str">
            <v>COEFICIENTE DE REPRESENTATIVIDADE</v>
          </cell>
          <cell r="K1293">
            <v>7.0000000000000007E-2</v>
          </cell>
        </row>
        <row r="1294">
          <cell r="G1294">
            <v>104090</v>
          </cell>
          <cell r="H1294" t="str">
            <v>TERMOFUSORA PARA TUBOS E CONEXÕES EM PPR COM DIÂMETROS DE 20 A 63 MM, POTÊNCIA DE 800 W, TENSAO 220 V - MATERIAIS NA OPERAÇÃO. AF_05/2022</v>
          </cell>
          <cell r="I1294" t="str">
            <v>H</v>
          </cell>
          <cell r="J1294" t="str">
            <v>COEFICIENTE DE REPRESENTATIVIDADE</v>
          </cell>
          <cell r="K1294">
            <v>0.55000000000000004</v>
          </cell>
        </row>
        <row r="1295">
          <cell r="G1295">
            <v>104093</v>
          </cell>
          <cell r="H1295" t="str">
            <v>TERMOFUSORA PARA TUBOS E CONEXÕES EM PPR COM DIÂMETROS DE 75 A 110 MM, POTÊNCIA DE *1100* W, TENSÃO 220 V - DEPRECIAÇÃO. AF_05/2022</v>
          </cell>
          <cell r="I1295" t="str">
            <v>H</v>
          </cell>
          <cell r="J1295" t="str">
            <v>COEFICIENTE DE REPRESENTATIVIDADE</v>
          </cell>
          <cell r="K1295">
            <v>0.08</v>
          </cell>
        </row>
        <row r="1296">
          <cell r="G1296">
            <v>104094</v>
          </cell>
          <cell r="H1296" t="str">
            <v>TERMOFUSORA PARA TUBOS E CONEXÕES EM PPR COM DIÂMETROS DE 75 A 110 MM, POTÊNCIA DE *1100* W, TENSÃO 220 V - JUROS. AF_05/2022</v>
          </cell>
          <cell r="I1296" t="str">
            <v>H</v>
          </cell>
          <cell r="J1296" t="str">
            <v>COEFICIENTE DE REPRESENTATIVIDADE</v>
          </cell>
          <cell r="K1296">
            <v>0.09</v>
          </cell>
        </row>
        <row r="1297">
          <cell r="G1297">
            <v>104095</v>
          </cell>
          <cell r="H1297" t="str">
            <v>TERMOFUSORA PARA TUBOS E CONEXÕES EM PPR COM DIÂMETROS DE 75 A 110 MM, POTÊNCIA DE *1100* W, TENSÃO 220 V - MANUTENÇÃO. AF_05/2022</v>
          </cell>
          <cell r="I1297" t="str">
            <v>H</v>
          </cell>
          <cell r="J1297" t="str">
            <v>COEFICIENTE DE REPRESENTATIVIDADE</v>
          </cell>
          <cell r="K1297">
            <v>0.1</v>
          </cell>
        </row>
        <row r="1298">
          <cell r="G1298">
            <v>104096</v>
          </cell>
          <cell r="H1298" t="str">
            <v>TERMOFUSORA PARA TUBOS E CONEXÕES EM PPR COM DIÂMETROS DE 75 A 110 MM, POTÊNCIA DE *1100* W, TENSÃO 220 V - MATERIAIS NA OPERAÇÃO. AF_05/2022</v>
          </cell>
          <cell r="I1298" t="str">
            <v>H</v>
          </cell>
          <cell r="J1298" t="str">
            <v>COEFICIENTE DE REPRESENTATIVIDADE</v>
          </cell>
          <cell r="K1298">
            <v>0.76</v>
          </cell>
        </row>
        <row r="1299">
          <cell r="G1299">
            <v>104519</v>
          </cell>
          <cell r="H1299" t="str">
            <v>LIXADEIRA DE PAREDE, COM LED, POTÊNCIA 750 W, FREQUÊNCIA 60 HZ, VELOCIDADE 1000 A 2100 RPM, DIÂMETRO DA LIXA 225 MM - MATERIAIS NA OPERAÇÃO. AF_12/2022</v>
          </cell>
          <cell r="I1299" t="str">
            <v>H</v>
          </cell>
          <cell r="J1299" t="str">
            <v>COEFICIENTE DE REPRESENTATIVIDADE</v>
          </cell>
          <cell r="K1299">
            <v>0.51</v>
          </cell>
        </row>
        <row r="1300">
          <cell r="G1300">
            <v>104655</v>
          </cell>
          <cell r="H1300" t="str">
            <v>MARTELETE PERFURADOR/ ROMPEDOR ELÉTRICO, POTÊNCIA 800 W, 220 V - MATERIAIS NA OPERAÇÃO. AF_05/2023</v>
          </cell>
          <cell r="I1300" t="str">
            <v>H</v>
          </cell>
          <cell r="J1300" t="str">
            <v>COEFICIENTE DE REPRESENTATIVIDADE</v>
          </cell>
          <cell r="K1300">
            <v>0.55000000000000004</v>
          </cell>
        </row>
        <row r="1301">
          <cell r="G1301">
            <v>104687</v>
          </cell>
          <cell r="H1301" t="str">
            <v>GRUPO GERADOR DIESEL, COM CARENAGEM, POTÊNCIA STANDART ENTRE 400 E 460 KVA, VELOCIDADE DE 1800 RPM, FREQUÊNCIA DE 60 HZ - MATERIAIS NA OPERAÇÃO. AF_05/2023</v>
          </cell>
          <cell r="I1301" t="str">
            <v>H</v>
          </cell>
          <cell r="J1301" t="str">
            <v>COLETADO</v>
          </cell>
          <cell r="K1301">
            <v>379.35</v>
          </cell>
        </row>
        <row r="1302">
          <cell r="G1302">
            <v>104694</v>
          </cell>
          <cell r="H1302" t="str">
            <v>PERFURATRIZ DE COROA DIAMANTADA PARA CONCRETO, DIÂMETRO ATÉ 250 MM, MOTOR ELÉTRICO 220 V, POTÊNCIA 2.500 W - MATERIAIS NA OPERAÇÃO. AF_05/2023</v>
          </cell>
          <cell r="I1302" t="str">
            <v>H</v>
          </cell>
          <cell r="J1302" t="str">
            <v>COEFICIENTE DE REPRESENTATIVIDADE</v>
          </cell>
          <cell r="K1302">
            <v>1.72</v>
          </cell>
        </row>
        <row r="1303">
          <cell r="G1303">
            <v>92259</v>
          </cell>
          <cell r="H1303" t="str">
            <v>INSTALAÇÃO DE TESOURA (INTEIRA OU MEIA), BIAPOIADA, EM MADEIRA NÃO APARELHADA, PARA VÃOS MAIORES OU IGUAIS A 3,0 M E MENORES QUE 6,0 M, INCLUSO IÇAMENTO. AF_07/2019</v>
          </cell>
          <cell r="I1303" t="str">
            <v>UN</v>
          </cell>
          <cell r="J1303" t="str">
            <v>ATRIBUÍDO SÃO PAULO</v>
          </cell>
          <cell r="K1303">
            <v>611.69000000000005</v>
          </cell>
        </row>
        <row r="1304">
          <cell r="G1304">
            <v>92260</v>
          </cell>
          <cell r="H1304" t="str">
            <v>INSTALAÇÃO DE TESOURA (INTEIRA OU MEIA), BIAPOIADA, EM MADEIRA NÃO APARELHADA, PARA VÃOS MAIORES OU IGUAIS A 6,0 M E MENORES QUE 8,0 M, INCLUSO IÇAMENTO. AF_07/2019</v>
          </cell>
          <cell r="I1304" t="str">
            <v>UN</v>
          </cell>
          <cell r="J1304" t="str">
            <v>ATRIBUÍDO SÃO PAULO</v>
          </cell>
          <cell r="K1304">
            <v>668.79</v>
          </cell>
        </row>
        <row r="1305">
          <cell r="G1305">
            <v>92261</v>
          </cell>
          <cell r="H1305" t="str">
            <v>INSTALAÇÃO DE TESOURA (INTEIRA OU MEIA), BIAPOIADA, EM MADEIRA NÃO APARELHADA, PARA VÃOS MAIORES OU IGUAIS A 8,0 M E MENORES QUE 10,0 M, INCLUSO IÇAMENTO. AF_07/2019</v>
          </cell>
          <cell r="I1305" t="str">
            <v>UN</v>
          </cell>
          <cell r="J1305" t="str">
            <v>ATRIBUÍDO SÃO PAULO</v>
          </cell>
          <cell r="K1305">
            <v>724.17</v>
          </cell>
        </row>
        <row r="1306">
          <cell r="G1306">
            <v>92262</v>
          </cell>
          <cell r="H1306" t="str">
            <v>INSTALAÇÃO DE TESOURA (INTEIRA OU MEIA), BIAPOIADA, EM MADEIRA NÃO APARELHADA, PARA VÃOS MAIORES OU IGUAIS A 10,0 M E MENORES QUE 12,0 M, INCLUSO IÇAMENTO. AF_07/2019</v>
          </cell>
          <cell r="I1306" t="str">
            <v>UN</v>
          </cell>
          <cell r="J1306" t="str">
            <v>ATRIBUÍDO SÃO PAULO</v>
          </cell>
          <cell r="K1306">
            <v>813.32</v>
          </cell>
        </row>
        <row r="1307">
          <cell r="G1307">
            <v>92539</v>
          </cell>
          <cell r="H1307" t="str">
            <v>TRAMA DE MADEIRA COMPOSTA POR RIPAS, CAIBROS E TERÇAS PARA TELHADOS DE ATÉ 2 ÁGUAS PARA TELHA DE ENCAIXE DE CERÂMICA OU DE CONCRETO, INCLUSO TRANSPORTE VERTICAL. AF_07/2019</v>
          </cell>
          <cell r="I1307" t="str">
            <v>M2</v>
          </cell>
          <cell r="J1307" t="str">
            <v>COEFICIENTE DE REPRESENTATIVIDADE</v>
          </cell>
          <cell r="K1307">
            <v>109.09</v>
          </cell>
        </row>
        <row r="1308">
          <cell r="G1308">
            <v>92540</v>
          </cell>
          <cell r="H1308" t="str">
            <v>TRAMA DE MADEIRA COMPOSTA POR RIPAS, CAIBROS E TERÇAS PARA TELHADOS DE MAIS QUE 2 ÁGUAS PARA TELHA DE ENCAIXE DE CERÂMICA OU DE CONCRETO, INCLUSO TRANSPORTE VERTICAL. AF_07/2019</v>
          </cell>
          <cell r="I1308" t="str">
            <v>M2</v>
          </cell>
          <cell r="J1308" t="str">
            <v>COEFICIENTE DE REPRESENTATIVIDADE</v>
          </cell>
          <cell r="K1308">
            <v>117.96</v>
          </cell>
        </row>
        <row r="1309">
          <cell r="G1309">
            <v>92541</v>
          </cell>
          <cell r="H1309" t="str">
            <v>TRAMA DE MADEIRA COMPOSTA POR RIPAS, CAIBROS E TERÇAS PARA TELHADOS DE ATÉ 2 ÁGUAS PARA TELHA CERÂMICA CAPA-CANAL, INCLUSO TRANSPORTE VERTICAL. AF_07/2019</v>
          </cell>
          <cell r="I1309" t="str">
            <v>M2</v>
          </cell>
          <cell r="J1309" t="str">
            <v>COEFICIENTE DE REPRESENTATIVIDADE</v>
          </cell>
          <cell r="K1309">
            <v>118.56</v>
          </cell>
        </row>
        <row r="1310">
          <cell r="G1310">
            <v>92542</v>
          </cell>
          <cell r="H1310" t="str">
            <v>TRAMA DE MADEIRA COMPOSTA POR RIPAS, CAIBROS E TERÇAS PARA TELHADOS DE MAIS QUE 2 ÁGUAS PARA TELHA CERÂMICA CAPA-CANAL, INCLUSO TRANSPORTE VERTICAL. AF_07/2019</v>
          </cell>
          <cell r="I1310" t="str">
            <v>M2</v>
          </cell>
          <cell r="J1310" t="str">
            <v>COEFICIENTE DE REPRESENTATIVIDADE</v>
          </cell>
          <cell r="K1310">
            <v>140.75</v>
          </cell>
        </row>
        <row r="1311">
          <cell r="G1311">
            <v>92543</v>
          </cell>
          <cell r="H1311" t="str">
            <v>TRAMA DE MADEIRA COMPOSTA POR TERÇAS PARA TELHADOS DE ATÉ 2 ÁGUAS PARA TELHA ONDULADA DE FIBROCIMENTO, METÁLICA, PLÁSTICA OU TERMOACÚSTICA, INCLUSO TRANSPORTE VERTICAL. AF_07/2019</v>
          </cell>
          <cell r="I1311" t="str">
            <v>M2</v>
          </cell>
          <cell r="J1311" t="str">
            <v>COEFICIENTE DE REPRESENTATIVIDADE</v>
          </cell>
          <cell r="K1311">
            <v>34.25</v>
          </cell>
        </row>
        <row r="1312">
          <cell r="G1312">
            <v>92544</v>
          </cell>
          <cell r="H1312" t="str">
            <v>TRAMA DE MADEIRA COMPOSTA POR TERÇAS PARA TELHADOS DE ATÉ 2 ÁGUAS PARA TELHA ESTRUTURAL DE FIBROCIMENTO, INCLUSO TRANSPORTE VERTICAL. AF_07/2019</v>
          </cell>
          <cell r="I1312" t="str">
            <v>M2</v>
          </cell>
          <cell r="J1312" t="str">
            <v>COEFICIENTE DE REPRESENTATIVIDADE</v>
          </cell>
          <cell r="K1312">
            <v>27.3</v>
          </cell>
        </row>
        <row r="1313">
          <cell r="G1313">
            <v>92545</v>
          </cell>
          <cell r="H1313" t="str">
            <v>FABRICAÇÃO E INSTALAÇÃO DE TESOURA INTEIRA EM MADEIRA NÃO APARELHADA, VÃO DE 3 M, PARA TELHA CERÂMICA OU DE CONCRETO, INCLUSO IÇAMENTO. AF_07/2019</v>
          </cell>
          <cell r="I1313" t="str">
            <v>UN</v>
          </cell>
          <cell r="J1313" t="str">
            <v>ATRIBUÍDO SÃO PAULO</v>
          </cell>
          <cell r="K1313">
            <v>1325.52</v>
          </cell>
        </row>
        <row r="1314">
          <cell r="G1314">
            <v>92546</v>
          </cell>
          <cell r="H1314" t="str">
            <v>FABRICAÇÃO E INSTALAÇÃO DE TESOURA INTEIRA EM MADEIRA NÃO APARELHADA, VÃO DE 4 M, PARA TELHA CERÂMICA OU DE CONCRETO, INCLUSO IÇAMENTO. AF_07/2019</v>
          </cell>
          <cell r="I1314" t="str">
            <v>UN</v>
          </cell>
          <cell r="J1314" t="str">
            <v>ATRIBUÍDO SÃO PAULO</v>
          </cell>
          <cell r="K1314">
            <v>1617.55</v>
          </cell>
        </row>
        <row r="1315">
          <cell r="G1315">
            <v>92547</v>
          </cell>
          <cell r="H1315" t="str">
            <v>FABRICAÇÃO E INSTALAÇÃO DE TESOURA INTEIRA EM MADEIRA NÃO APARELHADA, VÃO DE 5 M, PARA TELHA CERÂMICA OU DE CONCRETO, INCLUSO IÇAMENTO. AF_07/2019</v>
          </cell>
          <cell r="I1315" t="str">
            <v>UN</v>
          </cell>
          <cell r="J1315" t="str">
            <v>ATRIBUÍDO SÃO PAULO</v>
          </cell>
          <cell r="K1315">
            <v>1732.99</v>
          </cell>
        </row>
        <row r="1316">
          <cell r="G1316">
            <v>92548</v>
          </cell>
          <cell r="H1316" t="str">
            <v>FABRICAÇÃO E INSTALAÇÃO DE TESOURA INTEIRA EM MADEIRA NÃO APARELHADA, VÃO DE 6 M, PARA TELHA CERÂMICA OU DE CONCRETO, INCLUSO IÇAMENTO. AF_07/2019</v>
          </cell>
          <cell r="I1316" t="str">
            <v>UN</v>
          </cell>
          <cell r="J1316" t="str">
            <v>ATRIBUÍDO SÃO PAULO</v>
          </cell>
          <cell r="K1316">
            <v>1928.62</v>
          </cell>
        </row>
        <row r="1317">
          <cell r="G1317">
            <v>92549</v>
          </cell>
          <cell r="H1317" t="str">
            <v>FABRICAÇÃO E INSTALAÇÃO DE TESOURA INTEIRA EM MADEIRA NÃO APARELHADA, VÃO DE 7 M, PARA TELHA CERÂMICA OU DE CONCRETO, INCLUSO IÇAMENTO. AF_07/2019</v>
          </cell>
          <cell r="I1317" t="str">
            <v>UN</v>
          </cell>
          <cell r="J1317" t="str">
            <v>ATRIBUÍDO SÃO PAULO</v>
          </cell>
          <cell r="K1317">
            <v>2356.64</v>
          </cell>
        </row>
        <row r="1318">
          <cell r="G1318">
            <v>92550</v>
          </cell>
          <cell r="H1318" t="str">
            <v>FABRICAÇÃO E INSTALAÇÃO DE TESOURA INTEIRA EM MADEIRA NÃO APARELHADA, VÃO DE 8 M, PARA TELHA CERÂMICA OU DE CONCRETO, INCLUSO IÇAMENTO. AF_07/2019</v>
          </cell>
          <cell r="I1318" t="str">
            <v>UN</v>
          </cell>
          <cell r="J1318" t="str">
            <v>ATRIBUÍDO SÃO PAULO</v>
          </cell>
          <cell r="K1318">
            <v>2889.98</v>
          </cell>
        </row>
        <row r="1319">
          <cell r="G1319">
            <v>92551</v>
          </cell>
          <cell r="H1319" t="str">
            <v>FABRICAÇÃO E INSTALAÇÃO DE TESOURA INTEIRA EM MADEIRA NÃO APARELHADA, VÃO DE 9 M, PARA TELHA CERÂMICA OU DE CONCRETO, INCLUSO IÇAMENTO. AF_07/2019</v>
          </cell>
          <cell r="I1319" t="str">
            <v>UN</v>
          </cell>
          <cell r="J1319" t="str">
            <v>ATRIBUÍDO SÃO PAULO</v>
          </cell>
          <cell r="K1319">
            <v>3038.94</v>
          </cell>
        </row>
        <row r="1320">
          <cell r="G1320">
            <v>92552</v>
          </cell>
          <cell r="H1320" t="str">
            <v>FABRICAÇÃO E INSTALAÇÃO DE TESOURA INTEIRA EM MADEIRA NÃO APARELHADA, VÃO DE 10 M, PARA TELHA CERÂMICA OU DE CONCRETO, INCLUSO IÇAMENTO. AF_07/2019</v>
          </cell>
          <cell r="I1320" t="str">
            <v>UN</v>
          </cell>
          <cell r="J1320" t="str">
            <v>ATRIBUÍDO SÃO PAULO</v>
          </cell>
          <cell r="K1320">
            <v>3300.17</v>
          </cell>
        </row>
        <row r="1321">
          <cell r="G1321">
            <v>92553</v>
          </cell>
          <cell r="H1321" t="str">
            <v>FABRICAÇÃO E INSTALAÇÃO DE TESOURA INTEIRA EM MADEIRA NÃO APARELHADA, VÃO DE 11 M, PARA TELHA CERÂMICA OU DE CONCRETO, INCLUSO IÇAMENTO. AF_07/2019</v>
          </cell>
          <cell r="I1321" t="str">
            <v>UN</v>
          </cell>
          <cell r="J1321" t="str">
            <v>ATRIBUÍDO SÃO PAULO</v>
          </cell>
          <cell r="K1321">
            <v>3740.82</v>
          </cell>
        </row>
        <row r="1322">
          <cell r="G1322">
            <v>92554</v>
          </cell>
          <cell r="H1322" t="str">
            <v>FABRICAÇÃO E INSTALAÇÃO DE TESOURA INTEIRA EM MADEIRA NÃO APARELHADA, VÃO DE 12 M, PARA TELHA CERÂMICA OU DE CONCRETO, INCLUSO IÇAMENTO. AF_07/2019</v>
          </cell>
          <cell r="I1322" t="str">
            <v>UN</v>
          </cell>
          <cell r="J1322" t="str">
            <v>ATRIBUÍDO SÃO PAULO</v>
          </cell>
          <cell r="K1322">
            <v>3911.81</v>
          </cell>
        </row>
        <row r="1323">
          <cell r="G1323">
            <v>92555</v>
          </cell>
          <cell r="H1323" t="str">
            <v>FABRICAÇÃO E INSTALAÇÃO DE TESOURA INTEIRA EM MADEIRA NÃO APARELHADA, VÃO DE 3 M, PARA TELHA ONDULADA DE FIBROCIMENTO, METÁLICA, PLÁSTICA OU TERMOACÚSTICA, INCLUSO IÇAMENTO. AF_07/2019</v>
          </cell>
          <cell r="I1323" t="str">
            <v>UN</v>
          </cell>
          <cell r="J1323" t="str">
            <v>ATRIBUÍDO SÃO PAULO</v>
          </cell>
          <cell r="K1323">
            <v>1302.4100000000001</v>
          </cell>
        </row>
        <row r="1324">
          <cell r="G1324">
            <v>92556</v>
          </cell>
          <cell r="H1324" t="str">
            <v>FABRICAÇÃO E INSTALAÇÃO DE TESOURA INTEIRA EM MADEIRA NÃO APARELHADA, VÃO DE 4 M, PARA TELHA ONDULADA DE FIBROCIMENTO, METÁLICA, PLÁSTICA OU TERMOACÚSTICA, INCLUSO IÇAMENTO. AF_07/2019</v>
          </cell>
          <cell r="I1324" t="str">
            <v>UN</v>
          </cell>
          <cell r="J1324" t="str">
            <v>ATRIBUÍDO SÃO PAULO</v>
          </cell>
          <cell r="K1324">
            <v>1577.06</v>
          </cell>
        </row>
        <row r="1325">
          <cell r="G1325">
            <v>92557</v>
          </cell>
          <cell r="H1325" t="str">
            <v>FABRICAÇÃO E INSTALAÇÃO DE TESOURA INTEIRA EM MADEIRA NÃO APARELHADA, VÃO DE 5 M, PARA TELHA ONDULADA DE FIBROCIMENTO, METÁLICA, PLÁSTICA OU TERMOACÚSTICA, INCLUSO IÇAMENTO. AF_07/2019</v>
          </cell>
          <cell r="I1325" t="str">
            <v>UN</v>
          </cell>
          <cell r="J1325" t="str">
            <v>ATRIBUÍDO SÃO PAULO</v>
          </cell>
          <cell r="K1325">
            <v>1692.49</v>
          </cell>
        </row>
        <row r="1326">
          <cell r="G1326">
            <v>92558</v>
          </cell>
          <cell r="H1326" t="str">
            <v>FABRICAÇÃO E INSTALAÇÃO DE TESOURA INTEIRA EM MADEIRA NÃO APARELHADA, VÃO DE 6 M, PARA TELHA ONDULADA DE FIBROCIMENTO, METÁLICA, PLÁSTICA OU TERMOACÚSTICA, INCLUSO IÇAMENTO. AF_07/2019</v>
          </cell>
          <cell r="I1326" t="str">
            <v>UN</v>
          </cell>
          <cell r="J1326" t="str">
            <v>ATRIBUÍDO SÃO PAULO</v>
          </cell>
          <cell r="K1326">
            <v>1905.51</v>
          </cell>
        </row>
        <row r="1327">
          <cell r="G1327">
            <v>92559</v>
          </cell>
          <cell r="H1327" t="str">
            <v>FABRICAÇÃO E INSTALAÇÃO DE TESOURA INTEIRA EM MADEIRA NÃO APARELHADA, VÃO DE 7 M, PARA TELHA ONDULADA DE FIBROCIMENTO, METÁLICA, PLÁSTICA OU TERMOACÚSTICA, INCLUSO IÇAMENTO. AF_07/2019</v>
          </cell>
          <cell r="I1327" t="str">
            <v>UN</v>
          </cell>
          <cell r="J1327" t="str">
            <v>ATRIBUÍDO SÃO PAULO</v>
          </cell>
          <cell r="K1327">
            <v>2313.61</v>
          </cell>
        </row>
        <row r="1328">
          <cell r="G1328">
            <v>92560</v>
          </cell>
          <cell r="H1328" t="str">
            <v>FABRICAÇÃO E INSTALAÇÃO DE TESOURA INTEIRA EM MADEIRA NÃO APARELHADA, VÃO DE 8 M, PARA TELHA ONDULADA DE FIBROCIMENTO, METÁLICA, PLÁSTICA OU TERMOACÚSTICA, INCLUSO IÇAMENTO. AF_07/2019</v>
          </cell>
          <cell r="I1328" t="str">
            <v>UN</v>
          </cell>
          <cell r="J1328" t="str">
            <v>ATRIBUÍDO SÃO PAULO</v>
          </cell>
          <cell r="K1328">
            <v>2831.37</v>
          </cell>
        </row>
        <row r="1329">
          <cell r="G1329">
            <v>92561</v>
          </cell>
          <cell r="H1329" t="str">
            <v>FABRICAÇÃO E INSTALAÇÃO DE TESOURA INTEIRA EM MADEIRA NÃO APARELHADA, VÃO DE 9 M, PARA TELHA ONDULADA DE FIBROCIMENTO, METÁLICA, PLÁSTICA OU TERMOACÚSTICA, INCLUSO IÇAMENTO. AF_07/2019</v>
          </cell>
          <cell r="I1329" t="str">
            <v>UN</v>
          </cell>
          <cell r="J1329" t="str">
            <v>ATRIBUÍDO SÃO PAULO</v>
          </cell>
          <cell r="K1329">
            <v>2981.92</v>
          </cell>
        </row>
        <row r="1330">
          <cell r="G1330">
            <v>92562</v>
          </cell>
          <cell r="H1330" t="str">
            <v>FABRICAÇÃO E INSTALAÇÃO DE TESOURA INTEIRA EM MADEIRA NÃO APARELHADA, VÃO DE 10 M, PARA TELHA ONDULADA DE FIBROCIMENTO, METÁLICA, PLÁSTICA OU TERMOACÚSTICA, INCLUSO IÇAMENTO. AF_07/2019</v>
          </cell>
          <cell r="I1330" t="str">
            <v>UN</v>
          </cell>
          <cell r="J1330" t="str">
            <v>ATRIBUÍDO SÃO PAULO</v>
          </cell>
          <cell r="K1330">
            <v>3202.66</v>
          </cell>
        </row>
        <row r="1331">
          <cell r="G1331">
            <v>92563</v>
          </cell>
          <cell r="H1331" t="str">
            <v>FABRICAÇÃO E INSTALAÇÃO DE TESOURA INTEIRA EM MADEIRA NÃO APARELHADA, VÃO DE 11 M, PARA TELHA ONDULADA DE FIBROCIMENTO, METÁLICA, PLÁSTICA OU TERMOACÚSTICA, INCLUSO IÇAMENTO. AF_07/2019</v>
          </cell>
          <cell r="I1331" t="str">
            <v>UN</v>
          </cell>
          <cell r="J1331" t="str">
            <v>ATRIBUÍDO SÃO PAULO</v>
          </cell>
          <cell r="K1331">
            <v>3626.79</v>
          </cell>
        </row>
        <row r="1332">
          <cell r="G1332">
            <v>92564</v>
          </cell>
          <cell r="H1332" t="str">
            <v>FABRICAÇÃO E INSTALAÇÃO DE TESOURA INTEIRA EM MADEIRA NÃO APARELHADA, VÃO DE 12 M, PARA TELHA ONDULADA DE FIBROCIMENTO, METÁLICA, PLÁSTICA OU TERMOACÚSTICA, INCLUSO IÇAMENTO. AF_07/2019</v>
          </cell>
          <cell r="I1332" t="str">
            <v>UN</v>
          </cell>
          <cell r="J1332" t="str">
            <v>ATRIBUÍDO SÃO PAULO</v>
          </cell>
          <cell r="K1332">
            <v>3772.14</v>
          </cell>
        </row>
        <row r="1333">
          <cell r="G1333">
            <v>100379</v>
          </cell>
          <cell r="H1333" t="str">
            <v>FABRICAÇÃO E INSTALAÇÃO DE PONTALETES DE MADEIRA NÃO APARELHADA PARA TELHADOS COM ATÉ 2 ÁGUAS E COM TELHA CERÂMICA OU DE CONCRETO EM EDIFÍCIO RESIDENCIAL TÉRREO, INCLUSO TRANSPORTE VERTICAL. AF_07/2019</v>
          </cell>
          <cell r="I1333" t="str">
            <v>M2</v>
          </cell>
          <cell r="J1333" t="str">
            <v>COEFICIENTE DE REPRESENTATIVIDADE</v>
          </cell>
          <cell r="K1333">
            <v>50</v>
          </cell>
        </row>
        <row r="1334">
          <cell r="G1334">
            <v>100380</v>
          </cell>
          <cell r="H1334" t="str">
            <v>FABRICAÇÃO E INSTALAÇÃO DE PONTALETES DE MADEIRA NÃO APARELHADA PARA TELHADOS COM ATÉ 2 ÁGUAS E COM TELHA CERÂMICA OU DE CONCRETO EM EDIFÍCIO RESIDENCIAL DE MÚLTIPLOS PAVIMENTOS, INCLUSO TRANSPORTE VERTICAL. AF_07/2019</v>
          </cell>
          <cell r="I1334" t="str">
            <v>M2</v>
          </cell>
          <cell r="J1334" t="str">
            <v>ATRIBUÍDO SÃO PAULO</v>
          </cell>
          <cell r="K1334">
            <v>63.91</v>
          </cell>
        </row>
        <row r="1335">
          <cell r="G1335">
            <v>100381</v>
          </cell>
          <cell r="H1335" t="str">
            <v>FABRICAÇÃO E INSTALAÇÃO DE PONTALETES DE MADEIRA NÃO APARELHADA PARA TELHADOS COM ATÉ 2 ÁGUAS E COM TELHA CERÂMICA OU DE CONCRETO EM EDIFÍCIO INSTITUCIONAL TÉRREO, INCLUSO TRANSPORTE VERTICAL. AF_07/2019</v>
          </cell>
          <cell r="I1335" t="str">
            <v>M2</v>
          </cell>
          <cell r="J1335" t="str">
            <v>COEFICIENTE DE REPRESENTATIVIDADE</v>
          </cell>
          <cell r="K1335">
            <v>70.31</v>
          </cell>
        </row>
        <row r="1336">
          <cell r="G1336">
            <v>100383</v>
          </cell>
          <cell r="H1336" t="str">
            <v>FABRICAÇÃO E INSTALAÇÃO DE PONTALETES DE MADEIRA NÃO APARELHADA PARA TELHADOS COM ATÉ 2 ÁGUAS E COM TELHA ONDULADA DE FIBROCIMENTO, ALUMÍNIO OU PLÁSTICA EM EDIFÍCIO RESIDENCIAL DE MÚLTIPLOS PAVIMENTOS, INCLUSO TRANSPORTE VERTICAL. AF_07/2019</v>
          </cell>
          <cell r="I1336" t="str">
            <v>M2</v>
          </cell>
          <cell r="J1336" t="str">
            <v>ATRIBUÍDO SÃO PAULO</v>
          </cell>
          <cell r="K1336">
            <v>36.06</v>
          </cell>
        </row>
        <row r="1337">
          <cell r="G1337">
            <v>100384</v>
          </cell>
          <cell r="H1337" t="str">
            <v>FABRICAÇÃO E INSTALAÇÃO DE PONTALETES DE MADEIRA NÃO APARELHADA PARA TELHADOS COM ATÉ 2 ÁGUAS E COM TELHA ONDULADA DE FIBROCIMENTO, ALUMÍNIO OU PLÁSTICA EM EDIFÍCIO INSTITUCIONAL TÉRREO, INCLUSO TRANSPORTE VERTICAL. AF_07/2019</v>
          </cell>
          <cell r="I1337" t="str">
            <v>M2</v>
          </cell>
          <cell r="J1337" t="str">
            <v>COEFICIENTE DE REPRESENTATIVIDADE</v>
          </cell>
          <cell r="K1337">
            <v>37.33</v>
          </cell>
        </row>
        <row r="1338">
          <cell r="G1338">
            <v>100385</v>
          </cell>
          <cell r="H1338" t="str">
            <v>FABRICAÇÃO E INSTALAÇÃO DE PONTALETES DE MADEIRA NÃO APARELHADA PARA TELHADOS COM MAIS QUE 2 ÁGUAS E COM TELHA CERÂMICA OU DE CONCRETO EM EDIFÍCIO RESIDENCIAL TÉRREO, INCLUSO TRANSPORTE VERTICAL. AF_07/2019</v>
          </cell>
          <cell r="I1338" t="str">
            <v>M2</v>
          </cell>
          <cell r="J1338" t="str">
            <v>COEFICIENTE DE REPRESENTATIVIDADE</v>
          </cell>
          <cell r="K1338">
            <v>46.1</v>
          </cell>
        </row>
        <row r="1339">
          <cell r="G1339">
            <v>100386</v>
          </cell>
          <cell r="H1339" t="str">
            <v>FABRICAÇÃO E INSTALAÇÃO DE PONTALETES DE MADEIRA NÃO APARELHADA PARA TELHADOS COM MAIS QUE 2 ÁGUAS E COM TELHA CERÂMICA OU DE CONCRETO EM EDIFÍCIO RESIDENCIAL DE MÚLTIPLOS PAVIMENTOS. AF_07/2019</v>
          </cell>
          <cell r="I1339" t="str">
            <v>M2</v>
          </cell>
          <cell r="J1339" t="str">
            <v>ATRIBUÍDO SÃO PAULO</v>
          </cell>
          <cell r="K1339">
            <v>57.79</v>
          </cell>
        </row>
        <row r="1340">
          <cell r="G1340">
            <v>100387</v>
          </cell>
          <cell r="H1340" t="str">
            <v>FABRICAÇÃO E INSTALAÇÃO DE PONTALETES DE MADEIRA NÃO APARELHADA PARA TELHADOS COM MAIS QUE 2 ÁGUAS E COM TELHA CERÂMICA OU DE CONCRETO EM EDIFÍCIO INSTITUCIONAL TÉRREO, INCLUSO TRANSPORTE VERTICAL. AF_07/2019</v>
          </cell>
          <cell r="I1340" t="str">
            <v>M2</v>
          </cell>
          <cell r="J1340" t="str">
            <v>COEFICIENTE DE REPRESENTATIVIDADE</v>
          </cell>
          <cell r="K1340">
            <v>71.11</v>
          </cell>
        </row>
        <row r="1341">
          <cell r="G1341">
            <v>100388</v>
          </cell>
          <cell r="H1341" t="str">
            <v>RETIRADA E RECOLOCAÇÃO DE RIPA EM TELHADOS DE ATÉ 2 ÁGUAS COM TELHA CERÂMICA OU DE CONCRETO DE ENCAIXE, INCLUSO TRANSPORTE VERTICAL. AF_07/2019</v>
          </cell>
          <cell r="I1341" t="str">
            <v>M2</v>
          </cell>
          <cell r="J1341" t="str">
            <v>COEFICIENTE DE REPRESENTATIVIDADE</v>
          </cell>
          <cell r="K1341">
            <v>23.63</v>
          </cell>
        </row>
        <row r="1342">
          <cell r="G1342">
            <v>100389</v>
          </cell>
          <cell r="H1342" t="str">
            <v>RETIRADA E RECOLOCAÇÃO DE CAIBRO EM TELHADOS DE ATÉ 2 ÁGUAS COM TELHA CERÂMICA OU DE CONCRETO DE ENCAIXE, INCLUSO TRANSPORTE VERTICAL. AF_07/2019</v>
          </cell>
          <cell r="I1342" t="str">
            <v>M2</v>
          </cell>
          <cell r="J1342" t="str">
            <v>COEFICIENTE DE REPRESENTATIVIDADE</v>
          </cell>
          <cell r="K1342">
            <v>19.510000000000002</v>
          </cell>
        </row>
        <row r="1343">
          <cell r="G1343">
            <v>100390</v>
          </cell>
          <cell r="H1343" t="str">
            <v>RETIRADA E RECOLOCAÇÃO DE RIPA EM TELHADOS DE MAIS DE 2 ÁGUAS COM TELHA CERÂMICA OU DE CONCRETO DE ENCAIXE, INCLUSO TRANSPORTE VERTICAL. AF_07/2019</v>
          </cell>
          <cell r="I1343" t="str">
            <v>M2</v>
          </cell>
          <cell r="J1343" t="str">
            <v>COEFICIENTE DE REPRESENTATIVIDADE</v>
          </cell>
          <cell r="K1343">
            <v>27.04</v>
          </cell>
        </row>
        <row r="1344">
          <cell r="G1344">
            <v>100391</v>
          </cell>
          <cell r="H1344" t="str">
            <v>RETIRADA E RECOLOCAÇÃO DE CAIBRO EM TELHADOS DE MAIS DE 2 ÁGUAS COM TELHA CERÂMICA OU DE CONCRETO DE ENCAIXE, INCLUSO TRANSPORTE VERTICAL. AF_07/2019</v>
          </cell>
          <cell r="I1344" t="str">
            <v>M2</v>
          </cell>
          <cell r="J1344" t="str">
            <v>COEFICIENTE DE REPRESENTATIVIDADE</v>
          </cell>
          <cell r="K1344">
            <v>21.8</v>
          </cell>
        </row>
        <row r="1345">
          <cell r="G1345">
            <v>100392</v>
          </cell>
          <cell r="H1345" t="str">
            <v>RETIRADA E RECOLOCAÇÃO DE RIPA EM TELHADOS DE ATÉ 2 ÁGUAS COM TELHA CERÂMICA CAPA-CANAL, INCLUSO TRANSPORTE VERTICAL. AF_07/2019</v>
          </cell>
          <cell r="I1345" t="str">
            <v>M2</v>
          </cell>
          <cell r="J1345" t="str">
            <v>COEFICIENTE DE REPRESENTATIVIDADE</v>
          </cell>
          <cell r="K1345">
            <v>18.600000000000001</v>
          </cell>
        </row>
        <row r="1346">
          <cell r="G1346">
            <v>100393</v>
          </cell>
          <cell r="H1346" t="str">
            <v>RETIRADA E RECOLOCAÇÃO DE CAIBRO EM TELHADOS DE ATÉ 2 ÁGUAS COM TELHA CERÂMICA CAPA-CANAL, INCLUSO TRANSPORTE VERTICAL. AF_07/2019</v>
          </cell>
          <cell r="I1346" t="str">
            <v>M2</v>
          </cell>
          <cell r="J1346" t="str">
            <v>COEFICIENTE DE REPRESENTATIVIDADE</v>
          </cell>
          <cell r="K1346">
            <v>22.52</v>
          </cell>
        </row>
        <row r="1347">
          <cell r="G1347">
            <v>100394</v>
          </cell>
          <cell r="H1347" t="str">
            <v>RETIRADA E RECOLOCAÇÃO DE RIPA EM TELHADOS DE MAIS DE 2 ÁGUAS COM TELHA CERÂMICA CAPA-CANAL, INCLUSO TRANSPORTE VERTICAL. AF_07/2019</v>
          </cell>
          <cell r="I1347" t="str">
            <v>M2</v>
          </cell>
          <cell r="J1347" t="str">
            <v>COEFICIENTE DE REPRESENTATIVIDADE</v>
          </cell>
          <cell r="K1347">
            <v>21.28</v>
          </cell>
        </row>
        <row r="1348">
          <cell r="G1348">
            <v>100395</v>
          </cell>
          <cell r="H1348" t="str">
            <v>RETIRADA E RECOLOCAÇÃO DE CAIBRO EM TELHADOS DE MAIS DE 2 ÁGUAS COM TELHA CERÂMICA CAPA-CANAL, INCLUSO TRANSPORTE VERTICAL. AF_07/2019</v>
          </cell>
          <cell r="I1348" t="str">
            <v>M2</v>
          </cell>
          <cell r="J1348" t="str">
            <v>COEFICIENTE DE REPRESENTATIVIDADE</v>
          </cell>
          <cell r="K1348">
            <v>25.96</v>
          </cell>
        </row>
        <row r="1349">
          <cell r="G1349">
            <v>94189</v>
          </cell>
          <cell r="H1349" t="str">
            <v>TELHAMENTO COM TELHA DE CONCRETO DE ENCAIXE, COM ATÉ 2 ÁGUAS, INCLUSO TRANSPORTE VERTICAL. AF_07/2019</v>
          </cell>
          <cell r="I1349" t="str">
            <v>M2</v>
          </cell>
          <cell r="J1349" t="str">
            <v>COEFICIENTE DE REPRESENTATIVIDADE</v>
          </cell>
          <cell r="K1349">
            <v>37.020000000000003</v>
          </cell>
        </row>
        <row r="1350">
          <cell r="G1350">
            <v>94192</v>
          </cell>
          <cell r="H1350" t="str">
            <v>TELHAMENTO COM TELHA DE CONCRETO DE ENCAIXE, COM MAIS DE 2 ÁGUAS, INCLUSO TRANSPORTE VERTICAL. AF_07/2019</v>
          </cell>
          <cell r="I1350" t="str">
            <v>M2</v>
          </cell>
          <cell r="J1350" t="str">
            <v>COEFICIENTE DE REPRESENTATIVIDADE</v>
          </cell>
          <cell r="K1350">
            <v>39.26</v>
          </cell>
        </row>
        <row r="1351">
          <cell r="G1351">
            <v>94195</v>
          </cell>
          <cell r="H1351" t="str">
            <v>TELHAMENTO COM TELHA CERÂMICA DE ENCAIXE, TIPO PORTUGUESA, COM ATÉ 2 ÁGUAS, INCLUSO TRANSPORTE VERTICAL. AF_07/2019</v>
          </cell>
          <cell r="I1351" t="str">
            <v>M2</v>
          </cell>
          <cell r="J1351" t="str">
            <v>COEFICIENTE DE REPRESENTATIVIDADE</v>
          </cell>
          <cell r="K1351">
            <v>42.85</v>
          </cell>
        </row>
        <row r="1352">
          <cell r="G1352">
            <v>94198</v>
          </cell>
          <cell r="H1352" t="str">
            <v>TELHAMENTO COM TELHA CERÂMICA DE ENCAIXE, TIPO PORTUGUESA, COM MAIS DE 2 ÁGUAS, INCLUSO TRANSPORTE VERTICAL. AF_07/2019</v>
          </cell>
          <cell r="I1352" t="str">
            <v>M2</v>
          </cell>
          <cell r="J1352" t="str">
            <v>COEFICIENTE DE REPRESENTATIVIDADE</v>
          </cell>
          <cell r="K1352">
            <v>45.82</v>
          </cell>
        </row>
        <row r="1353">
          <cell r="G1353">
            <v>94201</v>
          </cell>
          <cell r="H1353" t="str">
            <v>TELHAMENTO COM TELHA CERÂMICA CAPA-CANAL, TIPO COLONIAL, COM ATÉ 2 ÁGUAS, INCLUSO TRANSPORTE VERTICAL. AF_07/2019</v>
          </cell>
          <cell r="I1353" t="str">
            <v>M2</v>
          </cell>
          <cell r="J1353" t="str">
            <v>COEFICIENTE DE REPRESENTATIVIDADE</v>
          </cell>
          <cell r="K1353">
            <v>60.35</v>
          </cell>
        </row>
        <row r="1354">
          <cell r="G1354">
            <v>94204</v>
          </cell>
          <cell r="H1354" t="str">
            <v>TELHAMENTO COM TELHA CERÂMICA CAPA-CANAL, TIPO COLONIAL, COM MAIS DE 2 ÁGUAS, INCLUSO TRANSPORTE VERTICAL. AF_07/2019</v>
          </cell>
          <cell r="I1354" t="str">
            <v>M2</v>
          </cell>
          <cell r="J1354" t="str">
            <v>COEFICIENTE DE REPRESENTATIVIDADE</v>
          </cell>
          <cell r="K1354">
            <v>65.39</v>
          </cell>
        </row>
        <row r="1355">
          <cell r="G1355">
            <v>94224</v>
          </cell>
          <cell r="H1355" t="str">
            <v>EMBOÇAMENTO COM ARGAMASSA TRAÇO 1:2:9 (CIMENTO, CAL E AREIA). AF_07/2019</v>
          </cell>
          <cell r="I1355" t="str">
            <v>M</v>
          </cell>
          <cell r="J1355" t="str">
            <v>COEFICIENTE DE REPRESENTATIVIDADE</v>
          </cell>
          <cell r="K1355">
            <v>22.89</v>
          </cell>
        </row>
        <row r="1356">
          <cell r="G1356">
            <v>94226</v>
          </cell>
          <cell r="H1356" t="str">
            <v>SUBCOBERTURA COM MANTA PLÁSTICA REVESTIDA POR PELÍCULA DE ALUMÍNO, INCLUSO TRANSPORTE VERTICAL. AF_07/2019</v>
          </cell>
          <cell r="I1356" t="str">
            <v>M2</v>
          </cell>
          <cell r="J1356" t="str">
            <v>COEFICIENTE DE REPRESENTATIVIDADE</v>
          </cell>
          <cell r="K1356">
            <v>20.28</v>
          </cell>
        </row>
        <row r="1357">
          <cell r="G1357">
            <v>94232</v>
          </cell>
          <cell r="H1357" t="str">
            <v>AMARRAÇÃO DE TELHAS CERÂMICAS OU DE CONCRETO. AF_07/2019</v>
          </cell>
          <cell r="I1357" t="str">
            <v>UN</v>
          </cell>
          <cell r="J1357" t="str">
            <v>COEFICIENTE DE REPRESENTATIVIDADE</v>
          </cell>
          <cell r="K1357">
            <v>2.59</v>
          </cell>
        </row>
        <row r="1358">
          <cell r="G1358">
            <v>94440</v>
          </cell>
          <cell r="H1358" t="str">
            <v>TELHAMENTO COM TELHA CERÂMICA DE ENCAIXE, TIPO FRANCESA, COM ATÉ 2 ÁGUAS, INCLUSO TRANSPORTE VERTICAL. AF_07/2019</v>
          </cell>
          <cell r="I1358" t="str">
            <v>M2</v>
          </cell>
          <cell r="J1358" t="str">
            <v>COEFICIENTE DE REPRESENTATIVIDADE</v>
          </cell>
          <cell r="K1358">
            <v>42.85</v>
          </cell>
        </row>
        <row r="1359">
          <cell r="G1359">
            <v>94441</v>
          </cell>
          <cell r="H1359" t="str">
            <v>TELHAMENTO COM TELHA CERÂMICA DE ENCAIXE, TIPO FRANCESA, COM MAIS DE 2 ÁGUAS, INCLUSO TRANSPORTE VERTICAL. AF_07/2019</v>
          </cell>
          <cell r="I1359" t="str">
            <v>M2</v>
          </cell>
          <cell r="J1359" t="str">
            <v>COEFICIENTE DE REPRESENTATIVIDADE</v>
          </cell>
          <cell r="K1359">
            <v>45.82</v>
          </cell>
        </row>
        <row r="1360">
          <cell r="G1360">
            <v>94442</v>
          </cell>
          <cell r="H1360" t="str">
            <v>TELHAMENTO COM TELHA CERÂMICA DE ENCAIXE, TIPO ROMANA, COM ATÉ 2 ÁGUAS, INCLUSO TRANSPORTE VERTICAL. AF_07/2019</v>
          </cell>
          <cell r="I1360" t="str">
            <v>M2</v>
          </cell>
          <cell r="J1360" t="str">
            <v>COEFICIENTE DE REPRESENTATIVIDADE</v>
          </cell>
          <cell r="K1360">
            <v>42.85</v>
          </cell>
        </row>
        <row r="1361">
          <cell r="G1361">
            <v>94443</v>
          </cell>
          <cell r="H1361" t="str">
            <v>TELHAMENTO COM TELHA CERÂMICA DE ENCAIXE, TIPO ROMANA, COM MAIS DE 2 ÁGUAS, INCLUSO TRANSPORTE VERTICAL. AF_07/2019</v>
          </cell>
          <cell r="I1361" t="str">
            <v>M2</v>
          </cell>
          <cell r="J1361" t="str">
            <v>COEFICIENTE DE REPRESENTATIVIDADE</v>
          </cell>
          <cell r="K1361">
            <v>45.82</v>
          </cell>
        </row>
        <row r="1362">
          <cell r="G1362">
            <v>94445</v>
          </cell>
          <cell r="H1362" t="str">
            <v>TELHAMENTO COM TELHA CERÂMICA CAPA-CANAL, TIPO PLAN, COM ATÉ 2 ÁGUAS, INCLUSO TRANSPORTE VERTICAL. AF_07/2019</v>
          </cell>
          <cell r="I1362" t="str">
            <v>M2</v>
          </cell>
          <cell r="J1362" t="str">
            <v>COEFICIENTE DE REPRESENTATIVIDADE</v>
          </cell>
          <cell r="K1362">
            <v>60.35</v>
          </cell>
        </row>
        <row r="1363">
          <cell r="G1363">
            <v>94446</v>
          </cell>
          <cell r="H1363" t="str">
            <v>TELHAMENTO COM TELHA CERÂMICA CAPA-CANAL, TIPO PLAN, COM MAIS DE 2 ÁGUAS, INCLUSO TRANSPORTE VERTICAL. AF_07/2019</v>
          </cell>
          <cell r="I1363" t="str">
            <v>M2</v>
          </cell>
          <cell r="J1363" t="str">
            <v>COEFICIENTE DE REPRESENTATIVIDADE</v>
          </cell>
          <cell r="K1363">
            <v>65.39</v>
          </cell>
        </row>
        <row r="1364">
          <cell r="G1364">
            <v>94447</v>
          </cell>
          <cell r="H1364" t="str">
            <v>TELHAMENTO COM TELHA CERÂMICA CAPA-CANAL, TIPO PAULISTA, COM ATÉ 2 ÁGUAS, INCLUSO TRANSPORTE VERTICAL. AF_07/2019</v>
          </cell>
          <cell r="I1364" t="str">
            <v>M2</v>
          </cell>
          <cell r="J1364" t="str">
            <v>COEFICIENTE DE REPRESENTATIVIDADE</v>
          </cell>
          <cell r="K1364">
            <v>60.35</v>
          </cell>
        </row>
        <row r="1365">
          <cell r="G1365">
            <v>94448</v>
          </cell>
          <cell r="H1365" t="str">
            <v>TELHAMENTO COM TELHA CERÂMICA CAPA-CANAL, TIPO PAULISTA, COM MAIS DE 2 ÁGUAS, INCLUSO TRANSPORTE VERTICAL. AF_07/2019</v>
          </cell>
          <cell r="I1365" t="str">
            <v>M2</v>
          </cell>
          <cell r="J1365" t="str">
            <v>COEFICIENTE DE REPRESENTATIVIDADE</v>
          </cell>
          <cell r="K1365">
            <v>65.39</v>
          </cell>
        </row>
        <row r="1366">
          <cell r="G1366">
            <v>94207</v>
          </cell>
          <cell r="H1366" t="str">
            <v>TELHAMENTO COM TELHA ONDULADA DE FIBROCIMENTO E = 6 MM, COM RECOBRIMENTO LATERAL DE 1/4 DE ONDA PARA TELHADO COM INCLINAÇÃO MAIOR QUE 10°, COM ATÉ 2 ÁGUAS, INCLUSO IÇAMENTO. AF_07/2019</v>
          </cell>
          <cell r="I1366" t="str">
            <v>M2</v>
          </cell>
          <cell r="J1366" t="str">
            <v>COEFICIENTE DE REPRESENTATIVIDADE</v>
          </cell>
          <cell r="K1366">
            <v>42.18</v>
          </cell>
        </row>
        <row r="1367">
          <cell r="G1367">
            <v>94210</v>
          </cell>
          <cell r="H1367" t="str">
            <v>TELHAMENTO COM TELHA ONDULADA DE FIBROCIMENTO E = 6 MM, COM RECOBRIMENTO LATERAL DE 1 1/4 DE ONDA PARA TELHADO COM INCLINAÇÃO MÁXIMA DE 10°, COM ATÉ 2 ÁGUAS, INCLUSO IÇAMENTO. AF_07/2019</v>
          </cell>
          <cell r="I1367" t="str">
            <v>M2</v>
          </cell>
          <cell r="J1367" t="str">
            <v>COEFICIENTE DE REPRESENTATIVIDADE</v>
          </cell>
          <cell r="K1367">
            <v>44.63</v>
          </cell>
        </row>
        <row r="1368">
          <cell r="G1368">
            <v>94218</v>
          </cell>
          <cell r="H1368" t="str">
            <v>TELHAMENTO COM TELHA ESTRUTURAL DE FIBROCIMENTO E= 8 MM, COM ATÉ 2 ÁGUAS, INCLUSO IÇAMENTO. AF_07/2019_PS</v>
          </cell>
          <cell r="I1368" t="str">
            <v>M2</v>
          </cell>
          <cell r="J1368" t="str">
            <v>COEFICIENTE DE REPRESENTATIVIDADE</v>
          </cell>
          <cell r="K1368">
            <v>103.23</v>
          </cell>
        </row>
        <row r="1369">
          <cell r="G1369">
            <v>94213</v>
          </cell>
          <cell r="H1369" t="str">
            <v>TELHAMENTO COM TELHA DE AÇO/ALUMÍNIO E = 0,5 MM, COM ATÉ 2 ÁGUAS, INCLUSO IÇAMENTO. AF_07/2019</v>
          </cell>
          <cell r="I1369" t="str">
            <v>M2</v>
          </cell>
          <cell r="J1369" t="str">
            <v>COEFICIENTE DE REPRESENTATIVIDADE</v>
          </cell>
          <cell r="K1369">
            <v>66.28</v>
          </cell>
        </row>
        <row r="1370">
          <cell r="G1370">
            <v>94216</v>
          </cell>
          <cell r="H1370" t="str">
            <v>TELHAMENTO COM TELHA METÁLICA TERMOACÚSTICA E = 30 MM, COM ATÉ 2 ÁGUAS, INCLUSO IÇAMENTO. AF_07/2019</v>
          </cell>
          <cell r="I1370" t="str">
            <v>M2</v>
          </cell>
          <cell r="J1370" t="str">
            <v>COEFICIENTE DE REPRESENTATIVIDADE</v>
          </cell>
          <cell r="K1370">
            <v>182.7</v>
          </cell>
        </row>
        <row r="1371">
          <cell r="G1371">
            <v>94219</v>
          </cell>
          <cell r="H1371" t="str">
            <v>CUMEEIRA E ESPIGÃO PARA TELHA CERÂMICA EMBOÇADA COM ARGAMASSA TRAÇO 1:2:9 (CIMENTO, CAL E AREIA), PARA TELHADOS COM MAIS DE 2 ÁGUAS, INCLUSO TRANSPORTE VERTICAL. AF_07/2019</v>
          </cell>
          <cell r="I1371" t="str">
            <v>M</v>
          </cell>
          <cell r="J1371" t="str">
            <v>COEFICIENTE DE REPRESENTATIVIDADE</v>
          </cell>
          <cell r="K1371">
            <v>33.409999999999997</v>
          </cell>
        </row>
        <row r="1372">
          <cell r="G1372">
            <v>94220</v>
          </cell>
          <cell r="H1372" t="str">
            <v>CUMEEIRA E ESPIGÃO PARA TELHA DE CONCRETO EMBOÇADA COM ARGAMASSA TRAÇO 1:2:9 (CIMENTO, CAL E AREIA), PARA TELHADOS COM MAIS DE 2 ÁGUAS, INCLUSO TRANSPORTE VERTICAL. AF_07/2019</v>
          </cell>
          <cell r="I1372" t="str">
            <v>M</v>
          </cell>
          <cell r="J1372" t="str">
            <v>COEFICIENTE DE REPRESENTATIVIDADE</v>
          </cell>
          <cell r="K1372">
            <v>50.45</v>
          </cell>
        </row>
        <row r="1373">
          <cell r="G1373">
            <v>94221</v>
          </cell>
          <cell r="H1373" t="str">
            <v>CUMEEIRA PARA TELHA CERÂMICA EMBOÇADA COM ARGAMASSA TRAÇO 1:2:9 (CIMENTO, CAL E AREIA) PARA TELHADOS COM ATÉ 2 ÁGUAS, INCLUSO TRANSPORTE VERTICAL. AF_07/2019</v>
          </cell>
          <cell r="I1373" t="str">
            <v>M</v>
          </cell>
          <cell r="J1373" t="str">
            <v>COEFICIENTE DE REPRESENTATIVIDADE</v>
          </cell>
          <cell r="K1373">
            <v>27.54</v>
          </cell>
        </row>
        <row r="1374">
          <cell r="G1374">
            <v>94222</v>
          </cell>
          <cell r="H1374" t="str">
            <v>CUMEEIRA PARA TELHA DE CONCRETO EMBOÇADA COM ARGAMASSA TRAÇO 1:2:9 (CIMENTO, CAL E AREIA) PARA TELHADOS COM ATÉ 2 ÁGUAS, INCLUSO TRANSPORTE VERTICAL. AF_07/2019</v>
          </cell>
          <cell r="I1374" t="str">
            <v>M</v>
          </cell>
          <cell r="J1374" t="str">
            <v>COEFICIENTE DE REPRESENTATIVIDADE</v>
          </cell>
          <cell r="K1374">
            <v>44.58</v>
          </cell>
        </row>
        <row r="1375">
          <cell r="G1375">
            <v>94223</v>
          </cell>
          <cell r="H1375" t="str">
            <v>CUMEEIRA PARA TELHA DE FIBROCIMENTO ONDULADA E = 6 MM, INCLUSO ACESSÓRIOS DE FIXAÇÃO E IÇAMENTO. AF_07/2019</v>
          </cell>
          <cell r="I1375" t="str">
            <v>M</v>
          </cell>
          <cell r="J1375" t="str">
            <v>COEFICIENTE DE REPRESENTATIVIDADE</v>
          </cell>
          <cell r="K1375">
            <v>76.62</v>
          </cell>
        </row>
        <row r="1376">
          <cell r="G1376">
            <v>94451</v>
          </cell>
          <cell r="H1376" t="str">
            <v>CUMEEIRA PARA TELHA DE FIBROCIMENTO ESTRUTURAL E = 6 MM, INCLUSO ACESSÓRIOS DE FIXAÇÃO E IÇAMENTO. AF_07/2019</v>
          </cell>
          <cell r="I1376" t="str">
            <v>M</v>
          </cell>
          <cell r="J1376" t="str">
            <v>COEFICIENTE DE REPRESENTATIVIDADE</v>
          </cell>
          <cell r="K1376">
            <v>84.43</v>
          </cell>
        </row>
        <row r="1377">
          <cell r="G1377">
            <v>100325</v>
          </cell>
          <cell r="H1377" t="str">
            <v>CUMEEIRA SHED PARA TELHA ONDULADA DE FIBROCIMENTO, E = 6 MM, INCLUSO ACESSÓRIOS DE FIXAÇÃO E IÇAMENTO. AF_07/2019</v>
          </cell>
          <cell r="I1377" t="str">
            <v>M</v>
          </cell>
          <cell r="J1377" t="str">
            <v>COEFICIENTE DE REPRESENTATIVIDADE</v>
          </cell>
          <cell r="K1377">
            <v>82.23</v>
          </cell>
        </row>
        <row r="1378">
          <cell r="G1378">
            <v>100327</v>
          </cell>
          <cell r="H1378" t="str">
            <v>RUFO EXTERNO/INTERNO EM CHAPA DE AÇO GALVANIZADO NÚMERO 26, CORTE DE 33 CM, INCLUSO IÇAMENTO. AF_07/2019</v>
          </cell>
          <cell r="I1378" t="str">
            <v>M</v>
          </cell>
          <cell r="J1378" t="str">
            <v>COEFICIENTE DE REPRESENTATIVIDADE</v>
          </cell>
          <cell r="K1378">
            <v>64.709999999999994</v>
          </cell>
        </row>
        <row r="1379">
          <cell r="G1379">
            <v>100328</v>
          </cell>
          <cell r="H1379" t="str">
            <v>RETIRADA E RECOLOCAÇÃO DE  TELHA CERÂMICA DE ENCAIXE, COM ATÉ DUAS ÁGUAS, INCLUSO IÇAMENTO. AF_07/2019</v>
          </cell>
          <cell r="I1379" t="str">
            <v>M2</v>
          </cell>
          <cell r="J1379" t="str">
            <v>COEFICIENTE DE REPRESENTATIVIDADE</v>
          </cell>
          <cell r="K1379">
            <v>14.3</v>
          </cell>
        </row>
        <row r="1380">
          <cell r="G1380">
            <v>100329</v>
          </cell>
          <cell r="H1380" t="str">
            <v>RETIRADA E RECOLOCAÇÃO DE  TELHA CERÂMICA DE ENCAIXE, COM MAIS DE DUAS ÁGUAS, INCLUSO IÇAMENTO. AF_07/2019</v>
          </cell>
          <cell r="I1380" t="str">
            <v>M2</v>
          </cell>
          <cell r="J1380" t="str">
            <v>COEFICIENTE DE REPRESENTATIVIDADE</v>
          </cell>
          <cell r="K1380">
            <v>17.27</v>
          </cell>
        </row>
        <row r="1381">
          <cell r="G1381">
            <v>100330</v>
          </cell>
          <cell r="H1381" t="str">
            <v>RETIRADA E RECOLOCAÇÃO DE  TELHA CERÂMICA CAPA-CANAL, COM ATÉ DUAS ÁGUAS, INCLUSO IÇAMENTO. AF_07/2019</v>
          </cell>
          <cell r="I1381" t="str">
            <v>M2</v>
          </cell>
          <cell r="J1381" t="str">
            <v>COEFICIENTE DE REPRESENTATIVIDADE</v>
          </cell>
          <cell r="K1381">
            <v>19.420000000000002</v>
          </cell>
        </row>
        <row r="1382">
          <cell r="G1382">
            <v>100331</v>
          </cell>
          <cell r="H1382" t="str">
            <v>RETIRADA E RECOLOCAÇÃO DE  TELHA CERÂMICA CAPA-CANAL, COM MAIS DE DUAS ÁGUAS, INCLUSO IÇAMENTO. AF_07/2019</v>
          </cell>
          <cell r="I1382" t="str">
            <v>M2</v>
          </cell>
          <cell r="J1382" t="str">
            <v>COEFICIENTE DE REPRESENTATIVIDADE</v>
          </cell>
          <cell r="K1382">
            <v>24.5</v>
          </cell>
        </row>
        <row r="1383">
          <cell r="G1383">
            <v>100434</v>
          </cell>
          <cell r="H1383" t="str">
            <v>CALHA DE BEIRAL, SEMICIRCULAR DE PVC, DIAMETRO 125 MM, INCLUINDO CABECEIRAS, EMENDAS, BOCAIS, SUPORTES E VEDAÇÕES, EXCLUINDO CONDUTORES, INCLUSO TRANSPORTE VERTICAL. AF_07/2019</v>
          </cell>
          <cell r="I1383" t="str">
            <v>M</v>
          </cell>
          <cell r="J1383" t="str">
            <v>COEFICIENTE DE REPRESENTATIVIDADE</v>
          </cell>
          <cell r="K1383">
            <v>168.81</v>
          </cell>
        </row>
        <row r="1384">
          <cell r="G1384">
            <v>100435</v>
          </cell>
          <cell r="H1384" t="str">
            <v>RUFO EM FIBROCIMENTO PARA TELHA ONDULADA E = 6 MM, ABA DE 26 CM, INCLUSO TRANSPORTE VERTICAL, EXCETO CONTRARRUFO. AF_07/2019</v>
          </cell>
          <cell r="I1384" t="str">
            <v>M</v>
          </cell>
          <cell r="J1384" t="str">
            <v>COEFICIENTE DE REPRESENTATIVIDADE</v>
          </cell>
          <cell r="K1384">
            <v>51.82</v>
          </cell>
        </row>
        <row r="1385">
          <cell r="G1385">
            <v>94227</v>
          </cell>
          <cell r="H1385" t="str">
            <v>CALHA EM CHAPA DE AÇO GALVANIZADO NÚMERO 24, DESENVOLVIMENTO DE 33 CM, INCLUSO TRANSPORTE VERTICAL. AF_07/2019</v>
          </cell>
          <cell r="I1385" t="str">
            <v>M</v>
          </cell>
          <cell r="J1385" t="str">
            <v>COEFICIENTE DE REPRESENTATIVIDADE</v>
          </cell>
          <cell r="K1385">
            <v>71.53</v>
          </cell>
        </row>
        <row r="1386">
          <cell r="G1386">
            <v>94228</v>
          </cell>
          <cell r="H1386" t="str">
            <v>CALHA EM CHAPA DE AÇO GALVANIZADO NÚMERO 24, DESENVOLVIMENTO DE 50 CM, INCLUSO TRANSPORTE VERTICAL. AF_07/2019</v>
          </cell>
          <cell r="I1386" t="str">
            <v>M</v>
          </cell>
          <cell r="J1386" t="str">
            <v>COEFICIENTE DE REPRESENTATIVIDADE</v>
          </cell>
          <cell r="K1386">
            <v>97.88</v>
          </cell>
        </row>
        <row r="1387">
          <cell r="G1387">
            <v>94229</v>
          </cell>
          <cell r="H1387" t="str">
            <v>CALHA EM CHAPA DE AÇO GALVANIZADO NÚMERO 24, DESENVOLVIMENTO DE 100 CM, INCLUSO TRANSPORTE VERTICAL. AF_07/2019</v>
          </cell>
          <cell r="I1387" t="str">
            <v>M</v>
          </cell>
          <cell r="J1387" t="str">
            <v>COEFICIENTE DE REPRESENTATIVIDADE</v>
          </cell>
          <cell r="K1387">
            <v>190.26</v>
          </cell>
        </row>
        <row r="1388">
          <cell r="G1388">
            <v>94231</v>
          </cell>
          <cell r="H1388" t="str">
            <v>RUFO EM CHAPA DE AÇO GALVANIZADO NÚMERO 24, CORTE DE 25 CM, INCLUSO TRANSPORTE VERTICAL. AF_07/2019</v>
          </cell>
          <cell r="I1388" t="str">
            <v>M</v>
          </cell>
          <cell r="J1388" t="str">
            <v>COEFICIENTE DE REPRESENTATIVIDADE</v>
          </cell>
          <cell r="K1388">
            <v>56.75</v>
          </cell>
        </row>
        <row r="1389">
          <cell r="G1389">
            <v>94449</v>
          </cell>
          <cell r="H1389" t="str">
            <v>TELHAMENTO COM TELHA ONDULADA DE FIBRA DE VIDRO E = 0,6 MM, PARA TELHADO COM INCLINAÇÃO MAIOR QUE 10°, COM ATÉ 2 ÁGUAS, INCLUSO IÇAMENTO. AF_07/2019</v>
          </cell>
          <cell r="I1389" t="str">
            <v>M2</v>
          </cell>
          <cell r="J1389" t="str">
            <v>ATRIBUÍDO SÃO PAULO</v>
          </cell>
          <cell r="K1389">
            <v>89.3</v>
          </cell>
        </row>
        <row r="1390">
          <cell r="G1390">
            <v>92255</v>
          </cell>
          <cell r="H1390" t="str">
            <v>INSTALAÇÃO DE TESOURA (INTEIRA OU MEIA), EM AÇO, PARA VÃOS MAIORES OU IGUAIS A 3,0 M E MENORES QUE 6,0 M, INCLUSO IÇAMENTO. AF_07/2019</v>
          </cell>
          <cell r="I1390" t="str">
            <v>UN</v>
          </cell>
          <cell r="J1390" t="str">
            <v>ATRIBUÍDO SÃO PAULO</v>
          </cell>
          <cell r="K1390">
            <v>176.72</v>
          </cell>
        </row>
        <row r="1391">
          <cell r="G1391">
            <v>92256</v>
          </cell>
          <cell r="H1391" t="str">
            <v>INSTALAÇÃO DE TESOURA (INTEIRA OU MEIA), EM AÇO, PARA VÃOS MAIORES OU IGUAIS A 6,0 M E MENORES QUE 8,0 M, INCLUSO IÇAMENTO. AF_07/2019</v>
          </cell>
          <cell r="I1391" t="str">
            <v>UN</v>
          </cell>
          <cell r="J1391" t="str">
            <v>ATRIBUÍDO SÃO PAULO</v>
          </cell>
          <cell r="K1391">
            <v>215.22</v>
          </cell>
        </row>
        <row r="1392">
          <cell r="G1392">
            <v>92257</v>
          </cell>
          <cell r="H1392" t="str">
            <v>INSTALAÇÃO DE TESOURA (INTEIRA OU MEIA), EM AÇO, PARA VÃOS MAIORES OU IGUAIS A 8,0 M E MENORES QUE 10,0 M, INCLUSO IÇAMENTO. AF_07/2019</v>
          </cell>
          <cell r="I1392" t="str">
            <v>UN</v>
          </cell>
          <cell r="J1392" t="str">
            <v>ATRIBUÍDO SÃO PAULO</v>
          </cell>
          <cell r="K1392">
            <v>253.25</v>
          </cell>
        </row>
        <row r="1393">
          <cell r="G1393">
            <v>92258</v>
          </cell>
          <cell r="H1393" t="str">
            <v>INSTALAÇÃO DE TESOURA (INTEIRA OU MEIA), EM AÇO, PARA VÃOS MAIORES OU IGUAIS A 10,0 M E MENORES QUE 12,0 M, INCLUSO IÇAMENTO. AF_07/2019</v>
          </cell>
          <cell r="I1393" t="str">
            <v>UN</v>
          </cell>
          <cell r="J1393" t="str">
            <v>ATRIBUÍDO SÃO PAULO</v>
          </cell>
          <cell r="K1393">
            <v>314.41000000000003</v>
          </cell>
        </row>
        <row r="1394">
          <cell r="G1394">
            <v>92568</v>
          </cell>
          <cell r="H1394" t="str">
            <v>TRAMA DE AÇO COMPOSTA POR RIPAS, CAIBROS E TERÇAS PARA TELHADOS DE ATÉ 2 ÁGUAS PARA TELHA DE ENCAIXE DE CERÂMICA OU DE CONCRETO, INCLUSO TRANSPORTE VERTICAL. AF_07/2019</v>
          </cell>
          <cell r="I1394" t="str">
            <v>M2</v>
          </cell>
          <cell r="J1394" t="str">
            <v>COEFICIENTE DE REPRESENTATIVIDADE</v>
          </cell>
          <cell r="K1394">
            <v>126.06</v>
          </cell>
        </row>
        <row r="1395">
          <cell r="G1395">
            <v>92569</v>
          </cell>
          <cell r="H1395" t="str">
            <v>TRAMA DE AÇO COMPOSTA POR RIPAS E CAIBROS PARA TELHADOS DE ATÉ 2 ÁGUAS PARA TELHA DE ENCAIXE DE CERÂMICA OU DE CONCRETO, INCLUSO TRANSPORTE VERTICAL. AF_07/2019</v>
          </cell>
          <cell r="I1395" t="str">
            <v>M2</v>
          </cell>
          <cell r="J1395" t="str">
            <v>COEFICIENTE DE REPRESENTATIVIDADE</v>
          </cell>
          <cell r="K1395">
            <v>70.31</v>
          </cell>
        </row>
        <row r="1396">
          <cell r="G1396">
            <v>92570</v>
          </cell>
          <cell r="H1396" t="str">
            <v>TRAMA DE AÇO COMPOSTA POR RIPAS PARA TELHADOS DE ATÉ 2 ÁGUAS PARA TELHA DE ENCAIXE DE CERÂMICA OU DE CONCRETO, INCLUSO TRANSPORTE VERTICAL. AF_07/2019</v>
          </cell>
          <cell r="I1396" t="str">
            <v>M2</v>
          </cell>
          <cell r="J1396" t="str">
            <v>COEFICIENTE DE REPRESENTATIVIDADE</v>
          </cell>
          <cell r="K1396">
            <v>44.61</v>
          </cell>
        </row>
        <row r="1397">
          <cell r="G1397">
            <v>92571</v>
          </cell>
          <cell r="H1397" t="str">
            <v>TRAMA DE AÇO COMPOSTA POR RIPAS, CAIBROS E TERÇAS PARA TELHADOS DE MAIS DE 2 ÁGUAS PARA TELHA DE ENCAIXE DE CERÂMICA OU DE CONCRETO, INCLUSO TRANSPORTE VERTICAL. AF_07/2019</v>
          </cell>
          <cell r="I1397" t="str">
            <v>M2</v>
          </cell>
          <cell r="J1397" t="str">
            <v>COEFICIENTE DE REPRESENTATIVIDADE</v>
          </cell>
          <cell r="K1397">
            <v>133.59</v>
          </cell>
        </row>
        <row r="1398">
          <cell r="G1398">
            <v>92572</v>
          </cell>
          <cell r="H1398" t="str">
            <v>TRAMA DE AÇO COMPOSTA POR RIPAS E CAIBROS PARA TELHADOS DE MAIS DE 2 ÁGUAS PARA TELHA DE ENCAIXE DE CERÂMICA OU DE CONCRETO, INCLUSO TRANSPORTE VERTICAL. AF_07/2019</v>
          </cell>
          <cell r="I1398" t="str">
            <v>M2</v>
          </cell>
          <cell r="J1398" t="str">
            <v>COEFICIENTE DE REPRESENTATIVIDADE</v>
          </cell>
          <cell r="K1398">
            <v>80.180000000000007</v>
          </cell>
        </row>
        <row r="1399">
          <cell r="G1399">
            <v>92573</v>
          </cell>
          <cell r="H1399" t="str">
            <v>TRAMA DE AÇO COMPOSTA POR RIPAS PARA TELHADOS DE MAIS DE 2 ÁGUAS PARA TELHA DE ENCAIXE DE CERÂMICA OU DE CONCRETO, INCLUSO TRANSPORTE VERTICAL, INCLUSO TRANSPORTE VERTICAL. AF_07/2019</v>
          </cell>
          <cell r="I1399" t="str">
            <v>M2</v>
          </cell>
          <cell r="J1399" t="str">
            <v>COEFICIENTE DE REPRESENTATIVIDADE</v>
          </cell>
          <cell r="K1399">
            <v>47.79</v>
          </cell>
        </row>
        <row r="1400">
          <cell r="G1400">
            <v>92574</v>
          </cell>
          <cell r="H1400" t="str">
            <v>TRAMA DE AÇO COMPOSTA POR RIPAS, CAIBROS E TERÇAS PARA TELHADOS DE ATÉ 2 ÁGUAS PARA TELHA CERÂMICA CAPA-CANAL, INCLUSO TRANSPORTE VERTICAL. AF_07/2019</v>
          </cell>
          <cell r="I1400" t="str">
            <v>M2</v>
          </cell>
          <cell r="J1400" t="str">
            <v>COEFICIENTE DE REPRESENTATIVIDADE</v>
          </cell>
          <cell r="K1400">
            <v>128.04</v>
          </cell>
        </row>
        <row r="1401">
          <cell r="G1401">
            <v>92575</v>
          </cell>
          <cell r="H1401" t="str">
            <v>TRAMA DE AÇO COMPOSTA POR RIPAS E CAIBROS PARA TELHADOS DE ATÉ 2 ÁGUAS PARA TELHA CERÂMICA CAPA-CANAL, INCLUSO TRANSPORTE VERTICAL. AF_07/2019</v>
          </cell>
          <cell r="I1401" t="str">
            <v>M2</v>
          </cell>
          <cell r="J1401" t="str">
            <v>COEFICIENTE DE REPRESENTATIVIDADE</v>
          </cell>
          <cell r="K1401">
            <v>64.38</v>
          </cell>
        </row>
        <row r="1402">
          <cell r="G1402">
            <v>92576</v>
          </cell>
          <cell r="H1402" t="str">
            <v>TRAMA DE AÇO COMPOSTA POR RIPAS PARA TELHADOS DE ATÉ 2 ÁGUAS PARA TELHA CERÂMICA CAPA-CANAL, INCLUSO TRANSPORTE VERTICAL. AF_07/2019</v>
          </cell>
          <cell r="I1402" t="str">
            <v>M2</v>
          </cell>
          <cell r="J1402" t="str">
            <v>COEFICIENTE DE REPRESENTATIVIDADE</v>
          </cell>
          <cell r="K1402">
            <v>35.35</v>
          </cell>
        </row>
        <row r="1403">
          <cell r="G1403">
            <v>92577</v>
          </cell>
          <cell r="H1403" t="str">
            <v>TRAMA DE AÇO COMPOSTA POR RIPAS, CAIBROS E TERÇAS PARA TELHADOS DE MAIS DE 2 ÁGUAS PARA TELHA CERÂMICA CAPA-CANAL, INCLUSO TRANSPORTE VERTICAL. AF_07/2019</v>
          </cell>
          <cell r="I1403" t="str">
            <v>M2</v>
          </cell>
          <cell r="J1403" t="str">
            <v>COEFICIENTE DE REPRESENTATIVIDADE</v>
          </cell>
          <cell r="K1403">
            <v>136.01</v>
          </cell>
        </row>
        <row r="1404">
          <cell r="G1404">
            <v>92578</v>
          </cell>
          <cell r="H1404" t="str">
            <v>TRAMA DE AÇO COMPOSTA POR RIPAS E CAIBROS PARA TELHADOS DE MAIS DE 2 ÁGUAS PARA TELHA CERÂMICA CAPA-CANAL, INCLUSO TRANSPORTE VERTICAL. AF_07/2019</v>
          </cell>
          <cell r="I1404" t="str">
            <v>M2</v>
          </cell>
          <cell r="J1404" t="str">
            <v>COEFICIENTE DE REPRESENTATIVIDADE</v>
          </cell>
          <cell r="K1404">
            <v>68.819999999999993</v>
          </cell>
        </row>
        <row r="1405">
          <cell r="G1405">
            <v>92579</v>
          </cell>
          <cell r="H1405" t="str">
            <v>TRAMA DE AÇO COMPOSTA POR RIPAS PARA TELHADOS DE MAIS DE 2 ÁGUAS PARA TELHA CERÂMICA CAPA-CANAL, INCLUSO TRANSPORTE VERTICAL. AF_07/2019</v>
          </cell>
          <cell r="I1405" t="str">
            <v>M2</v>
          </cell>
          <cell r="J1405" t="str">
            <v>COEFICIENTE DE REPRESENTATIVIDADE</v>
          </cell>
          <cell r="K1405">
            <v>37.9</v>
          </cell>
        </row>
        <row r="1406">
          <cell r="G1406">
            <v>92580</v>
          </cell>
          <cell r="H1406" t="str">
            <v>TRAMA DE AÇO COMPOSTA POR TERÇAS PARA TELHADOS DE ATÉ 2 ÁGUAS PARA TELHA ONDULADA DE FIBROCIMENTO, METÁLICA, PLÁSTICA OU TERMOACÚSTICA, INCLUSO TRANSPORTE VERTICAL. AF_07/2019</v>
          </cell>
          <cell r="I1406" t="str">
            <v>M2</v>
          </cell>
          <cell r="J1406" t="str">
            <v>COEFICIENTE DE REPRESENTATIVIDADE</v>
          </cell>
          <cell r="K1406">
            <v>46.96</v>
          </cell>
        </row>
        <row r="1407">
          <cell r="G1407">
            <v>92581</v>
          </cell>
          <cell r="H1407" t="str">
            <v>TRAMA DE AÇO COMPOSTA POR TERÇAS PARA TELHADOS DE ATÉ 2 ÁGUAS PARA TELHA ESTRUTURAL DE FIBROCIMENTO, INCLUSO TRANSPORTE VERTICAL. AF_07/2019</v>
          </cell>
          <cell r="I1407" t="str">
            <v>M2</v>
          </cell>
          <cell r="J1407" t="str">
            <v>COEFICIENTE DE REPRESENTATIVIDADE</v>
          </cell>
          <cell r="K1407">
            <v>49.03</v>
          </cell>
        </row>
        <row r="1408">
          <cell r="G1408">
            <v>92582</v>
          </cell>
          <cell r="H1408" t="str">
            <v>FABRICAÇÃO E INSTALAÇÃO DE TESOURA INTEIRA EM AÇO, VÃO DE 3 M, PARA TELHA CERÂMICA OU DE CONCRETO, INCLUSO IÇAMENTO. AF_12/2015</v>
          </cell>
          <cell r="I1408" t="str">
            <v>UN</v>
          </cell>
          <cell r="J1408" t="str">
            <v>ATRIBUÍDO SÃO PAULO</v>
          </cell>
          <cell r="K1408">
            <v>688.57</v>
          </cell>
        </row>
        <row r="1409">
          <cell r="G1409">
            <v>92584</v>
          </cell>
          <cell r="H1409" t="str">
            <v>FABRICAÇÃO E INSTALAÇÃO DE TESOURA INTEIRA EM AÇO, VÃO DE 4 M, PARA TELHA CERÂMICA OU DE CONCRETO, INCLUSO IÇAMENTO. AF_12/2015</v>
          </cell>
          <cell r="I1409" t="str">
            <v>UN</v>
          </cell>
          <cell r="J1409" t="str">
            <v>ATRIBUÍDO SÃO PAULO</v>
          </cell>
          <cell r="K1409">
            <v>807.51</v>
          </cell>
        </row>
        <row r="1410">
          <cell r="G1410">
            <v>92586</v>
          </cell>
          <cell r="H1410" t="str">
            <v>FABRICAÇÃO E INSTALAÇÃO DE TESOURA INTEIRA EM AÇO, VÃO DE 5 M, PARA TELHA CERÂMICA OU DE CONCRETO, INCLUSO IÇAMENTO. AF_12/2015</v>
          </cell>
          <cell r="I1410" t="str">
            <v>UN</v>
          </cell>
          <cell r="J1410" t="str">
            <v>ATRIBUÍDO SÃO PAULO</v>
          </cell>
          <cell r="K1410">
            <v>926.44</v>
          </cell>
        </row>
        <row r="1411">
          <cell r="G1411">
            <v>92588</v>
          </cell>
          <cell r="H1411" t="str">
            <v>FABRICAÇÃO E INSTALAÇÃO DE TESOURA INTEIRA EM AÇO, VÃO DE 6 M, PARA TELHA CERÂMICA OU DE CONCRETO, INCLUSO IÇAMENTO. AF_12/2015</v>
          </cell>
          <cell r="I1411" t="str">
            <v>UN</v>
          </cell>
          <cell r="J1411" t="str">
            <v>ATRIBUÍDO SÃO PAULO</v>
          </cell>
          <cell r="K1411">
            <v>1170.48</v>
          </cell>
        </row>
        <row r="1412">
          <cell r="G1412">
            <v>92590</v>
          </cell>
          <cell r="H1412" t="str">
            <v>FABRICAÇÃO E INSTALAÇÃO DE TESOURA INTEIRA EM AÇO, VÃO DE 7 M, PARA TELHA CERÂMICA OU DE CONCRETO, INCLUSO IÇAMENTO. AF_12/2015</v>
          </cell>
          <cell r="I1412" t="str">
            <v>UN</v>
          </cell>
          <cell r="J1412" t="str">
            <v>ATRIBUÍDO SÃO PAULO</v>
          </cell>
          <cell r="K1412">
            <v>1289.4100000000001</v>
          </cell>
        </row>
        <row r="1413">
          <cell r="G1413">
            <v>92592</v>
          </cell>
          <cell r="H1413" t="str">
            <v>FABRICAÇÃO E INSTALAÇÃO DE TESOURA INTEIRA EM AÇO, VÃO DE 8 M, PARA TELHA CERÂMICA OU DE CONCRETO, INCLUSO IÇAMENTO. AF_12/2015</v>
          </cell>
          <cell r="I1413" t="str">
            <v>UN</v>
          </cell>
          <cell r="J1413" t="str">
            <v>ATRIBUÍDO SÃO PAULO</v>
          </cell>
          <cell r="K1413">
            <v>1446.38</v>
          </cell>
        </row>
        <row r="1414">
          <cell r="G1414">
            <v>92594</v>
          </cell>
          <cell r="H1414" t="str">
            <v>FABRICAÇÃO E INSTALAÇÃO DE TESOURA INTEIRA EM AÇO, VÃO DE 9 M, PARA TELHA CERÂMICA OU DE CONCRETO, INCLUSO IÇAMENTO. AF_12/2015</v>
          </cell>
          <cell r="I1414" t="str">
            <v>UN</v>
          </cell>
          <cell r="J1414" t="str">
            <v>ATRIBUÍDO SÃO PAULO</v>
          </cell>
          <cell r="K1414">
            <v>1681.99</v>
          </cell>
        </row>
        <row r="1415">
          <cell r="G1415">
            <v>92596</v>
          </cell>
          <cell r="H1415" t="str">
            <v>FABRICAÇÃO E INSTALAÇÃO DE TESOURA INTEIRA EM AÇO, VÃO DE 10 M, PARA TELHA CERÂMICA OU DE CONCRETO, INCLUSO IÇAMENTO. AF_12/2015</v>
          </cell>
          <cell r="I1415" t="str">
            <v>UN</v>
          </cell>
          <cell r="J1415" t="str">
            <v>ATRIBUÍDO SÃO PAULO</v>
          </cell>
          <cell r="K1415">
            <v>1867.18</v>
          </cell>
        </row>
        <row r="1416">
          <cell r="G1416">
            <v>92598</v>
          </cell>
          <cell r="H1416" t="str">
            <v>FABRICAÇÃO E INSTALAÇÃO DE TESOURA INTEIRA EM AÇO, VÃO DE 11 M, PARA TELHA CERÂMICA OU DE CONCRETO, INCLUSO IÇAMENTO. AF_12/2015</v>
          </cell>
          <cell r="I1416" t="str">
            <v>UN</v>
          </cell>
          <cell r="J1416" t="str">
            <v>ATRIBUÍDO SÃO PAULO</v>
          </cell>
          <cell r="K1416">
            <v>1986.11</v>
          </cell>
        </row>
        <row r="1417">
          <cell r="G1417">
            <v>92600</v>
          </cell>
          <cell r="H1417" t="str">
            <v>FABRICAÇÃO E INSTALAÇÃO DE TESOURA INTEIRA EM AÇO, VÃO DE 12 M, PARA TELHA CERÂMICA OU DE CONCRETO, INCLUSO IÇAMENTO. AF_12/2015</v>
          </cell>
          <cell r="I1417" t="str">
            <v>UN</v>
          </cell>
          <cell r="J1417" t="str">
            <v>ATRIBUÍDO SÃO PAULO</v>
          </cell>
          <cell r="K1417">
            <v>2135.15</v>
          </cell>
        </row>
        <row r="1418">
          <cell r="G1418">
            <v>92602</v>
          </cell>
          <cell r="H1418" t="str">
            <v>FABRICAÇÃO E INSTALAÇÃO DE TESOURA INTEIRA EM AÇO, VÃO DE 3 M, PARA TELHA ONDULADA DE FIBROCIMENTO, METÁLICA, PLÁSTICA OU TERMOACÚSTICA, INCLUSO IÇAMENTO. AF_12/2015</v>
          </cell>
          <cell r="I1418" t="str">
            <v>UN</v>
          </cell>
          <cell r="J1418" t="str">
            <v>ATRIBUÍDO SÃO PAULO</v>
          </cell>
          <cell r="K1418">
            <v>688.57</v>
          </cell>
        </row>
        <row r="1419">
          <cell r="G1419">
            <v>92604</v>
          </cell>
          <cell r="H1419" t="str">
            <v>FABRICAÇÃO E INSTALAÇÃO DE TESOURA INTEIRA EM AÇO, VÃO DE 4 M, PARA TELHA ONDULADA DE FIBROCIMENTO, METÁLICA, PLÁSTICA OU TERMOACÚSTICA, INCLUSO IÇAMENTO. AF_12/2015</v>
          </cell>
          <cell r="I1419" t="str">
            <v>UN</v>
          </cell>
          <cell r="J1419" t="str">
            <v>ATRIBUÍDO SÃO PAULO</v>
          </cell>
          <cell r="K1419">
            <v>777.42</v>
          </cell>
        </row>
        <row r="1420">
          <cell r="G1420">
            <v>92606</v>
          </cell>
          <cell r="H1420" t="str">
            <v>FABRICAÇÃO E INSTALAÇÃO DE TESOURA INTEIRA EM AÇO, VÃO DE 5 M, PARA TELHA ONDULADA DE FIBROCIMENTO, METÁLICA, PLÁSTICA OU TERMOACÚSTICA, INCLUSO IÇAMENTO. AF_12/2015</v>
          </cell>
          <cell r="I1420" t="str">
            <v>UN</v>
          </cell>
          <cell r="J1420" t="str">
            <v>ATRIBUÍDO SÃO PAULO</v>
          </cell>
          <cell r="K1420">
            <v>896.36</v>
          </cell>
        </row>
        <row r="1421">
          <cell r="G1421">
            <v>92608</v>
          </cell>
          <cell r="H1421" t="str">
            <v>FABRICAÇÃO E INSTALAÇÃO DE TESOURA INTEIRA EM AÇO, VÃO DE 6 M, PARA TELHA ONDULADA DE FIBROCIMENTO, METÁLICA, PLÁSTICA OU TERMOACÚSTICA, INCLUSO IÇAMENTO. AF_12/2015</v>
          </cell>
          <cell r="I1421" t="str">
            <v>UN</v>
          </cell>
          <cell r="J1421" t="str">
            <v>ATRIBUÍDO SÃO PAULO</v>
          </cell>
          <cell r="K1421">
            <v>1110.31</v>
          </cell>
        </row>
        <row r="1422">
          <cell r="G1422">
            <v>92610</v>
          </cell>
          <cell r="H1422" t="str">
            <v>FABRICAÇÃO E INSTALAÇÃO DE TESOURA INTEIRA EM AÇO, VÃO DE 7 M, PARA TELHA ONDULADA DE FIBROCIMENTO, METÁLICA, PLÁSTICA OU TERMOACÚSTICA, INCLUSO IÇAMENTO. AF_12/2015</v>
          </cell>
          <cell r="I1422" t="str">
            <v>UN</v>
          </cell>
          <cell r="J1422" t="str">
            <v>ATRIBUÍDO SÃO PAULO</v>
          </cell>
          <cell r="K1422">
            <v>1229.24</v>
          </cell>
        </row>
        <row r="1423">
          <cell r="G1423">
            <v>92612</v>
          </cell>
          <cell r="H1423" t="str">
            <v>FABRICAÇÃO E INSTALAÇÃO DE TESOURA INTEIRA EM AÇO, VÃO DE 8 M, PARA TELHA ONDULADA DE FIBROCIMENTO, METÁLICA, PLÁSTICA OU TERMOACÚSTICA, INCLUSO IÇAMENTO, INCLUSO IÇAMENTO. AF_12/2015</v>
          </cell>
          <cell r="I1423" t="str">
            <v>UN</v>
          </cell>
          <cell r="J1423" t="str">
            <v>ATRIBUÍDO SÃO PAULO</v>
          </cell>
          <cell r="K1423">
            <v>1386.21</v>
          </cell>
        </row>
        <row r="1424">
          <cell r="G1424">
            <v>92614</v>
          </cell>
          <cell r="H1424" t="str">
            <v>FABRICAÇÃO E INSTALAÇÃO DE TESOURA INTEIRA EM AÇO, VÃO DE 9 M, PARA TELHA ONDULADA DE FIBROCIMENTO, METÁLICA, PLÁSTICA OU TERMOACÚSTICA, INCLUSO IÇAMENTO. AF_12/2015</v>
          </cell>
          <cell r="I1424" t="str">
            <v>UN</v>
          </cell>
          <cell r="J1424" t="str">
            <v>ATRIBUÍDO SÃO PAULO</v>
          </cell>
          <cell r="K1424">
            <v>1561.65</v>
          </cell>
        </row>
        <row r="1425">
          <cell r="G1425">
            <v>92616</v>
          </cell>
          <cell r="H1425" t="str">
            <v>FABRICAÇÃO E INSTALAÇÃO DE TESOURA INTEIRA EM AÇO, VÃO DE 10 M, PARA TELHA ONDULADA DE FIBROCIMENTO, METÁLICA, PLÁSTICA OU TERMOACÚSTICA, INCLUSO IÇAMENTO. AF_12/2015</v>
          </cell>
          <cell r="I1425" t="str">
            <v>UN</v>
          </cell>
          <cell r="J1425" t="str">
            <v>ATRIBUÍDO SÃO PAULO</v>
          </cell>
          <cell r="K1425">
            <v>1776.92</v>
          </cell>
        </row>
        <row r="1426">
          <cell r="G1426">
            <v>92618</v>
          </cell>
          <cell r="H1426" t="str">
            <v>FABRICAÇÃO E INSTALAÇÃO DE TESOURA INTEIRA EM AÇO, VÃO DE 11 M, PARA TELHA ONDULADA DE FIBROCIMENTO, METÁLICA, PLÁSTICA OU TERMOACÚSTICA, INCLUSO IÇAMENTO. AF_12/2015</v>
          </cell>
          <cell r="I1426" t="str">
            <v>UN</v>
          </cell>
          <cell r="J1426" t="str">
            <v>ATRIBUÍDO SÃO PAULO</v>
          </cell>
          <cell r="K1426">
            <v>1895.86</v>
          </cell>
        </row>
        <row r="1427">
          <cell r="G1427">
            <v>92620</v>
          </cell>
          <cell r="H1427" t="str">
            <v>FABRICAÇÃO E INSTALAÇÃO DE TESOURA INTEIRA EM AÇO, VÃO DE 12 M, PARA TELHA ONDULADA DE FIBROCIMENTO, METÁLICA, PLÁSTICA OU TERMOACÚSTICA, INCLUSO IÇAMENTO. AF_12/2015</v>
          </cell>
          <cell r="I1427" t="str">
            <v>UN</v>
          </cell>
          <cell r="J1427" t="str">
            <v>ATRIBUÍDO SÃO PAULO</v>
          </cell>
          <cell r="K1427">
            <v>2014.8</v>
          </cell>
        </row>
        <row r="1428">
          <cell r="G1428">
            <v>100357</v>
          </cell>
          <cell r="H1428" t="str">
            <v>FABRICAÇÃO E INSTALAÇÃO DE MEIA TESOURA DE MADEIRA NÃO APARELHADA, COM VÃO DE 3 M, PARA TELHA CERÂMICA OU DE CONCRETO, INCLUSO IÇAMENTO. AF_07/2019</v>
          </cell>
          <cell r="I1428" t="str">
            <v>UN</v>
          </cell>
          <cell r="J1428" t="str">
            <v>ATRIBUÍDO SÃO PAULO</v>
          </cell>
          <cell r="K1428">
            <v>1392</v>
          </cell>
        </row>
        <row r="1429">
          <cell r="G1429">
            <v>100358</v>
          </cell>
          <cell r="H1429" t="str">
            <v>FABRICAÇÃO E INSTALAÇÃO DE MEIA TESOURA DE MADEIRA NÃO APARELHADA, COM VÃO DE 4 M, PARA TELHA CERÂMICA OU DE CONCRETO, INCLUSO IÇAMENTO. AF_07/2019</v>
          </cell>
          <cell r="I1429" t="str">
            <v>UN</v>
          </cell>
          <cell r="J1429" t="str">
            <v>ATRIBUÍDO SÃO PAULO</v>
          </cell>
          <cell r="K1429">
            <v>1828.86</v>
          </cell>
        </row>
        <row r="1430">
          <cell r="G1430">
            <v>100359</v>
          </cell>
          <cell r="H1430" t="str">
            <v>FABRICAÇÃO E INSTALAÇÃO DE MEIA TESOURA DE MADEIRA NÃO APARELHADA, COM VÃO DE 5 M, PARA TELHA CERÂMICA OU DE CONCRETO, INCLUSO IÇAMENTO. AF_07/2019</v>
          </cell>
          <cell r="I1430" t="str">
            <v>UN</v>
          </cell>
          <cell r="J1430" t="str">
            <v>ATRIBUÍDO SÃO PAULO</v>
          </cell>
          <cell r="K1430">
            <v>1947.39</v>
          </cell>
        </row>
        <row r="1431">
          <cell r="G1431">
            <v>100360</v>
          </cell>
          <cell r="H1431" t="str">
            <v>FABRICAÇÃO E INSTALAÇÃO DE MEIA TESOURA DE MADEIRA NÃO APARELHADA, COM VÃO DE 6 M, PARA TELHA CERÂMICA OU DE CONCRETO, INCLUSO IÇAMENTO. AF_07/2019</v>
          </cell>
          <cell r="I1431" t="str">
            <v>UN</v>
          </cell>
          <cell r="J1431" t="str">
            <v>ATRIBUÍDO SÃO PAULO</v>
          </cell>
          <cell r="K1431">
            <v>2167.66</v>
          </cell>
        </row>
        <row r="1432">
          <cell r="G1432">
            <v>100361</v>
          </cell>
          <cell r="H1432" t="str">
            <v>FABRICAÇÃO E INSTALAÇÃO DE MEIA TESOURA DE MADEIRA NÃO APARELHADA, COM VÃO DE 7 M, PARA TELHA CERÂMICA OU DE CONCRETO, INCLUSO IÇAMENTO. AF_07/2019</v>
          </cell>
          <cell r="I1432" t="str">
            <v>UN</v>
          </cell>
          <cell r="J1432" t="str">
            <v>ATRIBUÍDO SÃO PAULO</v>
          </cell>
          <cell r="K1432">
            <v>2655.79</v>
          </cell>
        </row>
        <row r="1433">
          <cell r="G1433">
            <v>100362</v>
          </cell>
          <cell r="H1433" t="str">
            <v>FABRICAÇÃO E INSTALAÇÃO DE MEIA TESOURA DE MADEIRA NÃO APARELHADA, COM VÃO DE 8 M, PARA TELHA CERÂMICA OU DE CONCRETO, INCLUSO IÇAMENTO. AF_07/2019</v>
          </cell>
          <cell r="I1433" t="str">
            <v>UN</v>
          </cell>
          <cell r="J1433" t="str">
            <v>ATRIBUÍDO SÃO PAULO</v>
          </cell>
          <cell r="K1433">
            <v>3511.11</v>
          </cell>
        </row>
        <row r="1434">
          <cell r="G1434">
            <v>100363</v>
          </cell>
          <cell r="H1434" t="str">
            <v>FABRICAÇÃO E INSTALAÇÃO DE MEIA TESOURA DE MADEIRA NÃO APARELHADA, COM VÃO DE 9 M, PARA TELHA CERÂMICA OU DE CONCRETO, INCLUSO IÇAMENTO. AF_07/2019</v>
          </cell>
          <cell r="I1434" t="str">
            <v>UN</v>
          </cell>
          <cell r="J1434" t="str">
            <v>ATRIBUÍDO SÃO PAULO</v>
          </cell>
          <cell r="K1434">
            <v>3654.01</v>
          </cell>
        </row>
        <row r="1435">
          <cell r="G1435">
            <v>100364</v>
          </cell>
          <cell r="H1435" t="str">
            <v>FABRICAÇÃO E INSTALAÇÃO DE MEIA TESOURA DE MADEIRA NÃO APARELHADA, COM VÃO DE 10 M, PARA TELHA CERÂMICA OU DE CONCRETO, INCLUSO IÇAMENTO. AF_07/2019</v>
          </cell>
          <cell r="I1435" t="str">
            <v>UN</v>
          </cell>
          <cell r="J1435" t="str">
            <v>ATRIBUÍDO SÃO PAULO</v>
          </cell>
          <cell r="K1435">
            <v>3975.94</v>
          </cell>
        </row>
        <row r="1436">
          <cell r="G1436">
            <v>100365</v>
          </cell>
          <cell r="H1436" t="str">
            <v>FABRICAÇÃO E INSTALAÇÃO DE MEIA TESOURA DE MADEIRA NÃO APARELHADA, COM VÃO DE 11 M, PARA TELHA CERÂMICA OU DE CONCRETO, INCLUSO IÇAMENTO. AF_07/2019</v>
          </cell>
          <cell r="I1436" t="str">
            <v>UN</v>
          </cell>
          <cell r="J1436" t="str">
            <v>ATRIBUÍDO SÃO PAULO</v>
          </cell>
          <cell r="K1436">
            <v>4550.2700000000004</v>
          </cell>
        </row>
        <row r="1437">
          <cell r="G1437">
            <v>100366</v>
          </cell>
          <cell r="H1437" t="str">
            <v>FABRICAÇÃO E INSTALAÇÃO DE MEIA TESOURA DE MADEIRA NÃO APARELHADA, COM VÃO DE 12 M, PARA TELHA CERÂMICA OU DE CONCRETO, INCLUSO IÇAMENTO. AF_07/2019</v>
          </cell>
          <cell r="I1437" t="str">
            <v>UN</v>
          </cell>
          <cell r="J1437" t="str">
            <v>ATRIBUÍDO SÃO PAULO</v>
          </cell>
          <cell r="K1437">
            <v>4940.92</v>
          </cell>
        </row>
        <row r="1438">
          <cell r="G1438">
            <v>100367</v>
          </cell>
          <cell r="H1438" t="str">
            <v>FABRICAÇÃO E INSTALAÇÃO DE MEIA TESOURA DE MADEIRA NÃO APARELHADA, COM VÃO DE 3 M, PARA TELHA ONDULADA DE FIBROCIMENTO, ALUMÍNIO, PLÁSTICA OU TERMOACÚSTICA, INCLUSO IÇAMENTO. AF_07/2019</v>
          </cell>
          <cell r="I1438" t="str">
            <v>UN</v>
          </cell>
          <cell r="J1438" t="str">
            <v>ATRIBUÍDO SÃO PAULO</v>
          </cell>
          <cell r="K1438">
            <v>1345.78</v>
          </cell>
        </row>
        <row r="1439">
          <cell r="G1439">
            <v>100368</v>
          </cell>
          <cell r="H1439" t="str">
            <v>FABRICAÇÃO E INSTALAÇÃO DE MEIA TESOURA DE MADEIRA NÃO APARELHADA, COM VÃO DE 4 M, PARA TELHA ONDULADA DE FIBROCIMENTO, ALUMÍNIO, PLÁSTICA OU TERMOACÚSTICA, INCLUSO IÇAMENTO. AF_07/2019</v>
          </cell>
          <cell r="I1439" t="str">
            <v>UN</v>
          </cell>
          <cell r="J1439" t="str">
            <v>ATRIBUÍDO SÃO PAULO</v>
          </cell>
          <cell r="K1439">
            <v>1771.84</v>
          </cell>
        </row>
        <row r="1440">
          <cell r="G1440">
            <v>100369</v>
          </cell>
          <cell r="H1440" t="str">
            <v>FABRICAÇÃO E INSTALAÇÃO DE MEIA TESOURA DE MADEIRA NÃO APARELHADA, COM VÃO DE 5 M, PARA TELHA ONDULADA DE FIBROCIMENTO, ALUMÍNIO, PLÁSTICA OU TERMOACÚSTICA, INCLUSO IÇAMENTO. AF_07/2019</v>
          </cell>
          <cell r="I1440" t="str">
            <v>UN</v>
          </cell>
          <cell r="J1440" t="str">
            <v>ATRIBUÍDO SÃO PAULO</v>
          </cell>
          <cell r="K1440">
            <v>1890.38</v>
          </cell>
        </row>
        <row r="1441">
          <cell r="G1441">
            <v>100370</v>
          </cell>
          <cell r="H1441" t="str">
            <v>FABRICAÇÃO E INSTALAÇÃO DE MEIA TESOURA DE MADEIRA NÃO APARELHADA, COM VÃO DE 6 M, PARA TELHA ONDULADA DE FIBROCIMENTO, ALUMÍNIO, PLÁSTICA OU TERMOACÚSTICA, INCLUSO IÇAMENTO. AF_07/2019</v>
          </cell>
          <cell r="I1441" t="str">
            <v>UN</v>
          </cell>
          <cell r="J1441" t="str">
            <v>ATRIBUÍDO SÃO PAULO</v>
          </cell>
          <cell r="K1441">
            <v>2287.27</v>
          </cell>
        </row>
        <row r="1442">
          <cell r="G1442">
            <v>100371</v>
          </cell>
          <cell r="H1442" t="str">
            <v>FABRICAÇÃO E INSTALAÇÃO DE MEIA TESOURA DE MADEIRA NÃO APARELHADA, COM VÃO DE 7 M, PARA TELHA ONDULADA DE FIBROCIMENTO, ALUMÍNIO, PLÁSTICA OU TERMOACÚSTICA, INCLUSO IÇAMENTO. AF_07/2019</v>
          </cell>
          <cell r="I1442" t="str">
            <v>UN</v>
          </cell>
          <cell r="J1442" t="str">
            <v>ATRIBUÍDO SÃO PAULO</v>
          </cell>
          <cell r="K1442">
            <v>2503.73</v>
          </cell>
        </row>
        <row r="1443">
          <cell r="G1443">
            <v>100372</v>
          </cell>
          <cell r="H1443" t="str">
            <v>FABRICAÇÃO E INSTALAÇÃO DE MEIA TESOURA DE MADEIRA NÃO APARELHADA, COM VÃO DE 8 M, PARA TELHA ONDULADA DE FIBROCIMENTO, ALUMÍNIO, PLÁSTICA OU TERMOACÚSTICA, INCLUSO IÇAMENTO. AF_07/2019</v>
          </cell>
          <cell r="I1443" t="str">
            <v>UN</v>
          </cell>
          <cell r="J1443" t="str">
            <v>ATRIBUÍDO SÃO PAULO</v>
          </cell>
          <cell r="K1443">
            <v>3250.6</v>
          </cell>
        </row>
        <row r="1444">
          <cell r="G1444">
            <v>100373</v>
          </cell>
          <cell r="H1444" t="str">
            <v>FABRICAÇÃO E INSTALAÇÃO DE MEIA TESOURA DE MADEIRA NÃO APARELHADA, COM VÃO DE 9 M, PARA TELHA ONDULADA DE FIBROCIMENTO, ALUMÍNIO, PLÁSTICA OU TERMOACÚSTICA, INCLUSO IÇAMENTO. AF_07/2019</v>
          </cell>
          <cell r="I1444" t="str">
            <v>UN</v>
          </cell>
          <cell r="J1444" t="str">
            <v>ATRIBUÍDO SÃO PAULO</v>
          </cell>
          <cell r="K1444">
            <v>3394.41</v>
          </cell>
        </row>
        <row r="1445">
          <cell r="G1445">
            <v>100374</v>
          </cell>
          <cell r="H1445" t="str">
            <v>FABRICAÇÃO E INSTALAÇÃO DE MEIA TESOURA DE MADEIRA NÃO APARELHADA, COM VÃO DE 10 M, PARA TELHA ONDULADA DE FIBROCIMENTO, ALUMÍNIO, PLÁSTICA OU TERMOACÚSTICA, INCLUSO IÇAMENTO. AF_07/2019</v>
          </cell>
          <cell r="I1445" t="str">
            <v>UN</v>
          </cell>
          <cell r="J1445" t="str">
            <v>ATRIBUÍDO SÃO PAULO</v>
          </cell>
          <cell r="K1445">
            <v>3635.64</v>
          </cell>
        </row>
        <row r="1446">
          <cell r="G1446">
            <v>100375</v>
          </cell>
          <cell r="H1446" t="str">
            <v>FABRICAÇÃO E INSTALAÇÃO DE MEIA TESOURA DE MADEIRA NÃO APARELHADA, COM VÃO DE 11 M, PARA TELHA ONDULADA DE FIBROCIMENTO, ALUMÍNIO, PLÁSTICA OU TERMOACÚSTICA, INCLUSO IÇAMENTO. AF_07/2019</v>
          </cell>
          <cell r="I1446" t="str">
            <v>UN</v>
          </cell>
          <cell r="J1446" t="str">
            <v>ATRIBUÍDO SÃO PAULO</v>
          </cell>
          <cell r="K1446">
            <v>4041.37</v>
          </cell>
        </row>
        <row r="1447">
          <cell r="G1447">
            <v>100376</v>
          </cell>
          <cell r="H1447" t="str">
            <v>FABRICAÇÃO E INSTALAÇÃO DE MEIA TESOURA DE MADEIRA NÃO APARELHADA, COM VÃO DE 12 M, PARA TELHA ONDULADA DE FIBROCIMENTO, ALUMÍNIO, PLÁSTICA OU TERMOACÚSTICA, INCLUSO IÇAMENTO. AF_07/2019</v>
          </cell>
          <cell r="I1447" t="str">
            <v>UN</v>
          </cell>
          <cell r="J1447" t="str">
            <v>ATRIBUÍDO SÃO PAULO</v>
          </cell>
          <cell r="K1447">
            <v>3926.84</v>
          </cell>
        </row>
        <row r="1448">
          <cell r="G1448">
            <v>100377</v>
          </cell>
          <cell r="H1448" t="str">
            <v>FABRICAÇÃO E INSTALAÇÃO DE TESOURA (INTEIRA OU MEIA) EM AÇO, VÃOS MAIORES OU IGUAIS A 3,0 M E MENORES OU IGUAL A 6,0 M, INCLUSO IÇAMENTO. AF_07/2019</v>
          </cell>
          <cell r="I1448" t="str">
            <v>KG</v>
          </cell>
          <cell r="J1448" t="str">
            <v>ATRIBUÍDO SÃO PAULO</v>
          </cell>
          <cell r="K1448">
            <v>11.46</v>
          </cell>
        </row>
        <row r="1449">
          <cell r="G1449">
            <v>100378</v>
          </cell>
          <cell r="H1449" t="str">
            <v>FABRICAÇÃO E INSTALAÇÃO DE TESOURA (INTEIRA OU MEIA) EM AÇO, VÃOS MAIORES QUE 6,0 M E MENORES QUE 12,0 M, INCLUSO IÇAMENTO. AF_07/2019</v>
          </cell>
          <cell r="I1449" t="str">
            <v>KG</v>
          </cell>
          <cell r="J1449" t="str">
            <v>ATRIBUÍDO SÃO PAULO</v>
          </cell>
          <cell r="K1449">
            <v>10.64</v>
          </cell>
        </row>
        <row r="1450">
          <cell r="G1450">
            <v>100382</v>
          </cell>
          <cell r="H1450" t="str">
            <v>FABRICAÇÃO E INSTALAÇÃO DE PONTALETES DE MADEIRA NÃO APARELHADA PARA TELHADOS COM ATÉ 2 ÁGUAS E COM TELHA ONDULADA DE FIBROCIMENTO, ALUMÍNIO OU PLÁSTICA EM EDIFÍCIO RESIDENCIAL TÉRREO, INCLUSO TRANSPORTE VERTICAL. AF_07/2019</v>
          </cell>
          <cell r="I1450" t="str">
            <v>M2</v>
          </cell>
          <cell r="J1450" t="str">
            <v>COEFICIENTE DE REPRESENTATIVIDADE</v>
          </cell>
          <cell r="K1450">
            <v>33.65</v>
          </cell>
        </row>
        <row r="1451">
          <cell r="G1451">
            <v>104314</v>
          </cell>
          <cell r="H1451" t="str">
            <v>TRAMA DE AÇO COMPOSTA POR TERÇAS PARA TELHADOS DE ATÉ 2 ÁGUAS PARA TELHA ONDULADA DE FIBROCIMENTO, METÁLICA, PLÁSTICA OU TERMOACÚSTICA, INCLUSO TRANSPORTE VERTICAL (EM KG). AF_07/2019</v>
          </cell>
          <cell r="I1451" t="str">
            <v>KG</v>
          </cell>
          <cell r="J1451" t="str">
            <v>COEFICIENTE DE REPRESENTATIVIDADE</v>
          </cell>
          <cell r="K1451">
            <v>10.82</v>
          </cell>
        </row>
        <row r="1452">
          <cell r="G1452">
            <v>94444</v>
          </cell>
          <cell r="H1452" t="str">
            <v>TELHAMENTO COM TELHA DE ENCAIXE, TIPO FRANCESA DE VIDRO, COM ATÉ 2 ÁGUAS, INCLUSO TRANSPORTE VERTICAL. AF_07/2019</v>
          </cell>
          <cell r="I1452" t="str">
            <v>M2</v>
          </cell>
          <cell r="J1452" t="str">
            <v>ATRIBUÍDO SÃO PAULO</v>
          </cell>
          <cell r="K1452">
            <v>592.53</v>
          </cell>
        </row>
        <row r="1453">
          <cell r="G1453">
            <v>104482</v>
          </cell>
          <cell r="H1453" t="str">
            <v>ESGOTAMENTO DE VALA COM BOMBA SUBMERSÍVEL. AF_12/2022</v>
          </cell>
          <cell r="I1453" t="str">
            <v>H</v>
          </cell>
          <cell r="J1453" t="str">
            <v>COEFICIENTE DE REPRESENTATIVIDADE</v>
          </cell>
          <cell r="K1453">
            <v>25.72</v>
          </cell>
        </row>
        <row r="1454">
          <cell r="G1454">
            <v>104184</v>
          </cell>
          <cell r="H1454" t="str">
            <v>INSTALAÇÃO E DESINSTALAÇÃO DE REGISTRO DE PVC PARA SISTEMA DE REBAIXAMENTO DE LENÇOL FREÁTICO POR PONTEIRAS FILTRANTES. AF_12/2022</v>
          </cell>
          <cell r="I1454" t="str">
            <v>UN</v>
          </cell>
          <cell r="J1454" t="str">
            <v>COEFICIENTE DE REPRESENTATIVIDADE</v>
          </cell>
          <cell r="K1454">
            <v>26.79</v>
          </cell>
        </row>
        <row r="1455">
          <cell r="G1455">
            <v>104185</v>
          </cell>
          <cell r="H1455" t="str">
            <v>INSTALAÇÃO E DESINSTALAÇÃO DE CONJUNTO DE BOMBAS, À VÁCUO E CENTRÍFUGA, PARA SISTEMA DE REBAIXAMENTO DE LENÇOL FREÁTICO POR PONTEIRAS FILTRANTES (EXCLUI O FORNECIMENTO DE BOMBAS). AF_12/2022</v>
          </cell>
          <cell r="I1455" t="str">
            <v>UN</v>
          </cell>
          <cell r="J1455" t="str">
            <v>COEFICIENTE DE REPRESENTATIVIDADE</v>
          </cell>
          <cell r="K1455">
            <v>21.56</v>
          </cell>
        </row>
        <row r="1456">
          <cell r="G1456">
            <v>104189</v>
          </cell>
          <cell r="H1456" t="str">
            <v>INSTALAÇÃO DE MATERIAL GRANULAR FILTRANTE PARA SISTEMA DE REBAIXAMENTO DE LENÇOL FREÁTICO POR POÇOS PROFUNDOSA, DIÂMETRO DO POÇO DE 400 MM. AF_12/2022</v>
          </cell>
          <cell r="I1456" t="str">
            <v>M3</v>
          </cell>
          <cell r="J1456" t="str">
            <v>COEFICIENTE DE REPRESENTATIVIDADE</v>
          </cell>
          <cell r="K1456">
            <v>141.58000000000001</v>
          </cell>
        </row>
        <row r="1457">
          <cell r="G1457">
            <v>104190</v>
          </cell>
          <cell r="H1457" t="str">
            <v>INSTALAÇÃO E DESINSTALAÇÃO DE SISTEMA DE BOMBA PARA SISTEMA DE REBAIXAMENTO DE LENÇOL FREÁTICO POR POÇOS PROFUNDOS (EXCLUI O FORNECIMENTO DE BOMBA). AF_12/2022</v>
          </cell>
          <cell r="I1457" t="str">
            <v>UN</v>
          </cell>
          <cell r="J1457" t="str">
            <v>COEFICIENTE DE REPRESENTATIVIDADE</v>
          </cell>
          <cell r="K1457">
            <v>574.77</v>
          </cell>
        </row>
        <row r="1458">
          <cell r="G1458">
            <v>102661</v>
          </cell>
          <cell r="H1458" t="str">
            <v>DRENO SUBSUPERFICIAL (SEÇÃO 0,40 X 0,40 M), COM TUBO DE PEAD CORRUGADO PERFURADO, DN 100 MM, ENCHIMENTO COM AREIA. AF_07/2021</v>
          </cell>
          <cell r="I1458" t="str">
            <v>M</v>
          </cell>
          <cell r="J1458" t="str">
            <v>ATRIBUÍDO SÃO PAULO</v>
          </cell>
          <cell r="K1458">
            <v>34.619999999999997</v>
          </cell>
        </row>
        <row r="1459">
          <cell r="G1459">
            <v>102662</v>
          </cell>
          <cell r="H1459" t="str">
            <v>DRENO SUBSUPERFICIAL (SEÇÃO 0,40 X 0,40 M), COM TUBO DE PVC CORRUGADO RÍGIDO PERFURADO, DN 100 MM, ENCHIMENTO COM AREIA. AF_07/2021</v>
          </cell>
          <cell r="I1459" t="str">
            <v>M</v>
          </cell>
          <cell r="J1459" t="str">
            <v>COEFICIENTE DE REPRESENTATIVIDADE</v>
          </cell>
          <cell r="K1459">
            <v>90.94</v>
          </cell>
        </row>
        <row r="1460">
          <cell r="G1460">
            <v>102663</v>
          </cell>
          <cell r="H1460" t="str">
            <v>DRENO SUBSUPERFICIAL (SEÇÃO 0,40 X 0,40 M), COM TUBO DE CONCRETO SIMPLES POROSO, DN 200 MM, ENCHIMENTO COM AREIA. AF_07/2021</v>
          </cell>
          <cell r="I1460" t="str">
            <v>M</v>
          </cell>
          <cell r="J1460" t="str">
            <v>COEFICIENTE DE REPRESENTATIVIDADE</v>
          </cell>
          <cell r="K1460">
            <v>72.41</v>
          </cell>
        </row>
        <row r="1461">
          <cell r="G1461">
            <v>102664</v>
          </cell>
          <cell r="H1461" t="str">
            <v>DRENO SUBSUPERFICIAL (SEÇÃO 0,40 X 0,40 M), CEGO, ENCHIMENTO DE BRITA, ENVOLVIDO COM MANTA GEOTÊXTIL. AF_07/2021</v>
          </cell>
          <cell r="I1461" t="str">
            <v>M</v>
          </cell>
          <cell r="J1461" t="str">
            <v>COEFICIENTE DE REPRESENTATIVIDADE</v>
          </cell>
          <cell r="K1461">
            <v>46.44</v>
          </cell>
        </row>
        <row r="1462">
          <cell r="G1462">
            <v>102665</v>
          </cell>
          <cell r="H1462" t="str">
            <v>DRENO SUBSUPERFICIAL (SEÇÃO 0,40 X 0,40 M), CEGO, ENCHIMENTO DE BRITA. AF_07/2021</v>
          </cell>
          <cell r="I1462" t="str">
            <v>M</v>
          </cell>
          <cell r="J1462" t="str">
            <v>COEFICIENTE DE REPRESENTATIVIDADE</v>
          </cell>
          <cell r="K1462">
            <v>24.84</v>
          </cell>
        </row>
        <row r="1463">
          <cell r="G1463">
            <v>102666</v>
          </cell>
          <cell r="H1463" t="str">
            <v>DRENO SUBSUPERFICIAL (SEÇÃO 0,40 X 0,40 M), COM TUBO DE PEAD CORRUGADO PERFURADO, DN 100 MM, ENCHIMENTO COM BRITA, ENVOLVIDO COM MANTA GEOTÊXTIL. AF_07/2021</v>
          </cell>
          <cell r="I1463" t="str">
            <v>M</v>
          </cell>
          <cell r="J1463" t="str">
            <v>ATRIBUÍDO SÃO PAULO</v>
          </cell>
          <cell r="K1463">
            <v>57.93</v>
          </cell>
        </row>
        <row r="1464">
          <cell r="G1464">
            <v>102668</v>
          </cell>
          <cell r="H1464" t="str">
            <v>DRENO SUBSUPERFICIAL (SEÇÃO 0,40 X 0,40 M), COM TUBO DE PVC CORRUGADO RÍGIDO PERFURADO, DN 100 MM, ENCHIMENTO COM BRITA, ENVOLVIDO COM MANTA GEOTÊXTIL. AF_07/2021</v>
          </cell>
          <cell r="I1464" t="str">
            <v>M</v>
          </cell>
          <cell r="J1464" t="str">
            <v>COEFICIENTE DE REPRESENTATIVIDADE</v>
          </cell>
          <cell r="K1464">
            <v>114.24</v>
          </cell>
        </row>
        <row r="1465">
          <cell r="G1465">
            <v>102669</v>
          </cell>
          <cell r="H1465" t="str">
            <v>DRENO SUBSUPERFICIAL (SEÇÃO 0,40 X 0,40 M), COM TUBO DE CONCRETO SIMPLES POROSO, DN 200 MM, ENCHIMENTO COM BRITA, ENVOLVIDO COM MANTA GEOTÊXTIL. AF_07/2021</v>
          </cell>
          <cell r="I1465" t="str">
            <v>M</v>
          </cell>
          <cell r="J1465" t="str">
            <v>COEFICIENTE DE REPRESENTATIVIDADE</v>
          </cell>
          <cell r="K1465">
            <v>95.45</v>
          </cell>
        </row>
        <row r="1466">
          <cell r="G1466">
            <v>102670</v>
          </cell>
          <cell r="H1466" t="str">
            <v>DRENO PROFUNDO (SEÇÃO 0,50 X 1,50 M), COM TUBO DE PEAD CORRUGADO PERFURADO, DN 100 MM, ENCHIMENTO COM AREIA, COM SELO DE ARGILA. AF_07/2021</v>
          </cell>
          <cell r="I1466" t="str">
            <v>M</v>
          </cell>
          <cell r="J1466" t="str">
            <v>ATRIBUÍDO SÃO PAULO</v>
          </cell>
          <cell r="K1466">
            <v>103.36</v>
          </cell>
        </row>
        <row r="1467">
          <cell r="G1467">
            <v>102672</v>
          </cell>
          <cell r="H1467" t="str">
            <v>DRENO PROFUNDO (SEÇÃO 0,50 X 1,50 M), COM TUBO DE PVC CORRUGADO RÍGIDO PERFURADO, DN 100 MM, ENCHIMENTO COM AREIA, COM SELO DE ARGILA. AF_07/2021</v>
          </cell>
          <cell r="I1467" t="str">
            <v>M</v>
          </cell>
          <cell r="J1467" t="str">
            <v>COEFICIENTE DE REPRESENTATIVIDADE</v>
          </cell>
          <cell r="K1467">
            <v>171.62</v>
          </cell>
        </row>
        <row r="1468">
          <cell r="G1468">
            <v>102673</v>
          </cell>
          <cell r="H1468" t="str">
            <v>DRENO PROFUNDO (SEÇÃO 0,50 X 1,50 M), COM TUBO DE CONCRETO SIMPLES POROSO, DN 200 MM, ENCHIMENTO COM AREIA, COM SELO DE ARGILA. AF_07/2021</v>
          </cell>
          <cell r="I1468" t="str">
            <v>M</v>
          </cell>
          <cell r="J1468" t="str">
            <v>COEFICIENTE DE REPRESENTATIVIDADE</v>
          </cell>
          <cell r="K1468">
            <v>165.18</v>
          </cell>
        </row>
        <row r="1469">
          <cell r="G1469">
            <v>102674</v>
          </cell>
          <cell r="H1469" t="str">
            <v>DRENO PROFUNDO (SEÇÃO 0,50 X 1,50 M), COM TUBO DE PEAD CORRUGADO PERFURADO, DN 100 MM, ENCHIMENTO COM AREIA. AF_07/2021</v>
          </cell>
          <cell r="I1469" t="str">
            <v>M</v>
          </cell>
          <cell r="J1469" t="str">
            <v>ATRIBUÍDO SÃO PAULO</v>
          </cell>
          <cell r="K1469">
            <v>111.62</v>
          </cell>
        </row>
        <row r="1470">
          <cell r="G1470">
            <v>102676</v>
          </cell>
          <cell r="H1470" t="str">
            <v>DRENO PROFUNDO (SEÇÃO 0,50 X 1,50 M), COM TUBO DE PVC CORRUGADO RÍGIDO PERFURADO, DN 100 MM, ENCHIMENTO COM AREIA. AF_07/2021</v>
          </cell>
          <cell r="I1470" t="str">
            <v>M</v>
          </cell>
          <cell r="J1470" t="str">
            <v>COEFICIENTE DE REPRESENTATIVIDADE</v>
          </cell>
          <cell r="K1470">
            <v>171.16</v>
          </cell>
        </row>
        <row r="1471">
          <cell r="G1471">
            <v>102677</v>
          </cell>
          <cell r="H1471" t="str">
            <v>DRENO PROFUNDO (SEÇÃO 0,50 X 1,50 M), COM TUBO DE CONCRETO SIMPLES POROSO, DN 200 MM, ENCHIMENTO COM AREIA. AF_07/2021</v>
          </cell>
          <cell r="I1471" t="str">
            <v>M</v>
          </cell>
          <cell r="J1471" t="str">
            <v>COEFICIENTE DE REPRESENTATIVIDADE</v>
          </cell>
          <cell r="K1471">
            <v>154.88999999999999</v>
          </cell>
        </row>
        <row r="1472">
          <cell r="G1472">
            <v>102678</v>
          </cell>
          <cell r="H1472" t="str">
            <v>DRENO PROFUNDO (SEÇÃO 0,50 X 1,50 M), CEGO, ENCHIMENTO DE BRITA, ENVOLVIDO COM MANTA GEOTÊXTIL, COM SELO DE ARGILA. AF_07/2021</v>
          </cell>
          <cell r="I1472" t="str">
            <v>M</v>
          </cell>
          <cell r="J1472" t="str">
            <v>COEFICIENTE DE REPRESENTATIVIDADE</v>
          </cell>
          <cell r="K1472">
            <v>138.97999999999999</v>
          </cell>
        </row>
        <row r="1473">
          <cell r="G1473">
            <v>102679</v>
          </cell>
          <cell r="H1473" t="str">
            <v>DRENO PROFUNDO (SEÇÃO 0,50 X 1,50 M), CEGO, ENCHIMENTO DE BRITA, ENVOLVIDO COM MANTA GEOTÊXTIL. AF_07/2021</v>
          </cell>
          <cell r="I1473" t="str">
            <v>M</v>
          </cell>
          <cell r="J1473" t="str">
            <v>COEFICIENTE DE REPRESENTATIVIDADE</v>
          </cell>
          <cell r="K1473">
            <v>150.71</v>
          </cell>
        </row>
        <row r="1474">
          <cell r="G1474">
            <v>102680</v>
          </cell>
          <cell r="H1474" t="str">
            <v>DRENO PROFUNDO (SEÇÃO 0,50 X 1,50 M), COM TUBO DE PEAD CORRUGADO PERFURADO, DN 100 MM, ENCHIMENTO COM BRITA, ENVOLVIDO COM MANTA GEOTÊXTIL, COM SELO DE ARGILA. AF_07/2021</v>
          </cell>
          <cell r="I1474" t="str">
            <v>M</v>
          </cell>
          <cell r="J1474" t="str">
            <v>ATRIBUÍDO SÃO PAULO</v>
          </cell>
          <cell r="K1474">
            <v>151.58000000000001</v>
          </cell>
        </row>
        <row r="1475">
          <cell r="G1475">
            <v>102681</v>
          </cell>
          <cell r="H1475" t="str">
            <v>DRENO PROFUNDO (SEÇÃO 0,50 X 1,50 M), COM TUBO DE PVC CORRUGADO RÍGIDO PERFURADO, DN 100 MM, ENCHIMENTO COM BRITA, ENVOLVIDO COM MANTA GEOTÊXTIL, COM SELO DE ARGILA. AF_07/2021</v>
          </cell>
          <cell r="I1475" t="str">
            <v>M</v>
          </cell>
          <cell r="J1475" t="str">
            <v>COEFICIENTE DE REPRESENTATIVIDADE</v>
          </cell>
          <cell r="K1475">
            <v>211.11</v>
          </cell>
        </row>
        <row r="1476">
          <cell r="G1476">
            <v>102683</v>
          </cell>
          <cell r="H1476" t="str">
            <v>DRENO PROFUNDO (SEÇÃO 0,50 X 1,50 M), COM TUBO DE CONCRETO SIMPLES POROSO, DN 200 MM, ENCHIMENTO COM BRITA, ENVOLVIDO COM MANTA GEOTÊXTIL, COM SELO DE ARGILA. AF_07/2021</v>
          </cell>
          <cell r="I1476" t="str">
            <v>M</v>
          </cell>
          <cell r="J1476" t="str">
            <v>COEFICIENTE DE REPRESENTATIVIDADE</v>
          </cell>
          <cell r="K1476">
            <v>199.16</v>
          </cell>
        </row>
        <row r="1477">
          <cell r="G1477">
            <v>102684</v>
          </cell>
          <cell r="H1477" t="str">
            <v>DRENO PROFUNDO (SEÇÃO 0,50 X 1,50 M), COM TUBO DE PEAD CORRUGADO PERFURADO, DN 100 MM, ENCHIMENTO COM BRITA, ENVOLVIDO COM MANTA GEOTÊXTIL. AF_07/2021</v>
          </cell>
          <cell r="I1477" t="str">
            <v>M</v>
          </cell>
          <cell r="J1477" t="str">
            <v>ATRIBUÍDO SÃO PAULO</v>
          </cell>
          <cell r="K1477">
            <v>163.31</v>
          </cell>
        </row>
        <row r="1478">
          <cell r="G1478">
            <v>102685</v>
          </cell>
          <cell r="H1478" t="str">
            <v>DRENO PROFUNDO (SEÇÃO 0,50 X 1,50 M), COM TUBO DE PVC CORRUGADO RÍGIDO PERFURADO, DN 100 MM, ENCHIMENTO COM BRITA, ENVOLVIDO COM MANTA GEOTÊXTIL. AF_07/2021</v>
          </cell>
          <cell r="I1478" t="str">
            <v>M</v>
          </cell>
          <cell r="J1478" t="str">
            <v>COEFICIENTE DE REPRESENTATIVIDADE</v>
          </cell>
          <cell r="K1478">
            <v>222.85</v>
          </cell>
        </row>
        <row r="1479">
          <cell r="G1479">
            <v>102687</v>
          </cell>
          <cell r="H1479" t="str">
            <v>DRENO PROFUNDO (SEÇÃO 0,50 X 1,50 M), COM TUBO DE CONCRETO SIMPLES POROSO, DN 200 MM, ENCHIMENTO COM BRITA, ENVOLVIDO COM MANTA GEOTÊXTIL. AF_07/2021</v>
          </cell>
          <cell r="I1479" t="str">
            <v>M</v>
          </cell>
          <cell r="J1479" t="str">
            <v>COEFICIENTE DE REPRESENTATIVIDADE</v>
          </cell>
          <cell r="K1479">
            <v>206.33</v>
          </cell>
        </row>
        <row r="1480">
          <cell r="G1480">
            <v>102688</v>
          </cell>
          <cell r="H1480" t="str">
            <v>DRENO ESPINHA DE PEIXE (SEÇÃO (0,40 X 0,40 M), COM TUBO DE PEAD CORRUGADO PERFURADO, DN 100 MM, ENCHIMENTO COM AREIA, INCLUSIVE CONEXÕES. AF_07/2021</v>
          </cell>
          <cell r="I1480" t="str">
            <v>M</v>
          </cell>
          <cell r="J1480" t="str">
            <v>ATRIBUÍDO SÃO PAULO</v>
          </cell>
          <cell r="K1480">
            <v>40.229999999999997</v>
          </cell>
        </row>
        <row r="1481">
          <cell r="G1481">
            <v>102689</v>
          </cell>
          <cell r="H1481" t="str">
            <v>DRENO ESPINHA DE PEIXE (SEÇÃO (0,40 X 0,40 M), COM TUBO DE PVC CORRUGADO RÍGIDO PERFURADO, DN 100 MM, ENCHIMENTO COM AREIA, INCLUSIVE CONEXÕES. AF_07/2021</v>
          </cell>
          <cell r="I1481" t="str">
            <v>M</v>
          </cell>
          <cell r="J1481" t="str">
            <v>COEFICIENTE DE REPRESENTATIVIDADE</v>
          </cell>
          <cell r="K1481">
            <v>95.96</v>
          </cell>
        </row>
        <row r="1482">
          <cell r="G1482">
            <v>102690</v>
          </cell>
          <cell r="H1482" t="str">
            <v>DRENO ESPINHA DE PEIXE (SEÇÃO (0,40 X 0,40 M), COM TUBO DE PEAD CORRUGADO PERFURADO, DN 100 MM, ENCHIMENTO COM BRITA, ENVOLVIDO COM MANTA GEOTÊXTIL, INCLUSIVE CONEXÕES. AF_07/2021</v>
          </cell>
          <cell r="I1482" t="str">
            <v>M</v>
          </cell>
          <cell r="J1482" t="str">
            <v>ATRIBUÍDO SÃO PAULO</v>
          </cell>
          <cell r="K1482">
            <v>63.54</v>
          </cell>
        </row>
        <row r="1483">
          <cell r="G1483">
            <v>102693</v>
          </cell>
          <cell r="H1483" t="str">
            <v>DRENO ESPINHA DE PEIXE (SEÇÃO (0,40 X 0,40 M), COM TUBO DE PVC CORRUGADO RÍGIDO PERFURADO, DN 100 MM, ENCHIMENTO COM BRITA, ENVOLVIDO COM MANTA GEOTÊXTIL, INCLUSIVE CONEXÕES. AF_07/2021</v>
          </cell>
          <cell r="I1483" t="str">
            <v>M</v>
          </cell>
          <cell r="J1483" t="str">
            <v>COEFICIENTE DE REPRESENTATIVIDADE</v>
          </cell>
          <cell r="K1483">
            <v>117.56</v>
          </cell>
        </row>
        <row r="1484">
          <cell r="G1484">
            <v>102694</v>
          </cell>
          <cell r="H1484" t="str">
            <v>DRENO ESPINHA DE PEIXE (SEÇÃO (0,50 X 0,80 M), COM TUBO DE PEAD CORRUGADO PERFURADO, DN 100 MM, ENCHIMENTO COM AREIA, INCLUSIVE CONEXÕES. AF_07/2021</v>
          </cell>
          <cell r="I1484" t="str">
            <v>M</v>
          </cell>
          <cell r="J1484" t="str">
            <v>ATRIBUÍDO SÃO PAULO</v>
          </cell>
          <cell r="K1484">
            <v>75.290000000000006</v>
          </cell>
        </row>
        <row r="1485">
          <cell r="G1485">
            <v>102696</v>
          </cell>
          <cell r="H1485" t="str">
            <v>DRENO ESPINHA DE PEIXE (SEÇÃO (0,50 X 0,80 M), COM TUBO DE PVC CORRUGADO RÍGIDO PERFURADO, DN 100 MM, ENCHIMENTO COM AREIA, INCLUSIVE CONEXÕES. AF_07/2021</v>
          </cell>
          <cell r="I1485" t="str">
            <v>M</v>
          </cell>
          <cell r="J1485" t="str">
            <v>COEFICIENTE DE REPRESENTATIVIDADE</v>
          </cell>
          <cell r="K1485">
            <v>129.13</v>
          </cell>
        </row>
        <row r="1486">
          <cell r="G1486">
            <v>102697</v>
          </cell>
          <cell r="H1486" t="str">
            <v>DRENO ESPINHA DE PEIXE (SEÇÃO (0,50 X 0,80 M), COM TUBO DE PEAD CORRUGADO PERFURADO, DN 100 MM, ENCHIMENTO COM BRITA, ENVOLVIDO COM MANTA GEOTÊXTIL, INCLUSIVE CONEXÕES. AF_07/2021</v>
          </cell>
          <cell r="I1486" t="str">
            <v>M</v>
          </cell>
          <cell r="J1486" t="str">
            <v>ATRIBUÍDO SÃO PAULO</v>
          </cell>
          <cell r="K1486">
            <v>109.32</v>
          </cell>
        </row>
        <row r="1487">
          <cell r="G1487">
            <v>102703</v>
          </cell>
          <cell r="H1487" t="str">
            <v>DRENO ESPINHA DE PEIXE (SEÇÃO (0,50 X 0,80 M), COM TUBO DE PVC CORRUGADO RÍGIDO PERFURADO, DN 100 MM, ENCHIMENTO COM BRITA, ENVOLVIDO COM MANTA GEOTÊXTIL, INCLUSIVE CONEXÕES. AF_07/2021</v>
          </cell>
          <cell r="I1487" t="str">
            <v>M</v>
          </cell>
          <cell r="J1487" t="str">
            <v>COEFICIENTE DE REPRESENTATIVIDADE</v>
          </cell>
          <cell r="K1487">
            <v>163.15</v>
          </cell>
        </row>
        <row r="1488">
          <cell r="G1488">
            <v>102704</v>
          </cell>
          <cell r="H1488" t="str">
            <v>TUBO DE PEAD CORRUGADO PERFURADO, DN 100 MM, PARA DRENO - FORNECIMENTO E ASSENTAMENTO. AF_07/2021</v>
          </cell>
          <cell r="I1488" t="str">
            <v>M</v>
          </cell>
          <cell r="J1488" t="str">
            <v>ATRIBUÍDO SÃO PAULO</v>
          </cell>
          <cell r="K1488">
            <v>12.33</v>
          </cell>
        </row>
        <row r="1489">
          <cell r="G1489">
            <v>102705</v>
          </cell>
          <cell r="H1489" t="str">
            <v>TUBO DE PVC CORRUGADO RÍGIDO PERFURADO, DN 100 MM, PARA DRENO - FORNECIMENTO E ASSENTAMENTO. AF_07/2021</v>
          </cell>
          <cell r="I1489" t="str">
            <v>M</v>
          </cell>
          <cell r="J1489" t="str">
            <v>COEFICIENTE DE REPRESENTATIVIDADE</v>
          </cell>
          <cell r="K1489">
            <v>65.319999999999993</v>
          </cell>
        </row>
        <row r="1490">
          <cell r="G1490">
            <v>102707</v>
          </cell>
          <cell r="H1490" t="str">
            <v>TUBO DE CONCRETO SIMPLES POROSO, DN 200 MM, PARA DRENO - FORNECIMENTO E ASSENTAMENTO. AF_07/2021</v>
          </cell>
          <cell r="I1490" t="str">
            <v>M</v>
          </cell>
          <cell r="J1490" t="str">
            <v>COEFICIENTE DE REPRESENTATIVIDADE</v>
          </cell>
          <cell r="K1490">
            <v>53.67</v>
          </cell>
        </row>
        <row r="1491">
          <cell r="G1491">
            <v>102708</v>
          </cell>
          <cell r="H1491" t="str">
            <v>LUVA DE PVC, SÉRIE NORMAL, PARA ESGOTO PREDIAL, DN 100 MM, INSTALADA EM DRENO  - FORNECIMENTO E INSTALAÇÃO. AF_07/2021</v>
          </cell>
          <cell r="I1491" t="str">
            <v>UN</v>
          </cell>
          <cell r="J1491" t="str">
            <v>COEFICIENTE DE REPRESENTATIVIDADE</v>
          </cell>
          <cell r="K1491">
            <v>21.79</v>
          </cell>
        </row>
        <row r="1492">
          <cell r="G1492">
            <v>102710</v>
          </cell>
          <cell r="H1492" t="str">
            <v>JUNÇÃO SIMPLES DE PVC, 45 GRAUS, SÉRIE NORMAL, PARA ESGOTO PREDIAL, DN 100 MM, INSTALADA EM DRENO - FORNECIMENTO E INSTALAÇÃO. AF_07/2021</v>
          </cell>
          <cell r="I1492" t="str">
            <v>UN</v>
          </cell>
          <cell r="J1492" t="str">
            <v>COEFICIENTE DE REPRESENTATIVIDADE</v>
          </cell>
          <cell r="K1492">
            <v>55.17</v>
          </cell>
        </row>
        <row r="1493">
          <cell r="G1493">
            <v>102711</v>
          </cell>
          <cell r="H1493" t="str">
            <v>JUNÇÃO DUPLA DE PVC, SÉRIE NORMAL, PARA ESGOTO PREDIAL, DN 100 X 100 X 100 MM, INSTALADA EM DRENO  - FORNECIMENTO E INSTALAÇÃO. AF_07/2021</v>
          </cell>
          <cell r="I1493" t="str">
            <v>UN</v>
          </cell>
          <cell r="J1493" t="str">
            <v>COEFICIENTE DE REPRESENTATIVIDADE</v>
          </cell>
          <cell r="K1493">
            <v>74.099999999999994</v>
          </cell>
        </row>
        <row r="1494">
          <cell r="G1494">
            <v>102712</v>
          </cell>
          <cell r="H1494" t="str">
            <v>GEOTÊXTIL NÃO TECIDO 100% POLIÉSTER, RESISTÊNCIA A TRAÇÃO DE 9 KN/M (RT - 9), INSTALADO EM DRENO - FORNECIMENTO E INSTALAÇÃO. AF_07/2021</v>
          </cell>
          <cell r="I1494" t="str">
            <v>M2</v>
          </cell>
          <cell r="J1494" t="str">
            <v>COEFICIENTE DE REPRESENTATIVIDADE</v>
          </cell>
          <cell r="K1494">
            <v>8.39</v>
          </cell>
        </row>
        <row r="1495">
          <cell r="G1495">
            <v>102713</v>
          </cell>
          <cell r="H1495" t="str">
            <v>GEOTÊXTIL NÃO TECIDO 100% POLIÉSTER, RESISTÊNCIA A TRAÇÃO DE 14 KN/M (RT - 14), INSTALADO EM DRENO - FORNECIMENTO E INSTALAÇÃO. AF_07/2021</v>
          </cell>
          <cell r="I1495" t="str">
            <v>M2</v>
          </cell>
          <cell r="J1495" t="str">
            <v>COEFICIENTE DE REPRESENTATIVIDADE</v>
          </cell>
          <cell r="K1495">
            <v>11.54</v>
          </cell>
        </row>
        <row r="1496">
          <cell r="G1496">
            <v>102715</v>
          </cell>
          <cell r="H1496" t="str">
            <v>GEOTÊXTIL NÃO TECIDO 100% POLIÉSTER, RESISTÊNCIA A TRAÇÃO DE 26 KN/M (RT - 26), INSTALADO EM DRENO - FORNECIMENTO E INSTALAÇÃO. AF_07/2021</v>
          </cell>
          <cell r="I1496" t="str">
            <v>M2</v>
          </cell>
          <cell r="J1496" t="str">
            <v>COEFICIENTE DE REPRESENTATIVIDADE</v>
          </cell>
          <cell r="K1496">
            <v>22.87</v>
          </cell>
        </row>
        <row r="1497">
          <cell r="G1497">
            <v>102716</v>
          </cell>
          <cell r="H1497" t="str">
            <v>ENCHIMENTO DE AREIA PARA DRENO, LANÇAMENTO MECANIZADO. AF_07/2021</v>
          </cell>
          <cell r="I1497" t="str">
            <v>M3</v>
          </cell>
          <cell r="J1497" t="str">
            <v>COEFICIENTE DE REPRESENTATIVIDADE</v>
          </cell>
          <cell r="K1497">
            <v>130.77000000000001</v>
          </cell>
        </row>
        <row r="1498">
          <cell r="G1498">
            <v>102717</v>
          </cell>
          <cell r="H1498" t="str">
            <v>ENCHIMENTO DE BRITA PARA DRENO, LANÇAMENTO MECANIZADO. AF_07/2021</v>
          </cell>
          <cell r="I1498" t="str">
            <v>M3</v>
          </cell>
          <cell r="J1498" t="str">
            <v>COEFICIENTE DE REPRESENTATIVIDADE</v>
          </cell>
          <cell r="K1498">
            <v>141.94</v>
          </cell>
        </row>
        <row r="1499">
          <cell r="G1499">
            <v>102718</v>
          </cell>
          <cell r="H1499" t="str">
            <v>ENCHIMENTO DE AREIA PARA DRENO, LANÇAMENTO MANUAL. AF_07/2021</v>
          </cell>
          <cell r="I1499" t="str">
            <v>M3</v>
          </cell>
          <cell r="J1499" t="str">
            <v>COEFICIENTE DE REPRESENTATIVIDADE</v>
          </cell>
          <cell r="K1499">
            <v>137.47999999999999</v>
          </cell>
        </row>
        <row r="1500">
          <cell r="G1500">
            <v>102719</v>
          </cell>
          <cell r="H1500" t="str">
            <v>ENCHIMENTO DE BRITA PARA DRENO, LANÇAMENTO MANUAL. AF_07/2021</v>
          </cell>
          <cell r="I1500" t="str">
            <v>M3</v>
          </cell>
          <cell r="J1500" t="str">
            <v>COLETADO</v>
          </cell>
          <cell r="K1500">
            <v>148.65</v>
          </cell>
        </row>
        <row r="1501">
          <cell r="G1501">
            <v>102722</v>
          </cell>
          <cell r="H1501" t="str">
            <v>DRENO EM MURO DE CONTENÇÃO, EXECUTADO NO PÉ DO MURO, COM TUBO DE PEAD CORRUGADO FLEXÍVEL PERFURADO, ENCHIMENTO COM BRITA, ENVOLVIDO COM MANTA GEOTÊXTIL. AF_07/2021</v>
          </cell>
          <cell r="I1501" t="str">
            <v>M</v>
          </cell>
          <cell r="J1501" t="str">
            <v>ATRIBUÍDO SÃO PAULO</v>
          </cell>
          <cell r="K1501">
            <v>51.57</v>
          </cell>
        </row>
        <row r="1502">
          <cell r="G1502">
            <v>102723</v>
          </cell>
          <cell r="H1502" t="str">
            <v>DRENO EM MURO DE CONTENÇÃO, EXECUTADO NO PÉ DO MURO, COM TUBO DE PVC CORRUGADO FLEXÍVEL PERFURADO, ENCHIMENTO COM BRITA, ENVOLVIDO COM MANTA GEOTÊXTIL. AF_07/2021</v>
          </cell>
          <cell r="I1502" t="str">
            <v>M</v>
          </cell>
          <cell r="J1502" t="str">
            <v>ATRIBUÍDO SÃO PAULO</v>
          </cell>
          <cell r="K1502">
            <v>52.13</v>
          </cell>
        </row>
        <row r="1503">
          <cell r="G1503">
            <v>102724</v>
          </cell>
          <cell r="H1503" t="str">
            <v>DRENO BARBACÃ, DN 100 MM, COM MATERIAL DRENANTE. AF_07/2021</v>
          </cell>
          <cell r="I1503" t="str">
            <v>UN</v>
          </cell>
          <cell r="J1503" t="str">
            <v>COEFICIENTE DE REPRESENTATIVIDADE</v>
          </cell>
          <cell r="K1503">
            <v>27.78</v>
          </cell>
        </row>
        <row r="1504">
          <cell r="G1504">
            <v>102725</v>
          </cell>
          <cell r="H1504" t="str">
            <v>DRENO BARBACÃ, DN 75 MM, COM MATERIAL DRENANTE. AF_07/2021</v>
          </cell>
          <cell r="I1504" t="str">
            <v>UN</v>
          </cell>
          <cell r="J1504" t="str">
            <v>COEFICIENTE DE REPRESENTATIVIDADE</v>
          </cell>
          <cell r="K1504">
            <v>27.14</v>
          </cell>
        </row>
        <row r="1505">
          <cell r="G1505">
            <v>102726</v>
          </cell>
          <cell r="H1505" t="str">
            <v>DRENO BARBACÃ, DN 50 MM, COM MATERIAL DRENANTE. AF_07/2021</v>
          </cell>
          <cell r="I1505" t="str">
            <v>UN</v>
          </cell>
          <cell r="J1505" t="str">
            <v>COEFICIENTE DE REPRESENTATIVIDADE</v>
          </cell>
          <cell r="K1505">
            <v>25.11</v>
          </cell>
        </row>
        <row r="1506">
          <cell r="G1506">
            <v>103653</v>
          </cell>
          <cell r="H1506" t="str">
            <v>GEOTÊXTIL NÃO TECIDO 100% POLIÉSTER, RESISTÊNCIA A TRAÇÃO DE 31 KN/M (RT-31), INSTALADO EM DRENO - FORNECIMENTO E INSTALAÇÃO. AF_07/2021</v>
          </cell>
          <cell r="I1506" t="str">
            <v>M2</v>
          </cell>
          <cell r="J1506" t="str">
            <v>COEFICIENTE DE REPRESENTATIVIDADE</v>
          </cell>
          <cell r="K1506">
            <v>27.33</v>
          </cell>
        </row>
        <row r="1507">
          <cell r="G1507">
            <v>92743</v>
          </cell>
          <cell r="H1507" t="str">
            <v>MURO DE GABIÃO, ENCHIMENTO COM PEDRA DE MÃO TIPO RACHÃO, DE GRAVIDADE, COM GAIOLAS DE COMPRIMENTO IGUAL A 2 M, PARA MUROS COM ALTURA MENOR OU IGUAL A 4 M  FORNECIMENTO E EXECUÇÃO. AF_12/2015</v>
          </cell>
          <cell r="I1507" t="str">
            <v>M3</v>
          </cell>
          <cell r="J1507" t="str">
            <v>COEFICIENTE DE REPRESENTATIVIDADE</v>
          </cell>
          <cell r="K1507">
            <v>658.76</v>
          </cell>
        </row>
        <row r="1508">
          <cell r="G1508">
            <v>92744</v>
          </cell>
          <cell r="H1508" t="str">
            <v>MURO DE GABIÃO, ENCHIMENTO COM PEDRA DE MÃO TIPO RACHÃO, DE GRAVIDADE, COM GAIOLAS DE COMPRIMENTO IGUAL A 5 M, PARA MUROS COM ALTURA MENOR OU IGUAL A 4 M  FORNECIMENTO E EXECUÇÃO. AF_12/2015</v>
          </cell>
          <cell r="I1508" t="str">
            <v>M3</v>
          </cell>
          <cell r="J1508" t="str">
            <v>COEFICIENTE DE REPRESENTATIVIDADE</v>
          </cell>
          <cell r="K1508">
            <v>635.46</v>
          </cell>
        </row>
        <row r="1509">
          <cell r="G1509">
            <v>92745</v>
          </cell>
          <cell r="H1509" t="str">
            <v>MURO DE GABIÃO, ENCHIMENTO COM PEDRA DE MÃO TIPO RACHÃO, DE GRAVIDADE, COM GAIOLAS DE COMPRIMENTO IGUAL A 2 M, PARA MUROS COM ALTURA MAIOR QUE 4 M E MENOR OU IGUAL A 6 M  FORNECIMENTO E EXECUÇÃO. AF_12/2015</v>
          </cell>
          <cell r="I1509" t="str">
            <v>M3</v>
          </cell>
          <cell r="J1509" t="str">
            <v>COEFICIENTE DE REPRESENTATIVIDADE</v>
          </cell>
          <cell r="K1509">
            <v>812.3</v>
          </cell>
        </row>
        <row r="1510">
          <cell r="G1510">
            <v>92746</v>
          </cell>
          <cell r="H1510" t="str">
            <v>MURO DE GABIÃO, ENCHIMENTO COM PEDRA DE MÃO TIPO RACHÃO, DE GRAVIDADE, COM GAIOLAS DE COMPRIMENTO IGUAL A 5 M, PARA MUROS COM ALTURA MAIOR QUE 4 M E MENOR OU IGUAL A 6 M   FORNECIMENTO E EXECUÇÃO. AF_12/2015</v>
          </cell>
          <cell r="I1510" t="str">
            <v>M3</v>
          </cell>
          <cell r="J1510" t="str">
            <v>COEFICIENTE DE REPRESENTATIVIDADE</v>
          </cell>
          <cell r="K1510">
            <v>748.54</v>
          </cell>
        </row>
        <row r="1511">
          <cell r="G1511">
            <v>92747</v>
          </cell>
          <cell r="H1511" t="str">
            <v>MURO DE GABIÃO, ENCHIMENTO COM PEDRA DE MÃO TIPO RACHÃO, DE GRAVIDADE, COM GAIOLAS DE COMPRIMENTO IGUAL A 2 M, PARA MUROS COM ALTURA MAIOR QUE 6 M E MENOR OU IGUAL A 10 M   FORNECIMENTO E EXECUÇÃO. AF_12/2015</v>
          </cell>
          <cell r="I1511" t="str">
            <v>M3</v>
          </cell>
          <cell r="J1511" t="str">
            <v>COEFICIENTE DE REPRESENTATIVIDADE</v>
          </cell>
          <cell r="K1511">
            <v>898.92</v>
          </cell>
        </row>
        <row r="1512">
          <cell r="G1512">
            <v>92748</v>
          </cell>
          <cell r="H1512" t="str">
            <v>MURO DE GABIÃO, ENCHIMENTO COM PEDRA DE MÃO TIPO RACHÃO, DE GRAVIDADE, COM GAIOLAS DE COMPRIMENTO IGUAL A 5 M, PARA MUROS COM ALTURA MAIOR QUE 6 M E MENOR OU IGUAL A 10 M FORNECIMENTO E EXECUÇÃO. AF_12/2015</v>
          </cell>
          <cell r="I1512" t="str">
            <v>M3</v>
          </cell>
          <cell r="J1512" t="str">
            <v>COEFICIENTE DE REPRESENTATIVIDADE</v>
          </cell>
          <cell r="K1512">
            <v>812.52</v>
          </cell>
        </row>
        <row r="1513">
          <cell r="G1513">
            <v>92749</v>
          </cell>
          <cell r="H1513" t="str">
            <v>MURO DE GABIÃO, ENCHIMENTO COM PEDRA DE MÃO TIPO RACHÃO, COM SOLO REFORÇADO, PARA MUROS COM ALTURA MENOR OU IGUAL A 4 M   FORNECIMENTO E EXECUÇÃO. AF_12/2015</v>
          </cell>
          <cell r="I1513" t="str">
            <v>M3</v>
          </cell>
          <cell r="J1513" t="str">
            <v>COEFICIENTE DE REPRESENTATIVIDADE</v>
          </cell>
          <cell r="K1513">
            <v>941.78</v>
          </cell>
        </row>
        <row r="1514">
          <cell r="G1514">
            <v>92750</v>
          </cell>
          <cell r="H1514" t="str">
            <v>MURO DE GABIÃO, ENCHIMENTO COM PEDRA DE MÃO TIPO RACHÃO, COM SOLO REFORÇADO, PARA MUROS COM ALTURA MAIOR QUE 4 M E MENOR OU IGUAL A 12 M   FORNECIMENTO E EXECUÇÃO. AF_12/2015</v>
          </cell>
          <cell r="I1514" t="str">
            <v>M3</v>
          </cell>
          <cell r="J1514" t="str">
            <v>COEFICIENTE DE REPRESENTATIVIDADE</v>
          </cell>
          <cell r="K1514">
            <v>1607.01</v>
          </cell>
        </row>
        <row r="1515">
          <cell r="G1515">
            <v>92751</v>
          </cell>
          <cell r="H1515" t="str">
            <v>MURO DE GABIÃO, ENCHIMENTO COM PEDRA DE MÃO TIPO RACHÃO, COM SOLO REFORÇADO, PARA MUROS COM ALTURA MAIOR QUE 12 M E MENOR OU IGUAL A 20 M    FORNECIMENTO E EXECUÇÃO. AF_12/2015</v>
          </cell>
          <cell r="I1515" t="str">
            <v>M3</v>
          </cell>
          <cell r="J1515" t="str">
            <v>COEFICIENTE DE REPRESENTATIVIDADE</v>
          </cell>
          <cell r="K1515">
            <v>1992.75</v>
          </cell>
        </row>
        <row r="1516">
          <cell r="G1516">
            <v>92752</v>
          </cell>
          <cell r="H1516" t="str">
            <v>MURO DE GABIÃO, ENCHIMENTO COM PEDRA DE MÃO TIPO RACHÃO, COM SOLO REFORÇADO, PARA MUROS COM ALTURA MAIOR QUE 20 M E MENOR OU IGUAL A 28 M   FORNECIMENTO E EXECUÇÃO. AF_12/2015</v>
          </cell>
          <cell r="I1516" t="str">
            <v>M3</v>
          </cell>
          <cell r="J1516" t="str">
            <v>COEFICIENTE DE REPRESENTATIVIDADE</v>
          </cell>
          <cell r="K1516">
            <v>2377.0300000000002</v>
          </cell>
        </row>
        <row r="1517">
          <cell r="G1517">
            <v>92753</v>
          </cell>
          <cell r="H1517" t="str">
            <v>MURO DE GABIÃO, ENCHIMENTO COM RESÍDUO DE CONSTRUÇÃO E DEMOLIÇÃO, DE GRAVIDADE, COM GAIOLA TRAPEZOIDAL DE COMPRIMENTO IGUAL A 2 M, PARA MUROS COM ALTURA MENOR OU IGUAL A 2 M   FORNECIMENTO E EXECUÇÃO. AF_12/2015</v>
          </cell>
          <cell r="I1517" t="str">
            <v>M3</v>
          </cell>
          <cell r="J1517" t="str">
            <v>ATRIBUÍDO SÃO PAULO</v>
          </cell>
          <cell r="K1517">
            <v>620.16999999999996</v>
          </cell>
        </row>
        <row r="1518">
          <cell r="G1518">
            <v>92754</v>
          </cell>
          <cell r="H1518" t="str">
            <v>MURO DE GABIÃO, ENCHIMENTO COM RESÍDUO DE CONSTRUÇÃO E DEMOLIÇÃO, DE GRAVIDADE, COM GAIOLA TRAPEZOIDAL DE COMPRIMENTO IGUAL A 2 M, PARA MUROS COM ALTURA MAIOR QUE 2 M E MENOR OU IGUAL A 4 M    FORNECIMENTO E EXECUÇÃO. AF_12/2015</v>
          </cell>
          <cell r="I1518" t="str">
            <v>M3</v>
          </cell>
          <cell r="J1518" t="str">
            <v>ATRIBUÍDO SÃO PAULO</v>
          </cell>
          <cell r="K1518">
            <v>564.91</v>
          </cell>
        </row>
        <row r="1519">
          <cell r="G1519">
            <v>92755</v>
          </cell>
          <cell r="H1519" t="str">
            <v>PROTEÇÃO SUPERFICIAL DE CANAL EM GABIÃO TIPO COLCHÃO, ALTURA DE 17 CENTÍMETROS, ENCHIMENTO COM PEDRA DE MÃO TIPO RACHÃO - FORNECIMENTO E EXECUÇÃO. AF_12/2015</v>
          </cell>
          <cell r="I1519" t="str">
            <v>M2</v>
          </cell>
          <cell r="J1519" t="str">
            <v>COEFICIENTE DE REPRESENTATIVIDADE</v>
          </cell>
          <cell r="K1519">
            <v>236.96</v>
          </cell>
        </row>
        <row r="1520">
          <cell r="G1520">
            <v>92756</v>
          </cell>
          <cell r="H1520" t="str">
            <v>PROTEÇÃO SUPERFICIAL DE CANAL EM GABIÃO TIPO COLCHÃO, ALTURA DE 23 CENTÍMETROS, ENCHIMENTO COM PEDRA DE MÃO TIPO RACHÃO - FORNECIMENTO E EXECUÇÃO. AF_12/2015</v>
          </cell>
          <cell r="I1520" t="str">
            <v>M2</v>
          </cell>
          <cell r="J1520" t="str">
            <v>COEFICIENTE DE REPRESENTATIVIDADE</v>
          </cell>
          <cell r="K1520">
            <v>269.37</v>
          </cell>
        </row>
        <row r="1521">
          <cell r="G1521">
            <v>92757</v>
          </cell>
          <cell r="H1521" t="str">
            <v>PROTEÇÃO SUPERFICIAL DE CANAL EM GABIÃO TIPO COLCHÃO, ALTURA DE 30 CENTÍMETROS, ENCHIMENTO COM PEDRA DE MÃO TIPO RACHÃO - FORNECIMENTO E EXECUÇÃO. AF_12/2015</v>
          </cell>
          <cell r="I1521" t="str">
            <v>M2</v>
          </cell>
          <cell r="J1521" t="str">
            <v>COEFICIENTE DE REPRESENTATIVIDADE</v>
          </cell>
          <cell r="K1521">
            <v>308.72000000000003</v>
          </cell>
        </row>
        <row r="1522">
          <cell r="G1522">
            <v>92758</v>
          </cell>
          <cell r="H1522" t="str">
            <v>PROTEÇÃO SUPERFICIAL DE CANAL EM GABIÃO TIPO SACO, DIÂMETRO DE 65 CENTÍMETROS, ENCHIMENTO MANUAL COM PEDRA DE MÃO TIPO RACHÃO - FORNECIMENTO E EXECUÇÃO. AF_12/2015</v>
          </cell>
          <cell r="I1522" t="str">
            <v>M3</v>
          </cell>
          <cell r="J1522" t="str">
            <v>COEFICIENTE DE REPRESENTATIVIDADE</v>
          </cell>
          <cell r="K1522">
            <v>738.36</v>
          </cell>
        </row>
        <row r="1523">
          <cell r="G1523">
            <v>91069</v>
          </cell>
          <cell r="H1523" t="str">
            <v>EXECUÇÃO DE REVESTIMENTO DE CONCRETO PROJETADO COM ESPESSURA DE 7 CM, ARMADO COM TELA, INCLINAÇÃO MENOR QUE 90°, APLICAÇÃO CONTÍNUA, UTILIZANDO EQUIPAMENTO DE PROJEÇÃO COM 6 M³/H DE CAPACIDADE. AF_01/2016</v>
          </cell>
          <cell r="I1523" t="str">
            <v>M2</v>
          </cell>
          <cell r="J1523" t="str">
            <v>ATRIBUÍDO SÃO PAULO</v>
          </cell>
          <cell r="K1523">
            <v>116.96</v>
          </cell>
        </row>
        <row r="1524">
          <cell r="G1524">
            <v>91070</v>
          </cell>
          <cell r="H1524" t="str">
            <v>EXECUÇÃO DE REVESTIMENTO DE CONCRETO PROJETADO COM ESPESSURA DE 10 CM, ARMADO COM TELA, INCLINAÇÃO MENOR QUE 90°, APLICAÇÃO CONTÍNUA, UTILIZANDO EQUIPAMENTO DE PROJEÇÃO COM 6 M³/H DE CAPACIDADE. AF_01/2016</v>
          </cell>
          <cell r="I1524" t="str">
            <v>M2</v>
          </cell>
          <cell r="J1524" t="str">
            <v>ATRIBUÍDO SÃO PAULO</v>
          </cell>
          <cell r="K1524">
            <v>130.16</v>
          </cell>
        </row>
        <row r="1525">
          <cell r="G1525">
            <v>91071</v>
          </cell>
          <cell r="H1525" t="str">
            <v>EXECUÇÃO DE REVESTIMENTO DE CONCRETO PROJETADO COM ESPESSURA DE 7 CM, ARMADO COM TELA, INCLINAÇÃO DE 90°, APLICAÇÃO CONTÍNUA, UTILIZANDO EQUIPAMENTO DE PROJEÇÃO COM 6 M³/H DE CAPACIDADE. AF_01/2016</v>
          </cell>
          <cell r="I1525" t="str">
            <v>M2</v>
          </cell>
          <cell r="J1525" t="str">
            <v>ATRIBUÍDO SÃO PAULO</v>
          </cell>
          <cell r="K1525">
            <v>156.85</v>
          </cell>
        </row>
        <row r="1526">
          <cell r="G1526">
            <v>91072</v>
          </cell>
          <cell r="H1526" t="str">
            <v>EXECUÇÃO DE REVESTIMENTO DE CONCRETO PROJETADO COM ESPESSURA DE 10 CM, ARMADO COM TELA, INCLINAÇÃO DE 90°, APLICAÇÃO CONTÍNUA, UTILIZANDO EQUIPAMENTO DE PROJEÇÃO COM 6 M³/H DE CAPACIDADE. AF_01/2016</v>
          </cell>
          <cell r="I1526" t="str">
            <v>M2</v>
          </cell>
          <cell r="J1526" t="str">
            <v>ATRIBUÍDO SÃO PAULO</v>
          </cell>
          <cell r="K1526">
            <v>170.03</v>
          </cell>
        </row>
        <row r="1527">
          <cell r="G1527">
            <v>91073</v>
          </cell>
          <cell r="H1527" t="str">
            <v>EXECUÇÃO DE REVESTIMENTO DE CONCRETO PROJETADO COM ESPESSURA DE 7 CM, ARMADO COM TELA, INCLINAÇÃO MENOR QUE 90°, APLICAÇÃO CONTÍNUA, UTILIZANDO EQUIPAMENTO DE PROJEÇÃO COM 3 M³/H DE CAPACIDADE. AF_01/2016</v>
          </cell>
          <cell r="I1527" t="str">
            <v>M2</v>
          </cell>
          <cell r="J1527" t="str">
            <v>ATRIBUÍDO SÃO PAULO</v>
          </cell>
          <cell r="K1527">
            <v>130.18</v>
          </cell>
        </row>
        <row r="1528">
          <cell r="G1528">
            <v>91074</v>
          </cell>
          <cell r="H1528" t="str">
            <v>EXECUÇÃO DE REVESTIMENTO DE CONCRETO PROJETADO COM ESPESSURA DE 10 CM, ARMADO COM TELA, INCLINAÇÃO MENOR QUE 90°, APLICAÇÃO CONTÍNUA, UTILIZANDO EQUIPAMENTO DE PROJEÇÃO COM 3 M³/H DE CAPACIDADE. AF_01/2016</v>
          </cell>
          <cell r="I1528" t="str">
            <v>M2</v>
          </cell>
          <cell r="J1528" t="str">
            <v>ATRIBUÍDO SÃO PAULO</v>
          </cell>
          <cell r="K1528">
            <v>144.76</v>
          </cell>
        </row>
        <row r="1529">
          <cell r="G1529">
            <v>91075</v>
          </cell>
          <cell r="H1529" t="str">
            <v>EXECUÇÃO DE REVESTIMENTO DE CONCRETO PROJETADO COM ESPESSURA DE 7 CM, ARMADO COM TELA, INCLINAÇÃO DE 90°, APLICAÇÃO CONTÍNUA, UTILIZANDO EQUIPAMENTO DE PROJEÇÃO COM 3 M³/H DE CAPACIDADE. AF_01/2016</v>
          </cell>
          <cell r="I1529" t="str">
            <v>M2</v>
          </cell>
          <cell r="J1529" t="str">
            <v>ATRIBUÍDO SÃO PAULO</v>
          </cell>
          <cell r="K1529">
            <v>172.06</v>
          </cell>
        </row>
        <row r="1530">
          <cell r="G1530">
            <v>91076</v>
          </cell>
          <cell r="H1530" t="str">
            <v>EXECUÇÃO DE REVESTIMENTO DE CONCRETO PROJETADO COM ESPESSURA DE 10 CM, ARMADO COM TELA, INCLINAÇÃO DE 90°, APLICAÇÃO CONTÍNUA, UTILIZANDO EQUIPAMENTO DE PROJEÇÃO COM 3 M³/H DE CAPACIDADE. AF_01/2016</v>
          </cell>
          <cell r="I1530" t="str">
            <v>M2</v>
          </cell>
          <cell r="J1530" t="str">
            <v>ATRIBUÍDO SÃO PAULO</v>
          </cell>
          <cell r="K1530">
            <v>186.67</v>
          </cell>
        </row>
        <row r="1531">
          <cell r="G1531">
            <v>91077</v>
          </cell>
          <cell r="H1531" t="str">
            <v>EXECUÇÃO DE REVESTIMENTO DE CONCRETO PROJETADO COM ESPESSURA DE 7 CM, ARMADO COM FIBRAS DE AÇO, INCLINAÇÃO MENOR QUE 90°, APLICAÇÃO CONTÍNUA, UTILIZANDO EQUIPAMENTO DE PROJEÇÃO COM 6 M³/H DE CAPACIDADE. AF_01/2016</v>
          </cell>
          <cell r="I1531" t="str">
            <v>M2</v>
          </cell>
          <cell r="J1531" t="str">
            <v>ATRIBUÍDO SÃO PAULO</v>
          </cell>
          <cell r="K1531">
            <v>130.91999999999999</v>
          </cell>
        </row>
        <row r="1532">
          <cell r="G1532">
            <v>91078</v>
          </cell>
          <cell r="H1532" t="str">
            <v>EXECUÇÃO DE REVESTIMENTO DE CONCRETO PROJETADO COM ESPESSURA DE 10 CM, ARMADO COM FIBRAS DE AÇO, INCLINAÇÃO MENOR QUE 90°, APLICAÇÃO CONTÍNUA, UTILIZANDO EQUIPAMENTO DE PROJEÇÃO COM 6 M³/H DE CAPACIDADE. AF_01/2016</v>
          </cell>
          <cell r="I1532" t="str">
            <v>M2</v>
          </cell>
          <cell r="J1532" t="str">
            <v>ATRIBUÍDO SÃO PAULO</v>
          </cell>
          <cell r="K1532">
            <v>154.15</v>
          </cell>
        </row>
        <row r="1533">
          <cell r="G1533">
            <v>91079</v>
          </cell>
          <cell r="H1533" t="str">
            <v>EXECUÇÃO DE REVESTIMENTO DE CONCRETO PROJETADO COM ESPESSURA DE 7 CM, ARMADO COM FIBRAS DE AÇO, INCLINAÇÃO DE 90°, APLICAÇÃO CONTÍNUA, UTILIZANDO EQUIPAMENTO DE PROJEÇÃO COM 6 M³/H DE CAPACIDADE. AF_01/2016</v>
          </cell>
          <cell r="I1533" t="str">
            <v>M2</v>
          </cell>
          <cell r="J1533" t="str">
            <v>ATRIBUÍDO SÃO PAULO</v>
          </cell>
          <cell r="K1533">
            <v>136.66999999999999</v>
          </cell>
        </row>
        <row r="1534">
          <cell r="G1534">
            <v>91080</v>
          </cell>
          <cell r="H1534" t="str">
            <v>EXECUÇÃO DE REVESTIMENTO DE CONCRETO PROJETADO COM ESPESSURA DE 10 CM, ARMADO COM FIBRAS DE AÇO, INCLINAÇÃO DE 90°, APLICAÇÃO CONTÍNUA, UTILIZANDO EQUIPAMENTO DE PROJEÇÃO COM 6 M³/H DE CAPACIDADE. AF_01/2016</v>
          </cell>
          <cell r="I1534" t="str">
            <v>M2</v>
          </cell>
          <cell r="J1534" t="str">
            <v>ATRIBUÍDO SÃO PAULO</v>
          </cell>
          <cell r="K1534">
            <v>159.66999999999999</v>
          </cell>
        </row>
        <row r="1535">
          <cell r="G1535">
            <v>91081</v>
          </cell>
          <cell r="H1535" t="str">
            <v>EXECUÇÃO DE REVESTIMENTO DE CONCRETO PROJETADO COM ESPESSURA DE 7 CM, ARMADO COM FIBRAS DE AÇO, INCLINAÇÃO MENOR QUE 90°, APLICAÇÃO CONTÍNUA, UTILIZANDO EQUIPAMENTO DE PROJEÇÃO COM 3 M³/H DE CAPACIDADE. AF_01/2016</v>
          </cell>
          <cell r="I1535" t="str">
            <v>M2</v>
          </cell>
          <cell r="J1535" t="str">
            <v>ATRIBUÍDO SÃO PAULO</v>
          </cell>
          <cell r="K1535">
            <v>145.9</v>
          </cell>
        </row>
        <row r="1536">
          <cell r="G1536">
            <v>91082</v>
          </cell>
          <cell r="H1536" t="str">
            <v>EXECUÇÃO DE REVESTIMENTO DE CONCRETO PROJETADO COM ESPESSURA DE 10 CM, ARMADO COM FIBRAS DE AÇO, INCLINAÇÃO MENOR QUE 90°, APLICAÇÃO CONTÍNUA, UTILIZANDO EQUIPAMENTO DE PROJEÇÃO COM 3 M³/H DE CAPACIDADE. AF_01/2016</v>
          </cell>
          <cell r="I1536" t="str">
            <v>M2</v>
          </cell>
          <cell r="J1536" t="str">
            <v>ATRIBUÍDO SÃO PAULO</v>
          </cell>
          <cell r="K1536">
            <v>170.35</v>
          </cell>
        </row>
        <row r="1537">
          <cell r="G1537">
            <v>91083</v>
          </cell>
          <cell r="H1537" t="str">
            <v>EXECUÇÃO DE REVESTIMENTO DE CONCRETO PROJETADO COM ESPESSURA DE 7 CM, ARMADO COM FIBRAS DE AÇO, INCLINAÇÃO DE 90°, APLICAÇÃO CONTÍNUA, UTILIZANDO EQUIPAMENTO DE PROJEÇÃO COM 3 M³/H DE CAPACIDADE. AF_01/2016</v>
          </cell>
          <cell r="I1537" t="str">
            <v>M2</v>
          </cell>
          <cell r="J1537" t="str">
            <v>ATRIBUÍDO SÃO PAULO</v>
          </cell>
          <cell r="K1537">
            <v>155.94</v>
          </cell>
        </row>
        <row r="1538">
          <cell r="G1538">
            <v>91084</v>
          </cell>
          <cell r="H1538" t="str">
            <v>EXECUÇÃO DE REVESTIMENTO DE CONCRETO PROJETADO COM ESPESSURA DE 10 CM, ARMADO COM FIBRAS DE AÇO, INCLINAÇÃO DE 90°, APLICAÇÃO CONTÍNUA, UTILIZANDO EQUIPAMENTO DE PROJEÇÃO COM 3 M³/H DE CAPACIDADE. AF_01/2016</v>
          </cell>
          <cell r="I1538" t="str">
            <v>M2</v>
          </cell>
          <cell r="J1538" t="str">
            <v>ATRIBUÍDO SÃO PAULO</v>
          </cell>
          <cell r="K1538">
            <v>180.1</v>
          </cell>
        </row>
        <row r="1539">
          <cell r="G1539">
            <v>91086</v>
          </cell>
          <cell r="H1539" t="str">
            <v>EXECUÇÃO DE REVESTIMENTO DE CONCRETO PROJETADO COM ESPESSURA DE 7 CM, ARMADO COM TELA, INCLINAÇÃO MENOR QUE 90°, APLICAÇÃO DESCONTÍNUA, UTILIZANDO EQUIPAMENTO DE PROJEÇÃO COM 6 M³/H DE CAPACIDADE. AF_01/2016</v>
          </cell>
          <cell r="I1539" t="str">
            <v>M2</v>
          </cell>
          <cell r="J1539" t="str">
            <v>ATRIBUÍDO SÃO PAULO</v>
          </cell>
          <cell r="K1539">
            <v>127.39</v>
          </cell>
        </row>
        <row r="1540">
          <cell r="G1540">
            <v>91087</v>
          </cell>
          <cell r="H1540" t="str">
            <v>EXECUÇÃO DE REVESTIMENTO DE CONCRETO PROJETADO COM ESPESSURA DE 10 CM, ARMADO COM TELA, INCLINAÇÃO MENOR QUE 90°, APLICAÇÃO DESCONTÍNUA, UTILIZANDO EQUIPAMENTO DE PROJEÇÃO COM 6 M³/H DE CAPACIDADE. AF_01/2016</v>
          </cell>
          <cell r="I1540" t="str">
            <v>M2</v>
          </cell>
          <cell r="J1540" t="str">
            <v>ATRIBUÍDO SÃO PAULO</v>
          </cell>
          <cell r="K1540">
            <v>140.93</v>
          </cell>
        </row>
        <row r="1541">
          <cell r="G1541">
            <v>91088</v>
          </cell>
          <cell r="H1541" t="str">
            <v>EXECUÇÃO DE REVESTIMENTO DE CONCRETO PROJETADO COM ESPESSURA DE 7 CM, ARMADO COM TELA, INCLINAÇÃO DE 90°, APLICAÇÃO DESCONTÍNUA, UTILIZANDO EQUIPAMENTO DE PROJEÇÃO COM 6 M³/H DE CAPACIDADE. AF_01/2016</v>
          </cell>
          <cell r="I1541" t="str">
            <v>M2</v>
          </cell>
          <cell r="J1541" t="str">
            <v>ATRIBUÍDO SÃO PAULO</v>
          </cell>
          <cell r="K1541">
            <v>168.73</v>
          </cell>
        </row>
        <row r="1542">
          <cell r="G1542">
            <v>91089</v>
          </cell>
          <cell r="H1542" t="str">
            <v>EXECUÇÃO DE REVESTIMENTO DE CONCRETO PROJETADO COM ESPESSURA DE 10 CM, ARMADO COM TELA, INCLINAÇÃO DE 90°, APLICAÇÃO DESCONTÍNUA, UTILIZANDO EQUIPAMENTO DE PROJEÇÃO COM 6 M³/H DE CAPACIDADE. AF_01/2016</v>
          </cell>
          <cell r="I1542" t="str">
            <v>M2</v>
          </cell>
          <cell r="J1542" t="str">
            <v>ATRIBUÍDO SÃO PAULO</v>
          </cell>
          <cell r="K1542">
            <v>182.39</v>
          </cell>
        </row>
        <row r="1543">
          <cell r="G1543">
            <v>91090</v>
          </cell>
          <cell r="H1543" t="str">
            <v>EXECUÇÃO DE REVESTIMENTO DE CONCRETO PROJETADO COM ESPESSURA DE 7 CM, ARMADO COM TELA, INCLINAÇÃO MENOR QUE 90°, APLICAÇÃO DESCONTÍNUA, UTILIZANDO EQUIPAMENTO DE PROJEÇÃO COM 3 M³/H DE CAPACIDADE. AF_01/2016</v>
          </cell>
          <cell r="I1543" t="str">
            <v>M2</v>
          </cell>
          <cell r="J1543" t="str">
            <v>ATRIBUÍDO SÃO PAULO</v>
          </cell>
          <cell r="K1543">
            <v>138.53</v>
          </cell>
        </row>
        <row r="1544">
          <cell r="G1544">
            <v>91091</v>
          </cell>
          <cell r="H1544" t="str">
            <v>EXECUÇÃO DE REVESTIMENTO DE CONCRETO PROJETADO COM ESPESSURA DE 10 CM, ARMADO COM TELA, INCLINAÇÃO MENOR QUE 90°, APLICAÇÃO DESCONTÍNUA, UTILIZANDO EQUIPAMENTO DE PROJEÇÃO COM 3 M³/H DE CAPACIDADE. AF_01/2016</v>
          </cell>
          <cell r="I1544" t="str">
            <v>M2</v>
          </cell>
          <cell r="J1544" t="str">
            <v>ATRIBUÍDO SÃO PAULO</v>
          </cell>
          <cell r="K1544">
            <v>153.61000000000001</v>
          </cell>
        </row>
        <row r="1545">
          <cell r="G1545">
            <v>91092</v>
          </cell>
          <cell r="H1545" t="str">
            <v>EXECUÇÃO DE REVESTIMENTO DE CONCRETO PROJETADO COM ESPESSURA DE 7 CM, ARMADO COM TELA, INCLINAÇÃO DE 90°, APLICAÇÃO DESCONTÍNUA, UTILIZANDO EQUIPAMENTO DE PROJEÇÃO COM 3 M³/H DE CAPACIDADE. AF_01/2016</v>
          </cell>
          <cell r="I1545" t="str">
            <v>M2</v>
          </cell>
          <cell r="J1545" t="str">
            <v>ATRIBUÍDO SÃO PAULO</v>
          </cell>
          <cell r="K1545">
            <v>181.34</v>
          </cell>
        </row>
        <row r="1546">
          <cell r="G1546">
            <v>91093</v>
          </cell>
          <cell r="H1546" t="str">
            <v>EXECUÇÃO DE REVESTIMENTO DE CONCRETO PROJETADO COM ESPESSURA DE 10 CM, ARMADO COM TELA, INCLINAÇÃO DE 90°, APLICAÇÃO DESCONTÍNUA, UTILIZANDO EQUIPAMENTO DE PROJEÇÃO COM 3 M³/H DE CAPACIDADE. AF_01/2016</v>
          </cell>
          <cell r="I1546" t="str">
            <v>M2</v>
          </cell>
          <cell r="J1546" t="str">
            <v>ATRIBUÍDO SÃO PAULO</v>
          </cell>
          <cell r="K1546">
            <v>196.77</v>
          </cell>
        </row>
        <row r="1547">
          <cell r="G1547">
            <v>91094</v>
          </cell>
          <cell r="H1547" t="str">
            <v>EXECUÇÃO DE REVESTIMENTO DE CONCRETO PROJETADO COM ESPESSURA DE 7 CM, ARMADO COM FIBRAS DE AÇO, INCLINAÇÃO MENOR QUE 90°, APLICAÇÃO DESCONTÍNUA, UTILIZANDO EQUIPAMENTO DE PROJEÇÃO COM 6 M³/H DE CAPACIDADE. AF_01/2016</v>
          </cell>
          <cell r="I1547" t="str">
            <v>M2</v>
          </cell>
          <cell r="J1547" t="str">
            <v>ATRIBUÍDO SÃO PAULO</v>
          </cell>
          <cell r="K1547">
            <v>137.13999999999999</v>
          </cell>
        </row>
        <row r="1548">
          <cell r="G1548">
            <v>91095</v>
          </cell>
          <cell r="H1548" t="str">
            <v>EXECUÇÃO DE REVESTIMENTO DE CONCRETO PROJETADO COM ESPESSURA DE 10 CM, ARMADO COM FIBRAS DE AÇO, INCLINAÇÃO MENOR QUE 90°, APLICAÇÃO DESCONTÍNUA, UTILIZANDO EQUIPAMENTO DE PROJEÇÃO COM 6 M³/H DE CAPACIDADE. AF_01/2016</v>
          </cell>
          <cell r="I1548" t="str">
            <v>M2</v>
          </cell>
          <cell r="J1548" t="str">
            <v>ATRIBUÍDO SÃO PAULO</v>
          </cell>
          <cell r="K1548">
            <v>160.74</v>
          </cell>
        </row>
        <row r="1549">
          <cell r="G1549">
            <v>91096</v>
          </cell>
          <cell r="H1549" t="str">
            <v>EXECUÇÃO DE REVESTIMENTO DE CONCRETO PROJETADO COM ESPESSURA DE 7 CM, ARMADO COM FIBRAS DE AÇO, INCLINAÇÃO DE 90°, APLICAÇÃO DESCONTÍNUA, UTILIZANDO EQUIPAMENTO DE PROJEÇÃO COM 6 M³/H DE CAPACIDADE. AF_01/2016</v>
          </cell>
          <cell r="I1549" t="str">
            <v>M2</v>
          </cell>
          <cell r="J1549" t="str">
            <v>ATRIBUÍDO SÃO PAULO</v>
          </cell>
          <cell r="K1549">
            <v>140.04</v>
          </cell>
        </row>
        <row r="1550">
          <cell r="G1550">
            <v>91097</v>
          </cell>
          <cell r="H1550" t="str">
            <v>EXECUÇÃO DE REVESTIMENTO DE CONCRETO PROJETADO COM ESPESSURA DE 10 CM, ARMADO COM FIBRAS DE AÇO, INCLINAÇÃO DE 90°, APLICAÇÃO DESCONTÍNUA, UTILIZANDO EQUIPAMENTO DE PROJEÇÃO COM 6 M³/H DE CAPACIDADE. AF_01/2016</v>
          </cell>
          <cell r="I1550" t="str">
            <v>M2</v>
          </cell>
          <cell r="J1550" t="str">
            <v>ATRIBUÍDO SÃO PAULO</v>
          </cell>
          <cell r="K1550">
            <v>163.44999999999999</v>
          </cell>
        </row>
        <row r="1551">
          <cell r="G1551">
            <v>91098</v>
          </cell>
          <cell r="H1551" t="str">
            <v>EXECUÇÃO DE REVESTIMENTO DE CONCRETO PROJETADO COM ESPESSURA DE 7 CM, ARMADO COM FIBRAS DE AÇO, INCLINAÇÃO MENOR QUE 90°, APLICAÇÃO DESCONTÍNUA, UTILIZANDO EQUIPAMENTO DE PROJEÇÃO COM 3 M³/H DE CAPACIDADE. AF_01/2016</v>
          </cell>
          <cell r="I1551" t="str">
            <v>M2</v>
          </cell>
          <cell r="J1551" t="str">
            <v>ATRIBUÍDO SÃO PAULO</v>
          </cell>
          <cell r="K1551">
            <v>151.84</v>
          </cell>
        </row>
        <row r="1552">
          <cell r="G1552">
            <v>91099</v>
          </cell>
          <cell r="H1552" t="str">
            <v>EXECUÇÃO DE REVESTIMENTO DE CONCRETO PROJETADO COM ESPESSURA DE 10 CM, ARMADO COM FIBRAS DE AÇO, INCLINAÇÃO MENOR QUE 90°, APLICAÇÃO DESCONTÍNUA, UTILIZANDO EQUIPAMENTO DE PROJEÇÃO COM 3 M³/H DE CAPACIDADE. AF_01/2016</v>
          </cell>
          <cell r="I1552" t="str">
            <v>M2</v>
          </cell>
          <cell r="J1552" t="str">
            <v>ATRIBUÍDO SÃO PAULO</v>
          </cell>
          <cell r="K1552">
            <v>176.77</v>
          </cell>
        </row>
        <row r="1553">
          <cell r="G1553">
            <v>91100</v>
          </cell>
          <cell r="H1553" t="str">
            <v>EXECUÇÃO DE REVESTIMENTO DE CONCRETO PROJETADO COM ESPESSURA DE 7 CM, ARMADO COM FIBRAS DE AÇO, INCLINAÇÃO DE 90°, APLICAÇÃO DESCONTÍNUA, UTILIZANDO EQUIPAMENTO DE PROJEÇÃO COM 3 M³/H DE CAPACIDADE. AF_01/2016</v>
          </cell>
          <cell r="I1553" t="str">
            <v>M2</v>
          </cell>
          <cell r="J1553" t="str">
            <v>ATRIBUÍDO SÃO PAULO</v>
          </cell>
          <cell r="K1553">
            <v>159.83000000000001</v>
          </cell>
        </row>
        <row r="1554">
          <cell r="G1554">
            <v>91101</v>
          </cell>
          <cell r="H1554" t="str">
            <v>EXECUÇÃO DE REVESTIMENTO DE CONCRETO PROJETADO COM ESPESSURA DE 10 CM, ARMADO COM FIBRAS DE AÇO, INCLINAÇÃO DE 90°, APLICAÇÃO DESCONTÍNUA, UTILIZANDO EQUIPAMENTO DE PROJEÇÃO COM 3 M³/H DE CAPACIDADE. AF_01/2016</v>
          </cell>
          <cell r="I1554" t="str">
            <v>M2</v>
          </cell>
          <cell r="J1554" t="str">
            <v>ATRIBUÍDO SÃO PAULO</v>
          </cell>
          <cell r="K1554">
            <v>184.64</v>
          </cell>
        </row>
        <row r="1555">
          <cell r="G1555">
            <v>93952</v>
          </cell>
          <cell r="H1555" t="str">
            <v>EXECUÇÃO DE GRAMPO PARA SOLO GRAMPEADO COM COMPRIMENTO MENOR OU IGUAL A 4 M, DIÂMETRO DE 10 CM, PERFURAÇÃO COM EQUIPAMENTO MANUAL E ARMADURA COM DIÂMETRO DE 16 MM. AF_05/2016</v>
          </cell>
          <cell r="I1555" t="str">
            <v>M</v>
          </cell>
          <cell r="J1555" t="str">
            <v>ATRIBUÍDO SÃO PAULO</v>
          </cell>
          <cell r="K1555">
            <v>219.32</v>
          </cell>
        </row>
        <row r="1556">
          <cell r="G1556">
            <v>93953</v>
          </cell>
          <cell r="H1556" t="str">
            <v>EXECUÇÃO DE GRAMPO PARA SOLO GRAMPEADO COM COMPRIMENTO MAIOR QUE 4 M E MENOR OU IGUAL A 6 M, DIÂMETRO DE 10 CM, PERFURAÇÃO COM EQUIPAMENTO MANUAL E ARMADURA COM DIÂMETRO DE 16 MM. AF_05/2016</v>
          </cell>
          <cell r="I1556" t="str">
            <v>M</v>
          </cell>
          <cell r="J1556" t="str">
            <v>ATRIBUÍDO SÃO PAULO</v>
          </cell>
          <cell r="K1556">
            <v>203.91</v>
          </cell>
        </row>
        <row r="1557">
          <cell r="G1557">
            <v>93954</v>
          </cell>
          <cell r="H1557" t="str">
            <v>EXECUÇÃO DE GRAMPO PARA SOLO GRAMPEADO COM COMPRIMENTO MAIOR QUE 6 M E MENOR OU IGUAL A 8 M, DIÂMETRO DE 10 CM, PERFURAÇÃO COM EQUIPAMENTO MANUAL E ARMADURA COM DIÂMETRO DE 16 MM. AF_05/2016</v>
          </cell>
          <cell r="I1557" t="str">
            <v>M</v>
          </cell>
          <cell r="J1557" t="str">
            <v>ATRIBUÍDO SÃO PAULO</v>
          </cell>
          <cell r="K1557">
            <v>194.66</v>
          </cell>
        </row>
        <row r="1558">
          <cell r="G1558">
            <v>93955</v>
          </cell>
          <cell r="H1558" t="str">
            <v>EXECUÇÃO DE GRAMPO PARA SOLO GRAMPEADO COM COMPRIMENTO MAIOR QUE 8 M E MENOR OU IGUAL A 10 M, DIÂMETRO DE 10 CM, PERFURAÇÃO COM EQUIPAMENTO MANUAL E ARMADURA COM DIÂMETRO DE 16 MM. AF_05/2016</v>
          </cell>
          <cell r="I1558" t="str">
            <v>M</v>
          </cell>
          <cell r="J1558" t="str">
            <v>ATRIBUÍDO SÃO PAULO</v>
          </cell>
          <cell r="K1558">
            <v>188.11</v>
          </cell>
        </row>
        <row r="1559">
          <cell r="G1559">
            <v>93956</v>
          </cell>
          <cell r="H1559" t="str">
            <v>EXECUÇÃO DE GRAMPO PARA SOLO GRAMPEADO COM COMPRIMENTO MAIOR QUE 10 M, DIÂMETRO DE 10 CM, PERFURAÇÃO COM EQUIPAMENTO MANUAL E ARMADURA COM DIÂMETRO DE 16 MM. AF_05/2016</v>
          </cell>
          <cell r="I1559" t="str">
            <v>M</v>
          </cell>
          <cell r="J1559" t="str">
            <v>ATRIBUÍDO SÃO PAULO</v>
          </cell>
          <cell r="K1559">
            <v>182.95</v>
          </cell>
        </row>
        <row r="1560">
          <cell r="G1560">
            <v>93957</v>
          </cell>
          <cell r="H1560" t="str">
            <v>EXECUÇÃO DE GRAMPO PARA SOLO GRAMPEADO COM COMPRIMENTO MENOR OU IGUAL A 4 M, DIÂMETRO DE 10 CM, PERFURAÇÃO COM EQUIPAMENTO MANUAL E ARMADURA COM DIÂMETRO DE 20 MM. AF_05/2016</v>
          </cell>
          <cell r="I1560" t="str">
            <v>M</v>
          </cell>
          <cell r="J1560" t="str">
            <v>ATRIBUÍDO SÃO PAULO</v>
          </cell>
          <cell r="K1560">
            <v>232.73</v>
          </cell>
        </row>
        <row r="1561">
          <cell r="G1561">
            <v>93958</v>
          </cell>
          <cell r="H1561" t="str">
            <v>EXECUÇÃO DE GRAMPO PARA SOLO GRAMPEADO COM COMPRIMENTO MAIOR QUE 4 M E MENOR OU IGUAL A 6 M, DIÂMETRO DE 10 CM, PERFURAÇÃO COM EQUIPAMENTO MANUAL E ARMADURA COM DIÂMETRO DE 20 MM. AF_05/2016</v>
          </cell>
          <cell r="I1561" t="str">
            <v>M</v>
          </cell>
          <cell r="J1561" t="str">
            <v>ATRIBUÍDO SÃO PAULO</v>
          </cell>
          <cell r="K1561">
            <v>216.43</v>
          </cell>
        </row>
        <row r="1562">
          <cell r="G1562">
            <v>93959</v>
          </cell>
          <cell r="H1562" t="str">
            <v>EXECUÇÃO DE GRAMPO PARA SOLO GRAMPEADO COM COMPRIMENTO MAIOR QUE 6 M E MENOR OU IGUAL A 8 M, DIÂMETRO DE 10 CM, PERFURAÇÃO COM EQUIPAMENTO MANUAL E ARMADURA COM DIÂMETRO DE 20 MM. AF_05/2016</v>
          </cell>
          <cell r="I1562" t="str">
            <v>M</v>
          </cell>
          <cell r="J1562" t="str">
            <v>ATRIBUÍDO SÃO PAULO</v>
          </cell>
          <cell r="K1562">
            <v>206.75</v>
          </cell>
        </row>
        <row r="1563">
          <cell r="G1563">
            <v>93960</v>
          </cell>
          <cell r="H1563" t="str">
            <v>EXECUÇÃO DE GRAMPO PARA SOLO GRAMPEADO COM COMPRIMENTO MAIOR QUE 8 M E MENOR OU IGUAL A 10 M, DIÂMETRO DE 10 CM, PERFURAÇÃO COM EQUIPAMENTO MANUAL E ARMADURA COM DIÂMETRO DE 20 MM. AF_05/2016</v>
          </cell>
          <cell r="I1563" t="str">
            <v>M</v>
          </cell>
          <cell r="J1563" t="str">
            <v>ATRIBUÍDO SÃO PAULO</v>
          </cell>
          <cell r="K1563">
            <v>199.89</v>
          </cell>
        </row>
        <row r="1564">
          <cell r="G1564">
            <v>93961</v>
          </cell>
          <cell r="H1564" t="str">
            <v>EXECUÇÃO DE GRAMPO PARA SOLO GRAMPEADO COM COMPRIMENTO MAIOR QUE 10 M, DIÂMETRO DE 10 CM, PERFURAÇÃO COM EQUIPAMENTO MANUAL E ARMADURA COM DIÂMETRO DE 20 MM. AF_05/2016</v>
          </cell>
          <cell r="I1564" t="str">
            <v>M</v>
          </cell>
          <cell r="J1564" t="str">
            <v>ATRIBUÍDO SÃO PAULO</v>
          </cell>
          <cell r="K1564">
            <v>194.57</v>
          </cell>
        </row>
        <row r="1565">
          <cell r="G1565">
            <v>93962</v>
          </cell>
          <cell r="H1565" t="str">
            <v>EXECUÇÃO DE GRAMPO PARA SOLO GRAMPEADO COM COMPRIMENTO MENOR OU IGUAL A 4 M, DIÂMETRO DE 7 CM, PERFURAÇÃO COM EQUIPAMENTO MANUAL E ARMADURA COM DIÂMETRO DE 16 MM. AF_05/2016</v>
          </cell>
          <cell r="I1565" t="str">
            <v>M</v>
          </cell>
          <cell r="J1565" t="str">
            <v>ATRIBUÍDO SÃO PAULO</v>
          </cell>
          <cell r="K1565">
            <v>205.35</v>
          </cell>
        </row>
        <row r="1566">
          <cell r="G1566">
            <v>93963</v>
          </cell>
          <cell r="H1566" t="str">
            <v>EXECUÇÃO DE GRAMPO PARA SOLO GRAMPEADO COM COMPRIMENTO MAIOR QUE 4 E MENOR OU IGUAL A 6 M, DIÂMETRO DE 7 CM, PERFURAÇÃO COM EQUIPAMENTO MANUAL E ARMADURA COM DIÂMETRO DE 16 MM. AF_05/2016</v>
          </cell>
          <cell r="I1566" t="str">
            <v>M</v>
          </cell>
          <cell r="J1566" t="str">
            <v>ATRIBUÍDO SÃO PAULO</v>
          </cell>
          <cell r="K1566">
            <v>189.95</v>
          </cell>
        </row>
        <row r="1567">
          <cell r="G1567">
            <v>93964</v>
          </cell>
          <cell r="H1567" t="str">
            <v>EXECUÇÃO DE GRAMPO PARA SOLO GRAMPEADO COM COMPRIMENTO MAIOR QUE 6 M E MENOR OU IGUAL A 8 M, DIÂMETRO DE 7 CM, PERFURAÇÃO COM EQUIPAMENTO MANUAL E ARMADURA COM DIÂMETRO DE 16 MM. AF_05/2016</v>
          </cell>
          <cell r="I1567" t="str">
            <v>M</v>
          </cell>
          <cell r="J1567" t="str">
            <v>ATRIBUÍDO SÃO PAULO</v>
          </cell>
          <cell r="K1567">
            <v>180.77</v>
          </cell>
        </row>
        <row r="1568">
          <cell r="G1568">
            <v>93965</v>
          </cell>
          <cell r="H1568" t="str">
            <v>EXECUÇÃO DE GRAMPO PARA SOLO GRAMPEADO COM COMPRIMENTO MAIOR QUE 8 M E MENOR OU IGUAL A 10 M, DIÂMETRO DE 7 CM, PERFURAÇÃO COM EQUIPAMENTO MANUAL E ARMADURA COM DIÂMETRO DE 16 MM. AF_05/2016</v>
          </cell>
          <cell r="I1568" t="str">
            <v>M</v>
          </cell>
          <cell r="J1568" t="str">
            <v>ATRIBUÍDO SÃO PAULO</v>
          </cell>
          <cell r="K1568">
            <v>172</v>
          </cell>
        </row>
        <row r="1569">
          <cell r="G1569">
            <v>93966</v>
          </cell>
          <cell r="H1569" t="str">
            <v>EXECUÇÃO DE GRAMPO PARA SOLO GRAMPEADO COM COMPRIMENTO MAIOR QUE 10 M, DIÂMETRO DE 7 CM, PERFURAÇÃO COM EQUIPAMENTO MANUAL E ARMADURA COM DIÂMETRO DE 16 MM. AF_05/2016</v>
          </cell>
          <cell r="I1569" t="str">
            <v>M</v>
          </cell>
          <cell r="J1569" t="str">
            <v>ATRIBUÍDO SÃO PAULO</v>
          </cell>
          <cell r="K1569">
            <v>169.1</v>
          </cell>
        </row>
        <row r="1570">
          <cell r="G1570">
            <v>93967</v>
          </cell>
          <cell r="H1570" t="str">
            <v>EXECUÇÃO DE GRAMPO PARA SOLO GRAMPEADO COM COMPRIMENTO MENOR OU IGUAL A 4 M, DIÂMETRO DE 7 CM, PERFURAÇÃO COM EQUIPAMENTO MANUAL E ARMADURA COM DIÂMETRO DE 20 MM. AF_05/2016</v>
          </cell>
          <cell r="I1570" t="str">
            <v>M</v>
          </cell>
          <cell r="J1570" t="str">
            <v>ATRIBUÍDO SÃO PAULO</v>
          </cell>
          <cell r="K1570">
            <v>218.77</v>
          </cell>
        </row>
        <row r="1571">
          <cell r="G1571">
            <v>93968</v>
          </cell>
          <cell r="H1571" t="str">
            <v>EXECUÇÃO DE GRAMPO PARA SOLO GRAMPEADO COM COMPRIMENTO MAIOR QUE 4 E MENOR OU IGUAL A 6 M, DIÂMETRO DE 7 CM, PERFURAÇÃO COM EQUIPAMENTO MANUAL E ARMADURA COM DIÂMETRO DE 20 MM. AF_05/2016</v>
          </cell>
          <cell r="I1571" t="str">
            <v>M</v>
          </cell>
          <cell r="J1571" t="str">
            <v>ATRIBUÍDO SÃO PAULO</v>
          </cell>
          <cell r="K1571">
            <v>202.49</v>
          </cell>
        </row>
        <row r="1572">
          <cell r="G1572">
            <v>93969</v>
          </cell>
          <cell r="H1572" t="str">
            <v>EXECUÇÃO DE GRAMPO PARA SOLO GRAMPEADO COM COMPRIMENTO MAIOR QUE 6 M E MENOR OU IGUAL A 8 M, DIÂMETRO DE 7 CM, PERFURAÇÃO COM EQUIPAMENTO MANUAL E ARMADURA COM DIÂMETRO DE 20 MM. AF_05/2016</v>
          </cell>
          <cell r="I1572" t="str">
            <v>M</v>
          </cell>
          <cell r="J1572" t="str">
            <v>ATRIBUÍDO SÃO PAULO</v>
          </cell>
          <cell r="K1572">
            <v>192.84</v>
          </cell>
        </row>
        <row r="1573">
          <cell r="G1573">
            <v>93970</v>
          </cell>
          <cell r="H1573" t="str">
            <v>EXECUÇÃO DE GRAMPO PARA SOLO GRAMPEADO COM COMPRIMENTO MAIOR QUE 8 MENOR OU IGUAL A 10 M, DIÂMETRO DE 7 CM, PERFURAÇÃO COM EQUIPAMENTO MANUAL E ARMADURA COM DIÂMETRO DE 20 MM. AF_05/2016</v>
          </cell>
          <cell r="I1573" t="str">
            <v>M</v>
          </cell>
          <cell r="J1573" t="str">
            <v>ATRIBUÍDO SÃO PAULO</v>
          </cell>
          <cell r="K1573">
            <v>186.05</v>
          </cell>
        </row>
        <row r="1574">
          <cell r="G1574">
            <v>93971</v>
          </cell>
          <cell r="H1574" t="str">
            <v>EXECUÇÃO DE GRAMPO PARA SOLO GRAMPEADO COM COMPRIMENTO MAIOR QUE 10 M, DIÂMETRO DE 7 CM, PERFURAÇÃO COM EQUIPAMENTO MANUAL E ARMADURA COM DIÂMETRO DE 20 MM. AF_05/2016</v>
          </cell>
          <cell r="I1574" t="str">
            <v>M</v>
          </cell>
          <cell r="J1574" t="str">
            <v>ATRIBUÍDO SÃO PAULO</v>
          </cell>
          <cell r="K1574">
            <v>174.87</v>
          </cell>
        </row>
        <row r="1575">
          <cell r="G1575">
            <v>95108</v>
          </cell>
          <cell r="H1575" t="str">
            <v>EXECUÇÃO DE PROTEÇÃO DA CABEÇA DO TIRANTE COM USO DE FÔRMAS EM CHAPA COMPENSADA PLASTIFICADA DE MADEIRA E CONCRETO FCK =15 MPA. AF_07/2016</v>
          </cell>
          <cell r="I1575" t="str">
            <v>UN</v>
          </cell>
          <cell r="J1575" t="str">
            <v>COEFICIENTE DE REPRESENTATIVIDADE</v>
          </cell>
          <cell r="K1575">
            <v>28.85</v>
          </cell>
        </row>
        <row r="1576">
          <cell r="G1576">
            <v>100332</v>
          </cell>
          <cell r="H1576" t="str">
            <v>CONTENÇÃO EM PERFIL PRANCHADO COM PRANCHÃO DE MADEIRA, PERFIS ESPAÇADOS A 1,5 M PARA 1 SUBSOLO. AF_07/2019</v>
          </cell>
          <cell r="I1576" t="str">
            <v>M2</v>
          </cell>
          <cell r="J1576" t="str">
            <v>ATRIBUÍDO SÃO PAULO</v>
          </cell>
          <cell r="K1576">
            <v>841.85</v>
          </cell>
        </row>
        <row r="1577">
          <cell r="G1577">
            <v>100333</v>
          </cell>
          <cell r="H1577" t="str">
            <v>CONTENÇÃO EM PERFIL PRANCHADO COM PRANCHÃO DE MADEIRA, PERFIS ESPAÇADOS A 1,5 M PARA 2 OU MAIS SUBSOLOS. AF_07/2019</v>
          </cell>
          <cell r="I1577" t="str">
            <v>M2</v>
          </cell>
          <cell r="J1577" t="str">
            <v>ATRIBUÍDO SÃO PAULO</v>
          </cell>
          <cell r="K1577">
            <v>520.63</v>
          </cell>
        </row>
        <row r="1578">
          <cell r="G1578">
            <v>100334</v>
          </cell>
          <cell r="H1578" t="str">
            <v>CONTENÇÃO EM PERFIL PRANCHADO COM PRANCHÃO DE MADEIRA, PERFIS ESPAÇADOS A 2 M PARA 1 SUBSOLO. AF_07/2019</v>
          </cell>
          <cell r="I1578" t="str">
            <v>M2</v>
          </cell>
          <cell r="J1578" t="str">
            <v>ATRIBUÍDO SÃO PAULO</v>
          </cell>
          <cell r="K1578">
            <v>667.8</v>
          </cell>
        </row>
        <row r="1579">
          <cell r="G1579">
            <v>100335</v>
          </cell>
          <cell r="H1579" t="str">
            <v>CONTENÇÃO EM PERFIL PRANCHADO COM PRANCHÃO DE MADEIRA, PERFIS ESPAÇADOS A 2 M PARA 2 OU MAIS SUBSOLOS. AF_07/2019</v>
          </cell>
          <cell r="I1579" t="str">
            <v>M2</v>
          </cell>
          <cell r="J1579" t="str">
            <v>ATRIBUÍDO SÃO PAULO</v>
          </cell>
          <cell r="K1579">
            <v>426.88</v>
          </cell>
        </row>
        <row r="1580">
          <cell r="G1580">
            <v>100341</v>
          </cell>
          <cell r="H1580" t="str">
            <v>FABRICAÇÃO, MONTAGEM E DESMONTAGEM DE FÔRMA PARA CORTINA DE CONTENÇÃO, EM CHAPA DE MADEIRA COMPENSADA PLASTIFICADA, E = 18 MM, 10 UTILIZAÇÕES. AF_07/2019</v>
          </cell>
          <cell r="I1580" t="str">
            <v>M2</v>
          </cell>
          <cell r="J1580" t="str">
            <v>COEFICIENTE DE REPRESENTATIVIDADE</v>
          </cell>
          <cell r="K1580">
            <v>34.43</v>
          </cell>
        </row>
        <row r="1581">
          <cell r="G1581">
            <v>100342</v>
          </cell>
          <cell r="H1581" t="str">
            <v>ARMAÇÃO DE CORTINA DE CONTENÇÃO EM CONCRETO ARMADO, COM AÇO CA-50 DE 6,3 MM - MONTAGEM. AF_07/2019</v>
          </cell>
          <cell r="I1581" t="str">
            <v>KG</v>
          </cell>
          <cell r="J1581" t="str">
            <v>COEFICIENTE DE REPRESENTATIVIDADE</v>
          </cell>
          <cell r="K1581">
            <v>14.24</v>
          </cell>
        </row>
        <row r="1582">
          <cell r="G1582">
            <v>100343</v>
          </cell>
          <cell r="H1582" t="str">
            <v>ARMAÇÃO DE CORTINA DE CONTENÇÃO EM CONCRETO ARMADO, COM AÇO CA-50 DE 8 MM - MONTAGEM. AF_07/2019</v>
          </cell>
          <cell r="I1582" t="str">
            <v>KG</v>
          </cell>
          <cell r="J1582" t="str">
            <v>COEFICIENTE DE REPRESENTATIVIDADE</v>
          </cell>
          <cell r="K1582">
            <v>13.44</v>
          </cell>
        </row>
        <row r="1583">
          <cell r="G1583">
            <v>100344</v>
          </cell>
          <cell r="H1583" t="str">
            <v>ARMAÇÃO DE CORTINA DE CONTENÇÃO EM CONCRETO ARMADO, COM AÇO CA-50 DE 10 MM - MONTAGEM. AF_07/2019</v>
          </cell>
          <cell r="I1583" t="str">
            <v>KG</v>
          </cell>
          <cell r="J1583" t="str">
            <v>COEFICIENTE DE REPRESENTATIVIDADE</v>
          </cell>
          <cell r="K1583">
            <v>12.07</v>
          </cell>
        </row>
        <row r="1584">
          <cell r="G1584">
            <v>100345</v>
          </cell>
          <cell r="H1584" t="str">
            <v>ARMAÇÃO DE CORTINA DE CONTENÇÃO EM CONCRETO ARMADO, COM AÇO CA-50 DE 12,5 MM - MONTAGEM. AF_07/2019</v>
          </cell>
          <cell r="I1584" t="str">
            <v>KG</v>
          </cell>
          <cell r="J1584" t="str">
            <v>COEFICIENTE DE REPRESENTATIVIDADE</v>
          </cell>
          <cell r="K1584">
            <v>10.24</v>
          </cell>
        </row>
        <row r="1585">
          <cell r="G1585">
            <v>100346</v>
          </cell>
          <cell r="H1585" t="str">
            <v>ARMAÇÃO DE CORTINA DE CONTENÇÃO EM CONCRETO ARMADO, COM AÇO CA-50 DE 16 MM - MONTAGEM. AF_07/2019</v>
          </cell>
          <cell r="I1585" t="str">
            <v>KG</v>
          </cell>
          <cell r="J1585" t="str">
            <v>COEFICIENTE DE REPRESENTATIVIDADE</v>
          </cell>
          <cell r="K1585">
            <v>9.75</v>
          </cell>
        </row>
        <row r="1586">
          <cell r="G1586">
            <v>100347</v>
          </cell>
          <cell r="H1586" t="str">
            <v>ARMAÇÃO DE CORTINA DE CONTENÇÃO EM CONCRETO ARMADO, COM AÇO CA-50 DE 20 MM - MONTAGEM. AF_07/2019</v>
          </cell>
          <cell r="I1586" t="str">
            <v>KG</v>
          </cell>
          <cell r="J1586" t="str">
            <v>COEFICIENTE DE REPRESENTATIVIDADE</v>
          </cell>
          <cell r="K1586">
            <v>10.93</v>
          </cell>
        </row>
        <row r="1587">
          <cell r="G1587">
            <v>100348</v>
          </cell>
          <cell r="H1587" t="str">
            <v>ARMAÇÃO DE CORTINA DE CONTENÇÃO EM CONCRETO ARMADO, COM AÇO CA-50 DE 25 MM - MONTAGEM. AF_07/2019</v>
          </cell>
          <cell r="I1587" t="str">
            <v>KG</v>
          </cell>
          <cell r="J1587" t="str">
            <v>COEFICIENTE DE REPRESENTATIVIDADE</v>
          </cell>
          <cell r="K1587">
            <v>10.69</v>
          </cell>
        </row>
        <row r="1588">
          <cell r="G1588">
            <v>100349</v>
          </cell>
          <cell r="H1588" t="str">
            <v>CONCRETAGEM DE CORTINA DE CONTENÇÃO, ATRAVÉS DE BOMBA   LANÇAMENTO, ADENSAMENTO E ACABAMENTO. AF_07/2019</v>
          </cell>
          <cell r="I1588" t="str">
            <v>M3</v>
          </cell>
          <cell r="J1588" t="str">
            <v>ATRIBUÍDO SÃO PAULO</v>
          </cell>
          <cell r="K1588">
            <v>723.22</v>
          </cell>
        </row>
        <row r="1589">
          <cell r="G1589">
            <v>102989</v>
          </cell>
          <cell r="H1589" t="str">
            <v>CANALETA MEIA CANA PRÉ-MOLDADA DE CONCRETO (D = 20 CM) - FORNECIMENTO E INSTALAÇÃO. AF_08/2021</v>
          </cell>
          <cell r="I1589" t="str">
            <v>M</v>
          </cell>
          <cell r="J1589" t="str">
            <v>COEFICIENTE DE REPRESENTATIVIDADE</v>
          </cell>
          <cell r="K1589">
            <v>42.85</v>
          </cell>
        </row>
        <row r="1590">
          <cell r="G1590">
            <v>102990</v>
          </cell>
          <cell r="H1590" t="str">
            <v>CANALETA MEIA CANA PRÉ-MOLDADA DE CONCRETO (D = 30 CM) - FORNECIMENTO E INSTALAÇÃO. AF_08/2021</v>
          </cell>
          <cell r="I1590" t="str">
            <v>M</v>
          </cell>
          <cell r="J1590" t="str">
            <v>COEFICIENTE DE REPRESENTATIVIDADE</v>
          </cell>
          <cell r="K1590">
            <v>52.13</v>
          </cell>
        </row>
        <row r="1591">
          <cell r="G1591">
            <v>102991</v>
          </cell>
          <cell r="H1591" t="str">
            <v>CANALETA MEIA CANA PRÉ-MOLDADA DE CONCRETO (D = 40 CM) - FORNECIMENTO E INSTALAÇÃO. AF_08/2021</v>
          </cell>
          <cell r="I1591" t="str">
            <v>M</v>
          </cell>
          <cell r="J1591" t="str">
            <v>COEFICIENTE DE REPRESENTATIVIDADE</v>
          </cell>
          <cell r="K1591">
            <v>67.680000000000007</v>
          </cell>
        </row>
        <row r="1592">
          <cell r="G1592">
            <v>102992</v>
          </cell>
          <cell r="H1592" t="str">
            <v>CANALETA MEIA CANA PRÉ-MOLDADA DE CONCRETO (D = 50 CM) - FORNECIMENTO E INSTALAÇÃO. AF_08/2021</v>
          </cell>
          <cell r="I1592" t="str">
            <v>M</v>
          </cell>
          <cell r="J1592" t="str">
            <v>COEFICIENTE DE REPRESENTATIVIDADE</v>
          </cell>
          <cell r="K1592">
            <v>101.84</v>
          </cell>
        </row>
        <row r="1593">
          <cell r="G1593">
            <v>102993</v>
          </cell>
          <cell r="H1593" t="str">
            <v>CANALETA MEIA CANA PRÉ-MOLDADA DE CONCRETO (D = 60 CM) - FORNECIMENTO E INSTALAÇÃO. AF_08/2021</v>
          </cell>
          <cell r="I1593" t="str">
            <v>M</v>
          </cell>
          <cell r="J1593" t="str">
            <v>COEFICIENTE DE REPRESENTATIVIDADE</v>
          </cell>
          <cell r="K1593">
            <v>132.38</v>
          </cell>
        </row>
        <row r="1594">
          <cell r="G1594">
            <v>102994</v>
          </cell>
          <cell r="H1594" t="str">
            <v>CANALETA MEIA CANA PRÉ-MOLDADA DE CONCRETO (D = 80 CM) - FORNECIMENTO E INSTALAÇÃO. AF_08/2021</v>
          </cell>
          <cell r="I1594" t="str">
            <v>M</v>
          </cell>
          <cell r="J1594" t="str">
            <v>COEFICIENTE DE REPRESENTATIVIDADE</v>
          </cell>
          <cell r="K1594">
            <v>230.91</v>
          </cell>
        </row>
        <row r="1595">
          <cell r="G1595">
            <v>102995</v>
          </cell>
          <cell r="H1595" t="str">
            <v>EXECUÇÃO DE CANALETA DE CONCRETO MOLDADO IN LOCO, ESPESSURA DE 0,07 M, GEOMETRIA TRAPEZOIDAL (DIMENSÕES INTERNAS: B=0,6 M; B=0,147 M; H=0,2 M). AF_08/2021</v>
          </cell>
          <cell r="I1595" t="str">
            <v>M</v>
          </cell>
          <cell r="J1595" t="str">
            <v>COEFICIENTE DE REPRESENTATIVIDADE</v>
          </cell>
          <cell r="K1595">
            <v>49.98</v>
          </cell>
        </row>
        <row r="1596">
          <cell r="G1596">
            <v>102996</v>
          </cell>
          <cell r="H1596" t="str">
            <v>EXECUÇÃO DE CANALETA DE CONCRETO MOLDADO IN LOCO, ESPESSURA DE 0,07 M, GEOMETRIA TRAPEZOIDAL (DIMENSÕES INTERNAS: B=0,9 M; B=0,246 M; H=0,3 M). AF_08/2021</v>
          </cell>
          <cell r="I1596" t="str">
            <v>M</v>
          </cell>
          <cell r="J1596" t="str">
            <v>COEFICIENTE DE REPRESENTATIVIDADE</v>
          </cell>
          <cell r="K1596">
            <v>70.760000000000005</v>
          </cell>
        </row>
        <row r="1597">
          <cell r="G1597">
            <v>102997</v>
          </cell>
          <cell r="H1597" t="str">
            <v>EXECUÇÃO DE CANALETA DE CONCRETO MOLDADO IN LOCO, ESPESSURA DE 0,08 M, GEOMETRIA TRAPEZOIDAL (DIMENSÕES INTERNAS: B=1M; B=0,5 M; H=0,25 M). AF_08/2021</v>
          </cell>
          <cell r="I1597" t="str">
            <v>M</v>
          </cell>
          <cell r="J1597" t="str">
            <v>COEFICIENTE DE REPRESENTATIVIDADE</v>
          </cell>
          <cell r="K1597">
            <v>94.91</v>
          </cell>
        </row>
        <row r="1598">
          <cell r="G1598">
            <v>102998</v>
          </cell>
          <cell r="H1598" t="str">
            <v>EXECUÇÃO DE CANALETA DE CONCRETO MOLDADO IN LOCO, ESPESSURA DE 0,08 M, GEOMETRIA TRAPEZOIDAL (DIMENSÕES INTERNAS: B=1,074 M; B=0,534 M; H=0,27 M). AF_08/2021</v>
          </cell>
          <cell r="I1598" t="str">
            <v>M</v>
          </cell>
          <cell r="J1598" t="str">
            <v>COEFICIENTE DE REPRESENTATIVIDADE</v>
          </cell>
          <cell r="K1598">
            <v>90.55</v>
          </cell>
        </row>
        <row r="1599">
          <cell r="G1599">
            <v>102999</v>
          </cell>
          <cell r="H1599" t="str">
            <v>EXECUÇÃO DE CANALETA DE CONCRETO MOLDADO IN LOCO, ESPESSURA DE 0,08 M, GEOMETRIA TRAPEZOIDAL (DIMENSÕES INTERNAS: B=1,4 M; B=0,7 M; H=0,35 M). AF_08/2021</v>
          </cell>
          <cell r="I1599" t="str">
            <v>M</v>
          </cell>
          <cell r="J1599" t="str">
            <v>COEFICIENTE DE REPRESENTATIVIDADE</v>
          </cell>
          <cell r="K1599">
            <v>114.62</v>
          </cell>
        </row>
        <row r="1600">
          <cell r="G1600">
            <v>103000</v>
          </cell>
          <cell r="H1600" t="str">
            <v>EXECUÇÃO DE CANALETA DE CONCRETO MOLDADO IN LOCO, ESPESSURA DE 0,08 M, GEOMETRIA TRAPEZOIDAL (DIMENSÕES INTERNAS: B=1,474 M; B=0,934 M; H=0,27 M). AF_08/2021</v>
          </cell>
          <cell r="I1600" t="str">
            <v>M</v>
          </cell>
          <cell r="J1600" t="str">
            <v>COEFICIENTE DE REPRESENTATIVIDADE</v>
          </cell>
          <cell r="K1600">
            <v>115.09</v>
          </cell>
        </row>
        <row r="1601">
          <cell r="G1601">
            <v>103001</v>
          </cell>
          <cell r="H1601" t="str">
            <v>GRELHA DE FERRO FUNDIDO SIMPLES COM REQUADRO, 150 X 1000 MM, ASSENTADA COM ARGAMASSA 1 : 3 CIMENTO: AREIA - FORNECIMENTO E INSTALAÇÃO. AF_08/2021</v>
          </cell>
          <cell r="I1601" t="str">
            <v>UN</v>
          </cell>
          <cell r="J1601" t="str">
            <v>COEFICIENTE DE REPRESENTATIVIDADE</v>
          </cell>
          <cell r="K1601">
            <v>171.78</v>
          </cell>
        </row>
        <row r="1602">
          <cell r="G1602">
            <v>103002</v>
          </cell>
          <cell r="H1602" t="str">
            <v>GRELHA DE FERRO FUNDIDO SIMPLES COM REQUADRO, 200 X 1000 MM, ASSENTADA COM ARGAMASSA 1 : 3 CIMENTO: AREIA - FORNECIMENTO E INSTALAÇÃO. AF_08/2021</v>
          </cell>
          <cell r="I1602" t="str">
            <v>UN</v>
          </cell>
          <cell r="J1602" t="str">
            <v>COEFICIENTE DE REPRESENTATIVIDADE</v>
          </cell>
          <cell r="K1602">
            <v>213.16</v>
          </cell>
        </row>
        <row r="1603">
          <cell r="G1603">
            <v>103003</v>
          </cell>
          <cell r="H1603" t="str">
            <v>GRELHA DE FERRO FUNDIDO SIMPLES COM REQUADRO, 300 X 1000 MM, ASSENTADA COM ARGAMASSA 1 : 3 CIMENTO: AREIA - FORNECIMENTO E INSTALAÇÃO. AF_08/2021</v>
          </cell>
          <cell r="I1603" t="str">
            <v>UN</v>
          </cell>
          <cell r="J1603" t="str">
            <v>COEFICIENTE DE REPRESENTATIVIDADE</v>
          </cell>
          <cell r="K1603">
            <v>295.97000000000003</v>
          </cell>
        </row>
        <row r="1604">
          <cell r="G1604">
            <v>103005</v>
          </cell>
          <cell r="H1604" t="str">
            <v>CAIXA COM GRELHA RETANGULAR DE FERRO FUNDIDO, EM ALVENARIA COM TIJOLOS CERÂMICOS MACIÇOS, DIMENSÕES INTERNAS: 0,15 X 1,00 X 0,3 M. AF_08/2021</v>
          </cell>
          <cell r="I1604" t="str">
            <v>UN</v>
          </cell>
          <cell r="J1604" t="str">
            <v>COEFICIENTE DE REPRESENTATIVIDADE</v>
          </cell>
          <cell r="K1604">
            <v>523.96</v>
          </cell>
        </row>
        <row r="1605">
          <cell r="G1605">
            <v>103006</v>
          </cell>
          <cell r="H1605" t="str">
            <v>CAIXA COM GRELHA RETANGULAR DE FERRO FUNDIDO, EM ALVENARIA COM TIJOLOS CERÂMICOS MACIÇOS, DIMENSÕES INTERNAS: 0,20 X 1,00 X 0,4 M. AF_08/2021</v>
          </cell>
          <cell r="I1605" t="str">
            <v>UN</v>
          </cell>
          <cell r="J1605" t="str">
            <v>COEFICIENTE DE REPRESENTATIVIDADE</v>
          </cell>
          <cell r="K1605">
            <v>724.6</v>
          </cell>
        </row>
        <row r="1606">
          <cell r="G1606">
            <v>103007</v>
          </cell>
          <cell r="H1606" t="str">
            <v>CAIXA COM GRELHA RETANGULAR DE FERRO FUNDIDO, EM ALVENARIA COM TIJOLOS CERÂMICOS MACIÇOS, DIMENSÕES INTERNAS: 0,30 X 1,00 X 0,5 M. AF_08/2021</v>
          </cell>
          <cell r="I1606" t="str">
            <v>UN</v>
          </cell>
          <cell r="J1606" t="str">
            <v>COEFICIENTE DE REPRESENTATIVIDADE</v>
          </cell>
          <cell r="K1606">
            <v>947.48</v>
          </cell>
        </row>
        <row r="1607">
          <cell r="G1607">
            <v>97933</v>
          </cell>
          <cell r="H1607" t="str">
            <v>CAIXA COM GRELHA SIMPLES RETANGULAR, EM CONCRETO PRÉ-MOLDADO, DIMENSÕES INTERNAS: 0,6X1,0X1,0 M. AF_12/2020</v>
          </cell>
          <cell r="I1607" t="str">
            <v>UN</v>
          </cell>
          <cell r="J1607" t="str">
            <v>COEFICIENTE DE REPRESENTATIVIDADE</v>
          </cell>
          <cell r="K1607">
            <v>1212.8</v>
          </cell>
        </row>
        <row r="1608">
          <cell r="G1608">
            <v>97934</v>
          </cell>
          <cell r="H1608" t="str">
            <v>CAIXA COM GRELHA DUPLA RETANGULAR, EM CONCRETO PRÉ-MOLDADO, DIMENSÕES INTERNAS: 0,5X2,2X1,0 M. AF_12/2020</v>
          </cell>
          <cell r="I1608" t="str">
            <v>UN</v>
          </cell>
          <cell r="J1608" t="str">
            <v>ATRIBUÍDO SÃO PAULO</v>
          </cell>
          <cell r="K1608">
            <v>2396.21</v>
          </cell>
        </row>
        <row r="1609">
          <cell r="G1609">
            <v>97935</v>
          </cell>
          <cell r="H1609" t="str">
            <v>CAIXA PARA BOCA DE LOBO SIMPLES RETANGULAR, EM CONCRETO PRÉ-MOLDADO, DIMENSÕES INTERNAS: 0,6X1,0X1,2 M. AF_12/2020</v>
          </cell>
          <cell r="I1609" t="str">
            <v>UN</v>
          </cell>
          <cell r="J1609" t="str">
            <v>ATRIBUÍDO SÃO PAULO</v>
          </cell>
          <cell r="K1609">
            <v>951.39</v>
          </cell>
        </row>
        <row r="1610">
          <cell r="G1610">
            <v>97936</v>
          </cell>
          <cell r="H1610" t="str">
            <v>CAIXA PARA BOCA DE LOBO DUPLA RETANGULAR, EM CONCRETO PRÉ-MOLDADO, DIMENSÕES INTERNAS: 0,6X2,2X1,2 M. AF_12/2020</v>
          </cell>
          <cell r="I1610" t="str">
            <v>UN</v>
          </cell>
          <cell r="J1610" t="str">
            <v>ATRIBUÍDO SÃO PAULO</v>
          </cell>
          <cell r="K1610">
            <v>1900.2</v>
          </cell>
        </row>
        <row r="1611">
          <cell r="G1611">
            <v>97947</v>
          </cell>
          <cell r="H1611" t="str">
            <v>CAIXA COM GRELHA SIMPLES RETANGULAR, EM ALVENARIA COM TIJOLOS CERÂMICOS MACIÇOS, DIMENSÕES INTERNAS: 0,5X1X1 M. AF_12/2020</v>
          </cell>
          <cell r="I1611" t="str">
            <v>UN</v>
          </cell>
          <cell r="J1611" t="str">
            <v>COEFICIENTE DE REPRESENTATIVIDADE</v>
          </cell>
          <cell r="K1611">
            <v>1799.95</v>
          </cell>
        </row>
        <row r="1612">
          <cell r="G1612">
            <v>97948</v>
          </cell>
          <cell r="H1612" t="str">
            <v>CAIXA COM GRELHA DUPLA RETANGULAR, EM ALVENARIA COM TIJOLOS CERÂMICOS MACIÇOS, DIMENSÕES INTERNAS: 0,5X2,2X1 M. AF_12/2020</v>
          </cell>
          <cell r="I1612" t="str">
            <v>UN</v>
          </cell>
          <cell r="J1612" t="str">
            <v>ATRIBUÍDO SÃO PAULO</v>
          </cell>
          <cell r="K1612">
            <v>3320.88</v>
          </cell>
        </row>
        <row r="1613">
          <cell r="G1613">
            <v>97949</v>
          </cell>
          <cell r="H1613" t="str">
            <v>CAIXA PARA BOCA DE LOBO SIMPLES RETANGULAR, EM ALVENARIA COM TIJOLOS CERÂMICOS MACIÇOS, DIMENSÕES INTERNAS: 0,6X1X1,2 M. AF_12/2020</v>
          </cell>
          <cell r="I1613" t="str">
            <v>UN</v>
          </cell>
          <cell r="J1613" t="str">
            <v>ATRIBUÍDO SÃO PAULO</v>
          </cell>
          <cell r="K1613">
            <v>1728.07</v>
          </cell>
        </row>
        <row r="1614">
          <cell r="G1614">
            <v>97950</v>
          </cell>
          <cell r="H1614" t="str">
            <v>CAIXA PARA BOCA DE LOBO DUPLA RETANGULAR, EM ALVENARIA COM TIJOLOS CERÂMICOS MACIÇOS, DIMENSÕES INTERNAS: 0,6X2,2X1,2 M. AF_12/2020</v>
          </cell>
          <cell r="I1614" t="str">
            <v>UN</v>
          </cell>
          <cell r="J1614" t="str">
            <v>ATRIBUÍDO SÃO PAULO</v>
          </cell>
          <cell r="K1614">
            <v>3034.64</v>
          </cell>
        </row>
        <row r="1615">
          <cell r="G1615">
            <v>97951</v>
          </cell>
          <cell r="H1615" t="str">
            <v>CAIXA PARA BOCA DE LOBO COMBINADA COM GRELHA RETANGULAR, EM ALVENARIA COM TIJOLOS CERÂMICOS MACIÇOS, DIMENSÕES INTERNAS: 1,3X1X1,2 M. AF_12/2020</v>
          </cell>
          <cell r="I1615" t="str">
            <v>UN</v>
          </cell>
          <cell r="J1615" t="str">
            <v>ATRIBUÍDO SÃO PAULO</v>
          </cell>
          <cell r="K1615">
            <v>2848.57</v>
          </cell>
        </row>
        <row r="1616">
          <cell r="G1616">
            <v>97952</v>
          </cell>
          <cell r="H1616" t="str">
            <v>CAIXA PARA BOCA DE LOBO DUPLA COMBINADA COM GRELHA RETANGULAR, EM ALVENARIA COM TIJOLOS CERÂMICOS MACIÇOS, DIMENSÕES INTERNAS: 1,3X2,2X1,2 M. AF_12/2020</v>
          </cell>
          <cell r="I1616" t="str">
            <v>UN</v>
          </cell>
          <cell r="J1616" t="str">
            <v>ATRIBUÍDO SÃO PAULO</v>
          </cell>
          <cell r="K1616">
            <v>4939.34</v>
          </cell>
        </row>
        <row r="1617">
          <cell r="G1617">
            <v>97953</v>
          </cell>
          <cell r="H1617" t="str">
            <v>CAIXA COM GRELHA SIMPLES RETANGULAR, EM ALVENARIA COM BLOCOS DE CONCRETO, DIMENSÕES INTERNAS: 0,5X1X1 M. AF_12/2020</v>
          </cell>
          <cell r="I1617" t="str">
            <v>UN</v>
          </cell>
          <cell r="J1617" t="str">
            <v>COEFICIENTE DE REPRESENTATIVIDADE</v>
          </cell>
          <cell r="K1617">
            <v>1369.57</v>
          </cell>
        </row>
        <row r="1618">
          <cell r="G1618">
            <v>97955</v>
          </cell>
          <cell r="H1618" t="str">
            <v>CAIXA COM GRELHA DUPLA RETANGULAR, EM ALVENARIA COM BLOCOS DE CONCRETO, DIMENSÕES INTERNAS: 0,5X2,2X1 M. AF_12/2020</v>
          </cell>
          <cell r="I1618" t="str">
            <v>UN</v>
          </cell>
          <cell r="J1618" t="str">
            <v>ATRIBUÍDO SÃO PAULO</v>
          </cell>
          <cell r="K1618">
            <v>2966.19</v>
          </cell>
        </row>
        <row r="1619">
          <cell r="G1619">
            <v>97956</v>
          </cell>
          <cell r="H1619" t="str">
            <v>CAIXA PARA BOCA DE LOBO SIMPLES RETANGULAR, EM ALVENARIA COM BLOCOS DE CONCRETO, DIMENSÕES INTERNAS: 0,6X1X1,2 M. AF_12/2020</v>
          </cell>
          <cell r="I1619" t="str">
            <v>UN</v>
          </cell>
          <cell r="J1619" t="str">
            <v>ATRIBUÍDO SÃO PAULO</v>
          </cell>
          <cell r="K1619">
            <v>1384.55</v>
          </cell>
        </row>
        <row r="1620">
          <cell r="G1620">
            <v>97957</v>
          </cell>
          <cell r="H1620" t="str">
            <v>CAIXA PARA BOCA DE LOBO DUPLA RETANGULAR, EM ALVENARIA COM BLOCOS DE CONCRETO, DIMENSÕES INTERNAS: 0,6X2,2X1,2 M. AF_12/2020</v>
          </cell>
          <cell r="I1620" t="str">
            <v>UN</v>
          </cell>
          <cell r="J1620" t="str">
            <v>ATRIBUÍDO SÃO PAULO</v>
          </cell>
          <cell r="K1620">
            <v>2476.5300000000002</v>
          </cell>
        </row>
        <row r="1621">
          <cell r="G1621">
            <v>97961</v>
          </cell>
          <cell r="H1621" t="str">
            <v>CAIXA PARA BOCA DE LOBO COMBINADA COM GRELHA RETANGULAR, EM ALVENARIA COM BLOCOS DE CONCRETO, DIMENSÕES INTERNAS: 1,3X1X1,2 M. AF_12/2020</v>
          </cell>
          <cell r="I1621" t="str">
            <v>UN</v>
          </cell>
          <cell r="J1621" t="str">
            <v>ATRIBUÍDO SÃO PAULO</v>
          </cell>
          <cell r="K1621">
            <v>2340.92</v>
          </cell>
        </row>
        <row r="1622">
          <cell r="G1622">
            <v>97973</v>
          </cell>
          <cell r="H1622" t="str">
            <v>CAIXA PARA BOCA DE LOBO DUPLA COMBINADA COM GRELHA RETANGULAR, EM ALVENARIA COM BLOCOS DE CONCRETO, DIMENSÕES INTERNAS: 1,3X2,2X1,2 M. AF_12/2020</v>
          </cell>
          <cell r="I1622" t="str">
            <v>UN</v>
          </cell>
          <cell r="J1622" t="str">
            <v>ATRIBUÍDO SÃO PAULO</v>
          </cell>
          <cell r="K1622">
            <v>4404.12</v>
          </cell>
        </row>
        <row r="1623">
          <cell r="G1623">
            <v>97974</v>
          </cell>
          <cell r="H1623" t="str">
            <v>POÇO DE INSPEÇÃO CIRCULAR PARA ESGOTO, EM CONCRETO PRÉ-MOLDADO, DIÂMETRO INTERNO = 0,60 M, PROFUNDIDADE = 0,90 M, EXCLUINDO TAMPÃO. AF_12/2020_PA</v>
          </cell>
          <cell r="I1623" t="str">
            <v>UN</v>
          </cell>
          <cell r="J1623" t="str">
            <v>ATRIBUÍDO SÃO PAULO</v>
          </cell>
          <cell r="K1623">
            <v>519.86</v>
          </cell>
        </row>
        <row r="1624">
          <cell r="G1624">
            <v>97975</v>
          </cell>
          <cell r="H1624" t="str">
            <v>POÇO DE INSPEÇÃO CIRCULAR PARA ESGOTO, EM CONCRETO PRÉ-MOLDADO, DIÂMETRO INTERNO = 0,60 M, PROFUNDIDADE = 1,40 M, EXCLUINDO TAMPÃO. AF_12/2020_PA</v>
          </cell>
          <cell r="I1624" t="str">
            <v>UN</v>
          </cell>
          <cell r="J1624" t="str">
            <v>ATRIBUÍDO SÃO PAULO</v>
          </cell>
          <cell r="K1624">
            <v>682.55</v>
          </cell>
        </row>
        <row r="1625">
          <cell r="G1625">
            <v>97976</v>
          </cell>
          <cell r="H1625" t="str">
            <v>POÇO DE INSPEÇÃO CIRCULAR PARA ESGOTO, EM ALVENARIA COM TIJOLOS CERÂMICOS MACIÇOS, DIÂMETRO INTERNO = 0,60 M, PROFUNDIDADE = 0,95 M, EXCLUINDO TAMPÃO. AF_12/2020_PA</v>
          </cell>
          <cell r="I1625" t="str">
            <v>UN</v>
          </cell>
          <cell r="J1625" t="str">
            <v>ATRIBUÍDO SÃO PAULO</v>
          </cell>
          <cell r="K1625">
            <v>1086.2</v>
          </cell>
        </row>
        <row r="1626">
          <cell r="G1626">
            <v>97977</v>
          </cell>
          <cell r="H1626" t="str">
            <v>POÇO DE INSPEÇÃO CIRCULAR PARA ESGOTO, EM ALVENARIA COM TIJOLOS CERÂMICOS MACIÇOS, DIÂMETRO INTERNO = 0,60 M, PROFUNDIDADE = 1,45 M, EXCLUINDO TAMPÃO. AF_12/2020_PA</v>
          </cell>
          <cell r="I1626" t="str">
            <v>UN</v>
          </cell>
          <cell r="J1626" t="str">
            <v>ATRIBUÍDO SÃO PAULO</v>
          </cell>
          <cell r="K1626">
            <v>1534.53</v>
          </cell>
        </row>
        <row r="1627">
          <cell r="G1627">
            <v>97978</v>
          </cell>
          <cell r="H1627" t="str">
            <v>BASE PARA POÇO DE VISITA CIRCULAR PARA ESGOTO, EM CONCRETO PRÉ-MOLDADO, DIÂMETRO INTERNO = 0,80 M, PROFUNDIDADE = 1,35 M, EXCLUINDO TAMPÃO. AF_12/2020_PA</v>
          </cell>
          <cell r="I1627" t="str">
            <v>UN</v>
          </cell>
          <cell r="J1627" t="str">
            <v>ATRIBUÍDO SÃO PAULO</v>
          </cell>
          <cell r="K1627">
            <v>991.82</v>
          </cell>
        </row>
        <row r="1628">
          <cell r="G1628">
            <v>97980</v>
          </cell>
          <cell r="H1628" t="str">
            <v>BASE PARA POÇO DE VISITA CIRCULAR PARA  ESGOTO, EM ALVENARIA COM TIJOLOS CERÂMICOS MACIÇOS, DIÂMETRO INTERNO = 0,80 M, PROFUNDIDADE = 1,40 M, EXCLUINDO TAMPÃO. AF_12/2020_PA</v>
          </cell>
          <cell r="I1628" t="str">
            <v>UN</v>
          </cell>
          <cell r="J1628" t="str">
            <v>ATRIBUÍDO SÃO PAULO</v>
          </cell>
          <cell r="K1628">
            <v>1972.47</v>
          </cell>
        </row>
        <row r="1629">
          <cell r="G1629">
            <v>97981</v>
          </cell>
          <cell r="H1629" t="str">
            <v>ACRÉSCIMO PARA POÇO DE VISITA CIRCULAR PARA ESGOTO, EM ALVENARIA COM TIJOLOS CERÂMICOS MACIÇOS, DIÂMETRO INTERNO = 0,8 M. AF_12/2020</v>
          </cell>
          <cell r="I1629" t="str">
            <v>M</v>
          </cell>
          <cell r="J1629" t="str">
            <v>COEFICIENTE DE REPRESENTATIVIDADE</v>
          </cell>
          <cell r="K1629">
            <v>1111.03</v>
          </cell>
        </row>
        <row r="1630">
          <cell r="G1630">
            <v>97983</v>
          </cell>
          <cell r="H1630" t="str">
            <v>ACRÉSCIMO PARA POÇO DE VISITA CIRCULAR PARA ESGOTO, EM CONCRETO PRÉ-MOLDADO, DIÂMETRO INTERNO = 1 M. AF_12/2020</v>
          </cell>
          <cell r="I1630" t="str">
            <v>M</v>
          </cell>
          <cell r="J1630" t="str">
            <v>COEFICIENTE DE REPRESENTATIVIDADE</v>
          </cell>
          <cell r="K1630">
            <v>573.49</v>
          </cell>
        </row>
        <row r="1631">
          <cell r="G1631">
            <v>97985</v>
          </cell>
          <cell r="H1631" t="str">
            <v>ACRÉSCIMO PARA POÇO DE VISITA CIRCULAR PARA  ESGOTO, EM ALVENARIA COM TIJOLOS CERÂMICOS MACIÇOS, DIÂMETRO INTERNO = 1 M. AF_12/2020</v>
          </cell>
          <cell r="I1631" t="str">
            <v>M</v>
          </cell>
          <cell r="J1631" t="str">
            <v>COEFICIENTE DE REPRESENTATIVIDADE</v>
          </cell>
          <cell r="K1631">
            <v>1338.35</v>
          </cell>
        </row>
        <row r="1632">
          <cell r="G1632">
            <v>97987</v>
          </cell>
          <cell r="H1632" t="str">
            <v>ACRÉSCIMO PARA POÇO DE VISITA CIRCULAR PARA ESGOTO, EM CONCRETO PRÉ-MOLDADO, DIÂMETRO INTERNO = 1,2 M. AF_12/2020</v>
          </cell>
          <cell r="I1632" t="str">
            <v>M</v>
          </cell>
          <cell r="J1632" t="str">
            <v>COEFICIENTE DE REPRESENTATIVIDADE</v>
          </cell>
          <cell r="K1632">
            <v>765.9</v>
          </cell>
        </row>
        <row r="1633">
          <cell r="G1633">
            <v>97988</v>
          </cell>
          <cell r="H1633" t="str">
            <v>BASE PARA POÇO DE VISITA CIRCULAR PARA  ESGOTO, EM ALVENARIA COM TIJOLOS CERÂMICOS MACIÇOS, DIÂMETRO INTERNO = 1,20 M, PROFUNDIDADE = 1,40 M, EXCLUINDO TAMPÃO. AF_12/2020_PA</v>
          </cell>
          <cell r="I1633" t="str">
            <v>UN</v>
          </cell>
          <cell r="J1633" t="str">
            <v>ATRIBUÍDO SÃO PAULO</v>
          </cell>
          <cell r="K1633">
            <v>2890.21</v>
          </cell>
        </row>
        <row r="1634">
          <cell r="G1634">
            <v>97989</v>
          </cell>
          <cell r="H1634" t="str">
            <v>ACRÉSCIMO PARA POÇO DE VISITA CIRCULAR PARA ESGOTO, EM ALVENARIA COM TIJOLOS CERÂMICOS MACIÇOS, DIÂMETRO INTERNO = 1,2 M. AF_12/2020</v>
          </cell>
          <cell r="I1634" t="str">
            <v>M</v>
          </cell>
          <cell r="J1634" t="str">
            <v>COEFICIENTE DE REPRESENTATIVIDADE</v>
          </cell>
          <cell r="K1634">
            <v>1565.63</v>
          </cell>
        </row>
        <row r="1635">
          <cell r="G1635">
            <v>97991</v>
          </cell>
          <cell r="H1635" t="str">
            <v>ACRÉSCIMO PARA POÇO DE VISITA CIRCULAR PARA  ESGOTO, EM CONCRETO PRÉ-MOLDADO, DIÂMETRO INTERNO = 1,5 M. AF_12/2020</v>
          </cell>
          <cell r="I1635" t="str">
            <v>M</v>
          </cell>
          <cell r="J1635" t="str">
            <v>COEFICIENTE DE REPRESENTATIVIDADE</v>
          </cell>
          <cell r="K1635">
            <v>1051.5899999999999</v>
          </cell>
        </row>
        <row r="1636">
          <cell r="G1636">
            <v>97992</v>
          </cell>
          <cell r="H1636" t="str">
            <v>BASE PARA POÇO DE VISITA CIRCULAR PARA ESGOTO, EM ALVENARIA COM TIJOLOS CERÂMICOS MACIÇOS, DIÂMETRO INTERNO = 1,50 M, PROFUNDIDADE = 1,40 M, EXCLUINDO TAMPÃO. AF_12/2020_PA</v>
          </cell>
          <cell r="I1636" t="str">
            <v>UN</v>
          </cell>
          <cell r="J1636" t="str">
            <v>ATRIBUÍDO SÃO PAULO</v>
          </cell>
          <cell r="K1636">
            <v>3704.73</v>
          </cell>
        </row>
        <row r="1637">
          <cell r="G1637">
            <v>97993</v>
          </cell>
          <cell r="H1637" t="str">
            <v>ACRÉSCIMO PARA POÇO DE VISITA CIRCULAR PARA  ESGOTO, EM ALVENARIA COM TIJOLOS CERÂMICOS MACIÇOS, DIÂMETRO INTERNO = 1,5 M. AF_12/2020</v>
          </cell>
          <cell r="I1637" t="str">
            <v>M</v>
          </cell>
          <cell r="J1637" t="str">
            <v>COEFICIENTE DE REPRESENTATIVIDADE</v>
          </cell>
          <cell r="K1637">
            <v>1906.62</v>
          </cell>
        </row>
        <row r="1638">
          <cell r="G1638">
            <v>97994</v>
          </cell>
          <cell r="H1638" t="str">
            <v>BASE PARA POÇO DE VISITA RETANGULAR PARA  ESGOTO, EM ALVENARIA COM BLOCOS DE CONCRETO, DIMENSÕES INTERNAS = 1X1 M, PROFUNDIDADE = 1,40 M, EXCLUINDO TAMPÃO. AF_12/2020_PA</v>
          </cell>
          <cell r="I1638" t="str">
            <v>UN</v>
          </cell>
          <cell r="J1638" t="str">
            <v>ATRIBUÍDO SÃO PAULO</v>
          </cell>
          <cell r="K1638">
            <v>2446.38</v>
          </cell>
        </row>
        <row r="1639">
          <cell r="G1639">
            <v>97995</v>
          </cell>
          <cell r="H1639" t="str">
            <v>ACRÉSCIMO PARA POÇO DE VISITA RETANGULAR PARA ESGOTO, EM ALVENARIA COM BLOCOS DE CONCRETO, DIMENSÕES INTERNAS = 1X1 M. AF_12/2020</v>
          </cell>
          <cell r="I1639" t="str">
            <v>M</v>
          </cell>
          <cell r="J1639" t="str">
            <v>COEFICIENTE DE REPRESENTATIVIDADE</v>
          </cell>
          <cell r="K1639">
            <v>1197.24</v>
          </cell>
        </row>
        <row r="1640">
          <cell r="G1640">
            <v>97996</v>
          </cell>
          <cell r="H1640" t="str">
            <v>BASE PARA POÇO DE VISITA RETANGULAR PARA ESGOTO, EM ALVENARIA COM BLOCOS DE CONCRETO, DIMENSÕES INTERNAS = 1X1,5 M, PROFUNDIDADE = 1,40 M, EXCLUINDO TAMPÃO. AF_12/2020_PA</v>
          </cell>
          <cell r="I1640" t="str">
            <v>UN</v>
          </cell>
          <cell r="J1640" t="str">
            <v>ATRIBUÍDO SÃO PAULO</v>
          </cell>
          <cell r="K1640">
            <v>3092.74</v>
          </cell>
        </row>
        <row r="1641">
          <cell r="G1641">
            <v>97997</v>
          </cell>
          <cell r="H1641" t="str">
            <v>ACRÉSCIMO PARA POÇO DE VISITA RETANGULAR PARA ESGOTO, EM ALVENARIA COM BLOCOS DE CONCRETO, DIMENSÕES INTERNAS = 1X1,5 M. AF_12/2020</v>
          </cell>
          <cell r="I1641" t="str">
            <v>M</v>
          </cell>
          <cell r="J1641" t="str">
            <v>COEFICIENTE DE REPRESENTATIVIDADE</v>
          </cell>
          <cell r="K1641">
            <v>1430.09</v>
          </cell>
        </row>
        <row r="1642">
          <cell r="G1642">
            <v>97999</v>
          </cell>
          <cell r="H1642" t="str">
            <v>ACRÉSCIMO PARA POÇO DE VISITA RETANGULAR PARA ESGOTO, EM ALVENARIA COM BLOCOS DE CONCRETO, DIMENSÕES INTERNAS = 1X2 M. AF_12/2020</v>
          </cell>
          <cell r="I1642" t="str">
            <v>M</v>
          </cell>
          <cell r="J1642" t="str">
            <v>COEFICIENTE DE REPRESENTATIVIDADE</v>
          </cell>
          <cell r="K1642">
            <v>1663.04</v>
          </cell>
        </row>
        <row r="1643">
          <cell r="G1643">
            <v>98001</v>
          </cell>
          <cell r="H1643" t="str">
            <v>ACRÉSCIMO PARA POÇO DE VISITA RETANGULAR PARA ESGOTO, EM ALVENARIA COM BLOCOS DE CONCRETO, DIMENSÕES INTERNAS = 1X2,5 M. AF_12/2020</v>
          </cell>
          <cell r="I1643" t="str">
            <v>M</v>
          </cell>
          <cell r="J1643" t="str">
            <v>COEFICIENTE DE REPRESENTATIVIDADE</v>
          </cell>
          <cell r="K1643">
            <v>1895.89</v>
          </cell>
        </row>
        <row r="1644">
          <cell r="G1644">
            <v>98002</v>
          </cell>
          <cell r="H1644" t="str">
            <v>BASE PARA POÇO DE VISITA RETANGULAR PARA ESGOTO, EM ALVENARIA COM BLOCOS DE CONCRETO, DIMENSÕES INTERNAS = 1X3 M, PROFUNDIDADE = 1,40 M, EXCLUINDO TAMPÃO. AF_12/2020_PA</v>
          </cell>
          <cell r="I1644" t="str">
            <v>UN</v>
          </cell>
          <cell r="J1644" t="str">
            <v>ATRIBUÍDO SÃO PAULO</v>
          </cell>
          <cell r="K1644">
            <v>5062.4399999999996</v>
          </cell>
        </row>
        <row r="1645">
          <cell r="G1645">
            <v>98003</v>
          </cell>
          <cell r="H1645" t="str">
            <v>ACRÉSCIMO PARA POÇO DE VISITA RETANGULAR PARA ESGOTO, EM ALVENARIA COM BLOCOS DE CONCRETO, DIMENSÕES INTERNAS = 1X3 M. AF_12/2020</v>
          </cell>
          <cell r="I1645" t="str">
            <v>M</v>
          </cell>
          <cell r="J1645" t="str">
            <v>COEFICIENTE DE REPRESENTATIVIDADE</v>
          </cell>
          <cell r="K1645">
            <v>2128.83</v>
          </cell>
        </row>
        <row r="1646">
          <cell r="G1646">
            <v>98005</v>
          </cell>
          <cell r="H1646" t="str">
            <v>ACRÉSCIMO PARA POÇO DE VISITA RETANGULAR PARA ESGOTO, EM ALVENARIA COM BLOCOS DE CONCRETO, DIMENSÕES INTERNAS = 1X3,5 M. AF_12/2020</v>
          </cell>
          <cell r="I1646" t="str">
            <v>M</v>
          </cell>
          <cell r="J1646" t="str">
            <v>COEFICIENTE DE REPRESENTATIVIDADE</v>
          </cell>
          <cell r="K1646">
            <v>2361.7600000000002</v>
          </cell>
        </row>
        <row r="1647">
          <cell r="G1647">
            <v>98006</v>
          </cell>
          <cell r="H1647" t="str">
            <v>BASE PARA POÇO DE VISITA RETANGULAR PARA ESGOTO, EM ALVENARIA COM BLOCOS DE CONCRETO, DIMENSÕES INTERNAS = 1X4 M, PROFUNDIDADE = 1,40 M, EXCLUINDO TAMPÃO. AF_12/2020_PA</v>
          </cell>
          <cell r="I1647" t="str">
            <v>UN</v>
          </cell>
          <cell r="J1647" t="str">
            <v>ATRIBUÍDO SÃO PAULO</v>
          </cell>
          <cell r="K1647">
            <v>6362.86</v>
          </cell>
        </row>
        <row r="1648">
          <cell r="G1648">
            <v>98007</v>
          </cell>
          <cell r="H1648" t="str">
            <v>ACRÉSCIMO PARA POÇO DE VISITA RETANGULAR PARA ESGOTO, EM ALVENARIA COM BLOCOS DE CONCRETO, DIMENSÕES INTERNAS = 1X4 M. AF_12/2020</v>
          </cell>
          <cell r="I1648" t="str">
            <v>M</v>
          </cell>
          <cell r="J1648" t="str">
            <v>COEFICIENTE DE REPRESENTATIVIDADE</v>
          </cell>
          <cell r="K1648">
            <v>2594.63</v>
          </cell>
        </row>
        <row r="1649">
          <cell r="G1649">
            <v>98008</v>
          </cell>
          <cell r="H1649" t="str">
            <v>BASE PARA POÇO DE VISITA RETANGULAR PARA ESGOTO, EM ALVENARIA COM BLOCOS DE CONCRETO, DIMENSÕES INTERNAS = 1,5X1,5 M, PROFUNDIDADE = 1,45 M, EXCLUINDO TAMPÃO . AF_12/2020_PA</v>
          </cell>
          <cell r="I1649" t="str">
            <v>UN</v>
          </cell>
          <cell r="J1649" t="str">
            <v>ATRIBUÍDO SÃO PAULO</v>
          </cell>
          <cell r="K1649">
            <v>3832.98</v>
          </cell>
        </row>
        <row r="1650">
          <cell r="G1650">
            <v>98009</v>
          </cell>
          <cell r="H1650" t="str">
            <v>ACRÉSCIMO PARA POÇO DE VISITA RETANGULAR PARA ESGOTO, EM ALVENARIA COM BLOCOS DE CONCRETO, DIMENSÕES INTERNAS = 1,5X1,5 M. AF_12/2020</v>
          </cell>
          <cell r="I1650" t="str">
            <v>M</v>
          </cell>
          <cell r="J1650" t="str">
            <v>COEFICIENTE DE REPRESENTATIVIDADE</v>
          </cell>
          <cell r="K1650">
            <v>1663.04</v>
          </cell>
        </row>
        <row r="1651">
          <cell r="G1651">
            <v>98010</v>
          </cell>
          <cell r="H1651" t="str">
            <v>BASE PARA POÇO DE VISITA RETANGULAR PARA ESGOTO, EM ALVENARIA COM BLOCOS DE CONCRETO, DIMENSÕES INTERNAS = 1,5X2 M, PROFUNDIDADE = 1,40 M, EXCLUINDO TAMPÃO. AF_12/2020_PA</v>
          </cell>
          <cell r="I1651" t="str">
            <v>UN</v>
          </cell>
          <cell r="J1651" t="str">
            <v>ATRIBUÍDO SÃO PAULO</v>
          </cell>
          <cell r="K1651">
            <v>4675.43</v>
          </cell>
        </row>
        <row r="1652">
          <cell r="G1652">
            <v>98011</v>
          </cell>
          <cell r="H1652" t="str">
            <v>ACRÉSCIMO PARA POÇO DE VISITA RETANGULAR PARA ESGOTO, EM ALVENARIA COM BLOCOS DE CONCRETO, DIMENSÕES INTERNAS = 1,5X2 M. AF_12/2020</v>
          </cell>
          <cell r="I1652" t="str">
            <v>M</v>
          </cell>
          <cell r="J1652" t="str">
            <v>COEFICIENTE DE REPRESENTATIVIDADE</v>
          </cell>
          <cell r="K1652">
            <v>1895.89</v>
          </cell>
        </row>
        <row r="1653">
          <cell r="G1653">
            <v>98012</v>
          </cell>
          <cell r="H1653" t="str">
            <v>BASE PARA POÇO DE VISITA RETANGULAR PARA ESGOTO, EM ALVENARIA COM BLOCOS DE CONCRETO, DIMENSÕES INTERNAS = 1,5X2,5 M, PROFUNDIDADE = 1,40 M, EXCLUINDO TAMPÃO. AF_12/2020_PA</v>
          </cell>
          <cell r="I1653" t="str">
            <v>UN</v>
          </cell>
          <cell r="J1653" t="str">
            <v>ATRIBUÍDO SÃO PAULO</v>
          </cell>
          <cell r="K1653">
            <v>5493.49</v>
          </cell>
        </row>
        <row r="1654">
          <cell r="G1654">
            <v>98013</v>
          </cell>
          <cell r="H1654" t="str">
            <v>ACRÉSCIMO PARA POÇO DE VISITA RETANGULAR PARA ESGOTO, EM ALVENARIA COM BLOCOS DE CONCRETO, DIMENSÕES INTERNAS = 1,5X2,5 M. AF_12/2020</v>
          </cell>
          <cell r="I1654" t="str">
            <v>M</v>
          </cell>
          <cell r="J1654" t="str">
            <v>COEFICIENTE DE REPRESENTATIVIDADE</v>
          </cell>
          <cell r="K1654">
            <v>2128.83</v>
          </cell>
        </row>
        <row r="1655">
          <cell r="G1655">
            <v>98014</v>
          </cell>
          <cell r="H1655" t="str">
            <v>BASE PARA POÇO DE VISITA RETANGULAR PARA ESGOTO, EM ALVENARIA COM BLOCOS DE CONCRETO, DIMENSÕES INTERNAS = 1,5X3 M, PROFUNDIDADE = 1,40 M, EXCLUINDO TAMPÃO. AF_12/2020_PA</v>
          </cell>
          <cell r="I1655" t="str">
            <v>UN</v>
          </cell>
          <cell r="J1655" t="str">
            <v>ATRIBUÍDO SÃO PAULO</v>
          </cell>
          <cell r="K1655">
            <v>6311.54</v>
          </cell>
        </row>
        <row r="1656">
          <cell r="G1656">
            <v>98015</v>
          </cell>
          <cell r="H1656" t="str">
            <v>ACRÉSCIMO PARA POÇO DE VISITA RETANGULAR PARA ESGOTO, EM ALVENARIA COM BLOCOS DE CONCRETO, DIMENSÕES INTERNAS = 1,5X3 M. AF_12/2020</v>
          </cell>
          <cell r="I1656" t="str">
            <v>M</v>
          </cell>
          <cell r="J1656" t="str">
            <v>COEFICIENTE DE REPRESENTATIVIDADE</v>
          </cell>
          <cell r="K1656">
            <v>2361.7600000000002</v>
          </cell>
        </row>
        <row r="1657">
          <cell r="G1657">
            <v>98016</v>
          </cell>
          <cell r="H1657" t="str">
            <v>BASE PARA POÇO DE VISITA RETANGULAR PARA ESGOTO, EM ALVENARIA COM BLOCOS DE CONCRETO, DIMENSÕES INTERNAS = 1,5X3,5 M, PROFUNDIDADE = 1,40 M, EXCLUINDO TAMPÃO. AF_12/2020_PA</v>
          </cell>
          <cell r="I1657" t="str">
            <v>UN</v>
          </cell>
          <cell r="J1657" t="str">
            <v>ATRIBUÍDO SÃO PAULO</v>
          </cell>
          <cell r="K1657">
            <v>7129.7</v>
          </cell>
        </row>
        <row r="1658">
          <cell r="G1658">
            <v>98017</v>
          </cell>
          <cell r="H1658" t="str">
            <v>ACRÉSCIMO PARA POÇO DE VISITA RETANGULAR PARA ESGOTO, EM ALVENARIA COM BLOCOS DE CONCRETO, DIMENSÕES INTERNAS = 1,5X3,5 M. AF_12/2020</v>
          </cell>
          <cell r="I1658" t="str">
            <v>M</v>
          </cell>
          <cell r="J1658" t="str">
            <v>COEFICIENTE DE REPRESENTATIVIDADE</v>
          </cell>
          <cell r="K1658">
            <v>2594.63</v>
          </cell>
        </row>
        <row r="1659">
          <cell r="G1659">
            <v>98018</v>
          </cell>
          <cell r="H1659" t="str">
            <v>BASE PARA POÇO DE VISITA RETANGULAR PARA ESGOTO, EM ALVENARIA COM BLOCOS DE CONCRETO, DIMENSÕES INTERNAS = 1,5X4 M, PROFUNDIDADE = 1,40 M, EXCLUINDO TAMPÃO. AF_12/2020_PA</v>
          </cell>
          <cell r="I1659" t="str">
            <v>UN</v>
          </cell>
          <cell r="J1659" t="str">
            <v>ATRIBUÍDO SÃO PAULO</v>
          </cell>
          <cell r="K1659">
            <v>7947.74</v>
          </cell>
        </row>
        <row r="1660">
          <cell r="G1660">
            <v>98019</v>
          </cell>
          <cell r="H1660" t="str">
            <v>ACRÉSCIMO PARA POÇO DE VISITA RETANGULAR PARA ESGOTO, EM ALVENARIA COM BLOCOS DE CONCRETO, DIMENSÕES INTERNAS = 1,5X4 M. AF_12/2020</v>
          </cell>
          <cell r="I1660" t="str">
            <v>M</v>
          </cell>
          <cell r="J1660" t="str">
            <v>COEFICIENTE DE REPRESENTATIVIDADE</v>
          </cell>
          <cell r="K1660">
            <v>2849.37</v>
          </cell>
        </row>
        <row r="1661">
          <cell r="G1661">
            <v>98020</v>
          </cell>
          <cell r="H1661" t="str">
            <v>BASE PARA POÇO DE VISITA RETANGULAR PARA ESGOTO, EM ALVENARIA COM BLOCOS DE CONCRETO, DIMENSÕES INTERNAS = 2X2 M, PROFUNDIDADE = 1,40 M, EXCLUINDO TAMPÃO. AF_12/2020_PA</v>
          </cell>
          <cell r="I1661" t="str">
            <v>UN</v>
          </cell>
          <cell r="J1661" t="str">
            <v>ATRIBUÍDO SÃO PAULO</v>
          </cell>
          <cell r="K1661">
            <v>5650.89</v>
          </cell>
        </row>
        <row r="1662">
          <cell r="G1662">
            <v>98021</v>
          </cell>
          <cell r="H1662" t="str">
            <v>ACRÉSCIMO PARA POÇO DE VISITA RETANGULAR PARA ESGOTO, EM ALVENARIA COM BLOCOS DE CONCRETO, DIMENSÕES INTERNAS = 2X2 M. AF_12/2020</v>
          </cell>
          <cell r="I1662" t="str">
            <v>M</v>
          </cell>
          <cell r="J1662" t="str">
            <v>COEFICIENTE DE REPRESENTATIVIDADE</v>
          </cell>
          <cell r="K1662">
            <v>2150.6999999999998</v>
          </cell>
        </row>
        <row r="1663">
          <cell r="G1663">
            <v>98022</v>
          </cell>
          <cell r="H1663" t="str">
            <v>BASE PARA POÇO DE VISITA RETANGULAR PARA ESGOTO, EM ALVENARIA COM BLOCOS DE CONCRETO, DIMENSÕES INTERNAS = 2X2,5 M, PROFUNDIDADE = 1,40 M, EXCLUINDO TAMPÃO. AF_12/2020_PA</v>
          </cell>
          <cell r="I1663" t="str">
            <v>UN</v>
          </cell>
          <cell r="J1663" t="str">
            <v>ATRIBUÍDO SÃO PAULO</v>
          </cell>
          <cell r="K1663">
            <v>6624.94</v>
          </cell>
        </row>
        <row r="1664">
          <cell r="G1664">
            <v>98023</v>
          </cell>
          <cell r="H1664" t="str">
            <v>ACRÉSCIMO PARA POÇO DE VISITA RETANGULAR PARA ESGOTO, EM ALVENARIA COM BLOCOS DE CONCRETO, DIMENSÕES INTERNAS = 2X2,5 M. AF_12/2020</v>
          </cell>
          <cell r="I1664" t="str">
            <v>M</v>
          </cell>
          <cell r="J1664" t="str">
            <v>COEFICIENTE DE REPRESENTATIVIDADE</v>
          </cell>
          <cell r="K1664">
            <v>2383.56</v>
          </cell>
        </row>
        <row r="1665">
          <cell r="G1665">
            <v>98024</v>
          </cell>
          <cell r="H1665" t="str">
            <v>BASE PARA POÇO DE VISITA RETANGULAR PARA ESGOTO, EM ALVENARIA COM BLOCOS DE CONCRETO, DIMENSÕES INTERNAS = 2X3 M, PROFUNDIDADE = 1,40 M, EXCLUINDO TAMPÃO. AF_12/2020_PA</v>
          </cell>
          <cell r="I1665" t="str">
            <v>UN</v>
          </cell>
          <cell r="J1665" t="str">
            <v>ATRIBUÍDO SÃO PAULO</v>
          </cell>
          <cell r="K1665">
            <v>7653</v>
          </cell>
        </row>
        <row r="1666">
          <cell r="G1666">
            <v>98025</v>
          </cell>
          <cell r="H1666" t="str">
            <v>ACRÉSCIMO PARA POÇO DE VISITA RETANGULAR PARA ESGOTO, EM ALVENARIA COM BLOCOS DE CONCRETO, DIMENSÕES INTERNAS = 2X3 M. AF_12/2020</v>
          </cell>
          <cell r="I1666" t="str">
            <v>M</v>
          </cell>
          <cell r="J1666" t="str">
            <v>COEFICIENTE DE REPRESENTATIVIDADE</v>
          </cell>
          <cell r="K1666">
            <v>2616.4899999999998</v>
          </cell>
        </row>
        <row r="1667">
          <cell r="G1667">
            <v>98026</v>
          </cell>
          <cell r="H1667" t="str">
            <v>BASE PARA POÇO DE VISITA RETANGULAR PARA ESGOTO, EM ALVENARIA COM BLOCOS DE CONCRETO, DIMENSÕES INTERNAS = 2X3,5 M, PROFUNDIDADE = 1,40 M, EXCLUINDO TAMPÃO. AF_12/2020_PA</v>
          </cell>
          <cell r="I1667" t="str">
            <v>UN</v>
          </cell>
          <cell r="J1667" t="str">
            <v>ATRIBUÍDO SÃO PAULO</v>
          </cell>
          <cell r="K1667">
            <v>8633.85</v>
          </cell>
        </row>
        <row r="1668">
          <cell r="G1668">
            <v>98027</v>
          </cell>
          <cell r="H1668" t="str">
            <v>ACRÉSCIMO PARA POÇO DE VISITA RETANGULAR PARA ESGOTO, EM ALVENARIA COM BLOCOS DE CONCRETO, DIMENSÕES INTERNAS = 2X3,5 M. AF_12/2020</v>
          </cell>
          <cell r="I1668" t="str">
            <v>M</v>
          </cell>
          <cell r="J1668" t="str">
            <v>COEFICIENTE DE REPRESENTATIVIDADE</v>
          </cell>
          <cell r="K1668">
            <v>2849.37</v>
          </cell>
        </row>
        <row r="1669">
          <cell r="G1669">
            <v>98028</v>
          </cell>
          <cell r="H1669" t="str">
            <v>BASE PARA POÇO DE VISITA RETANGULAR PARA ESGOTO, EM ALVENARIA COM BLOCOS DE CONCRETO, DIMENSÕES INTERNAS = 2X4 M, PROFUNDIDADE = 1,40 M, EXCLUINDO TAMPÃO. AF_12/2020_PA</v>
          </cell>
          <cell r="I1669" t="str">
            <v>UN</v>
          </cell>
          <cell r="J1669" t="str">
            <v>ATRIBUÍDO SÃO PAULO</v>
          </cell>
          <cell r="K1669">
            <v>9614.76</v>
          </cell>
        </row>
        <row r="1670">
          <cell r="G1670">
            <v>98029</v>
          </cell>
          <cell r="H1670" t="str">
            <v>ACRÉSCIMO PARA POÇO DE VISITA RETANGULAR PARA ESGOTO, EM ALVENARIA COM BLOCOS DE CONCRETO, DIMENSÕES INTERNAS = 2X4 M. AF_12/2020</v>
          </cell>
          <cell r="I1670" t="str">
            <v>M</v>
          </cell>
          <cell r="J1670" t="str">
            <v>COEFICIENTE DE REPRESENTATIVIDADE</v>
          </cell>
          <cell r="K1670">
            <v>3086.75</v>
          </cell>
        </row>
        <row r="1671">
          <cell r="G1671">
            <v>98030</v>
          </cell>
          <cell r="H1671" t="str">
            <v>BASE PARA POÇO DE VISITA RETANGULAR PARA ESGOTO, EM ALVENARIA COM BLOCOS DE CONCRETO, DIMENSÕES INTERNAS = 2,5X2,5 M, PROFUNDIDADE = 1,40 M, EXCLUINDO TAMPÃO. AF_12/2020_PA</v>
          </cell>
          <cell r="I1671" t="str">
            <v>UN</v>
          </cell>
          <cell r="J1671" t="str">
            <v>ATRIBUÍDO SÃO PAULO</v>
          </cell>
          <cell r="K1671">
            <v>7843.12</v>
          </cell>
        </row>
        <row r="1672">
          <cell r="G1672">
            <v>98031</v>
          </cell>
          <cell r="H1672" t="str">
            <v>ACRÉSCIMO PARA POÇO DE VISITA RETANGULAR PARA ESGOTO, EM ALVENARIA COM BLOCOS DE CONCRETO, DIMENSÕES INTERNAS = 2,5X2,5 M. AF_12/2020</v>
          </cell>
          <cell r="I1672" t="str">
            <v>M</v>
          </cell>
          <cell r="J1672" t="str">
            <v>COEFICIENTE DE REPRESENTATIVIDADE</v>
          </cell>
          <cell r="K1672">
            <v>2621.0500000000002</v>
          </cell>
        </row>
        <row r="1673">
          <cell r="G1673">
            <v>98032</v>
          </cell>
          <cell r="H1673" t="str">
            <v>BASE PARA POÇO DE VISITA RETANGULAR PARA ESGOTO, EM ALVENARIA COM BLOCOS DE CONCRETO, DIMENSÕES INTERNAS = 2,5X3 M, PROFUNDIDADE = 1,40 M, EXCLUINDO TAMPÃO. AF_12/2020_PA</v>
          </cell>
          <cell r="I1673" t="str">
            <v>UN</v>
          </cell>
          <cell r="J1673" t="str">
            <v>ATRIBUÍDO SÃO PAULO</v>
          </cell>
          <cell r="K1673">
            <v>9027.36</v>
          </cell>
        </row>
        <row r="1674">
          <cell r="G1674">
            <v>98033</v>
          </cell>
          <cell r="H1674" t="str">
            <v>ACRÉSCIMO PARA POÇO DE VISITA RETANGULAR PARA ESGOTO, EM ALVENARIA COM BLOCOS DE CONCRETO, DIMENSÕES INTERNAS = 2,5X3 M. AF_12/2020</v>
          </cell>
          <cell r="I1674" t="str">
            <v>M</v>
          </cell>
          <cell r="J1674" t="str">
            <v>COEFICIENTE DE REPRESENTATIVIDADE</v>
          </cell>
          <cell r="K1674">
            <v>2853.91</v>
          </cell>
        </row>
        <row r="1675">
          <cell r="G1675">
            <v>98034</v>
          </cell>
          <cell r="H1675" t="str">
            <v>BASE PARA POÇO DE VISITA RETANGULAR PARA ESGOTO, EM ALVENARIA COM BLOCOS DE CONCRETO, DIMENSÕES INTERNAS = 2,5X3,5 M, PROFUNDIDADE = 1,40 M, EXCLUINDO TAMPÃO. AF_12/2020_PA</v>
          </cell>
          <cell r="I1675" t="str">
            <v>UN</v>
          </cell>
          <cell r="J1675" t="str">
            <v>ATRIBUÍDO SÃO PAULO</v>
          </cell>
          <cell r="K1675">
            <v>10211.6</v>
          </cell>
        </row>
        <row r="1676">
          <cell r="G1676">
            <v>98035</v>
          </cell>
          <cell r="H1676" t="str">
            <v>ACRÉSCIMO PARA POÇO DE VISITA RETANGULAR PARA ESGOTO, EM ALVENARIA COM BLOCOS DE CONCRETO, DIMENSÕES INTERNAS = 2,5X3,5 M. AF_12/2020</v>
          </cell>
          <cell r="I1676" t="str">
            <v>M</v>
          </cell>
          <cell r="J1676" t="str">
            <v>COEFICIENTE DE REPRESENTATIVIDADE</v>
          </cell>
          <cell r="K1676">
            <v>3086.75</v>
          </cell>
        </row>
        <row r="1677">
          <cell r="G1677">
            <v>98036</v>
          </cell>
          <cell r="H1677" t="str">
            <v>BASE PARA POÇO DE VISITA RETANGULAR PARA ESGOTO, EM ALVENARIA COM BLOCOS DE CONCRETO, DIMENSÕES INTERNAS = 2,5X4 M, PROFUNDIDADE = 1,40 M, EXCLUINDO TAMPÃO. AF_12/2020_PA</v>
          </cell>
          <cell r="I1677" t="str">
            <v>UN</v>
          </cell>
          <cell r="J1677" t="str">
            <v>ATRIBUÍDO SÃO PAULO</v>
          </cell>
          <cell r="K1677">
            <v>11395.83</v>
          </cell>
        </row>
        <row r="1678">
          <cell r="G1678">
            <v>98037</v>
          </cell>
          <cell r="H1678" t="str">
            <v>ACRÉSCIMO PARA POÇO DE VISITA RETANGULAR PARA ESGOTO, EM ALVENARIA COM BLOCOS DE CONCRETO, DIMENSÕES INTERNAS = 2,5X4 M. AF_12/2020</v>
          </cell>
          <cell r="I1678" t="str">
            <v>M</v>
          </cell>
          <cell r="J1678" t="str">
            <v>COEFICIENTE DE REPRESENTATIVIDADE</v>
          </cell>
          <cell r="K1678">
            <v>3324.18</v>
          </cell>
        </row>
        <row r="1679">
          <cell r="G1679">
            <v>98038</v>
          </cell>
          <cell r="H1679" t="str">
            <v>BASE PARA POÇO DE VISITA RETANGULAR PARA ESGOTO, EM ALVENARIA COM BLOCOS DE CONCRETO, DIMENSÕES INTERNAS = 3X3 M, PROFUNDIDADE = 1,40 M, EXCLUINDO TAMPÃO. AF_12/2020_PA</v>
          </cell>
          <cell r="I1679" t="str">
            <v>UN</v>
          </cell>
          <cell r="J1679" t="str">
            <v>ATRIBUÍDO SÃO PAULO</v>
          </cell>
          <cell r="K1679">
            <v>10430.31</v>
          </cell>
        </row>
        <row r="1680">
          <cell r="G1680">
            <v>98039</v>
          </cell>
          <cell r="H1680" t="str">
            <v>ACRÉSCIMO PARA POÇO DE VISITA RETANGULAR PARA ESGOTO, EM ALVENARIA COM BLOCOS DE CONCRETO, DIMENSÕES INTERNAS = 3X3 M. AF_12/2020</v>
          </cell>
          <cell r="I1680" t="str">
            <v>M</v>
          </cell>
          <cell r="J1680" t="str">
            <v>COEFICIENTE DE REPRESENTATIVIDADE</v>
          </cell>
          <cell r="K1680">
            <v>3091.31</v>
          </cell>
        </row>
        <row r="1681">
          <cell r="G1681">
            <v>98040</v>
          </cell>
          <cell r="H1681" t="str">
            <v>BASE PARA POÇO DE VISITA RETANGULAR PARA ESGOTO, EM ALVENARIA COM BLOCOS DE CONCRETO, DIMENSÕES INTERNAS = 3X3,5 M, PROFUNDIDADE = 1,40 M, EXCLUINDO TAMPÃO. AF_12/2020_PA</v>
          </cell>
          <cell r="I1681" t="str">
            <v>UN</v>
          </cell>
          <cell r="J1681" t="str">
            <v>ATRIBUÍDO SÃO PAULO</v>
          </cell>
          <cell r="K1681">
            <v>11792.61</v>
          </cell>
        </row>
        <row r="1682">
          <cell r="G1682">
            <v>98041</v>
          </cell>
          <cell r="H1682" t="str">
            <v>ACRÉSCIMO PARA POÇO DE VISITA RETANGULAR PARA ESGOTO, EM ALVENARIA COM BLOCOS DE CONCRETO, DIMENSÕES INTERNAS = 3X3,5 M. AF_12/2020</v>
          </cell>
          <cell r="I1682" t="str">
            <v>M</v>
          </cell>
          <cell r="J1682" t="str">
            <v>COEFICIENTE DE REPRESENTATIVIDADE</v>
          </cell>
          <cell r="K1682">
            <v>3324.18</v>
          </cell>
        </row>
        <row r="1683">
          <cell r="G1683">
            <v>98042</v>
          </cell>
          <cell r="H1683" t="str">
            <v>BASE PARA POÇO DE VISITA RETANGULAR PARA ESGOTO, EM ALVENARIA COM BLOCOS DE CONCRETO, DIMENSÕES INTERNAS = 3X4 M, PROFUNDIDADE = 1,40 M, EXCLUINDO TAMPÃO. AF_12/2020_PA</v>
          </cell>
          <cell r="I1683" t="str">
            <v>UN</v>
          </cell>
          <cell r="J1683" t="str">
            <v>ATRIBUÍDO SÃO PAULO</v>
          </cell>
          <cell r="K1683">
            <v>13155.01</v>
          </cell>
        </row>
        <row r="1684">
          <cell r="G1684">
            <v>98043</v>
          </cell>
          <cell r="H1684" t="str">
            <v>ACRÉSCIMO PARA POÇO DE VISITA RETANGULAR PARA ESGOTO, EM ALVENARIA COM BLOCOS DE CONCRETO, DIMENSÕES INTERNAS = 3X4 M. AF_12/2020</v>
          </cell>
          <cell r="I1684" t="str">
            <v>M</v>
          </cell>
          <cell r="J1684" t="str">
            <v>COEFICIENTE DE REPRESENTATIVIDADE</v>
          </cell>
          <cell r="K1684">
            <v>3561.66</v>
          </cell>
        </row>
        <row r="1685">
          <cell r="G1685">
            <v>98044</v>
          </cell>
          <cell r="H1685" t="str">
            <v>BASE PARA POÇO DE VISITA RETANGULAR PARA ESGOTO, EM ALVENARIA COM BLOCOS DE CONCRETO, DIMENSÕES INTERNAS = 3,5X3,5 M, PROFUNDIDADE = 1,40 M, EXCLUINDO TAMPÃO. AF_12/2020_PA</v>
          </cell>
          <cell r="I1685" t="str">
            <v>UN</v>
          </cell>
          <cell r="J1685" t="str">
            <v>ATRIBUÍDO SÃO PAULO</v>
          </cell>
          <cell r="K1685">
            <v>13373.76</v>
          </cell>
        </row>
        <row r="1686">
          <cell r="G1686">
            <v>98045</v>
          </cell>
          <cell r="H1686" t="str">
            <v>ACRÉSCIMO PARA POÇO DE VISITA RETANGULAR PARA ESGOTO, EM ALVENARIA COM BLOCOS DE CONCRETO, DIMENSÕES INTERNAS = 3,5X3,5 M. AF_12/2020</v>
          </cell>
          <cell r="I1686" t="str">
            <v>M</v>
          </cell>
          <cell r="J1686" t="str">
            <v>COEFICIENTE DE REPRESENTATIVIDADE</v>
          </cell>
          <cell r="K1686">
            <v>3561.66</v>
          </cell>
        </row>
        <row r="1687">
          <cell r="G1687">
            <v>98046</v>
          </cell>
          <cell r="H1687" t="str">
            <v>BASE PARA POÇO DE VISITA RETANGULAR PARA ESGOTO, EM ALVENARIA COM BLOCOS DE CONCRETO, DIMENSÕES INTERNAS = 3,5X4 M, PROFUNDIDADE = 1,40 M, EXCLUINDO TAMPÃO. AF_12/2020_PA</v>
          </cell>
          <cell r="I1687" t="str">
            <v>UN</v>
          </cell>
          <cell r="J1687" t="str">
            <v>ATRIBUÍDO SÃO PAULO</v>
          </cell>
          <cell r="K1687">
            <v>14914.09</v>
          </cell>
        </row>
        <row r="1688">
          <cell r="G1688">
            <v>98047</v>
          </cell>
          <cell r="H1688" t="str">
            <v>ACRÉSCIMO PARA POÇO DE VISITA RETANGULAR PARA ESGOTO, EM ALVENARIA COM BLOCOS DE CONCRETO, DIMENSÕES INTERNAS = 3,5X4 M. AF_12/2020</v>
          </cell>
          <cell r="I1688" t="str">
            <v>M</v>
          </cell>
          <cell r="J1688" t="str">
            <v>COEFICIENTE DE REPRESENTATIVIDADE</v>
          </cell>
          <cell r="K1688">
            <v>3799.09</v>
          </cell>
        </row>
        <row r="1689">
          <cell r="G1689">
            <v>98048</v>
          </cell>
          <cell r="H1689" t="str">
            <v>BASE PARA POÇO DE VISITA RETANGULAR PARA ESGOTO, EM ALVENARIA COM BLOCOS DE CONCRETO, DIMENSÕES INTERNAS = 4X4 M, PROFUNDIDADE = 1,45 M, EXCLUINDO TAMPÃO. AF_12/2020_PA</v>
          </cell>
          <cell r="I1689" t="str">
            <v>UN</v>
          </cell>
          <cell r="J1689" t="str">
            <v>ATRIBUÍDO SÃO PAULO</v>
          </cell>
          <cell r="K1689">
            <v>16673.259999999998</v>
          </cell>
        </row>
        <row r="1690">
          <cell r="G1690">
            <v>98049</v>
          </cell>
          <cell r="H1690" t="str">
            <v>ACRÉSCIMO PARA POÇO DE VISITA RETANGULAR PARA ESGOTO, EM ALVENARIA COM BLOCOS DE CONCRETO, DIMENSÕES INTERNAS = 4X4 M. AF_12/2020</v>
          </cell>
          <cell r="I1690" t="str">
            <v>M</v>
          </cell>
          <cell r="J1690" t="str">
            <v>COEFICIENTE DE REPRESENTATIVIDADE</v>
          </cell>
          <cell r="K1690">
            <v>3991.96</v>
          </cell>
        </row>
        <row r="1691">
          <cell r="G1691">
            <v>98050</v>
          </cell>
          <cell r="H1691" t="str">
            <v>CHAMINÉ CIRCULAR PARA POÇO DE VISITA PARA ESGOTO, EM CONCRETO PRÉ-MOLDADO, DIÂMETRO INTERNO = 0,6 M. AF_12/2020</v>
          </cell>
          <cell r="I1691" t="str">
            <v>M</v>
          </cell>
          <cell r="J1691" t="str">
            <v>COEFICIENTE DE REPRESENTATIVIDADE</v>
          </cell>
          <cell r="K1691">
            <v>318.52999999999997</v>
          </cell>
        </row>
        <row r="1692">
          <cell r="G1692">
            <v>98051</v>
          </cell>
          <cell r="H1692" t="str">
            <v>CHAMINÉ CIRCULAR PARA POÇO DE VISITA PARA ESGOTO, EM ALVENARIA COM TIJOLOS CERÂMICOS MACIÇOS, DIÂMETRO INTERNO = 0,6 M. AF_12/2020</v>
          </cell>
          <cell r="I1692" t="str">
            <v>M</v>
          </cell>
          <cell r="J1692" t="str">
            <v>COEFICIENTE DE REPRESENTATIVIDADE</v>
          </cell>
          <cell r="K1692">
            <v>893.96</v>
          </cell>
        </row>
        <row r="1693">
          <cell r="G1693">
            <v>98405</v>
          </cell>
          <cell r="H1693" t="str">
            <v>BASE PARA POÇO DE VISITA CIRCULAR PARA  ESGOTO, EM ALVENARIA COM TIJOLOS CERÂMICOS MACIÇOS, DIÂMETRO INTERNO = 1,0 M, PROFUNDIDADE = 1,40 M, EXCLUINDO TAMPÃO. AF_12/2020_PA</v>
          </cell>
          <cell r="I1693" t="str">
            <v>UN</v>
          </cell>
          <cell r="J1693" t="str">
            <v>ATRIBUÍDO SÃO PAULO</v>
          </cell>
          <cell r="K1693">
            <v>2430.4699999999998</v>
          </cell>
        </row>
        <row r="1694">
          <cell r="G1694">
            <v>98406</v>
          </cell>
          <cell r="H1694" t="str">
            <v>BASE PARA POÇO DE VISITA RETANGULAR PARA ESGOTO, EM ALVENARIA COM BLOCOS DE CONCRETO, DIMENSÕES INTERNAS = 1X3,5 M, PROFUNDIDADE = 1,40 M, EXCLUINDO TAMPÃO. AF_12/2020_PA</v>
          </cell>
          <cell r="I1694" t="str">
            <v>UN</v>
          </cell>
          <cell r="J1694" t="str">
            <v>ATRIBUÍDO SÃO PAULO</v>
          </cell>
          <cell r="K1694">
            <v>5712.6</v>
          </cell>
        </row>
        <row r="1695">
          <cell r="G1695">
            <v>98407</v>
          </cell>
          <cell r="H1695" t="str">
            <v>BASE PARA POÇO DE VISITA RETANGULAR PARA ESGOTO, EM ALVENARIA COM BLOCOS DE CONCRETO, DIMENSÕES INTERNAS = 1X2 M, PROFUNDIDADE = 1,40 M, EXCLUINDO TAMPÃO. AF_12/2020_PA</v>
          </cell>
          <cell r="I1695" t="str">
            <v>UN</v>
          </cell>
          <cell r="J1695" t="str">
            <v>ATRIBUÍDO SÃO PAULO</v>
          </cell>
          <cell r="K1695">
            <v>3739.02</v>
          </cell>
        </row>
        <row r="1696">
          <cell r="G1696">
            <v>98408</v>
          </cell>
          <cell r="H1696" t="str">
            <v>BASE PARA POÇO DE VISITA RETANGULAR PARA ESGOTO, EM ALVENARIA COM BLOCOS DE CONCRETO, DIMENSÕES INTERNAS = 1X2,5 M, PROFUNDIDADE = 1,40 M, EXCLUINDO TAMPÃO. AF_12/2020_PA</v>
          </cell>
          <cell r="I1696" t="str">
            <v>UN</v>
          </cell>
          <cell r="J1696" t="str">
            <v>ATRIBUÍDO SÃO PAULO</v>
          </cell>
          <cell r="K1696">
            <v>4385.3500000000004</v>
          </cell>
        </row>
        <row r="1697">
          <cell r="G1697">
            <v>98409</v>
          </cell>
          <cell r="H1697" t="str">
            <v>ACRÉSCIMO PARA POÇO DE VISITA CIRCULAR PARA ESGOTO, EM CONCRETO PRÉ-MOLDADO, DIÂMETRO INTERNO = 0,8 M. AF_12/2020</v>
          </cell>
          <cell r="I1697" t="str">
            <v>M</v>
          </cell>
          <cell r="J1697" t="str">
            <v>COEFICIENTE DE REPRESENTATIVIDADE</v>
          </cell>
          <cell r="K1697">
            <v>432.98</v>
          </cell>
        </row>
        <row r="1698">
          <cell r="G1698">
            <v>98410</v>
          </cell>
          <cell r="H1698" t="str">
            <v>BASE PARA POÇO DE VISITA CIRCULAR PARA ESGOTO, EM CONCRETO PRÉ-MOLDADO, DIÂMETRO INTERNO = 1,0 M, PROFUNDIDADE = 1,35 M, EXCLUINDO TAMPÃO. AF_12/2020_PA</v>
          </cell>
          <cell r="I1698" t="str">
            <v>UN</v>
          </cell>
          <cell r="J1698" t="str">
            <v>ATRIBUÍDO SÃO PAULO</v>
          </cell>
          <cell r="K1698">
            <v>1281.71</v>
          </cell>
        </row>
        <row r="1699">
          <cell r="G1699">
            <v>99240</v>
          </cell>
          <cell r="H1699" t="str">
            <v>ACRÉSCIMO PARA POÇO DE VISITA CIRCULAR PARA DRENAGEM, EM CONCRETO PRÉ-MOLDADO, DIÂMETRO INTERNO = 1,2 M. AF_12/2020</v>
          </cell>
          <cell r="I1699" t="str">
            <v>M</v>
          </cell>
          <cell r="J1699" t="str">
            <v>COEFICIENTE DE REPRESENTATIVIDADE</v>
          </cell>
          <cell r="K1699">
            <v>762.97</v>
          </cell>
        </row>
        <row r="1700">
          <cell r="G1700">
            <v>99241</v>
          </cell>
          <cell r="H1700" t="str">
            <v>ACRÉSCIMO PARA POÇO DE VISITA RETANGULAR PARA DRENAGEM, EM ALVENARIA COM BLOCOS DE CONCRETO, DIMENSÕES INTERNAS = 1,5X1,5 M. AF_12/2020</v>
          </cell>
          <cell r="I1700" t="str">
            <v>M</v>
          </cell>
          <cell r="J1700" t="str">
            <v>COEFICIENTE DE REPRESENTATIVIDADE</v>
          </cell>
          <cell r="K1700">
            <v>1601.47</v>
          </cell>
        </row>
        <row r="1701">
          <cell r="G1701">
            <v>99242</v>
          </cell>
          <cell r="H1701" t="str">
            <v>BASE PARA POÇO DE VISITA CIRCULAR PARA DRENAGEM, EM ALVENARIA COM TIJOLOS CERÂMICOS MACIÇOS, DIÂMETRO INTERNO = 1,2 M, PROFUNDIDADE = 1,40 M, EXCLUINDO TAMPÃO. AF_12/2020_PA</v>
          </cell>
          <cell r="I1701" t="str">
            <v>UN</v>
          </cell>
          <cell r="J1701" t="str">
            <v>ATRIBUÍDO SÃO PAULO</v>
          </cell>
          <cell r="K1701">
            <v>2806.49</v>
          </cell>
        </row>
        <row r="1702">
          <cell r="G1702">
            <v>99243</v>
          </cell>
          <cell r="H1702" t="str">
            <v>ACRÉSCIMO PARA POÇO DE VISITA CIRCULAR PARA DRENAGEM, EM ALVENARIA COM TIJOLOS CERÂMICOS MACIÇOS, DIÂMETRO INTERNO = 1,2 M. AF_12/2020</v>
          </cell>
          <cell r="I1702" t="str">
            <v>M</v>
          </cell>
          <cell r="J1702" t="str">
            <v>COEFICIENTE DE REPRESENTATIVIDADE</v>
          </cell>
          <cell r="K1702">
            <v>1486.34</v>
          </cell>
        </row>
        <row r="1703">
          <cell r="G1703">
            <v>99244</v>
          </cell>
          <cell r="H1703" t="str">
            <v>BASE PARA POÇO DE VISITA RETANGULAR PARA DRENAGEM, EM ALVENARIA COM BLOCOS DE CONCRETO, DIMENSÕES INTERNAS = 1,5X2 M, PROFUNDIDADE = 1,40 M, EXCLUINDO TAMPÃO. AF_12/2020_PA</v>
          </cell>
          <cell r="I1703" t="str">
            <v>UN</v>
          </cell>
          <cell r="J1703" t="str">
            <v>ATRIBUÍDO SÃO PAULO</v>
          </cell>
          <cell r="K1703">
            <v>4574.84</v>
          </cell>
        </row>
        <row r="1704">
          <cell r="G1704">
            <v>99246</v>
          </cell>
          <cell r="H1704" t="str">
            <v>ACRÉSCIMO PARA POÇO DE VISITA CIRCULAR PARA DRENAGEM, EM CONCRETO PRÉ-MOLDADO, DIÂMETRO INTERNO = 1,5 M. AF_12/2020</v>
          </cell>
          <cell r="I1704" t="str">
            <v>M</v>
          </cell>
          <cell r="J1704" t="str">
            <v>COEFICIENTE DE REPRESENTATIVIDADE</v>
          </cell>
          <cell r="K1704">
            <v>1047.58</v>
          </cell>
        </row>
        <row r="1705">
          <cell r="G1705">
            <v>99247</v>
          </cell>
          <cell r="H1705" t="str">
            <v>ACRÉSCIMO PARA POÇO DE VISITA RETANGULAR PARA DRENAGEM, EM ALVENARIA COM BLOCOS DE CONCRETO, DIMENSÕES INTERNAS = 1,5X2 M. AF_12/2020</v>
          </cell>
          <cell r="I1705" t="str">
            <v>M</v>
          </cell>
          <cell r="J1705" t="str">
            <v>COEFICIENTE DE REPRESENTATIVIDADE</v>
          </cell>
          <cell r="K1705">
            <v>1825.28</v>
          </cell>
        </row>
        <row r="1706">
          <cell r="G1706">
            <v>99248</v>
          </cell>
          <cell r="H1706" t="str">
            <v>BASE PARA POÇO DE VISITA CIRCULAR PARA DRENAGEM, EM ALVENARIA COM TIJOLOS CERÂMICOS MACIÇOS, DIÂMETRO INTERNO = 1,50 M, PROFUNDIDADE = 1,40 M, EXCLUINDO TAMPÃO. AF_12/2020_PA</v>
          </cell>
          <cell r="I1706" t="str">
            <v>UN</v>
          </cell>
          <cell r="J1706" t="str">
            <v>ATRIBUÍDO SÃO PAULO</v>
          </cell>
          <cell r="K1706">
            <v>3603.69</v>
          </cell>
        </row>
        <row r="1707">
          <cell r="G1707">
            <v>99249</v>
          </cell>
          <cell r="H1707" t="str">
            <v>ACRÉSCIMO PARA POÇO DE VISITA CIRCULAR PARA DRENAGEM, EM ALVENARIA COM TIJOLOS CERÂMICOS MACIÇOS, DIÂMETRO INTERNO = 1,5 M. AF_12/2020</v>
          </cell>
          <cell r="I1707" t="str">
            <v>M</v>
          </cell>
          <cell r="J1707" t="str">
            <v>COEFICIENTE DE REPRESENTATIVIDADE</v>
          </cell>
          <cell r="K1707">
            <v>1814.99</v>
          </cell>
        </row>
        <row r="1708">
          <cell r="G1708">
            <v>99252</v>
          </cell>
          <cell r="H1708" t="str">
            <v>BASE PARA POÇO DE VISITA RETANGULAR PARA DRENAGEM, EM ALVENARIA COM BLOCOS DE CONCRETO, DIMENSÕES INTERNAS = 1X1 M, PROFUNDIDADE = 1,40 M, EXCLUINDO TAMPÃO. AF_12/2020_PA</v>
          </cell>
          <cell r="I1708" t="str">
            <v>UN</v>
          </cell>
          <cell r="J1708" t="str">
            <v>ATRIBUÍDO SÃO PAULO</v>
          </cell>
          <cell r="K1708">
            <v>2393.94</v>
          </cell>
        </row>
        <row r="1709">
          <cell r="G1709">
            <v>99254</v>
          </cell>
          <cell r="H1709" t="str">
            <v>ACRÉSCIMO PARA POÇO DE VISITA RETANGULAR PARA DRENAGEM, EM ALVENARIA COM BLOCOS DE CONCRETO, DIMENSÕES INTERNAS = 1X1 M. AF_12/2020</v>
          </cell>
          <cell r="I1709" t="str">
            <v>M</v>
          </cell>
          <cell r="J1709" t="str">
            <v>COEFICIENTE DE REPRESENTATIVIDADE</v>
          </cell>
          <cell r="K1709">
            <v>1153.78</v>
          </cell>
        </row>
        <row r="1710">
          <cell r="G1710">
            <v>99256</v>
          </cell>
          <cell r="H1710" t="str">
            <v>BASE PARA POÇO DE VISITA RETANGULAR PARA DRENAGEM, EM ALVENARIA COM BLOCOS DE CONCRETO, DIMENSÕES INTERNAS = 1,5X2,5 M, PROFUNDIDADE = 1,40 M, EXCLUINDO TAMPÃO. AF_12/2020_PA</v>
          </cell>
          <cell r="I1710" t="str">
            <v>UN</v>
          </cell>
          <cell r="J1710" t="str">
            <v>ATRIBUÍDO SÃO PAULO</v>
          </cell>
          <cell r="K1710">
            <v>5374.77</v>
          </cell>
        </row>
        <row r="1711">
          <cell r="G1711">
            <v>99259</v>
          </cell>
          <cell r="H1711" t="str">
            <v>BASE PARA POÇO DE VISITA RETANGULAR PARA DRENAGEM, EM ALVENARIA COM BLOCOS DE CONCRETO, DIMENSÕES INTERNAS = 1X1,5 M, PROFUNDIDADE = 1,40 M, EXCLUINDO TAMPÃO. AF_12/2020_PA</v>
          </cell>
          <cell r="I1711" t="str">
            <v>UN</v>
          </cell>
          <cell r="J1711" t="str">
            <v>ATRIBUÍDO SÃO PAULO</v>
          </cell>
          <cell r="K1711">
            <v>3025.83</v>
          </cell>
        </row>
        <row r="1712">
          <cell r="G1712">
            <v>99261</v>
          </cell>
          <cell r="H1712" t="str">
            <v>ACRÉSCIMO PARA POÇO DE VISITA RETANGULAR PARA DRENAGEM, EM ALVENARIA COM BLOCOS DE CONCRETO, DIMENSÕES INTERNAS = 1X1,5 M. AF_12/2020</v>
          </cell>
          <cell r="I1712" t="str">
            <v>M</v>
          </cell>
          <cell r="J1712" t="str">
            <v>COEFICIENTE DE REPRESENTATIVIDADE</v>
          </cell>
          <cell r="K1712">
            <v>1377.58</v>
          </cell>
        </row>
        <row r="1713">
          <cell r="G1713">
            <v>99263</v>
          </cell>
          <cell r="H1713" t="str">
            <v>ACRÉSCIMO PARA POÇO DE VISITA RETANGULAR PARA DRENAGEM, EM ALVENARIA COM BLOCOS DE CONCRETO, DIMENSÕES INTERNAS = 1,5X2,5 M. AF_12/2020</v>
          </cell>
          <cell r="I1713" t="str">
            <v>M</v>
          </cell>
          <cell r="J1713" t="str">
            <v>COEFICIENTE DE REPRESENTATIVIDADE</v>
          </cell>
          <cell r="K1713">
            <v>2049.15</v>
          </cell>
        </row>
        <row r="1714">
          <cell r="G1714">
            <v>99265</v>
          </cell>
          <cell r="H1714" t="str">
            <v>BASE PARA POÇO DE VISITA RETANGULAR PARA DRENAGEM, EM ALVENARIA COM BLOCOS DE CONCRETO, DIMENSÕES INTERNAS = 1X2 M, PROFUNDIDADE = 1,40 M, EXCLUINDO TAMPÃO. AF_12/2020_PA</v>
          </cell>
          <cell r="I1714" t="str">
            <v>UN</v>
          </cell>
          <cell r="J1714" t="str">
            <v>ATRIBUÍDO SÃO PAULO</v>
          </cell>
          <cell r="K1714">
            <v>3657.65</v>
          </cell>
        </row>
        <row r="1715">
          <cell r="G1715">
            <v>99266</v>
          </cell>
          <cell r="H1715" t="str">
            <v>ACRÉSCIMO PARA POÇO DE VISITA RETANGULAR PARA DRENAGEM, EM ALVENARIA COM BLOCOS DE CONCRETO, DIMENSÕES INTERNAS = 1X2 M. AF_12/2020</v>
          </cell>
          <cell r="I1715" t="str">
            <v>M</v>
          </cell>
          <cell r="J1715" t="str">
            <v>COEFICIENTE DE REPRESENTATIVIDADE</v>
          </cell>
          <cell r="K1715">
            <v>1601.47</v>
          </cell>
        </row>
        <row r="1716">
          <cell r="G1716">
            <v>99267</v>
          </cell>
          <cell r="H1716" t="str">
            <v>BASE PARA POÇO DE VISITA RETANGULAR PARA DRENAGEM, EM ALVENARIA COM BLOCOS DE CONCRETO, DIMENSÕES INTERNAS = 1X2,5 M, PROFUNDIDADE = 1,40 M, EXCLUINDO TAMPÃO. AF_12/2020_PA</v>
          </cell>
          <cell r="I1716" t="str">
            <v>UN</v>
          </cell>
          <cell r="J1716" t="str">
            <v>ATRIBUÍDO SÃO PAULO</v>
          </cell>
          <cell r="K1716">
            <v>4289.51</v>
          </cell>
        </row>
        <row r="1717">
          <cell r="G1717">
            <v>99268</v>
          </cell>
          <cell r="H1717" t="str">
            <v>POÇO DE INSPEÇÃO CIRCULAR PARA DRENAGEM, EM CONCRETO PRÉ-MOLDADO, DIÂMETRO INTERNO = 0,60 M, PROFUNDIDADE = 0,90 M, EXCLUINDO TAMPÃO. AF_12/2020_PA</v>
          </cell>
          <cell r="I1717" t="str">
            <v>UN</v>
          </cell>
          <cell r="J1717" t="str">
            <v>ATRIBUÍDO SÃO PAULO</v>
          </cell>
          <cell r="K1717">
            <v>516.11</v>
          </cell>
        </row>
        <row r="1718">
          <cell r="G1718">
            <v>99269</v>
          </cell>
          <cell r="H1718" t="str">
            <v>ACRÉSCIMO PARA POÇO DE VISITA RETANGULAR PARA DRENAGEM, EM ALVENARIA COM BLOCOS DE CONCRETO, DIMENSÕES INTERNAS = 1X2,5 M. AF_12/2020</v>
          </cell>
          <cell r="I1718" t="str">
            <v>M</v>
          </cell>
          <cell r="J1718" t="str">
            <v>COEFICIENTE DE REPRESENTATIVIDADE</v>
          </cell>
          <cell r="K1718">
            <v>1825.28</v>
          </cell>
        </row>
        <row r="1719">
          <cell r="G1719">
            <v>99270</v>
          </cell>
          <cell r="H1719" t="str">
            <v>POÇO DE INSPEÇÃO CIRCULAR PARA DRENAGEM, EM CONCRETO PRÉ-MOLDADO, DIÂMETRO INTERNO = 0,60 M, PROFUNDIDADE = 1,40 M, EXCLUINDO TAMPÃO. AF_12/2020_PA</v>
          </cell>
          <cell r="I1719" t="str">
            <v>UN</v>
          </cell>
          <cell r="J1719" t="str">
            <v>ATRIBUÍDO SÃO PAULO</v>
          </cell>
          <cell r="K1719">
            <v>678.17</v>
          </cell>
        </row>
        <row r="1720">
          <cell r="G1720">
            <v>99271</v>
          </cell>
          <cell r="H1720" t="str">
            <v>BASE PARA POÇO DE VISITA RETANGULAR PARA DRENAGEM, EM ALVENARIA COM BLOCOS DE CONCRETO, DIMENSÕES INTERNAS = 1,5X3 M, PROFUNDIDADE = 1,40 M, EXCLUINDO TAMPÃO. AF_12/2020_PA</v>
          </cell>
          <cell r="I1720" t="str">
            <v>UN</v>
          </cell>
          <cell r="J1720" t="str">
            <v>ATRIBUÍDO SÃO PAULO</v>
          </cell>
          <cell r="K1720">
            <v>6174.67</v>
          </cell>
        </row>
        <row r="1721">
          <cell r="G1721">
            <v>99272</v>
          </cell>
          <cell r="H1721" t="str">
            <v>POÇO DE INSPEÇÃO CIRCULAR PARA DRENAGEM, EM ALVENARIA COM TIJOLOS CERÂMICOS MACIÇOS, DIÂMETRO INTERNO = 0,60 M, PROFUNDIDADE = 0,95 M, EXCLUINDO TAMPÃO. AF_12/2020_PA</v>
          </cell>
          <cell r="I1721" t="str">
            <v>UN</v>
          </cell>
          <cell r="J1721" t="str">
            <v>ATRIBUÍDO SÃO PAULO</v>
          </cell>
          <cell r="K1721">
            <v>1048.51</v>
          </cell>
        </row>
        <row r="1722">
          <cell r="G1722">
            <v>99273</v>
          </cell>
          <cell r="H1722" t="str">
            <v>POÇO DE INSPEÇÃO CIRCULAR PARA DRENAGEM, EM ALVENARIA COM TIJOLOS CERÂMICOS MACIÇOS, DIÂMETRO INTERNO = 0,60 M, PROFUNDIDADE = 1,45 M, EXCLUINDO TAMPÃO. AF_12/2020_PA</v>
          </cell>
          <cell r="I1722" t="str">
            <v>UN</v>
          </cell>
          <cell r="J1722" t="str">
            <v>ATRIBUÍDO SÃO PAULO</v>
          </cell>
          <cell r="K1722">
            <v>1467.73</v>
          </cell>
        </row>
        <row r="1723">
          <cell r="G1723">
            <v>99274</v>
          </cell>
          <cell r="H1723" t="str">
            <v>BASE PARA POÇO DE VISITA RETANGULAR PARA DRENAGEM, EM ALVENARIA COM BLOCOS DE CONCRETO, DIMENSÕES INTERNAS = 1X3 M, PROFUNDIDADE = 1,40 M, EXCLUINDO TAMPÃO. AF_12/2020_PA</v>
          </cell>
          <cell r="I1723" t="str">
            <v>UN</v>
          </cell>
          <cell r="J1723" t="str">
            <v>ATRIBUÍDO SÃO PAULO</v>
          </cell>
          <cell r="K1723">
            <v>4952.1400000000003</v>
          </cell>
        </row>
        <row r="1724">
          <cell r="G1724">
            <v>99275</v>
          </cell>
          <cell r="H1724" t="str">
            <v>BASE PARA POÇO DE VISITA CIRCULAR PARA DRENAGEM, EM CONCRETO PRÉ-MOLDADO, DIÂMETRO INTERNO = 0,80 M, PROFUNDIDADE = 1,35 M, EXCLUINDO TAMPÃO. AF_12/2020_PA</v>
          </cell>
          <cell r="I1724" t="str">
            <v>UN</v>
          </cell>
          <cell r="J1724" t="str">
            <v>ATRIBUÍDO SÃO PAULO</v>
          </cell>
          <cell r="K1724">
            <v>984.46</v>
          </cell>
        </row>
        <row r="1725">
          <cell r="G1725">
            <v>99276</v>
          </cell>
          <cell r="H1725" t="str">
            <v>ACRÉSCIMO PARA POÇO DE VISITA RETANGULAR PARA DRENAGEM, EM ALVENARIA COM BLOCOS DE CONCRETO, DIMENSÕES INTERNAS = 1,5X3 M. AF_12/2020</v>
          </cell>
          <cell r="I1725" t="str">
            <v>M</v>
          </cell>
          <cell r="J1725" t="str">
            <v>COEFICIENTE DE REPRESENTATIVIDADE</v>
          </cell>
          <cell r="K1725">
            <v>2273.02</v>
          </cell>
        </row>
        <row r="1726">
          <cell r="G1726">
            <v>99277</v>
          </cell>
          <cell r="H1726" t="str">
            <v>ACRÉSCIMO PARA POÇO DE VISITA RETANGULAR PARA DRENAGEM, EM ALVENARIA COM BLOCOS DE CONCRETO, DIMENSÕES INTERNAS = 1X3 M. AF_12/2020</v>
          </cell>
          <cell r="I1726" t="str">
            <v>M</v>
          </cell>
          <cell r="J1726" t="str">
            <v>COEFICIENTE DE REPRESENTATIVIDADE</v>
          </cell>
          <cell r="K1726">
            <v>2049.15</v>
          </cell>
        </row>
        <row r="1727">
          <cell r="G1727">
            <v>99278</v>
          </cell>
          <cell r="H1727" t="str">
            <v>ACRÉSCIMO PARA POÇO DE VISITA CIRCULAR PARA DRENAGEM, EM CONCRETO PRÉ-MOLDADO, DIÂMETRO INTERNO = 0,8 M. AF_12/2020</v>
          </cell>
          <cell r="I1727" t="str">
            <v>M</v>
          </cell>
          <cell r="J1727" t="str">
            <v>COEFICIENTE DE REPRESENTATIVIDADE</v>
          </cell>
          <cell r="K1727">
            <v>431.2</v>
          </cell>
        </row>
        <row r="1728">
          <cell r="G1728">
            <v>99279</v>
          </cell>
          <cell r="H1728" t="str">
            <v>BASE PARA POÇO DE VISITA RETANGULAR PARA DRENAGEM, EM ALVENARIA COM BLOCOS DE CONCRETO, DIMENSÕES INTERNAS = 1X3,5 M, PROFUNDIDADE = 1,40 M, EXCLUINDO TAMPÃO. AF_12/2020_PA</v>
          </cell>
          <cell r="I1728" t="str">
            <v>UN</v>
          </cell>
          <cell r="J1728" t="str">
            <v>ATRIBUÍDO SÃO PAULO</v>
          </cell>
          <cell r="K1728">
            <v>5587.82</v>
          </cell>
        </row>
        <row r="1729">
          <cell r="G1729">
            <v>99280</v>
          </cell>
          <cell r="H1729" t="str">
            <v>BASE PARA POÇO DE VISITA CIRCULAR PARA DRENAGEM, EM ALVENARIA COM TIJOLOS CERÂMICOS MACIÇOS, DIÂMETRO INTERNO = 0,80 M, PROFUNDIDADE = 1,40 M, EXCLUINDO TAMPÃO. AF_12/2020_PA</v>
          </cell>
          <cell r="I1729" t="str">
            <v>UN</v>
          </cell>
          <cell r="J1729" t="str">
            <v>ATRIBUÍDO SÃO PAULO</v>
          </cell>
          <cell r="K1729">
            <v>1906.44</v>
          </cell>
        </row>
        <row r="1730">
          <cell r="G1730">
            <v>99281</v>
          </cell>
          <cell r="H1730" t="str">
            <v>ACRÉSCIMO PARA POÇO DE VISITA RETANGULAR PARA DRENAGEM, EM ALVENARIA COM BLOCOS DE CONCRETO, DIMENSÕES INTERNAS = 1X3,5 M. AF_12/2020</v>
          </cell>
          <cell r="I1730" t="str">
            <v>M</v>
          </cell>
          <cell r="J1730" t="str">
            <v>COEFICIENTE DE REPRESENTATIVIDADE</v>
          </cell>
          <cell r="K1730">
            <v>2273.02</v>
          </cell>
        </row>
        <row r="1731">
          <cell r="G1731">
            <v>99282</v>
          </cell>
          <cell r="H1731" t="str">
            <v>ACRÉSCIMO PARA POÇO DE VISITA RETANGULAR PARA DRENAGEM, EM ALVENARIA COM BLOCOS DE CONCRETO, DIMENSÕES INTERNAS = 2,5X2,5 M. AF_12/2020</v>
          </cell>
          <cell r="I1731" t="str">
            <v>M</v>
          </cell>
          <cell r="J1731" t="str">
            <v>COEFICIENTE DE REPRESENTATIVIDADE</v>
          </cell>
          <cell r="K1731">
            <v>2519.98</v>
          </cell>
        </row>
        <row r="1732">
          <cell r="G1732">
            <v>99283</v>
          </cell>
          <cell r="H1732" t="str">
            <v>ACRÉSCIMO PARA POÇO DE VISITA CIRCULAR PARA DRENAGEM, EM ALVENARIA COM TIJOLOS CERÂMICOS MACIÇOS, DIÂMETRO INTERNO = 0,8 M. AF_12/2020</v>
          </cell>
          <cell r="I1732" t="str">
            <v>M</v>
          </cell>
          <cell r="J1732" t="str">
            <v>COEFICIENTE DE REPRESENTATIVIDADE</v>
          </cell>
          <cell r="K1732">
            <v>1048.18</v>
          </cell>
        </row>
        <row r="1733">
          <cell r="G1733">
            <v>99284</v>
          </cell>
          <cell r="H1733" t="str">
            <v>BASE PARA POÇO DE VISITA RETANGULAR PARA DRENAGEM, EM ALVENARIA COM BLOCOS DE CONCRETO, DIMENSÕES INTERNAS = 1,5X3,5 M, PROFUNDIDADE = 1,40 M, EXCLUINDO TAMPÃO. AF_12/2020_PA</v>
          </cell>
          <cell r="I1733" t="str">
            <v>UN</v>
          </cell>
          <cell r="J1733" t="str">
            <v>ATRIBUÍDO SÃO PAULO</v>
          </cell>
          <cell r="K1733">
            <v>6974.69</v>
          </cell>
        </row>
        <row r="1734">
          <cell r="G1734">
            <v>99285</v>
          </cell>
          <cell r="H1734" t="str">
            <v>BASE PARA POÇO DE VISITA CIRCULAR PARA DRENAGEM, EM CONCRETO PRÉ-MOLDADO, DIÂMETRO INTERNO = 1,0 M, PROFUNDIDADE = 1,35 M, EXCLUINDO TAMPÃO. AF_05/2018_PA</v>
          </cell>
          <cell r="I1734" t="str">
            <v>UN</v>
          </cell>
          <cell r="J1734" t="str">
            <v>ATRIBUÍDO SÃO PAULO</v>
          </cell>
          <cell r="K1734">
            <v>1333.16</v>
          </cell>
        </row>
        <row r="1735">
          <cell r="G1735">
            <v>99286</v>
          </cell>
          <cell r="H1735" t="str">
            <v>BASE PARA POÇO DE VISITA RETANGULAR PARA DRENAGEM, EM ALVENARIA COM BLOCOS DE CONCRETO, DIMENSÕES INTERNAS = 1X4 M, PROFUNDIDADE = 1,40 M, EXCLUINDO TAMPÃO. AF_12/2020_PA</v>
          </cell>
          <cell r="I1735" t="str">
            <v>UN</v>
          </cell>
          <cell r="J1735" t="str">
            <v>ATRIBUÍDO SÃO PAULO</v>
          </cell>
          <cell r="K1735">
            <v>6223.62</v>
          </cell>
        </row>
        <row r="1736">
          <cell r="G1736">
            <v>99287</v>
          </cell>
          <cell r="H1736" t="str">
            <v>BASE PARA POÇO DE VISITA RETANGULAR PARA DRENAGEM, EM ALVENARIA COM BLOCOS DE CONCRETO, DIMENSÕES INTERNAS = 2,5X3 M, PROFUNDIDADE = 1,40 M, EXCLUINDO TAMPÃO. AF_12/2020_PA</v>
          </cell>
          <cell r="I1736" t="str">
            <v>UN</v>
          </cell>
          <cell r="J1736" t="str">
            <v>ATRIBUÍDO SÃO PAULO</v>
          </cell>
          <cell r="K1736">
            <v>8830.08</v>
          </cell>
        </row>
        <row r="1737">
          <cell r="G1737">
            <v>99288</v>
          </cell>
          <cell r="H1737" t="str">
            <v>ACRÉSCIMO PARA POÇO DE VISITA CIRCULAR PARA DRENAGEM, EM CONCRETO PRÉ-MOLDADO, DIÂMETRO INTERNO = 1 M. AF_12/2020</v>
          </cell>
          <cell r="I1737" t="str">
            <v>M</v>
          </cell>
          <cell r="J1737" t="str">
            <v>COEFICIENTE DE REPRESENTATIVIDADE</v>
          </cell>
          <cell r="K1737">
            <v>571.15</v>
          </cell>
        </row>
        <row r="1738">
          <cell r="G1738">
            <v>99289</v>
          </cell>
          <cell r="H1738" t="str">
            <v>ACRÉSCIMO PARA POÇO DE VISITA RETANGULAR PARA DRENAGEM, EM ALVENARIA COM BLOCOS DE CONCRETO, DIMENSÕES INTERNAS = 1X4 M. AF_12/2020</v>
          </cell>
          <cell r="I1738" t="str">
            <v>M</v>
          </cell>
          <cell r="J1738" t="str">
            <v>COEFICIENTE DE REPRESENTATIVIDADE</v>
          </cell>
          <cell r="K1738">
            <v>2496.84</v>
          </cell>
        </row>
        <row r="1739">
          <cell r="G1739">
            <v>99290</v>
          </cell>
          <cell r="H1739" t="str">
            <v>BASE PARA POÇO DE VISITA RETANGULAR PARA DRENAGEM, EM ALVENARIA COM BLOCOS DE CONCRETO, DIMENSÕES INTERNAS = 1,5X1,5 M, PROFUNDIDADE = 1,40 M, EXCLUINDO TAMPÃO. AF_12/2020_PA</v>
          </cell>
          <cell r="I1739" t="str">
            <v>UN</v>
          </cell>
          <cell r="J1739" t="str">
            <v>ATRIBUÍDO SÃO PAULO</v>
          </cell>
          <cell r="K1739">
            <v>3750.53</v>
          </cell>
        </row>
        <row r="1740">
          <cell r="G1740">
            <v>99291</v>
          </cell>
          <cell r="H1740" t="str">
            <v>ACRÉSCIMO PARA POÇO DE VISITA RETANGULAR PARA DRENAGEM, EM ALVENARIA COM BLOCOS DE CONCRETO, DIMENSÕES INTERNAS = 1,5X3,5 M. AF_12/2020</v>
          </cell>
          <cell r="I1740" t="str">
            <v>M</v>
          </cell>
          <cell r="J1740" t="str">
            <v>COEFICIENTE DE REPRESENTATIVIDADE</v>
          </cell>
          <cell r="K1740">
            <v>2496.84</v>
          </cell>
        </row>
        <row r="1741">
          <cell r="G1741">
            <v>99292</v>
          </cell>
          <cell r="H1741" t="str">
            <v>BASE PARA POÇO DE VISITA CIRCULAR PARA DRENAGEM, EM ALVENARIA COM TIJOLOS CERÂMICOS MACIÇOS, DIÂMETRO INTERNO = 1,0 M, PROFUNDIDADE = 1,40 M, EXCLUINDO TAMPÃO. AF_12/2020_PA</v>
          </cell>
          <cell r="I1741" t="str">
            <v>UN</v>
          </cell>
          <cell r="J1741" t="str">
            <v>ATRIBUÍDO SÃO PAULO</v>
          </cell>
          <cell r="K1741">
            <v>2355.19</v>
          </cell>
        </row>
        <row r="1742">
          <cell r="G1742">
            <v>99293</v>
          </cell>
          <cell r="H1742" t="str">
            <v>ACRÉSCIMO PARA POÇO DE VISITA CIRCULAR PARA DRENAGEM, EM ALVENARIA COM TIJOLOS CERÂMICOS MACIÇOS, DIÂMETRO INTERNO = 1 M. AF_12/2020</v>
          </cell>
          <cell r="I1742" t="str">
            <v>M</v>
          </cell>
          <cell r="J1742" t="str">
            <v>COEFICIENTE DE REPRESENTATIVIDADE</v>
          </cell>
          <cell r="K1742">
            <v>1267.29</v>
          </cell>
        </row>
        <row r="1743">
          <cell r="G1743">
            <v>99294</v>
          </cell>
          <cell r="H1743" t="str">
            <v>BASE PARA POÇO DE VISITA RETANGULAR PARA DRENAGEM, EM ALVENARIA COM BLOCOS DE CONCRETO, DIMENSÕES INTERNAS = 1,5X4 M, PROFUNDIDADE = 1,40 M, EXCLUINDO TAMPÃO. AF_12/2020_PA</v>
          </cell>
          <cell r="I1743" t="str">
            <v>UN</v>
          </cell>
          <cell r="J1743" t="str">
            <v>ATRIBUÍDO SÃO PAULO</v>
          </cell>
          <cell r="K1743">
            <v>7774.6</v>
          </cell>
        </row>
        <row r="1744">
          <cell r="G1744">
            <v>99296</v>
          </cell>
          <cell r="H1744" t="str">
            <v>ACRÉSCIMO PARA POÇO DE VISITA RETANGULAR PARA DRENAGEM, EM ALVENARIA COM BLOCOS DE CONCRETO, DIMENSÕES INTERNAS = 2,5X3 M. AF_12/2020</v>
          </cell>
          <cell r="I1744" t="str">
            <v>M</v>
          </cell>
          <cell r="J1744" t="str">
            <v>COEFICIENTE DE REPRESENTATIVIDADE</v>
          </cell>
          <cell r="K1744">
            <v>2743.78</v>
          </cell>
        </row>
        <row r="1745">
          <cell r="G1745">
            <v>99297</v>
          </cell>
          <cell r="H1745" t="str">
            <v>ACRÉSCIMO PARA POÇO DE VISITA RETANGULAR PARA DRENAGEM, EM ALVENARIA COM BLOCOS DE CONCRETO, DIMENSÕES INTERNAS = 1,5X4 M. AF_12/2020</v>
          </cell>
          <cell r="I1745" t="str">
            <v>M</v>
          </cell>
          <cell r="J1745" t="str">
            <v>COEFICIENTE DE REPRESENTATIVIDADE</v>
          </cell>
          <cell r="K1745">
            <v>2739.81</v>
          </cell>
        </row>
        <row r="1746">
          <cell r="G1746">
            <v>99298</v>
          </cell>
          <cell r="H1746" t="str">
            <v>BASE PARA POÇO DE VISITA RETANGULAR PARA DRENAGEM, EM ALVENARIA COM BLOCOS DE CONCRETO, DIMENSÕES INTERNAS = 2,5X3,5 M, PROFUNDIDADE = 1,40 M, EXCLUINDO TAMPÃO. AF_12/2020_PA</v>
          </cell>
          <cell r="I1746" t="str">
            <v>UN</v>
          </cell>
          <cell r="J1746" t="str">
            <v>ATRIBUÍDO SÃO PAULO</v>
          </cell>
          <cell r="K1746">
            <v>9987.7999999999993</v>
          </cell>
        </row>
        <row r="1747">
          <cell r="G1747">
            <v>99299</v>
          </cell>
          <cell r="H1747" t="str">
            <v>ACRÉSCIMO PARA POÇO DE VISITA RETANGULAR PARA DRENAGEM, EM ALVENARIA COM BLOCOS DE CONCRETO, DIMENSÕES INTERNAS = 2,5X3,5 M. AF_12/2020</v>
          </cell>
          <cell r="I1747" t="str">
            <v>M</v>
          </cell>
          <cell r="J1747" t="str">
            <v>COEFICIENTE DE REPRESENTATIVIDADE</v>
          </cell>
          <cell r="K1747">
            <v>2967.57</v>
          </cell>
        </row>
        <row r="1748">
          <cell r="G1748">
            <v>99300</v>
          </cell>
          <cell r="H1748" t="str">
            <v>BASE PARA POÇO DE VISITA RETANGULAR PARA DRENAGEM, EM ALVENARIA COM BLOCOS DE CONCRETO, DIMENSÕES INTERNAS = 2,5X4 M, PROFUNDIDADE = 1,40 M, EXCLUINDO TAMPÃO. AF_12/2020_PA</v>
          </cell>
          <cell r="I1748" t="str">
            <v>UN</v>
          </cell>
          <cell r="J1748" t="str">
            <v>ATRIBUÍDO SÃO PAULO</v>
          </cell>
          <cell r="K1748">
            <v>11145.53</v>
          </cell>
        </row>
        <row r="1749">
          <cell r="G1749">
            <v>99301</v>
          </cell>
          <cell r="H1749" t="str">
            <v>BASE PARA POÇO DE VISITA RETANGULAR PARA DRENAGEM, EM ALVENARIA COM BLOCOS DE CONCRETO, DIMENSÕES INTERNAS = 2X2 M, PROFUNDIDADE = 1,40 M, EXCLUINDO TAMPÃO. AF_12/2020_PA</v>
          </cell>
          <cell r="I1749" t="str">
            <v>UN</v>
          </cell>
          <cell r="J1749" t="str">
            <v>ATRIBUÍDO SÃO PAULO</v>
          </cell>
          <cell r="K1749">
            <v>5528.36</v>
          </cell>
        </row>
        <row r="1750">
          <cell r="G1750">
            <v>99302</v>
          </cell>
          <cell r="H1750" t="str">
            <v>ACRÉSCIMO PARA POÇO DE VISITA RETANGULAR PARA DRENAGEM, EM ALVENARIA COM BLOCOS DE CONCRETO, DIMENSÕES INTERNAS = 2,5X4 M. AF_12/2020</v>
          </cell>
          <cell r="I1750" t="str">
            <v>M</v>
          </cell>
          <cell r="J1750" t="str">
            <v>COEFICIENTE DE REPRESENTATIVIDADE</v>
          </cell>
          <cell r="K1750">
            <v>3195.38</v>
          </cell>
        </row>
        <row r="1751">
          <cell r="G1751">
            <v>99303</v>
          </cell>
          <cell r="H1751" t="str">
            <v>BASE PARA POÇO DE VISITA RETANGULAR PARA DRENAGEM, EM ALVENARIA COM BLOCOS DE CONCRETO, DIMENSÕES INTERNAS = 3X3 M, PROFUNDIDADE = 1,40 M, EXCLUINDO TAMPÃO. AF_12/2020_PA</v>
          </cell>
          <cell r="I1751" t="str">
            <v>UN</v>
          </cell>
          <cell r="J1751" t="str">
            <v>ATRIBUÍDO SÃO PAULO</v>
          </cell>
          <cell r="K1751">
            <v>10201.450000000001</v>
          </cell>
        </row>
        <row r="1752">
          <cell r="G1752">
            <v>99304</v>
          </cell>
          <cell r="H1752" t="str">
            <v>ACRÉSCIMO PARA POÇO DE VISITA RETANGULAR PARA DRENAGEM, EM ALVENARIA COM BLOCOS DE CONCRETO, DIMENSÕES INTERNAS = 3X3 M. AF_12/2020</v>
          </cell>
          <cell r="I1752" t="str">
            <v>M</v>
          </cell>
          <cell r="J1752" t="str">
            <v>COEFICIENTE DE REPRESENTATIVIDADE</v>
          </cell>
          <cell r="K1752">
            <v>2971.55</v>
          </cell>
        </row>
        <row r="1753">
          <cell r="G1753">
            <v>99305</v>
          </cell>
          <cell r="H1753" t="str">
            <v>BASE PARA POÇO DE VISITA RETANGULAR PARA DRENAGEM, EM ALVENARIA COM BLOCOS DE CONCRETO, DIMENSÕES INTERNAS = 3X3,5 M, PROFUNDIDADE = 1,40 M, EXCLUINDO TAMPÃO. AF_12/2020_PA</v>
          </cell>
          <cell r="I1753" t="str">
            <v>UN</v>
          </cell>
          <cell r="J1753" t="str">
            <v>ATRIBUÍDO SÃO PAULO</v>
          </cell>
          <cell r="K1753">
            <v>11533.38</v>
          </cell>
        </row>
        <row r="1754">
          <cell r="G1754">
            <v>99306</v>
          </cell>
          <cell r="H1754" t="str">
            <v>ACRÉSCIMO PARA POÇO DE VISITA RETANGULAR PARA DRENAGEM, EM ALVENARIA COM BLOCOS DE CONCRETO, DIMENSÕES INTERNAS = 3X3,5 M. AF_12/2020</v>
          </cell>
          <cell r="I1754" t="str">
            <v>M</v>
          </cell>
          <cell r="J1754" t="str">
            <v>COEFICIENTE DE REPRESENTATIVIDADE</v>
          </cell>
          <cell r="K1754">
            <v>3195.38</v>
          </cell>
        </row>
        <row r="1755">
          <cell r="G1755">
            <v>99307</v>
          </cell>
          <cell r="H1755" t="str">
            <v>ACRÉSCIMO PARA POÇO DE VISITA RETANGULAR PARA DRENAGEM, EM ALVENARIA COM BLOCOS DE CONCRETO, DIMENSÕES INTERNAS = 2X2 M. AF_12/2020</v>
          </cell>
          <cell r="I1755" t="str">
            <v>M</v>
          </cell>
          <cell r="J1755" t="str">
            <v>COEFICIENTE DE REPRESENTATIVIDADE</v>
          </cell>
          <cell r="K1755">
            <v>2068.3000000000002</v>
          </cell>
        </row>
        <row r="1756">
          <cell r="G1756">
            <v>99308</v>
          </cell>
          <cell r="H1756" t="str">
            <v>BASE PARA POÇO DE VISITA RETANGULAR PARA DRENAGEM, EM ALVENARIA COM BLOCOS DE CONCRETO, DIMENSÕES INTERNAS = 3X4 M, PROFUNDIDADE = 1,40 M, EXCLUINDO TAMPÃO. AF_12/2020_PA</v>
          </cell>
          <cell r="I1756" t="str">
            <v>UN</v>
          </cell>
          <cell r="J1756" t="str">
            <v>ATRIBUÍDO SÃO PAULO</v>
          </cell>
          <cell r="K1756">
            <v>12865.4</v>
          </cell>
        </row>
        <row r="1757">
          <cell r="G1757">
            <v>99309</v>
          </cell>
          <cell r="H1757" t="str">
            <v>ACRÉSCIMO PARA POÇO DE VISITA RETANGULAR PARA DRENAGEM, EM ALVENARIA COM BLOCOS DE CONCRETO, DIMENSÕES INTERNAS = 3X4 M. AF_12/2020</v>
          </cell>
          <cell r="I1757" t="str">
            <v>M</v>
          </cell>
          <cell r="J1757" t="str">
            <v>COEFICIENTE DE REPRESENTATIVIDADE</v>
          </cell>
          <cell r="K1757">
            <v>3423.23</v>
          </cell>
        </row>
        <row r="1758">
          <cell r="G1758">
            <v>99310</v>
          </cell>
          <cell r="H1758" t="str">
            <v>BASE PARA POÇO DE VISITA RETANGULAR PARA DRENAGEM, EM ALVENARIA COM BLOCOS DE CONCRETO, DIMENSÕES INTERNAS = 3,5X3,5 M, PROFUNDIDADE = 1,40 M, EXCLUINDO TAMPÃO. AF_12/2020_PA</v>
          </cell>
          <cell r="I1758" t="str">
            <v>UN</v>
          </cell>
          <cell r="J1758" t="str">
            <v>ATRIBUÍDO SÃO PAULO</v>
          </cell>
          <cell r="K1758">
            <v>13079.08</v>
          </cell>
        </row>
        <row r="1759">
          <cell r="G1759">
            <v>99311</v>
          </cell>
          <cell r="H1759" t="str">
            <v>ACRÉSCIMO PARA POÇO DE VISITA RETANGULAR PARA DRENAGEM, EM ALVENARIA COM BLOCOS DE CONCRETO, DIMENSÕES INTERNAS = 3,5X3,5 M. AF_12/2020</v>
          </cell>
          <cell r="I1759" t="str">
            <v>M</v>
          </cell>
          <cell r="J1759" t="str">
            <v>COEFICIENTE DE REPRESENTATIVIDADE</v>
          </cell>
          <cell r="K1759">
            <v>3423.23</v>
          </cell>
        </row>
        <row r="1760">
          <cell r="G1760">
            <v>99312</v>
          </cell>
          <cell r="H1760" t="str">
            <v>BASE PARA POÇO DE VISITA RETANGULAR PARA DRENAGEM, EM ALVENARIA COM BLOCOS DE CONCRETO, DIMENSÕES INTERNAS = 2X2,5 M, PROFUNDIDADE = 1,40 M, EXCLUINDO TAMPÃO. AF_12/2020_PA</v>
          </cell>
          <cell r="I1760" t="str">
            <v>UN</v>
          </cell>
          <cell r="J1760" t="str">
            <v>ATRIBUÍDO SÃO PAULO</v>
          </cell>
          <cell r="K1760">
            <v>6481.04</v>
          </cell>
        </row>
        <row r="1761">
          <cell r="G1761">
            <v>99313</v>
          </cell>
          <cell r="H1761" t="str">
            <v>BASE PARA POÇO DE VISITA RETANGULAR PARA DRENAGEM, EM ALVENARIA COM BLOCOS DE CONCRETO, DIMENSÕES INTERNAS = 3,5X4 M, PROFUNDIDADE = 1,40 M, EXCLUINDO TAMPÃO. AF_12/2020_PA</v>
          </cell>
          <cell r="I1761" t="str">
            <v>UN</v>
          </cell>
          <cell r="J1761" t="str">
            <v>ATRIBUÍDO SÃO PAULO</v>
          </cell>
          <cell r="K1761">
            <v>14585.19</v>
          </cell>
        </row>
        <row r="1762">
          <cell r="G1762">
            <v>99314</v>
          </cell>
          <cell r="H1762" t="str">
            <v>ACRÉSCIMO PARA POÇO DE VISITA RETANGULAR PARA DRENAGEM, EM ALVENARIA COM BLOCOS DE CONCRETO, DIMENSÕES INTERNAS = 3,5X4 M. AF_12/2020</v>
          </cell>
          <cell r="I1762" t="str">
            <v>M</v>
          </cell>
          <cell r="J1762" t="str">
            <v>COEFICIENTE DE REPRESENTATIVIDADE</v>
          </cell>
          <cell r="K1762">
            <v>3651.04</v>
          </cell>
        </row>
        <row r="1763">
          <cell r="G1763">
            <v>99315</v>
          </cell>
          <cell r="H1763" t="str">
            <v>BASE PARA POÇO DE VISITA RETANGULAR PARA DRENAGEM, EM ALVENARIA COM BLOCOS DE CONCRETO, DIMENSÕES INTERNAS = 4X4 M, PROFUNDIDADE = 1,40 M, EXCLUINDO TAMPÃO. AF_12/2020_PA</v>
          </cell>
          <cell r="I1763" t="str">
            <v>UN</v>
          </cell>
          <cell r="J1763" t="str">
            <v>ATRIBUÍDO SÃO PAULO</v>
          </cell>
          <cell r="K1763">
            <v>16305.06</v>
          </cell>
        </row>
        <row r="1764">
          <cell r="G1764">
            <v>99317</v>
          </cell>
          <cell r="H1764" t="str">
            <v>ACRÉSCIMO PARA POÇO DE VISITA RETANGULAR PARA DRENAGEM, EM ALVENARIA COM BLOCOS DE CONCRETO, DIMENSÕES INTERNAS = 2X2,5 M. AF_12/2020</v>
          </cell>
          <cell r="I1764" t="str">
            <v>M</v>
          </cell>
          <cell r="J1764" t="str">
            <v>COEFICIENTE DE REPRESENTATIVIDADE</v>
          </cell>
          <cell r="K1764">
            <v>2292.11</v>
          </cell>
        </row>
        <row r="1765">
          <cell r="G1765">
            <v>99318</v>
          </cell>
          <cell r="H1765" t="str">
            <v>CHAMINÉ CIRCULAR PARA POÇO DE VISITA PARA DRENAGEM, EM CONCRETO PRÉ-MOLDADO, DIÂMETRO INTERNO = 0,6 M. AF_12/2020</v>
          </cell>
          <cell r="I1765" t="str">
            <v>M</v>
          </cell>
          <cell r="J1765" t="str">
            <v>COEFICIENTE DE REPRESENTATIVIDADE</v>
          </cell>
          <cell r="K1765">
            <v>317.73</v>
          </cell>
        </row>
        <row r="1766">
          <cell r="G1766">
            <v>99319</v>
          </cell>
          <cell r="H1766" t="str">
            <v>CHAMINÉ CIRCULAR PARA POÇO DE VISITA PARA DRENAGEM, EM ALVENARIA COM TIJOLOS CERÂMICOS MACIÇOS, DIÂMETRO INTERNO = 0,6 M. AF_12/2020</v>
          </cell>
          <cell r="I1766" t="str">
            <v>M</v>
          </cell>
          <cell r="J1766" t="str">
            <v>COEFICIENTE DE REPRESENTATIVIDADE</v>
          </cell>
          <cell r="K1766">
            <v>841.38</v>
          </cell>
        </row>
        <row r="1767">
          <cell r="G1767">
            <v>99320</v>
          </cell>
          <cell r="H1767" t="str">
            <v>BASE PARA POÇO DE VISITA RETANGULAR PARA DRENAGEM, EM ALVENARIA COM BLOCOS DE CONCRETO, DIMENSÕES INTERNAS = 2X3 M, PROFUNDIDADE = 1,40 M, EXCLUINDO TAMPÃO. AF_12/2020_PA</v>
          </cell>
          <cell r="I1767" t="str">
            <v>UN</v>
          </cell>
          <cell r="J1767" t="str">
            <v>ATRIBUÍDO SÃO PAULO</v>
          </cell>
          <cell r="K1767">
            <v>7487.73</v>
          </cell>
        </row>
        <row r="1768">
          <cell r="G1768">
            <v>99321</v>
          </cell>
          <cell r="H1768" t="str">
            <v>ACRÉSCIMO PARA POÇO DE VISITA RETANGULAR PARA DRENAGEM, EM ALVENARIA COM BLOCOS DE CONCRETO, DIMENSÕES INTERNAS = 2X3 M. AF_12/2020</v>
          </cell>
          <cell r="I1768" t="str">
            <v>M</v>
          </cell>
          <cell r="J1768" t="str">
            <v>COEFICIENTE DE REPRESENTATIVIDADE</v>
          </cell>
          <cell r="K1768">
            <v>2515.98</v>
          </cell>
        </row>
        <row r="1769">
          <cell r="G1769">
            <v>99322</v>
          </cell>
          <cell r="H1769" t="str">
            <v>BASE PARA POÇO DE VISITA RETANGULAR PARA DRENAGEM, EM ALVENARIA COM BLOCOS DE CONCRETO, DIMENSÕES INTERNAS = 2X3,5 M, PROFUNDIDADE = 1,40 M, EXCLUINDO TAMPÃO. AF_12/2020_PA</v>
          </cell>
          <cell r="I1769" t="str">
            <v>UN</v>
          </cell>
          <cell r="J1769" t="str">
            <v>ATRIBUÍDO SÃO PAULO</v>
          </cell>
          <cell r="K1769">
            <v>8447.2199999999993</v>
          </cell>
        </row>
        <row r="1770">
          <cell r="G1770">
            <v>99323</v>
          </cell>
          <cell r="H1770" t="str">
            <v>ACRÉSCIMO PARA POÇO DE VISITA RETANGULAR PARA DRENAGEM, EM ALVENARIA COM BLOCOS DE CONCRETO, DIMENSÕES INTERNAS = 2X3,5 M. AF_12/2020</v>
          </cell>
          <cell r="I1770" t="str">
            <v>M</v>
          </cell>
          <cell r="J1770" t="str">
            <v>COEFICIENTE DE REPRESENTATIVIDADE</v>
          </cell>
          <cell r="K1770">
            <v>2739.81</v>
          </cell>
        </row>
        <row r="1771">
          <cell r="G1771">
            <v>99324</v>
          </cell>
          <cell r="H1771" t="str">
            <v>BASE PARA POÇO DE VISITA RETANGULAR PARA DRENAGEM, EM ALVENARIA COM BLOCOS DE CONCRETO, DIMENSÕES INTERNAS = 2X4 M, PROFUNDIDADE = 1,40 M, EXCLUINDO TAMPÃO. AF_12/2020_PA</v>
          </cell>
          <cell r="I1771" t="str">
            <v>UN</v>
          </cell>
          <cell r="J1771" t="str">
            <v>ATRIBUÍDO SÃO PAULO</v>
          </cell>
          <cell r="K1771">
            <v>9406.75</v>
          </cell>
        </row>
        <row r="1772">
          <cell r="G1772">
            <v>99325</v>
          </cell>
          <cell r="H1772" t="str">
            <v>ACRÉSCIMO PARA POÇO DE VISITA RETANGULAR PARA DRENAGEM, EM ALVENARIA COM BLOCOS DE CONCRETO, DIMENSÕES INTERNAS = 2X4 M. AF_12/2020</v>
          </cell>
          <cell r="I1772" t="str">
            <v>M</v>
          </cell>
          <cell r="J1772" t="str">
            <v>COEFICIENTE DE REPRESENTATIVIDADE</v>
          </cell>
          <cell r="K1772">
            <v>2967.57</v>
          </cell>
        </row>
        <row r="1773">
          <cell r="G1773">
            <v>99326</v>
          </cell>
          <cell r="H1773" t="str">
            <v>BASE PARA POÇO DE VISITA RETANGULAR PARA DRENAGEM, EM ALVENARIA COM BLOCOS DE CONCRETO, DIMENSÕES INTERNAS = 2,5X2,5 M, PROFUNDIDADE = 1,40 M, EXCLUINDO TAMPÃO. AF_12/2020_PA</v>
          </cell>
          <cell r="I1773" t="str">
            <v>UN</v>
          </cell>
          <cell r="J1773" t="str">
            <v>ATRIBUÍDO SÃO PAULO</v>
          </cell>
          <cell r="K1773">
            <v>7672.34</v>
          </cell>
        </row>
        <row r="1774">
          <cell r="G1774">
            <v>99327</v>
          </cell>
          <cell r="H1774" t="str">
            <v>ACRÉSCIMO PARA POÇO DE VISITA RETANGULAR PARA DRENAGEM, EM ALVENARIA COM BLOCOS DE CONCRETO, DIMENSÕES INTERNAS = 4X4 M. AF_12/2020</v>
          </cell>
          <cell r="I1774" t="str">
            <v>M</v>
          </cell>
          <cell r="J1774" t="str">
            <v>COEFICIENTE DE REPRESENTATIVIDADE</v>
          </cell>
          <cell r="K1774">
            <v>3839.84</v>
          </cell>
        </row>
        <row r="1775">
          <cell r="G1775">
            <v>101800</v>
          </cell>
          <cell r="H1775" t="str">
            <v>CAIXA COM GRELHA RETANGULAR DE FERRO FUNDIDO, EM ALVENARIA COM TIJOLOS CERÂMICOS MACIÇOS, DIMENSÕES INTERNAS: 0,30 X 1,00 X 1,00. AF_12/2020</v>
          </cell>
          <cell r="I1775" t="str">
            <v>UN</v>
          </cell>
          <cell r="J1775" t="str">
            <v>COEFICIENTE DE REPRESENTATIVIDADE</v>
          </cell>
          <cell r="K1775">
            <v>1341.44</v>
          </cell>
        </row>
        <row r="1776">
          <cell r="G1776">
            <v>101801</v>
          </cell>
          <cell r="H1776" t="str">
            <v>CAIXA COM GRELHA RETANGULAR DE FERRO FUNDIDO, EM ALVENARIA COM BLOCOS DE CONCRETO, DIMENSÕES INTERNAS: 0,30 X 1,00 X 1,00. AF_12/2020</v>
          </cell>
          <cell r="I1776" t="str">
            <v>UN</v>
          </cell>
          <cell r="J1776" t="str">
            <v>COEFICIENTE DE REPRESENTATIVIDADE</v>
          </cell>
          <cell r="K1776">
            <v>911.47</v>
          </cell>
        </row>
        <row r="1777">
          <cell r="G1777">
            <v>101806</v>
          </cell>
          <cell r="H1777" t="str">
            <v>CAIXA ENTERRADA DISTRIBUIDORA DE VAZÃO (SUMIDOUROS MÚLTIPLOS), RETANGULAR, EM ALVENARIA COM TIJOLOS MACIÇOS, DIMENSÕES INTERNAS: 0,60 X 0,60 X H=0,50 M. AF_12/2020</v>
          </cell>
          <cell r="I1777" t="str">
            <v>UN</v>
          </cell>
          <cell r="J1777" t="str">
            <v>ATRIBUÍDO SÃO PAULO</v>
          </cell>
          <cell r="K1777">
            <v>503.9</v>
          </cell>
        </row>
        <row r="1778">
          <cell r="G1778">
            <v>101807</v>
          </cell>
          <cell r="H1778" t="str">
            <v>CAIXA ENTERRADA DISTRIBUIDORA DE VAZÃO (SUMIDOUROS MÚLTIPLOS), RETANGULAR, EM ALVENARIA COM BLOCOS DE CONCRETO, DIMENSÕES INTERNAS: 0,60 X 0,60 X H=0,50 M. AF_12/2020</v>
          </cell>
          <cell r="I1778" t="str">
            <v>UN</v>
          </cell>
          <cell r="J1778" t="str">
            <v>ATRIBUÍDO SÃO PAULO</v>
          </cell>
          <cell r="K1778">
            <v>455.23</v>
          </cell>
        </row>
        <row r="1779">
          <cell r="G1779">
            <v>101808</v>
          </cell>
          <cell r="H1779" t="str">
            <v>CAIXA ENTERRADA DISTRIBUIDORA DE VAZÃO (SUMIDOUROS MÚLTIPLOS), RETANGULAR, EM CONCRETO PRÉ-MOLDADO, DIMENSÕES INTERNAS: 0,60 X 0,60 X H=0,50 M. AF_12/2020</v>
          </cell>
          <cell r="I1779" t="str">
            <v>UN</v>
          </cell>
          <cell r="J1779" t="str">
            <v>ATRIBUÍDO SÃO PAULO</v>
          </cell>
          <cell r="K1779">
            <v>585.78</v>
          </cell>
        </row>
        <row r="1780">
          <cell r="G1780">
            <v>101809</v>
          </cell>
          <cell r="H1780" t="str">
            <v>BASE PARA POCO DE VISITA RETANGULAR PARA ESGOTO E DRENAGEM, EM CONCRETO ESTRUTURAL, DIMENSÕES INTERNAS DE 90X150 M, PROFUNDIDADE DE 1,25 M, EXCLUINDO TAMPÃO. AF_12/2020_PA</v>
          </cell>
          <cell r="I1780" t="str">
            <v>UN</v>
          </cell>
          <cell r="J1780" t="str">
            <v>ATRIBUÍDO SÃO PAULO</v>
          </cell>
          <cell r="K1780">
            <v>2973.31</v>
          </cell>
        </row>
        <row r="1781">
          <cell r="G1781">
            <v>102139</v>
          </cell>
          <cell r="H1781" t="str">
            <v>BASE PARA POÇO DE VISITA CIRCULAR PARA  ESGOTO, EM CONCRETO PRÉ-MOLDADO, DIÂMETRO INTERNO = 1,20 M, PROFUNDIDADE = 1,60 M, EXCLUINDO TAMPÃO. AF_12/2020_PA</v>
          </cell>
          <cell r="I1781" t="str">
            <v>UN</v>
          </cell>
          <cell r="J1781" t="str">
            <v>ATRIBUÍDO SÃO PAULO</v>
          </cell>
          <cell r="K1781">
            <v>1760.5</v>
          </cell>
        </row>
        <row r="1782">
          <cell r="G1782">
            <v>102141</v>
          </cell>
          <cell r="H1782" t="str">
            <v>BASE PARA POÇO DE VISITA CIRCULAR PARA  ESGOTO, EM CONCRETO PRÉ-MOLDADO, DIÂMETRO INTERNO = 1,50 M, PROFUNDIDADE = 1,35 M, EXCLUINDO TAMPÃO. AF_12/2020_PA</v>
          </cell>
          <cell r="I1782" t="str">
            <v>UN</v>
          </cell>
          <cell r="J1782" t="str">
            <v>ATRIBUÍDO SÃO PAULO</v>
          </cell>
          <cell r="K1782">
            <v>2718.71</v>
          </cell>
        </row>
        <row r="1783">
          <cell r="G1783">
            <v>102142</v>
          </cell>
          <cell r="H1783" t="str">
            <v>BASE PARA POÇO DE VISITA CIRCULAR PARA DRENAGEM, EM CONCRETO PRÉ-MOLDADO, DIÂMETRO INTERNO = 1,50 M, PROFUNDIDADE = 1,35 M, EXCLUINDO TAMPÃO. AF_12/2020_PA</v>
          </cell>
          <cell r="I1783" t="str">
            <v>UN</v>
          </cell>
          <cell r="J1783" t="str">
            <v>ATRIBUÍDO SÃO PAULO</v>
          </cell>
          <cell r="K1783">
            <v>2685.49</v>
          </cell>
        </row>
        <row r="1784">
          <cell r="G1784">
            <v>102457</v>
          </cell>
          <cell r="H1784" t="str">
            <v>BASE PARA POÇO DE VISITA CIRCULAR PARA DRENAGEM, EM CONCRETO PRÉ-MOLDADO, DIÂMETRO INTERNO = 1,20 M, PROFUNDIDADE = 1,60 M, EXCLUINDO TAMPÃO. AF_05/2021_PA</v>
          </cell>
          <cell r="I1784" t="str">
            <v>UN</v>
          </cell>
          <cell r="J1784" t="str">
            <v>ATRIBUÍDO SÃO PAULO</v>
          </cell>
          <cell r="K1784">
            <v>1698.58</v>
          </cell>
        </row>
        <row r="1785">
          <cell r="G1785">
            <v>94263</v>
          </cell>
          <cell r="H1785" t="str">
            <v>GUIA (MEIO-FIO) CONCRETO, MOLDADA  IN LOCO  EM TRECHO RETO COM EXTRUSORA, 13 CM BASE X 22 CM ALTURA. AF_06/2016</v>
          </cell>
          <cell r="I1785" t="str">
            <v>M</v>
          </cell>
          <cell r="J1785" t="str">
            <v>COEFICIENTE DE REPRESENTATIVIDADE</v>
          </cell>
          <cell r="K1785">
            <v>33.92</v>
          </cell>
        </row>
        <row r="1786">
          <cell r="G1786">
            <v>94264</v>
          </cell>
          <cell r="H1786" t="str">
            <v>GUIA (MEIO-FIO) CONCRETO, MOLDADA  IN LOCO  EM TRECHO CURVO COM EXTRUSORA, 13 CM BASE X 22 CM ALTURA. AF_06/2016</v>
          </cell>
          <cell r="I1786" t="str">
            <v>M</v>
          </cell>
          <cell r="J1786" t="str">
            <v>COEFICIENTE DE REPRESENTATIVIDADE</v>
          </cell>
          <cell r="K1786">
            <v>37.17</v>
          </cell>
        </row>
        <row r="1787">
          <cell r="G1787">
            <v>94265</v>
          </cell>
          <cell r="H1787" t="str">
            <v>GUIA (MEIO-FIO) CONCRETO, MOLDADA  IN LOCO  EM TRECHO RETO COM EXTRUSORA, 15 CM BASE X 30 CM ALTURA. AF_06/2016</v>
          </cell>
          <cell r="I1787" t="str">
            <v>M</v>
          </cell>
          <cell r="J1787" t="str">
            <v>COEFICIENTE DE REPRESENTATIVIDADE</v>
          </cell>
          <cell r="K1787">
            <v>46.04</v>
          </cell>
        </row>
        <row r="1788">
          <cell r="G1788">
            <v>94266</v>
          </cell>
          <cell r="H1788" t="str">
            <v>GUIA (MEIO-FIO) CONCRETO, MOLDADA  IN LOCO  EM TRECHO CURVO COM EXTRUSORA, 15 CM BASE X 30 CM ALTURA. AF_06/2016</v>
          </cell>
          <cell r="I1788" t="str">
            <v>M</v>
          </cell>
          <cell r="J1788" t="str">
            <v>COEFICIENTE DE REPRESENTATIVIDADE</v>
          </cell>
          <cell r="K1788">
            <v>49.75</v>
          </cell>
        </row>
        <row r="1789">
          <cell r="G1789">
            <v>94267</v>
          </cell>
          <cell r="H1789" t="str">
            <v>GUIA (MEIO-FIO) E SARJETA CONJUGADOS DE CONCRETO, MOLDADA  IN LOCO  EM TRECHO RETO COM EXTRUSORA, 45 CM BASE (15 CM BASE DA GUIA + 30 CM BASE DA SARJETA) X 22 CM ALTURA. AF_06/2016</v>
          </cell>
          <cell r="I1789" t="str">
            <v>M</v>
          </cell>
          <cell r="J1789" t="str">
            <v>COEFICIENTE DE REPRESENTATIVIDADE</v>
          </cell>
          <cell r="K1789">
            <v>55.4</v>
          </cell>
        </row>
        <row r="1790">
          <cell r="G1790">
            <v>94268</v>
          </cell>
          <cell r="H1790" t="str">
            <v>GUIA (MEIO-FIO) E SARJETA CONJUGADOS DE CONCRETO, MOLDADA  IN LOCO  EM TRECHO CURVO COM EXTRUSORA, 45 CM BASE (15 CM BASE DA GUIA + 30 CM BASE DA SARJETA) X 22 CM ALTURA. AF_06/2016</v>
          </cell>
          <cell r="I1790" t="str">
            <v>M</v>
          </cell>
          <cell r="J1790" t="str">
            <v>COEFICIENTE DE REPRESENTATIVIDADE</v>
          </cell>
          <cell r="K1790">
            <v>59.49</v>
          </cell>
        </row>
        <row r="1791">
          <cell r="G1791">
            <v>94269</v>
          </cell>
          <cell r="H1791" t="str">
            <v>GUIA (MEIO-FIO) E SARJETA CONJUGADOS DE CONCRETO, MOLDADA  IN LOCO  EM TRECHO RETO COM EXTRUSORA, 60 CM BASE (15 CM BASE DA GUIA + 45 CM BASE DA SARJETA) X 26 CM ALTURA. AF_06/2016</v>
          </cell>
          <cell r="I1791" t="str">
            <v>M</v>
          </cell>
          <cell r="J1791" t="str">
            <v>COEFICIENTE DE REPRESENTATIVIDADE</v>
          </cell>
          <cell r="K1791">
            <v>80.540000000000006</v>
          </cell>
        </row>
        <row r="1792">
          <cell r="G1792">
            <v>94270</v>
          </cell>
          <cell r="H1792" t="str">
            <v>GUIA (MEIO-FIO) E SARJETA CONJUGADOS DE CONCRETO, MOLDADA IN LOCO  EM TRECHO CURVO COM EXTRUSORA, 60 CM BASE (15 CM BASE DA GUIA + 45 CM BASE DA SARJETA) X 26 CM ALTURA. AF_06/2016</v>
          </cell>
          <cell r="I1792" t="str">
            <v>M</v>
          </cell>
          <cell r="J1792" t="str">
            <v>COEFICIENTE DE REPRESENTATIVIDADE</v>
          </cell>
          <cell r="K1792">
            <v>86.27</v>
          </cell>
        </row>
        <row r="1793">
          <cell r="G1793">
            <v>94271</v>
          </cell>
          <cell r="H1793" t="str">
            <v>GUIA (MEIO-FIO) E SARJETA CONJUGADOS DE CONCRETO, MOLDADA  IN LOCO  EM TRECHO RETO COM EXTRUSORA, 65 CM BASE (15 CM BASE DA GUIA + 50 CM BASE DA SARJETA) X 30 CM ALTURA. AF_06/2016</v>
          </cell>
          <cell r="I1793" t="str">
            <v>M</v>
          </cell>
          <cell r="J1793" t="str">
            <v>COEFICIENTE DE REPRESENTATIVIDADE</v>
          </cell>
          <cell r="K1793">
            <v>98.32</v>
          </cell>
        </row>
        <row r="1794">
          <cell r="G1794">
            <v>94272</v>
          </cell>
          <cell r="H1794" t="str">
            <v>GUIA (MEIO-FIO) E SARJETA CONJUGADOS DE CONCRETO, MOLDADA  IN LOCO  EM TRECHO CURVO COM EXTRUSORA, 65 CM BASE (15 CM BASE DA GUIA + 50 CM BASE DA SARJETA) X 26 CM ALTURA. AF_06/2016</v>
          </cell>
          <cell r="I1794" t="str">
            <v>M</v>
          </cell>
          <cell r="J1794" t="str">
            <v>COEFICIENTE DE REPRESENTATIVIDADE</v>
          </cell>
          <cell r="K1794">
            <v>105.93</v>
          </cell>
        </row>
        <row r="1795">
          <cell r="G1795">
            <v>94273</v>
          </cell>
          <cell r="H1795" t="str">
            <v>ASSENTAMENTO DE GUIA (MEIO-FIO) EM TRECHO RETO, CONFECCIONADA EM CONCRETO PRÉ-FABRICADO, DIMENSÕES 100X15X13X30 CM (COMPRIMENTO X BASE INFERIOR X BASE SUPERIOR X ALTURA), PARA VIAS URBANAS (USO VIÁRIO). AF_06/2016</v>
          </cell>
          <cell r="I1795" t="str">
            <v>M</v>
          </cell>
          <cell r="J1795" t="str">
            <v>COEFICIENTE DE REPRESENTATIVIDADE</v>
          </cell>
          <cell r="K1795">
            <v>69.069999999999993</v>
          </cell>
        </row>
        <row r="1796">
          <cell r="G1796">
            <v>94274</v>
          </cell>
          <cell r="H1796" t="str">
            <v>ASSENTAMENTO DE GUIA (MEIO-FIO) EM TRECHO CURVO, CONFECCIONADA EM CONCRETO PRÉ-FABRICADO, DIMENSÕES 100X15X13X30 CM (COMPRIMENTO X BASE INFERIOR X BASE SUPERIOR X ALTURA), PARA VIAS URBANAS (USO VIÁRIO). AF_06/2016</v>
          </cell>
          <cell r="I1796" t="str">
            <v>M</v>
          </cell>
          <cell r="J1796" t="str">
            <v>COEFICIENTE DE REPRESENTATIVIDADE</v>
          </cell>
          <cell r="K1796">
            <v>72.819999999999993</v>
          </cell>
        </row>
        <row r="1797">
          <cell r="G1797">
            <v>94275</v>
          </cell>
          <cell r="H1797" t="str">
            <v>ASSENTAMENTO DE GUIA (MEIO-FIO) EM TRECHO RETO, CONFECCIONADA EM CONCRETO PRÉ-FABRICADO, DIMENSÕES 100X15X13X20 CM (COMPRIMENTO X BASE INFERIOR X BASE SUPERIOR X ALTURA), PARA URBANIZAÇÃO INTERNA DE EMPREENDIMENTOS. AF_06/2016</v>
          </cell>
          <cell r="I1797" t="str">
            <v>M</v>
          </cell>
          <cell r="J1797" t="str">
            <v>COEFICIENTE DE REPRESENTATIVIDADE</v>
          </cell>
          <cell r="K1797">
            <v>62.22</v>
          </cell>
        </row>
        <row r="1798">
          <cell r="G1798">
            <v>94276</v>
          </cell>
          <cell r="H1798" t="str">
            <v>ASSENTAMENTO DE GUIA (MEIO-FIO) EM TRECHO CURVO, CONFECCIONADA EM CONCRETO PRÉ-FABRICADO, DIMENSÕES 100X15X13X20 CM (COMPRIMENTO X BASE INFERIOR X BASE SUPERIOR X ALTURA), PARA URBANIZAÇÃO INTERNA DE EMPREENDIMENTOS. AF_06/2016</v>
          </cell>
          <cell r="I1798" t="str">
            <v>M</v>
          </cell>
          <cell r="J1798" t="str">
            <v>COEFICIENTE DE REPRESENTATIVIDADE</v>
          </cell>
          <cell r="K1798">
            <v>65.97</v>
          </cell>
        </row>
        <row r="1799">
          <cell r="G1799">
            <v>94277</v>
          </cell>
          <cell r="H1799" t="str">
            <v>ASSENTAMENTO DE GUIA (MEIO-FIO) EM TRECHO RETO, CONFECCIONADA EM CONCRETO PRÉ-FABRICADO, DIMENSÕES 80X08X08X25 CM (COMPRIMENTO X BASE INFERIOR X BASE SUPERIOR X ALTURA), PARA URBANIZAÇÃO INTERNA DE EMPREENDIMENTOS. AF_06/2016</v>
          </cell>
          <cell r="I1799" t="str">
            <v>M</v>
          </cell>
          <cell r="J1799" t="str">
            <v>COEFICIENTE DE REPRESENTATIVIDADE</v>
          </cell>
          <cell r="K1799">
            <v>54.42</v>
          </cell>
        </row>
        <row r="1800">
          <cell r="G1800">
            <v>94278</v>
          </cell>
          <cell r="H1800" t="str">
            <v>ASSENTAMENTO DE GUIA (MEIO-FIO) EM TRECHO CURVO, CONFECCIONADA EM CONCRETO PRÉ-FABRICADO, DIMENSÕES 80X08X08X25 CM (COMPRIMENTO X BASE INFERIOR X BASE SUPERIOR X ALTURA), PARA URBANIZAÇÃO INTERNA DE EMPREENDIMENTOS. AF_06/2016</v>
          </cell>
          <cell r="I1800" t="str">
            <v>M</v>
          </cell>
          <cell r="J1800" t="str">
            <v>COEFICIENTE DE REPRESENTATIVIDADE</v>
          </cell>
          <cell r="K1800">
            <v>58.18</v>
          </cell>
        </row>
        <row r="1801">
          <cell r="G1801">
            <v>94279</v>
          </cell>
          <cell r="H1801" t="str">
            <v>ASSENTAMENTO DE GUIA (MEIO-FIO) EM TRECHO RETO, CONFECCIONADA EM CONCRETO PRÉ-FABRICADO, DIMENSÕES 39X6,5X6,5X19 CM (COMPRIMENTO X BASE INFERIOR X BASE SUPERIOR X ALTURA), PARA DELIMITAÇÃO DE JARDINS, PRAÇAS OU PASSEIOS. AF_05/2016</v>
          </cell>
          <cell r="I1801" t="str">
            <v>M</v>
          </cell>
          <cell r="J1801" t="str">
            <v>COEFICIENTE DE REPRESENTATIVIDADE</v>
          </cell>
          <cell r="K1801">
            <v>65.47</v>
          </cell>
        </row>
        <row r="1802">
          <cell r="G1802">
            <v>94280</v>
          </cell>
          <cell r="H1802" t="str">
            <v>ASSENTAMENTO DE GUIA (MEIO-FIO) EM TRECHO CURVO, CONFECCIONADA EM CONCRETO PRÉ-FABRICADO, DIMENSÕES 39X6,5X6,5X19 CM (COMPRIMENTO X BASE INFERIOR X BASE SUPERIOR X ALTURA), PARA DELIMITAÇÃO DE JARDINS, PRAÇAS OU PASSEIOS. AF_05/2016</v>
          </cell>
          <cell r="I1802" t="str">
            <v>M</v>
          </cell>
          <cell r="J1802" t="str">
            <v>COEFICIENTE DE REPRESENTATIVIDADE</v>
          </cell>
          <cell r="K1802">
            <v>69.23</v>
          </cell>
        </row>
        <row r="1803">
          <cell r="G1803">
            <v>94281</v>
          </cell>
          <cell r="H1803" t="str">
            <v>EXECUÇÃO DE SARJETA DE CONCRETO USINADO, MOLDADA  IN LOCO  EM TRECHO RETO, 30 CM BASE X 15 CM ALTURA. AF_06/2016</v>
          </cell>
          <cell r="I1803" t="str">
            <v>M</v>
          </cell>
          <cell r="J1803" t="str">
            <v>COEFICIENTE DE REPRESENTATIVIDADE</v>
          </cell>
          <cell r="K1803">
            <v>59</v>
          </cell>
        </row>
        <row r="1804">
          <cell r="G1804">
            <v>94282</v>
          </cell>
          <cell r="H1804" t="str">
            <v>EXECUÇÃO DE SARJETA DE CONCRETO USINADO, MOLDADA  IN LOCO  EM TRECHO CURVO, 30 CM BASE X 15 CM ALTURA. AF_06/2016</v>
          </cell>
          <cell r="I1804" t="str">
            <v>M</v>
          </cell>
          <cell r="J1804" t="str">
            <v>COEFICIENTE DE REPRESENTATIVIDADE</v>
          </cell>
          <cell r="K1804">
            <v>70.44</v>
          </cell>
        </row>
        <row r="1805">
          <cell r="G1805">
            <v>94283</v>
          </cell>
          <cell r="H1805" t="str">
            <v>EXECUÇÃO DE SARJETA DE CONCRETO USINADO, MOLDADA  IN LOCO  EM TRECHO RETO, 45 CM BASE X 15 CM ALTURA. AF_06/2016</v>
          </cell>
          <cell r="I1805" t="str">
            <v>M</v>
          </cell>
          <cell r="J1805" t="str">
            <v>COEFICIENTE DE REPRESENTATIVIDADE</v>
          </cell>
          <cell r="K1805">
            <v>76.790000000000006</v>
          </cell>
        </row>
        <row r="1806">
          <cell r="G1806">
            <v>94284</v>
          </cell>
          <cell r="H1806" t="str">
            <v>EXECUÇÃO DE SARJETA DE CONCRETO USINADO, MOLDADA  IN LOCO  EM TRECHO CURVO, 45 CM BASE X 15 CM ALTURA. AF_06/2016</v>
          </cell>
          <cell r="I1806" t="str">
            <v>M</v>
          </cell>
          <cell r="J1806" t="str">
            <v>COEFICIENTE DE REPRESENTATIVIDADE</v>
          </cell>
          <cell r="K1806">
            <v>88.23</v>
          </cell>
        </row>
        <row r="1807">
          <cell r="G1807">
            <v>94285</v>
          </cell>
          <cell r="H1807" t="str">
            <v>EXECUÇÃO DE SARJETA DE CONCRETO USINADO, MOLDADA  IN LOCO  EM TRECHO RETO, 60 CM BASE X 15 CM ALTURA. AF_06/2016</v>
          </cell>
          <cell r="I1807" t="str">
            <v>M</v>
          </cell>
          <cell r="J1807" t="str">
            <v>COEFICIENTE DE REPRESENTATIVIDADE</v>
          </cell>
          <cell r="K1807">
            <v>94.03</v>
          </cell>
        </row>
        <row r="1808">
          <cell r="G1808">
            <v>94286</v>
          </cell>
          <cell r="H1808" t="str">
            <v>EXECUÇÃO DE SARJETA DE CONCRETO USINADO, MOLDADA  IN LOCO  EM TRECHO CURVO, 60 CM BASE X 15 CM ALTURA. AF_06/2016</v>
          </cell>
          <cell r="I1808" t="str">
            <v>M</v>
          </cell>
          <cell r="J1808" t="str">
            <v>COEFICIENTE DE REPRESENTATIVIDADE</v>
          </cell>
          <cell r="K1808">
            <v>105.47</v>
          </cell>
        </row>
        <row r="1809">
          <cell r="G1809">
            <v>94287</v>
          </cell>
          <cell r="H1809" t="str">
            <v>EXECUÇÃO DE SARJETA DE CONCRETO USINADO, MOLDADA  IN LOCO  EM TRECHO RETO, 30 CM BASE X 10 CM ALTURA. AF_06/2016</v>
          </cell>
          <cell r="I1809" t="str">
            <v>M</v>
          </cell>
          <cell r="J1809" t="str">
            <v>COEFICIENTE DE REPRESENTATIVIDADE</v>
          </cell>
          <cell r="K1809">
            <v>44.8</v>
          </cell>
        </row>
        <row r="1810">
          <cell r="G1810">
            <v>94288</v>
          </cell>
          <cell r="H1810" t="str">
            <v>EXECUÇÃO DE SARJETA DE CONCRETO USINADO, MOLDADA  IN LOCO  EM TRECHO CURVO, 30 CM BASE X 10 CM ALTURA. AF_06/2016</v>
          </cell>
          <cell r="I1810" t="str">
            <v>M</v>
          </cell>
          <cell r="J1810" t="str">
            <v>COEFICIENTE DE REPRESENTATIVIDADE</v>
          </cell>
          <cell r="K1810">
            <v>54.8</v>
          </cell>
        </row>
        <row r="1811">
          <cell r="G1811">
            <v>94289</v>
          </cell>
          <cell r="H1811" t="str">
            <v>EXECUÇÃO DE SARJETA DE CONCRETO USINADO, MOLDADA  IN LOCO  EM TRECHO RETO, 45 CM BASE X 10 CM ALTURA. AF_06/2016</v>
          </cell>
          <cell r="I1811" t="str">
            <v>M</v>
          </cell>
          <cell r="J1811" t="str">
            <v>COEFICIENTE DE REPRESENTATIVIDADE</v>
          </cell>
          <cell r="K1811">
            <v>57.42</v>
          </cell>
        </row>
        <row r="1812">
          <cell r="G1812">
            <v>94290</v>
          </cell>
          <cell r="H1812" t="str">
            <v>EXECUÇÃO DE SARJETA DE CONCRETO USINADO, MOLDADA  IN LOCO  EM TRECHO CURVO, 45 CM BASE X 10 CM ALTURA. AF_06/2016</v>
          </cell>
          <cell r="I1812" t="str">
            <v>M</v>
          </cell>
          <cell r="J1812" t="str">
            <v>COEFICIENTE DE REPRESENTATIVIDADE</v>
          </cell>
          <cell r="K1812">
            <v>67.42</v>
          </cell>
        </row>
        <row r="1813">
          <cell r="G1813">
            <v>94291</v>
          </cell>
          <cell r="H1813" t="str">
            <v>EXECUÇÃO DE SARJETA DE CONCRETO USINADO, MOLDADA  IN LOCO  EM TRECHO RETO, 60 CM BASE X 10 CM ALTURA. AF_06/2016</v>
          </cell>
          <cell r="I1813" t="str">
            <v>M</v>
          </cell>
          <cell r="J1813" t="str">
            <v>COEFICIENTE DE REPRESENTATIVIDADE</v>
          </cell>
          <cell r="K1813">
            <v>69.55</v>
          </cell>
        </row>
        <row r="1814">
          <cell r="G1814">
            <v>94292</v>
          </cell>
          <cell r="H1814" t="str">
            <v>EXECUÇÃO DE SARJETA DE CONCRETO USINADO, MOLDADA  IN LOCO  EM TRECHO CURVO, 60 CM BASE X 10 CM ALTURA. AF_06/2016</v>
          </cell>
          <cell r="I1814" t="str">
            <v>M</v>
          </cell>
          <cell r="J1814" t="str">
            <v>COEFICIENTE DE REPRESENTATIVIDADE</v>
          </cell>
          <cell r="K1814">
            <v>79.55</v>
          </cell>
        </row>
        <row r="1815">
          <cell r="G1815">
            <v>94293</v>
          </cell>
          <cell r="H1815" t="str">
            <v>EXECUÇÃO DE SARJETÃO DE CONCRETO USINADO, MOLDADA  IN LOCO  EM TRECHO RETO, 100 CM BASE X 20 CM ALTURA. AF_06/2016</v>
          </cell>
          <cell r="I1815" t="str">
            <v>M</v>
          </cell>
          <cell r="J1815" t="str">
            <v>COEFICIENTE DE REPRESENTATIVIDADE</v>
          </cell>
          <cell r="K1815">
            <v>192.81</v>
          </cell>
        </row>
        <row r="1816">
          <cell r="G1816">
            <v>94294</v>
          </cell>
          <cell r="H1816" t="str">
            <v>EXECUÇÃO DE ESCORAS DE CONCRETO PARA CONTENÇÃO DE GUIAS PRÉ-FABRICADAS. AF_06/2016</v>
          </cell>
          <cell r="I1816" t="str">
            <v>M</v>
          </cell>
          <cell r="J1816" t="str">
            <v>COEFICIENTE DE REPRESENTATIVIDADE</v>
          </cell>
          <cell r="K1816">
            <v>8.75</v>
          </cell>
        </row>
        <row r="1817">
          <cell r="G1817">
            <v>104491</v>
          </cell>
          <cell r="H1817" t="str">
            <v>ADUELA/ GALERIA FECHADA PRE-MOLDADA DE CONCRETO ARMADO, SECAO QUADRANGULAR INTERNA DE 1,50 X 1,50 M (L X A), MISULA DE 20 X 20 CM, C = 1,00 M, ESPESSURA MIN = 15 CM, TB-45 E FCK DO CONCRETO = 30 MPA   FORNECIMENTO E ASSENTAMENTO. AF_01/2023</v>
          </cell>
          <cell r="I1817" t="str">
            <v>M</v>
          </cell>
          <cell r="J1817" t="str">
            <v>COEFICIENTE DE REPRESENTATIVIDADE</v>
          </cell>
          <cell r="K1817">
            <v>4454.33</v>
          </cell>
        </row>
        <row r="1818">
          <cell r="G1818">
            <v>104492</v>
          </cell>
          <cell r="H1818" t="str">
            <v>ADUELA/ GALERIA FECHADA PRE-MOLDADA DE CONCRETO ARMADO, SECAO QUADRANGULAR INTERNA DE 2,00 X 2,00 M (L X A), MISULA DE 20 X 20 CM, C = 1,00 M, ESPESSURA MIN = 15 CM, TB-45 E FCK DO CONCRETO = 30 MPA   FORNECIMENTO E ASSENTAMENTO. AF_01/2023</v>
          </cell>
          <cell r="I1818" t="str">
            <v>M</v>
          </cell>
          <cell r="J1818" t="str">
            <v>COEFICIENTE DE REPRESENTATIVIDADE</v>
          </cell>
          <cell r="K1818">
            <v>5570.65</v>
          </cell>
        </row>
        <row r="1819">
          <cell r="G1819">
            <v>104494</v>
          </cell>
          <cell r="H1819" t="str">
            <v>ADUELA/ GALERIA FECHADA PRE-MOLDADA DE CONCRETO ARMADO, SECAO QUADRANGULAR INTERNA DE 2,50 X 2,50 M (L X A), MISULA DE 20 X 20 CM, C = 1,00 M, ESPESSURA MIN = 15 CM, TB-45 E FCK DO CONCRETO = 30 MPA   FORNECIMENTO E ASSENTAMENTO. AF_01/2023</v>
          </cell>
          <cell r="I1819" t="str">
            <v>M</v>
          </cell>
          <cell r="J1819" t="str">
            <v>COEFICIENTE DE REPRESENTATIVIDADE</v>
          </cell>
          <cell r="K1819">
            <v>7527.84</v>
          </cell>
        </row>
        <row r="1820">
          <cell r="G1820">
            <v>104497</v>
          </cell>
          <cell r="H1820" t="str">
            <v>ADUELA/ GALERIA FECHADA PRE-MOLDADA DE CONCRETO ARMADO, SECAO QUADRANGULAR INTERNA DE 3,00 X 3,00 M (L X A), MISULA DE 20 X 20 CM, C = 1,00 M, ESPESSURA MIN = 20 CM, TB-45 E FCK DO CONCRETO = 30 MPA   FORNECIMENTO E ASSENTAMENTO. AF_01/2023</v>
          </cell>
          <cell r="I1820" t="str">
            <v>M</v>
          </cell>
          <cell r="J1820" t="str">
            <v>ATRIBUÍDO SÃO PAULO</v>
          </cell>
          <cell r="K1820">
            <v>9000</v>
          </cell>
        </row>
        <row r="1821">
          <cell r="G1821">
            <v>104515</v>
          </cell>
          <cell r="H1821" t="str">
            <v>APLICAÇÃO DE MANTA GEOTÊXTIL NAS JUNTAS RÍGIDAS DE ADUELAS PRÉ-MOLDADAS DE CONCRETO ARMADO. AF_01/2023</v>
          </cell>
          <cell r="I1821" t="str">
            <v>M2</v>
          </cell>
          <cell r="J1821" t="str">
            <v>COEFICIENTE DE REPRESENTATIVIDADE</v>
          </cell>
          <cell r="K1821">
            <v>23.62</v>
          </cell>
        </row>
        <row r="1822">
          <cell r="G1822">
            <v>102727</v>
          </cell>
          <cell r="H1822" t="str">
            <v>FABRICAÇÃO, MONTAGEM E DESMONTAGEM DE FÔRMA PARA BOCA PARA BUEIRO, EM CHAPA DE MADEIRA COMPENSADA RESINADA, E = 17 MM, 2 UTILIZAÇÕES. AF_07/2021</v>
          </cell>
          <cell r="I1822" t="str">
            <v>M2</v>
          </cell>
          <cell r="J1822" t="str">
            <v>COEFICIENTE DE REPRESENTATIVIDADE</v>
          </cell>
          <cell r="K1822">
            <v>88.1</v>
          </cell>
        </row>
        <row r="1823">
          <cell r="G1823">
            <v>102728</v>
          </cell>
          <cell r="H1823" t="str">
            <v>ARMAÇÃO DE MURO ALA E MURO TESTA UTILIZANDO AÇO CA-50 DE 6,3 MM - MONTAGEM. AF_07/2021</v>
          </cell>
          <cell r="I1823" t="str">
            <v>KG</v>
          </cell>
          <cell r="J1823" t="str">
            <v>COEFICIENTE DE REPRESENTATIVIDADE</v>
          </cell>
          <cell r="K1823">
            <v>14.57</v>
          </cell>
        </row>
        <row r="1824">
          <cell r="G1824">
            <v>102729</v>
          </cell>
          <cell r="H1824" t="str">
            <v>ARMAÇÃO DE MURO ALA E MURO TESTA UTILIZANDO AÇO CA-50 DE 8 MM - MONTAGEM. AF_07/2021</v>
          </cell>
          <cell r="I1824" t="str">
            <v>KG</v>
          </cell>
          <cell r="J1824" t="str">
            <v>COEFICIENTE DE REPRESENTATIVIDADE</v>
          </cell>
          <cell r="K1824">
            <v>13.69</v>
          </cell>
        </row>
        <row r="1825">
          <cell r="G1825">
            <v>102730</v>
          </cell>
          <cell r="H1825" t="str">
            <v>ARMAÇÃO DE MURO ALA E MURO TESTA UTILIZANDO AÇO CA-50 DE 10 MM - MONTAGEM. AF_07/2021</v>
          </cell>
          <cell r="I1825" t="str">
            <v>KG</v>
          </cell>
          <cell r="J1825" t="str">
            <v>COEFICIENTE DE REPRESENTATIVIDADE</v>
          </cell>
          <cell r="K1825">
            <v>12.25</v>
          </cell>
        </row>
        <row r="1826">
          <cell r="G1826">
            <v>102731</v>
          </cell>
          <cell r="H1826" t="str">
            <v>ARMAÇÃO DE MURO ALA E MURO TESTA UTILIZANDO AÇO CA-50 DE 12,5 MM - MONTAGEM. AF_07/2021</v>
          </cell>
          <cell r="I1826" t="str">
            <v>KG</v>
          </cell>
          <cell r="J1826" t="str">
            <v>COEFICIENTE DE REPRESENTATIVIDADE</v>
          </cell>
          <cell r="K1826">
            <v>10.36</v>
          </cell>
        </row>
        <row r="1827">
          <cell r="G1827">
            <v>102732</v>
          </cell>
          <cell r="H1827" t="str">
            <v>ARMAÇÃO DE MURO ALA E MURO TESTA UTILIZANDO AÇO CA-50 DE 16 MM - MONTAGEM. AF_07/2021</v>
          </cell>
          <cell r="I1827" t="str">
            <v>KG</v>
          </cell>
          <cell r="J1827" t="str">
            <v>COEFICIENTE DE REPRESENTATIVIDADE</v>
          </cell>
          <cell r="K1827">
            <v>9.83</v>
          </cell>
        </row>
        <row r="1828">
          <cell r="G1828">
            <v>102733</v>
          </cell>
          <cell r="H1828" t="str">
            <v>ARMAÇÃO DE MURO ALA E MURO TESTA UTILIZANDO AÇO CA-50 DE 20 MM - MONTAGEM. AF_07/2021</v>
          </cell>
          <cell r="I1828" t="str">
            <v>KG</v>
          </cell>
          <cell r="J1828" t="str">
            <v>COEFICIENTE DE REPRESENTATIVIDADE</v>
          </cell>
          <cell r="K1828">
            <v>10.99</v>
          </cell>
        </row>
        <row r="1829">
          <cell r="G1829">
            <v>102734</v>
          </cell>
          <cell r="H1829" t="str">
            <v>ARMAÇÃO DE SOLEIRA UTILIZANDO AÇO CA-50 DE 6,3 MM - MONTAGEM. AF_07/2021</v>
          </cell>
          <cell r="I1829" t="str">
            <v>KG</v>
          </cell>
          <cell r="J1829" t="str">
            <v>COEFICIENTE DE REPRESENTATIVIDADE</v>
          </cell>
          <cell r="K1829">
            <v>13.76</v>
          </cell>
        </row>
        <row r="1830">
          <cell r="G1830">
            <v>102735</v>
          </cell>
          <cell r="H1830" t="str">
            <v>ARMAÇÃO DE SOLEIRA UTILIZANDO AÇO CA-50 DE 8 MM - MONTAGEM. AF_07/2021</v>
          </cell>
          <cell r="I1830" t="str">
            <v>KG</v>
          </cell>
          <cell r="J1830" t="str">
            <v>COEFICIENTE DE REPRESENTATIVIDADE</v>
          </cell>
          <cell r="K1830">
            <v>12.97</v>
          </cell>
        </row>
        <row r="1831">
          <cell r="G1831">
            <v>102736</v>
          </cell>
          <cell r="H1831" t="str">
            <v>CONCRETAGEM DE BOCA PARA BUEIRO, FCK = 20 MPA, COM USO DE BOMBA - LANÇAMENTO, ADENSAMENTO E ACABAMENTO. AF_07/2021</v>
          </cell>
          <cell r="I1831" t="str">
            <v>M3</v>
          </cell>
          <cell r="J1831" t="str">
            <v>ATRIBUÍDO SÃO PAULO</v>
          </cell>
          <cell r="K1831">
            <v>694.42</v>
          </cell>
        </row>
        <row r="1832">
          <cell r="G1832">
            <v>102737</v>
          </cell>
          <cell r="H1832" t="str">
            <v>BOCA PARA BUEIRO SIMPLES TUBULAR D = 40 CM EM CONCRETO, ALAS COM ESCONSIDADE DE 0°, INCLUINDO FÔRMAS E MATERIAIS. AF_07/2021</v>
          </cell>
          <cell r="I1832" t="str">
            <v>UN</v>
          </cell>
          <cell r="J1832" t="str">
            <v>ATRIBUÍDO SÃO PAULO</v>
          </cell>
          <cell r="K1832">
            <v>1060.1500000000001</v>
          </cell>
        </row>
        <row r="1833">
          <cell r="G1833">
            <v>102738</v>
          </cell>
          <cell r="H1833" t="str">
            <v>BOCA PARA BUEIRO SIMPLES TUBULAR D = 60 CM EM CONCRETO, ALAS COM ESCONSIDADE DE 0°, INCLUINDO FÔRMAS E MATERIAIS. AF_07/2021</v>
          </cell>
          <cell r="I1833" t="str">
            <v>UN</v>
          </cell>
          <cell r="J1833" t="str">
            <v>ATRIBUÍDO SÃO PAULO</v>
          </cell>
          <cell r="K1833">
            <v>2184.79</v>
          </cell>
        </row>
        <row r="1834">
          <cell r="G1834">
            <v>102739</v>
          </cell>
          <cell r="H1834" t="str">
            <v>BOCA PARA BUEIRO SIMPLES TUBULAR D = 80 CM EM CONCRETO, ALAS COM ESCONSIDADE DE 0°, INCLUINDO FÔRMAS E MATERIAIS. AF_07/2021</v>
          </cell>
          <cell r="I1834" t="str">
            <v>UN</v>
          </cell>
          <cell r="J1834" t="str">
            <v>ATRIBUÍDO SÃO PAULO</v>
          </cell>
          <cell r="K1834">
            <v>3671.73</v>
          </cell>
        </row>
        <row r="1835">
          <cell r="G1835">
            <v>102740</v>
          </cell>
          <cell r="H1835" t="str">
            <v>BOCA PARA BUEIRO SIMPLES TUBULAR D = 100 CM EM CONCRETO, ALAS COM ESCONSIDADE DE 0°, INCLUINDO FÔRMAS E MATERIAIS. AF_07/2021</v>
          </cell>
          <cell r="I1835" t="str">
            <v>UN</v>
          </cell>
          <cell r="J1835" t="str">
            <v>ATRIBUÍDO SÃO PAULO</v>
          </cell>
          <cell r="K1835">
            <v>5521.37</v>
          </cell>
        </row>
        <row r="1836">
          <cell r="G1836">
            <v>102741</v>
          </cell>
          <cell r="H1836" t="str">
            <v>BOCA PARA BUEIRO SIMPLES TUBULAR D = 120 CM EM CONCRETO, ALAS COM ESCONSIDADE DE 0°, INCLUINDO FÔRMAS E MATERIAIS. AF_07/2021</v>
          </cell>
          <cell r="I1836" t="str">
            <v>UN</v>
          </cell>
          <cell r="J1836" t="str">
            <v>ATRIBUÍDO SÃO PAULO</v>
          </cell>
          <cell r="K1836">
            <v>7772.74</v>
          </cell>
        </row>
        <row r="1837">
          <cell r="G1837">
            <v>102742</v>
          </cell>
          <cell r="H1837" t="str">
            <v>BOCA PARA BUEIRO SIMPLES TUBULAR D = 150 CM EM CONCRETO, ALAS COM ESCONSIDADE DE 0°, INCLUINDO FÔRMAS E MATERIAIS. AF_07/2021</v>
          </cell>
          <cell r="I1837" t="str">
            <v>UN</v>
          </cell>
          <cell r="J1837" t="str">
            <v>ATRIBUÍDO SÃO PAULO</v>
          </cell>
          <cell r="K1837">
            <v>13499.44</v>
          </cell>
        </row>
        <row r="1838">
          <cell r="G1838">
            <v>102743</v>
          </cell>
          <cell r="H1838" t="str">
            <v>BOCA PARA BUEIRO DUPLO TUBULAR D = 80 CM EM CONCRETO, ALAS COM ESCONSIDADE DE 0°, INCLUINDO FÔRMAS E MATERIAIS. AF_07/2021</v>
          </cell>
          <cell r="I1838" t="str">
            <v>UN</v>
          </cell>
          <cell r="J1838" t="str">
            <v>ATRIBUÍDO SÃO PAULO</v>
          </cell>
          <cell r="K1838">
            <v>4447.72</v>
          </cell>
        </row>
        <row r="1839">
          <cell r="G1839">
            <v>102744</v>
          </cell>
          <cell r="H1839" t="str">
            <v>BOCA PARA BUEIRO DUPLO TUBULAR D = 100 CM EM CONCRETO, ALAS COM ESCONSIDADE DE 0°, INCLUINDO FÔRMAS E MATERIAIS. AF_07/2021</v>
          </cell>
          <cell r="I1839" t="str">
            <v>UN</v>
          </cell>
          <cell r="J1839" t="str">
            <v>ATRIBUÍDO SÃO PAULO</v>
          </cell>
          <cell r="K1839">
            <v>6685.56</v>
          </cell>
        </row>
        <row r="1840">
          <cell r="G1840">
            <v>102745</v>
          </cell>
          <cell r="H1840" t="str">
            <v>BOCA PARA BUEIRO DUPLO TUBULAR D = 120 CM EM CONCRETO, ALAS COM ESCONSIDADE DE 0°, INCLUINDO FÔRMAS E MATERIAIS. AF_07/2021</v>
          </cell>
          <cell r="I1840" t="str">
            <v>UN</v>
          </cell>
          <cell r="J1840" t="str">
            <v>ATRIBUÍDO SÃO PAULO</v>
          </cell>
          <cell r="K1840">
            <v>9425.89</v>
          </cell>
        </row>
        <row r="1841">
          <cell r="G1841">
            <v>102746</v>
          </cell>
          <cell r="H1841" t="str">
            <v>BOCA PARA BUEIRO DUPLO TUBULAR D = 150 CM EM CONCRETO, ALAS COM ESCONSIDADE DE 0°, INCLUINDO FÔRMAS E MATERIAIS. AF_07/2021</v>
          </cell>
          <cell r="I1841" t="str">
            <v>UN</v>
          </cell>
          <cell r="J1841" t="str">
            <v>ATRIBUÍDO SÃO PAULO</v>
          </cell>
          <cell r="K1841">
            <v>16392.849999999999</v>
          </cell>
        </row>
        <row r="1842">
          <cell r="G1842">
            <v>102747</v>
          </cell>
          <cell r="H1842" t="str">
            <v>BOCA PARA BUEIRO TRIPLO TUBULAR D = 100 CM EM CONCRETO, ALAS COM ESCONSIDADE DE 0°, INCLUINDO FÔRMAS E MATERIAIS. AF_07/2021</v>
          </cell>
          <cell r="I1842" t="str">
            <v>UN</v>
          </cell>
          <cell r="J1842" t="str">
            <v>ATRIBUÍDO SÃO PAULO</v>
          </cell>
          <cell r="K1842">
            <v>8309.5499999999993</v>
          </cell>
        </row>
        <row r="1843">
          <cell r="G1843">
            <v>102748</v>
          </cell>
          <cell r="H1843" t="str">
            <v>BOCA PARA BUEIRO TRIPLO TUBULAR D = 120 CM EM CONCRETO, ALAS COM ESCONSIDADE DE 0°, INCLUINDO FÔRMAS E MATERIAIS. AF_07/2021</v>
          </cell>
          <cell r="I1843" t="str">
            <v>UN</v>
          </cell>
          <cell r="J1843" t="str">
            <v>ATRIBUÍDO SÃO PAULO</v>
          </cell>
          <cell r="K1843">
            <v>11663</v>
          </cell>
        </row>
        <row r="1844">
          <cell r="G1844">
            <v>102749</v>
          </cell>
          <cell r="H1844" t="str">
            <v>BOCA PARA BUEIRO TRIPLO TUBULAR D = 150 CM EM CONCRETO, ALAS COM ESCONSIDADE DE 0°, INCLUINDO FÔRMAS E MATERIAIS. AF_07/2021</v>
          </cell>
          <cell r="I1844" t="str">
            <v>UN</v>
          </cell>
          <cell r="J1844" t="str">
            <v>ATRIBUÍDO SÃO PAULO</v>
          </cell>
          <cell r="K1844">
            <v>20087.11</v>
          </cell>
        </row>
        <row r="1845">
          <cell r="G1845">
            <v>102750</v>
          </cell>
          <cell r="H1845" t="str">
            <v>BOCA PARA BUEIRO SIMPLES TUBULAR D = 60 CM EM CONCRETO, ALAS COM ESCONSIDADE DE 30°, INCLUINDO FÔRMAS E MATERIAIS. AF_07/2021</v>
          </cell>
          <cell r="I1845" t="str">
            <v>UN</v>
          </cell>
          <cell r="J1845" t="str">
            <v>ATRIBUÍDO SÃO PAULO</v>
          </cell>
          <cell r="K1845">
            <v>2670.24</v>
          </cell>
        </row>
        <row r="1846">
          <cell r="G1846">
            <v>102751</v>
          </cell>
          <cell r="H1846" t="str">
            <v>BOCA PARA BUEIRO SIMPLES TUBULAR D = 80 CM EM CONCRETO, ALAS COM ESCONSIDADE DE 30°, INCLUINDO FÔRMAS E MATERIAIS. AF_07/2021</v>
          </cell>
          <cell r="I1846" t="str">
            <v>UN</v>
          </cell>
          <cell r="J1846" t="str">
            <v>ATRIBUÍDO SÃO PAULO</v>
          </cell>
          <cell r="K1846">
            <v>4668.8999999999996</v>
          </cell>
        </row>
        <row r="1847">
          <cell r="G1847">
            <v>102752</v>
          </cell>
          <cell r="H1847" t="str">
            <v>BOCA PARA BUEIRO SIMPLES TUBULAR D = 100 CM EM CONCRETO, ALAS COM ESCONSIDADE DE 30°, INCLUINDO FÔRMAS E MATERIAIS. AF_07/2021</v>
          </cell>
          <cell r="I1847" t="str">
            <v>UN</v>
          </cell>
          <cell r="J1847" t="str">
            <v>ATRIBUÍDO SÃO PAULO</v>
          </cell>
          <cell r="K1847">
            <v>7472.75</v>
          </cell>
        </row>
        <row r="1848">
          <cell r="G1848">
            <v>102753</v>
          </cell>
          <cell r="H1848" t="str">
            <v>BOCA PARA BUEIRO SIMPLES TUBULAR D = 120 CM EM CONCRETO, ALAS COM ESCONSIDADE DE 30°, INCLUINDO FÔRMAS E MATERIAIS. AF_07/2021</v>
          </cell>
          <cell r="I1848" t="str">
            <v>UN</v>
          </cell>
          <cell r="J1848" t="str">
            <v>ATRIBUÍDO SÃO PAULO</v>
          </cell>
          <cell r="K1848">
            <v>11106.32</v>
          </cell>
        </row>
        <row r="1849">
          <cell r="G1849">
            <v>102754</v>
          </cell>
          <cell r="H1849" t="str">
            <v>BOCA PARA BUEIRO SIMPLES TUBULAR D = 150 CM EM CONCRETO, ALAS COM ESCONSIDADE DE 30°, INCLUINDO FÔRMAS E MATERIAIS. AF_07/2021</v>
          </cell>
          <cell r="I1849" t="str">
            <v>UN</v>
          </cell>
          <cell r="J1849" t="str">
            <v>ATRIBUÍDO SÃO PAULO</v>
          </cell>
          <cell r="K1849">
            <v>21187.439999999999</v>
          </cell>
        </row>
        <row r="1850">
          <cell r="G1850">
            <v>102755</v>
          </cell>
          <cell r="H1850" t="str">
            <v>BOCA PARA BUEIRO DUPLO TUBULAR D = 100 CM EM CONCRETO, ALAS COM ESCONSIDADE DE 30°, INCLUINDO FÔRMAS E MATERIAIS. AF_07/2021</v>
          </cell>
          <cell r="I1850" t="str">
            <v>UN</v>
          </cell>
          <cell r="J1850" t="str">
            <v>ATRIBUÍDO SÃO PAULO</v>
          </cell>
          <cell r="K1850">
            <v>10463.950000000001</v>
          </cell>
        </row>
        <row r="1851">
          <cell r="G1851">
            <v>102756</v>
          </cell>
          <cell r="H1851" t="str">
            <v>BOCA PARA BUEIRO DUPLO TUBULAR D = 120 CM EM CONCRETO, ALAS COM ESCONSIDADE DE 30°, INCLUINDO FÔRMAS E MATERIAIS. AF_07/2021</v>
          </cell>
          <cell r="I1851" t="str">
            <v>UN</v>
          </cell>
          <cell r="J1851" t="str">
            <v>ATRIBUÍDO SÃO PAULO</v>
          </cell>
          <cell r="K1851">
            <v>15601.86</v>
          </cell>
        </row>
        <row r="1852">
          <cell r="G1852">
            <v>102757</v>
          </cell>
          <cell r="H1852" t="str">
            <v>BOCA PARA BUEIRO DUPLO TUBULAR D = 150 CM EM CONCRETO, ALAS COM ESCONSIDADE DE 30°, INCLUINDO FÔRMAS E MATERIAIS. AF_07/2021</v>
          </cell>
          <cell r="I1852" t="str">
            <v>UN</v>
          </cell>
          <cell r="J1852" t="str">
            <v>ATRIBUÍDO SÃO PAULO</v>
          </cell>
          <cell r="K1852">
            <v>29123.360000000001</v>
          </cell>
        </row>
        <row r="1853">
          <cell r="G1853">
            <v>102758</v>
          </cell>
          <cell r="H1853" t="str">
            <v>BOCA PARA BUEIRO TRIPLO TUBULAR D = 100 CM EM CONCRETO, ALAS COM ESCONSIDADE DE 30°, INCLUINDO FÔRMAS E MATERIAIS. AF_07/2021</v>
          </cell>
          <cell r="I1853" t="str">
            <v>UN</v>
          </cell>
          <cell r="J1853" t="str">
            <v>ATRIBUÍDO SÃO PAULO</v>
          </cell>
          <cell r="K1853">
            <v>13468.54</v>
          </cell>
        </row>
        <row r="1854">
          <cell r="G1854">
            <v>102759</v>
          </cell>
          <cell r="H1854" t="str">
            <v>BOCA PARA BUEIRO TRIPLO TUBULAR D = 120 CM EM CONCRETO, ALAS COM ESCONSIDADE DE 30°, INCLUINDO FÔRMAS E MATERIAIS. AF_07/2021</v>
          </cell>
          <cell r="I1854" t="str">
            <v>UN</v>
          </cell>
          <cell r="J1854" t="str">
            <v>ATRIBUÍDO SÃO PAULO</v>
          </cell>
          <cell r="K1854">
            <v>20117.740000000002</v>
          </cell>
        </row>
        <row r="1855">
          <cell r="G1855">
            <v>102760</v>
          </cell>
          <cell r="H1855" t="str">
            <v>BOCA PARA BUEIRO TRIPLO TUBULAR D = 150 CM EM CONCRETO, ALAS COM ESCONSIDADE DE 30°, INCLUINDO FÔRMAS E MATERIAIS. AF_07/2021</v>
          </cell>
          <cell r="I1855" t="str">
            <v>UN</v>
          </cell>
          <cell r="J1855" t="str">
            <v>ATRIBUÍDO SÃO PAULO</v>
          </cell>
          <cell r="K1855">
            <v>37204.76</v>
          </cell>
        </row>
        <row r="1856">
          <cell r="G1856">
            <v>102761</v>
          </cell>
          <cell r="H1856" t="str">
            <v>BOCA PARA BUEIRO SIMPLES CELULAR 150 X 150 CM EM CONCRETO, ALAS COM ESCONSIDADE DE 30°, INCLUINDO FÔRMAS E MATERIAIS. AF_07/2021</v>
          </cell>
          <cell r="I1856" t="str">
            <v>UN</v>
          </cell>
          <cell r="J1856" t="str">
            <v>ATRIBUÍDO SÃO PAULO</v>
          </cell>
          <cell r="K1856">
            <v>12638.09</v>
          </cell>
        </row>
        <row r="1857">
          <cell r="G1857">
            <v>102762</v>
          </cell>
          <cell r="H1857" t="str">
            <v>BOCA PARA BUEIRO SIMPLES CELULAR 200 X 200 CM EM CONCRETO, ALAS COM ESCONSIDADE DE 30°, INCLUINDO FÔRMAS E MATERIAIS. AF_07/2021</v>
          </cell>
          <cell r="I1857" t="str">
            <v>UN</v>
          </cell>
          <cell r="J1857" t="str">
            <v>ATRIBUÍDO SÃO PAULO</v>
          </cell>
          <cell r="K1857">
            <v>19660.689999999999</v>
          </cell>
        </row>
        <row r="1858">
          <cell r="G1858">
            <v>102763</v>
          </cell>
          <cell r="H1858" t="str">
            <v>BOCA PARA BUEIRO SIMPLES CELULAR 250 X 250 CM EM CONCRETO, ALAS COM ESCONSIDADE DE 30°, INCLUINDO FÔRMAS E MATERIAIS. AF_07/2021</v>
          </cell>
          <cell r="I1858" t="str">
            <v>UN</v>
          </cell>
          <cell r="J1858" t="str">
            <v>ATRIBUÍDO SÃO PAULO</v>
          </cell>
          <cell r="K1858">
            <v>27384.46</v>
          </cell>
        </row>
        <row r="1859">
          <cell r="G1859">
            <v>102764</v>
          </cell>
          <cell r="H1859" t="str">
            <v>BOCA PARA BUEIRO SIMPLES CELULAR 300 X 300 CM EM CONCRETO, ALAS COM ESCONSIDADE DE 30°, INCLUINDO FÔRMAS E MATERIAIS. AF_07/2021</v>
          </cell>
          <cell r="I1859" t="str">
            <v>UN</v>
          </cell>
          <cell r="J1859" t="str">
            <v>ATRIBUÍDO SÃO PAULO</v>
          </cell>
          <cell r="K1859">
            <v>38861.74</v>
          </cell>
        </row>
        <row r="1860">
          <cell r="G1860">
            <v>102765</v>
          </cell>
          <cell r="H1860" t="str">
            <v>BOCA PARA BUEIRO DUPLO CELULAR 150 X 150 CM EM CONCRETO, ALAS COM ESCONSIDADE DE 30°, INCLUINDO FÔRMAS E MATERIAIS. AF_07/2021</v>
          </cell>
          <cell r="I1860" t="str">
            <v>UN</v>
          </cell>
          <cell r="J1860" t="str">
            <v>ATRIBUÍDO SÃO PAULO</v>
          </cell>
          <cell r="K1860">
            <v>15742.6</v>
          </cell>
        </row>
        <row r="1861">
          <cell r="G1861">
            <v>102766</v>
          </cell>
          <cell r="H1861" t="str">
            <v>BOCA PARA BUEIRO DUPLO CELULAR 200 X 200 CM EM CONCRETO, ALAS COM ESCONSIDADE DE 30°, INCLUINDO FÔRMAS E MATERIAIS. AF_07/2021</v>
          </cell>
          <cell r="I1861" t="str">
            <v>UN</v>
          </cell>
          <cell r="J1861" t="str">
            <v>ATRIBUÍDO SÃO PAULO</v>
          </cell>
          <cell r="K1861">
            <v>23891.599999999999</v>
          </cell>
        </row>
        <row r="1862">
          <cell r="G1862">
            <v>102767</v>
          </cell>
          <cell r="H1862" t="str">
            <v>BOCA PARA BUEIRO DUPLO CELULAR 250 X 250 CM EM CONCRETO, ALAS COM ESCONSIDADE DE 30°, INCLUINDO FÔRMAS E MATERIAIS. AF_07/2021</v>
          </cell>
          <cell r="I1862" t="str">
            <v>UN</v>
          </cell>
          <cell r="J1862" t="str">
            <v>ATRIBUÍDO SÃO PAULO</v>
          </cell>
          <cell r="K1862">
            <v>33474.28</v>
          </cell>
        </row>
        <row r="1863">
          <cell r="G1863">
            <v>102768</v>
          </cell>
          <cell r="H1863" t="str">
            <v>BOCA PARA BUEIRO DUPLO CELULAR 300 X 300 CM EM CONCRETO, ALAS COM ESCONSIDADE DE 30°, INCLUINDO FÔRMAS E MATERIAIS. AF_07/2021</v>
          </cell>
          <cell r="I1863" t="str">
            <v>UN</v>
          </cell>
          <cell r="J1863" t="str">
            <v>ATRIBUÍDO SÃO PAULO</v>
          </cell>
          <cell r="K1863">
            <v>47057.48</v>
          </cell>
        </row>
        <row r="1864">
          <cell r="G1864">
            <v>102769</v>
          </cell>
          <cell r="H1864" t="str">
            <v>BOCA PARA BUEIRO TRIPLO CELULAR 150 X 150 CM EM CONCRETO, ALAS COM ESCONSIDADE DE 30°, INCLUINDO FÔRMAS E MATERIAIS. AF_07/2021</v>
          </cell>
          <cell r="I1864" t="str">
            <v>UN</v>
          </cell>
          <cell r="J1864" t="str">
            <v>ATRIBUÍDO SÃO PAULO</v>
          </cell>
          <cell r="K1864">
            <v>18267.009999999998</v>
          </cell>
        </row>
        <row r="1865">
          <cell r="G1865">
            <v>102770</v>
          </cell>
          <cell r="H1865" t="str">
            <v>BOCA PARA BUEIRO TRIPLO CELULAR 200 X 200 CM EM CONCRETO, ALAS COM ESCONSIDADE DE 30°, INCLUINDO FÔRMAS E MATERIAIS. AF_07/2021</v>
          </cell>
          <cell r="I1865" t="str">
            <v>UN</v>
          </cell>
          <cell r="J1865" t="str">
            <v>ATRIBUÍDO SÃO PAULO</v>
          </cell>
          <cell r="K1865">
            <v>28176.52</v>
          </cell>
        </row>
        <row r="1866">
          <cell r="G1866">
            <v>102771</v>
          </cell>
          <cell r="H1866" t="str">
            <v>BOCA PARA BUEIRO TRIPLO CELULAR 250 X 250 CM EM CONCRETO, ALAS COM ESCONSIDADE DE 30°, INCLUINDO FÔRMAS E MATERIAIS. AF_07/2021</v>
          </cell>
          <cell r="I1866" t="str">
            <v>UN</v>
          </cell>
          <cell r="J1866" t="str">
            <v>ATRIBUÍDO SÃO PAULO</v>
          </cell>
          <cell r="K1866">
            <v>39458.17</v>
          </cell>
        </row>
        <row r="1867">
          <cell r="G1867">
            <v>102772</v>
          </cell>
          <cell r="H1867" t="str">
            <v>BOCA PARA BUEIRO TRIPLO CELULAR 300 X 300 CM EM CONCRETO, ALAS COM ESCONSIDADE DE 30°, INCLUINDO FÔRMAS E MATERIAIS. AF_07/2021</v>
          </cell>
          <cell r="I1867" t="str">
            <v>UN</v>
          </cell>
          <cell r="J1867" t="str">
            <v>ATRIBUÍDO SÃO PAULO</v>
          </cell>
          <cell r="K1867">
            <v>55832.639999999999</v>
          </cell>
        </row>
        <row r="1868">
          <cell r="G1868">
            <v>102773</v>
          </cell>
          <cell r="H1868" t="str">
            <v>BOCA PARA BUEIRO SIMPLES TUBULAR D = 40 CM EM GABIÃO, ALAS COM ESCONSIDADE DE 45°, INCLUINDO FÔRMAS E MATERIAIS. AF_07/2021</v>
          </cell>
          <cell r="I1868" t="str">
            <v>UN</v>
          </cell>
          <cell r="J1868" t="str">
            <v>COEFICIENTE DE REPRESENTATIVIDADE</v>
          </cell>
          <cell r="K1868">
            <v>7963.78</v>
          </cell>
        </row>
        <row r="1869">
          <cell r="G1869">
            <v>102774</v>
          </cell>
          <cell r="H1869" t="str">
            <v>BOCA PARA BUEIRO SIMPLES TUBULAR D = 60 CM EM GABIÃO, ALAS COM ESCONSIDADE DE 45°, INCLUINDO FÔRMAS E MATERIAIS. AF_07/2021</v>
          </cell>
          <cell r="I1869" t="str">
            <v>UN</v>
          </cell>
          <cell r="J1869" t="str">
            <v>COEFICIENTE DE REPRESENTATIVIDADE</v>
          </cell>
          <cell r="K1869">
            <v>7963.78</v>
          </cell>
        </row>
        <row r="1870">
          <cell r="G1870">
            <v>102775</v>
          </cell>
          <cell r="H1870" t="str">
            <v>BOCA PARA BUEIRO SIMPLES TUBULAR D = 80 CM EM GABIÃO, ALAS COM ESCONSIDADE DE 45°, INCLUINDO FÔRMAS E MATERIAIS. AF_07/2021</v>
          </cell>
          <cell r="I1870" t="str">
            <v>UN</v>
          </cell>
          <cell r="J1870" t="str">
            <v>COEFICIENTE DE REPRESENTATIVIDADE</v>
          </cell>
          <cell r="K1870">
            <v>11916.34</v>
          </cell>
        </row>
        <row r="1871">
          <cell r="G1871">
            <v>102776</v>
          </cell>
          <cell r="H1871" t="str">
            <v>BOCA PARA BUEIRO SIMPLES TUBULAR D = 100 CM EM GABIÃO, ALAS COM ESCONSIDADE DE 45°, INCLUINDO FÔRMAS E MATERIAIS. AF_07/2021</v>
          </cell>
          <cell r="I1871" t="str">
            <v>UN</v>
          </cell>
          <cell r="J1871" t="str">
            <v>COEFICIENTE DE REPRESENTATIVIDADE</v>
          </cell>
          <cell r="K1871">
            <v>11916.34</v>
          </cell>
        </row>
        <row r="1872">
          <cell r="G1872">
            <v>102777</v>
          </cell>
          <cell r="H1872" t="str">
            <v>BOCA PARA BUEIRO SIMPLES TUBULAR D = 120 CM EM GABIÃO, ALAS COM ESCONSIDADE DE 45°, INCLUINDO FÔRMAS E MATERIAIS. AF_07/2021</v>
          </cell>
          <cell r="I1872" t="str">
            <v>UN</v>
          </cell>
          <cell r="J1872" t="str">
            <v>COEFICIENTE DE REPRESENTATIVIDADE</v>
          </cell>
          <cell r="K1872">
            <v>18054.54</v>
          </cell>
        </row>
        <row r="1873">
          <cell r="G1873">
            <v>102778</v>
          </cell>
          <cell r="H1873" t="str">
            <v>BOCA PARA BUEIRO SIMPLES TUBULAR D = 150 CM EM GABIÃO, ALAS COM ESCONSIDADE DE 45°, INCLUINDO FÔRMAS E MATERIAIS. AF_07/2021</v>
          </cell>
          <cell r="I1873" t="str">
            <v>UN</v>
          </cell>
          <cell r="J1873" t="str">
            <v>COEFICIENTE DE REPRESENTATIVIDADE</v>
          </cell>
          <cell r="K1873">
            <v>27292.080000000002</v>
          </cell>
        </row>
        <row r="1874">
          <cell r="G1874">
            <v>102779</v>
          </cell>
          <cell r="H1874" t="str">
            <v>BOCA PARA BUEIRO DUPLO TUBULAR D = 40 CM EM GABIÃO, ALAS COM ESCONSIDADE DE 45°, INCLUINDO FÔRMAS E MATERIAIS. AF_07/2021</v>
          </cell>
          <cell r="I1874" t="str">
            <v>UN</v>
          </cell>
          <cell r="J1874" t="str">
            <v>COEFICIENTE DE REPRESENTATIVIDADE</v>
          </cell>
          <cell r="K1874">
            <v>7963.78</v>
          </cell>
        </row>
        <row r="1875">
          <cell r="G1875">
            <v>102780</v>
          </cell>
          <cell r="H1875" t="str">
            <v>BOCA PARA BUEIRO DUPLO TUBULAR D = 60 CM EM GABIÃO, ALAS COM ESCONSIDADE DE 45°, INCLUINDO FÔRMAS E MATERIAIS. AF_07/2021</v>
          </cell>
          <cell r="I1875" t="str">
            <v>UN</v>
          </cell>
          <cell r="J1875" t="str">
            <v>COEFICIENTE DE REPRESENTATIVIDADE</v>
          </cell>
          <cell r="K1875">
            <v>9161.2800000000007</v>
          </cell>
        </row>
        <row r="1876">
          <cell r="G1876">
            <v>102781</v>
          </cell>
          <cell r="H1876" t="str">
            <v>BOCA PARA BUEIRO DUPLO TUBULAR D = 80 CM EM GABIÃO, ALAS COM ESCONSIDADE DE 45°, INCLUINDO FÔRMAS E MATERIAIS. AF_07/2021</v>
          </cell>
          <cell r="I1876" t="str">
            <v>UN</v>
          </cell>
          <cell r="J1876" t="str">
            <v>COEFICIENTE DE REPRESENTATIVIDADE</v>
          </cell>
          <cell r="K1876">
            <v>13607.91</v>
          </cell>
        </row>
        <row r="1877">
          <cell r="G1877">
            <v>102782</v>
          </cell>
          <cell r="H1877" t="str">
            <v>BOCA PARA BUEIRO DUPLO TUBULAR D = 100 CM EM GABIÃO, ALAS COM ESCONSIDADE DE 45°, INCLUINDO FÔRMAS E MATERIAIS. AF_07/2021</v>
          </cell>
          <cell r="I1877" t="str">
            <v>UN</v>
          </cell>
          <cell r="J1877" t="str">
            <v>COEFICIENTE DE REPRESENTATIVIDADE</v>
          </cell>
          <cell r="K1877">
            <v>15206.28</v>
          </cell>
        </row>
        <row r="1878">
          <cell r="G1878">
            <v>102783</v>
          </cell>
          <cell r="H1878" t="str">
            <v>BOCA PARA BUEIRO DUPLO TUBULAR D = 120 CM EM GABIÃO, ALAS COM ESCONSIDADE DE 45°, INCLUINDO FÔRMAS E MATERIAIS. AF_07/2021</v>
          </cell>
          <cell r="I1878" t="str">
            <v>UN</v>
          </cell>
          <cell r="J1878" t="str">
            <v>COEFICIENTE DE REPRESENTATIVIDADE</v>
          </cell>
          <cell r="K1878">
            <v>20146.98</v>
          </cell>
        </row>
        <row r="1879">
          <cell r="G1879">
            <v>102784</v>
          </cell>
          <cell r="H1879" t="str">
            <v>BOCA PARA BUEIRO DUPLO TUBULAR D = 150 CM EM GABIÃO, ALAS COM ESCONSIDADE DE 45°, INCLUINDO FÔRMAS E MATERIAIS. AF_07/2021</v>
          </cell>
          <cell r="I1879" t="str">
            <v>UN</v>
          </cell>
          <cell r="J1879" t="str">
            <v>COEFICIENTE DE REPRESENTATIVIDADE</v>
          </cell>
          <cell r="K1879">
            <v>31910.85</v>
          </cell>
        </row>
        <row r="1880">
          <cell r="G1880">
            <v>102785</v>
          </cell>
          <cell r="H1880" t="str">
            <v>BOCA PARA BUEIRO TRIPLO TUBULAR D = 40 CM EM GABIÃO, ALAS COM ESCONSIDADE DE 45°, INCLUINDO FÔRMAS E MATERIAIS. AF_07/2021</v>
          </cell>
          <cell r="I1880" t="str">
            <v>UN</v>
          </cell>
          <cell r="J1880" t="str">
            <v>COEFICIENTE DE REPRESENTATIVIDADE</v>
          </cell>
          <cell r="K1880">
            <v>9161.2800000000007</v>
          </cell>
        </row>
        <row r="1881">
          <cell r="G1881">
            <v>102786</v>
          </cell>
          <cell r="H1881" t="str">
            <v>BOCA PARA BUEIRO TRIPLO TUBULAR D = 60 CM EM GABIÃO, ALAS COM ESCONSIDADE DE 45°, INCLUINDO FÔRMAS E MATERIAIS. AF_07/2021</v>
          </cell>
          <cell r="I1881" t="str">
            <v>UN</v>
          </cell>
          <cell r="J1881" t="str">
            <v>COEFICIENTE DE REPRESENTATIVIDADE</v>
          </cell>
          <cell r="K1881">
            <v>10265.58</v>
          </cell>
        </row>
        <row r="1882">
          <cell r="G1882">
            <v>102787</v>
          </cell>
          <cell r="H1882" t="str">
            <v>BOCA PARA BUEIRO TRIPLO TUBULAR D = 80 CM EM GABIÃO, ALAS COM ESCONSIDADE DE 45°, INCLUINDO FÔRMAS E MATERIAIS. AF_07/2021</v>
          </cell>
          <cell r="I1882" t="str">
            <v>UN</v>
          </cell>
          <cell r="J1882" t="str">
            <v>COEFICIENTE DE REPRESENTATIVIDADE</v>
          </cell>
          <cell r="K1882">
            <v>15206.28</v>
          </cell>
        </row>
        <row r="1883">
          <cell r="G1883">
            <v>102788</v>
          </cell>
          <cell r="H1883" t="str">
            <v>BOCA PARA BUEIRO TRIPLO TUBULAR D = 100 CM EM GABIÃO, ALAS COM ESCONSIDADE DE 45°, INCLUINDO FÔRMAS E MATERIAIS. AF_07/2021</v>
          </cell>
          <cell r="I1883" t="str">
            <v>UN</v>
          </cell>
          <cell r="J1883" t="str">
            <v>COEFICIENTE DE REPRESENTATIVIDADE</v>
          </cell>
          <cell r="K1883">
            <v>16787.169999999998</v>
          </cell>
        </row>
        <row r="1884">
          <cell r="G1884">
            <v>102789</v>
          </cell>
          <cell r="H1884" t="str">
            <v>BOCA PARA BUEIRO TRIPLO TUBULAR D = 120 CM EM GABIÃO, ALAS COM ESCONSIDADE DE 45°, INCLUINDO FÔRMAS E MATERIAIS. AF_07/2021</v>
          </cell>
          <cell r="I1884" t="str">
            <v>UN</v>
          </cell>
          <cell r="J1884" t="str">
            <v>COEFICIENTE DE REPRESENTATIVIDADE</v>
          </cell>
          <cell r="K1884">
            <v>22134.57</v>
          </cell>
        </row>
        <row r="1885">
          <cell r="G1885">
            <v>102790</v>
          </cell>
          <cell r="H1885" t="str">
            <v>BOCA PARA BUEIRO TRIPLO TUBULAR D = 150 CM EM GABIÃO, ALAS COM ESCONSIDADE DE 45°, INCLUINDO FÔRMAS E MATERIAIS. AF_07/2021</v>
          </cell>
          <cell r="I1885" t="str">
            <v>UN</v>
          </cell>
          <cell r="J1885" t="str">
            <v>COEFICIENTE DE REPRESENTATIVIDADE</v>
          </cell>
          <cell r="K1885">
            <v>36820.870000000003</v>
          </cell>
        </row>
        <row r="1886">
          <cell r="G1886">
            <v>102791</v>
          </cell>
          <cell r="H1886" t="str">
            <v>BOCA PARA BUEIRO SIMPLES CELULAR 150 X 150 CM EM GABIÃO, ALAS COM ESCONSIDADE DE 45°, INCLUINDO FÔRMAS E MATERIAIS. AF_07/2021</v>
          </cell>
          <cell r="I1886" t="str">
            <v>UN</v>
          </cell>
          <cell r="J1886" t="str">
            <v>COEFICIENTE DE REPRESENTATIVIDADE</v>
          </cell>
          <cell r="K1886">
            <v>29288.48</v>
          </cell>
        </row>
        <row r="1887">
          <cell r="G1887">
            <v>102792</v>
          </cell>
          <cell r="H1887" t="str">
            <v>BOCA PARA BUEIRO SIMPLES CELULAR 200 X 200 CM EM GABIÃO, ALAS COM ESCONSIDADE DE 45°, INCLUINDO FÔRMAS E MATERIAIS. AF_07/2021</v>
          </cell>
          <cell r="I1887" t="str">
            <v>UN</v>
          </cell>
          <cell r="J1887" t="str">
            <v>COEFICIENTE DE REPRESENTATIVIDADE</v>
          </cell>
          <cell r="K1887">
            <v>47816.97</v>
          </cell>
        </row>
        <row r="1888">
          <cell r="G1888">
            <v>102793</v>
          </cell>
          <cell r="H1888" t="str">
            <v>BOCA PARA BUEIRO SIMPLES CELULAR 250 X 250 CM EM GABIÃO, ALAS COM ESCONSIDADE DE 45°, INCLUINDO FÔRMAS E MATERIAIS. AF_07/2021</v>
          </cell>
          <cell r="I1888" t="str">
            <v>UN</v>
          </cell>
          <cell r="J1888" t="str">
            <v>COEFICIENTE DE REPRESENTATIVIDADE</v>
          </cell>
          <cell r="K1888">
            <v>64613.15</v>
          </cell>
        </row>
        <row r="1889">
          <cell r="G1889">
            <v>102794</v>
          </cell>
          <cell r="H1889" t="str">
            <v>BOCA PARA BUEIRO SIMPLES CELULAR 300 X 300 CM EM GABIÃO, ALAS COM ESCONSIDADE DE 45°, INCLUINDO FÔRMAS E MATERIAIS. AF_07/2021</v>
          </cell>
          <cell r="I1889" t="str">
            <v>UN</v>
          </cell>
          <cell r="J1889" t="str">
            <v>COEFICIENTE DE REPRESENTATIVIDADE</v>
          </cell>
          <cell r="K1889">
            <v>92774.12</v>
          </cell>
        </row>
        <row r="1890">
          <cell r="G1890">
            <v>102795</v>
          </cell>
          <cell r="H1890" t="str">
            <v>BOCA PARA BUEIRO DUPLO CELULAR 150 X 150 CM EM GABIÃO, ALAS COM ESCONSIDADE DE 45°, INCLUINDO FÔRMAS E MATERIAIS. AF_07/2021</v>
          </cell>
          <cell r="I1890" t="str">
            <v>UN</v>
          </cell>
          <cell r="J1890" t="str">
            <v>COEFICIENTE DE REPRESENTATIVIDADE</v>
          </cell>
          <cell r="K1890">
            <v>31222.43</v>
          </cell>
        </row>
        <row r="1891">
          <cell r="G1891">
            <v>102796</v>
          </cell>
          <cell r="H1891" t="str">
            <v>BOCA PARA BUEIRO DUPLO CELULAR 200 X 200 CM EM GABIÃO, ALAS COM ESCONSIDADE DE 45°, INCLUINDO FÔRMAS E MATERIAIS. AF_07/2021</v>
          </cell>
          <cell r="I1891" t="str">
            <v>UN</v>
          </cell>
          <cell r="J1891" t="str">
            <v>COEFICIENTE DE REPRESENTATIVIDADE</v>
          </cell>
          <cell r="K1891">
            <v>50572.44</v>
          </cell>
        </row>
        <row r="1892">
          <cell r="G1892">
            <v>102797</v>
          </cell>
          <cell r="H1892" t="str">
            <v>BOCA PARA BUEIRO DUPLO CELULAR 250 X 250 CM EM GABIÃO, ALAS COM ESCONSIDADE DE 45°, INCLUINDO FÔRMAS E MATERIAIS. AF_07/2021</v>
          </cell>
          <cell r="I1892" t="str">
            <v>UN</v>
          </cell>
          <cell r="J1892" t="str">
            <v>COEFICIENTE DE REPRESENTATIVIDADE</v>
          </cell>
          <cell r="K1892">
            <v>71781.05</v>
          </cell>
        </row>
        <row r="1893">
          <cell r="G1893">
            <v>102798</v>
          </cell>
          <cell r="H1893" t="str">
            <v>BOCA PARA BUEIRO DUPLO CELULAR 300 X 300 CM EM GABIÃO, ALAS COM ESCONSIDADE DE 45°, INCLUINDO FÔRMAS E MATERIAIS. AF_07/2021</v>
          </cell>
          <cell r="I1893" t="str">
            <v>UN</v>
          </cell>
          <cell r="J1893" t="str">
            <v>COEFICIENTE DE REPRESENTATIVIDADE</v>
          </cell>
          <cell r="K1893">
            <v>88001.54</v>
          </cell>
        </row>
        <row r="1894">
          <cell r="G1894">
            <v>102799</v>
          </cell>
          <cell r="H1894" t="str">
            <v>BOCA PARA BUEIRO TRIPLO CELULAR 150 X 150 CM EM GABIÃO, ALAS COM ESCONSIDADE DE 45°, INCLUINDO FÔRMAS E MATERIAIS. AF_07/2021</v>
          </cell>
          <cell r="I1894" t="str">
            <v>UN</v>
          </cell>
          <cell r="J1894" t="str">
            <v>COEFICIENTE DE REPRESENTATIVIDADE</v>
          </cell>
          <cell r="K1894">
            <v>31881.19</v>
          </cell>
        </row>
        <row r="1895">
          <cell r="G1895">
            <v>102800</v>
          </cell>
          <cell r="H1895" t="str">
            <v>BOCA PARA BUEIRO TRIPLO CELULAR 200 X 200 CM EM GABIÃO, ALAS COM ESCONSIDADE DE 45°, INCLUINDO FÔRMAS E MATERIAIS. AF_07/2021</v>
          </cell>
          <cell r="I1895" t="str">
            <v>UN</v>
          </cell>
          <cell r="J1895" t="str">
            <v>COEFICIENTE DE REPRESENTATIVIDADE</v>
          </cell>
          <cell r="K1895">
            <v>55480.53</v>
          </cell>
        </row>
        <row r="1896">
          <cell r="G1896">
            <v>102801</v>
          </cell>
          <cell r="H1896" t="str">
            <v>BOCA PARA BUEIRO TRIPLO CELULAR 250 X 250 CM EM GABIÃO, ALAS COM ESCONSIDADE DE 45°, INCLUINDO FÔRMAS E MATERIAIS. AF_07/2021</v>
          </cell>
          <cell r="I1896" t="str">
            <v>UN</v>
          </cell>
          <cell r="J1896" t="str">
            <v>COEFICIENTE DE REPRESENTATIVIDADE</v>
          </cell>
          <cell r="K1896">
            <v>77816.740000000005</v>
          </cell>
        </row>
        <row r="1897">
          <cell r="G1897">
            <v>102802</v>
          </cell>
          <cell r="H1897" t="str">
            <v>BOCA PARA BUEIRO TRIPLO CELULAR 300 X 300 CM EM GABIÃO, ALAS COM ESCONSIDADE DE 45°, INCLUINDO FÔRMAS E MATERIAIS. AF_07/2021</v>
          </cell>
          <cell r="I1897" t="str">
            <v>UN</v>
          </cell>
          <cell r="J1897" t="str">
            <v>COEFICIENTE DE REPRESENTATIVIDADE</v>
          </cell>
          <cell r="K1897">
            <v>93394.39</v>
          </cell>
        </row>
        <row r="1898">
          <cell r="G1898">
            <v>101570</v>
          </cell>
          <cell r="H1898" t="str">
            <v>ESCORAMENTO DE VALA, TIPO PONTALETEAMENTO, COM PROFUNDIDADE DE 0 A 1,5 M, LARGURA MENOR QUE 1,5 M. AF_08/2020</v>
          </cell>
          <cell r="I1898" t="str">
            <v>M2</v>
          </cell>
          <cell r="J1898" t="str">
            <v>COEFICIENTE DE REPRESENTATIVIDADE</v>
          </cell>
          <cell r="K1898">
            <v>24.94</v>
          </cell>
        </row>
        <row r="1899">
          <cell r="G1899">
            <v>101571</v>
          </cell>
          <cell r="H1899" t="str">
            <v>ESCORAMENTO DE VALA, TIPO PONTALETEAMENTO, COM PROFUNDIDADE DE 0 A 1,5 M, LARGURA MAIOR OU IGUAL A 1,5 M E MENOR QUE 2,5 M. AF_08/2020</v>
          </cell>
          <cell r="I1899" t="str">
            <v>M2</v>
          </cell>
          <cell r="J1899" t="str">
            <v>COEFICIENTE DE REPRESENTATIVIDADE</v>
          </cell>
          <cell r="K1899">
            <v>32.35</v>
          </cell>
        </row>
        <row r="1900">
          <cell r="G1900">
            <v>101572</v>
          </cell>
          <cell r="H1900" t="str">
            <v>ESCORAMENTO DE VALA, TIPO PONTALETEAMENTO, COM PROFUNDIDADE DE 1,5 A 3,0 M, LARGURA MENOR QUE 1,5 M. AF_08/2020</v>
          </cell>
          <cell r="I1900" t="str">
            <v>M2</v>
          </cell>
          <cell r="J1900" t="str">
            <v>COEFICIENTE DE REPRESENTATIVIDADE</v>
          </cell>
          <cell r="K1900">
            <v>19.96</v>
          </cell>
        </row>
        <row r="1901">
          <cell r="G1901">
            <v>101573</v>
          </cell>
          <cell r="H1901" t="str">
            <v>ESCORAMENTO DE VALA, TIPO PONTALETEAMENTO, COM PROFUNDIDADE DE 1,5 A 3,0 M, LARGURA MAIOR OU IGUAL A 1,5 M E MENOR QUE 2,5 M. AF_08/2020</v>
          </cell>
          <cell r="I1901" t="str">
            <v>M2</v>
          </cell>
          <cell r="J1901" t="str">
            <v>COEFICIENTE DE REPRESENTATIVIDADE</v>
          </cell>
          <cell r="K1901">
            <v>27.38</v>
          </cell>
        </row>
        <row r="1902">
          <cell r="G1902">
            <v>101574</v>
          </cell>
          <cell r="H1902" t="str">
            <v>ESCORAMENTO DE VALA, TIPO PONTALETEAMENTO, COM PROFUNDIDADE DE 3,0 A 4,5 M, LARGURA MENOR QUE 1,5 M. AF_08/2020</v>
          </cell>
          <cell r="I1902" t="str">
            <v>M2</v>
          </cell>
          <cell r="J1902" t="str">
            <v>COEFICIENTE DE REPRESENTATIVIDADE</v>
          </cell>
          <cell r="K1902">
            <v>16.03</v>
          </cell>
        </row>
        <row r="1903">
          <cell r="G1903">
            <v>101575</v>
          </cell>
          <cell r="H1903" t="str">
            <v>ESCORAMENTO DE VALA, TIPO PONTALETEAMENTO, COM PROFUNDIDADE DE 3,0 A 4,5 M, LARGURA MAIOR OU IGUAL A 1,5 M E MENOR QUE 2,5 M. AF_08/2020</v>
          </cell>
          <cell r="I1903" t="str">
            <v>M2</v>
          </cell>
          <cell r="J1903" t="str">
            <v>COEFICIENTE DE REPRESENTATIVIDADE</v>
          </cell>
          <cell r="K1903">
            <v>23.58</v>
          </cell>
        </row>
        <row r="1904">
          <cell r="G1904">
            <v>101576</v>
          </cell>
          <cell r="H1904" t="str">
            <v>ESCORAMENTO DE VALA, TIPO DESCONTÍNUO, COM PROFUNDIDADE DE 0 A 1,5 M, LARGURA MENOR QUE 1,5 M. AF_08/2020</v>
          </cell>
          <cell r="I1904" t="str">
            <v>M2</v>
          </cell>
          <cell r="J1904" t="str">
            <v>COEFICIENTE DE REPRESENTATIVIDADE</v>
          </cell>
          <cell r="K1904">
            <v>50.27</v>
          </cell>
        </row>
        <row r="1905">
          <cell r="G1905">
            <v>101577</v>
          </cell>
          <cell r="H1905" t="str">
            <v>ESCORAMENTO DE VALA, TIPO DESCONTÍNUO, COM PROFUNDIDADE DE 0 A 1,5 M, LARGURA MAIOR OU IGUAL A 1,5 M E MENOR QUE 2,5 M. AF_08/2020</v>
          </cell>
          <cell r="I1905" t="str">
            <v>M2</v>
          </cell>
          <cell r="J1905" t="str">
            <v>COEFICIENTE DE REPRESENTATIVIDADE</v>
          </cell>
          <cell r="K1905">
            <v>59.76</v>
          </cell>
        </row>
        <row r="1906">
          <cell r="G1906">
            <v>101578</v>
          </cell>
          <cell r="H1906" t="str">
            <v>ESCORAMENTO DE VALA, TIPO DESCONTÍNUO, COM PROFUNDIDADE DE 1,5 M A 3,0 M, LARGURA MENOR QUE 1,5 M. AF_08/2020</v>
          </cell>
          <cell r="I1906" t="str">
            <v>M2</v>
          </cell>
          <cell r="J1906" t="str">
            <v>COEFICIENTE DE REPRESENTATIVIDADE</v>
          </cell>
          <cell r="K1906">
            <v>42.66</v>
          </cell>
        </row>
        <row r="1907">
          <cell r="G1907">
            <v>101579</v>
          </cell>
          <cell r="H1907" t="str">
            <v>ESCORAMENTO DE VALA, TIPO DESCONTÍNUO, COM PROFUNDIDADE DE 1,5 A 3,0 M, LARGURA MAIOR OU IGUAL A 1,5 M E MENOR QUE 2,5 M. AF_08/2020</v>
          </cell>
          <cell r="I1907" t="str">
            <v>M2</v>
          </cell>
          <cell r="J1907" t="str">
            <v>COEFICIENTE DE REPRESENTATIVIDADE</v>
          </cell>
          <cell r="K1907">
            <v>52.15</v>
          </cell>
        </row>
        <row r="1908">
          <cell r="G1908">
            <v>101580</v>
          </cell>
          <cell r="H1908" t="str">
            <v>ESCORAMENTO DE VALA, TIPO DESCONTÍNUO, COM PROFUNDIDADE DE 3,0 A 4,5 M, LARGURA MENOR QUE 1,5 M. AF_08/2020</v>
          </cell>
          <cell r="I1908" t="str">
            <v>M2</v>
          </cell>
          <cell r="J1908" t="str">
            <v>COEFICIENTE DE REPRESENTATIVIDADE</v>
          </cell>
          <cell r="K1908">
            <v>40.04</v>
          </cell>
        </row>
        <row r="1909">
          <cell r="G1909">
            <v>101581</v>
          </cell>
          <cell r="H1909" t="str">
            <v>ESCORAMENTO DE VALA, TIPO DESCONTÍNUO, COM PROFUNDIDADE DE 3,0 A 4,5 M, LARGURA MAIOR OU IGUAL A 1,5 E MENOR QUE 2,5 M. AF_08/2020</v>
          </cell>
          <cell r="I1909" t="str">
            <v>M2</v>
          </cell>
          <cell r="J1909" t="str">
            <v>COEFICIENTE DE REPRESENTATIVIDADE</v>
          </cell>
          <cell r="K1909">
            <v>49.66</v>
          </cell>
        </row>
        <row r="1910">
          <cell r="G1910">
            <v>101582</v>
          </cell>
          <cell r="H1910" t="str">
            <v>ESCORAMENTO DE VALA, TIPO CONTÍNUO, COM PROFUNDIDADE DE 0 A 1,5 M, LARGURA MENOR QUE 1,5 M. AF_08/2020</v>
          </cell>
          <cell r="I1910" t="str">
            <v>M2</v>
          </cell>
          <cell r="J1910" t="str">
            <v>COEFICIENTE DE REPRESENTATIVIDADE</v>
          </cell>
          <cell r="K1910">
            <v>83.64</v>
          </cell>
        </row>
        <row r="1911">
          <cell r="G1911">
            <v>101583</v>
          </cell>
          <cell r="H1911" t="str">
            <v>ESCORAMENTO DE VALA, TIPO CONTÍNUO, COM PROFUNDIDADE DE 0 A 1,5 M, LARGURA MAIOR OU IGUAL A 1,5 M E MENOR QUE 2,5 M. AF_08/2020</v>
          </cell>
          <cell r="I1911" t="str">
            <v>M2</v>
          </cell>
          <cell r="J1911" t="str">
            <v>COEFICIENTE DE REPRESENTATIVIDADE</v>
          </cell>
          <cell r="K1911">
            <v>98.4</v>
          </cell>
        </row>
        <row r="1912">
          <cell r="G1912">
            <v>101584</v>
          </cell>
          <cell r="H1912" t="str">
            <v>ESCORAMENTO DE VALA, TIPO CONTÍNUO, COM PROFUNDIDADE DE 1,5 M A 3,0 M, LARGURA MENOR QUE 1,5 M. AF_08/2020</v>
          </cell>
          <cell r="I1912" t="str">
            <v>M2</v>
          </cell>
          <cell r="J1912" t="str">
            <v>COEFICIENTE DE REPRESENTATIVIDADE</v>
          </cell>
          <cell r="K1912">
            <v>70.45</v>
          </cell>
        </row>
        <row r="1913">
          <cell r="G1913">
            <v>101585</v>
          </cell>
          <cell r="H1913" t="str">
            <v>ESCORAMENTO DE VALA, TIPO CONTÍNUO, COM PROFUNDIDADE DE 1,5 A 3,0 M, LARGURA MAIOR OU IGUAL A 1,5 M E MENOR QUE 2,5 M. AF_08/2020</v>
          </cell>
          <cell r="I1913" t="str">
            <v>M2</v>
          </cell>
          <cell r="J1913" t="str">
            <v>COEFICIENTE DE REPRESENTATIVIDADE</v>
          </cell>
          <cell r="K1913">
            <v>85.21</v>
          </cell>
        </row>
        <row r="1914">
          <cell r="G1914">
            <v>101586</v>
          </cell>
          <cell r="H1914" t="str">
            <v>ESCORAMENTO DE VALA, TIPO CONTÍNUO, COM PROFUNDIDADE DE 3,0 A 4,5 M, LARGURA MENOR QUE 1,5 M. AF_08/2020</v>
          </cell>
          <cell r="I1914" t="str">
            <v>M2</v>
          </cell>
          <cell r="J1914" t="str">
            <v>COEFICIENTE DE REPRESENTATIVIDADE</v>
          </cell>
          <cell r="K1914">
            <v>64.180000000000007</v>
          </cell>
        </row>
        <row r="1915">
          <cell r="G1915">
            <v>101587</v>
          </cell>
          <cell r="H1915" t="str">
            <v>ESCORAMENTO DE VALA, TIPO CONTÍNUO, COM PROFUNDIDADE DE 3,0 A 4,5 M, LARGURA MAIOR OU IGUAL A 1,5 E MENOR QUE 2,5 M. AF_08/2020</v>
          </cell>
          <cell r="I1915" t="str">
            <v>M2</v>
          </cell>
          <cell r="J1915" t="str">
            <v>COEFICIENTE DE REPRESENTATIVIDADE</v>
          </cell>
          <cell r="K1915">
            <v>79.09</v>
          </cell>
        </row>
        <row r="1916">
          <cell r="G1916">
            <v>101588</v>
          </cell>
          <cell r="H1916" t="str">
            <v>ESCORAMENTO DE VALA, TIPO CONTÍNUO COM PERFIL METÁLICO "U", COM PROFUNDIDADE DE 0 A 1,5 M, LARGURA MENOR QUE 1,5 M. AF_08/2020</v>
          </cell>
          <cell r="I1916" t="str">
            <v>M2</v>
          </cell>
          <cell r="J1916" t="str">
            <v>COEFICIENTE DE REPRESENTATIVIDADE</v>
          </cell>
          <cell r="K1916">
            <v>84.97</v>
          </cell>
        </row>
        <row r="1917">
          <cell r="G1917">
            <v>101589</v>
          </cell>
          <cell r="H1917" t="str">
            <v>ESCORAMENTO DE VALA,TIPO CONTÍNUO COM PERFIL METÁLICO "U", COM PROFUNDIDADE DE 0 A 1,5 M, LARGURA MAIOR OU IGUAL A 1,5 E MENOR QUE 2,5 M. AF_08/2020</v>
          </cell>
          <cell r="I1917" t="str">
            <v>M2</v>
          </cell>
          <cell r="J1917" t="str">
            <v>COEFICIENTE DE REPRESENTATIVIDADE</v>
          </cell>
          <cell r="K1917">
            <v>122.45</v>
          </cell>
        </row>
        <row r="1918">
          <cell r="G1918">
            <v>101590</v>
          </cell>
          <cell r="H1918" t="str">
            <v>ESCORAMENTO DE VALA, TIPO CONTÍNUO COM PERFIL METÁLICO "U", COM PROFUNDIDADE DE 1,5 A 3,0 M, LARGURA MENOR QUE 1,5 M. AF_08/2020</v>
          </cell>
          <cell r="I1918" t="str">
            <v>M2</v>
          </cell>
          <cell r="J1918" t="str">
            <v>COEFICIENTE DE REPRESENTATIVIDADE</v>
          </cell>
          <cell r="K1918">
            <v>65.06</v>
          </cell>
        </row>
        <row r="1919">
          <cell r="G1919">
            <v>101591</v>
          </cell>
          <cell r="H1919" t="str">
            <v>ESCORAMENTO DE VALA, TIPO CONTÍNUO COM PERFIL METÁLICO "U", COM PROFUNDIDADE DE 1,5 A 3,0 M, LARGURA MAIOR OU IGUAL 1,5 M E MENOR QUE 2,5 M. AF_08/2020</v>
          </cell>
          <cell r="I1919" t="str">
            <v>M2</v>
          </cell>
          <cell r="J1919" t="str">
            <v>COEFICIENTE DE REPRESENTATIVIDADE</v>
          </cell>
          <cell r="K1919">
            <v>102.53</v>
          </cell>
        </row>
        <row r="1920">
          <cell r="G1920">
            <v>101592</v>
          </cell>
          <cell r="H1920" t="str">
            <v>ESCORAMENTO DE VALA, TIPO CONTÍNUO COM PERFIL METÁLICO "U", COM PROFUNDIDADE DE 3,0 A 4,5 M, LARGURA MENOR QUE 1,5 M. AF_08/2020</v>
          </cell>
          <cell r="I1920" t="str">
            <v>M2</v>
          </cell>
          <cell r="J1920" t="str">
            <v>COEFICIENTE DE REPRESENTATIVIDADE</v>
          </cell>
          <cell r="K1920">
            <v>47.6</v>
          </cell>
        </row>
        <row r="1921">
          <cell r="G1921">
            <v>101593</v>
          </cell>
          <cell r="H1921" t="str">
            <v>ESCORAMENTO DE VALA, TIPO CONTÍNUO COM PERFIL METÁLICO "U", COM PROFUNDIDADE DE 3,0 A 4,5 M, LARGURA MAIOR OU IGUAL A 1,5 M E MENOR QUE 2,5 M. AF_08/2020</v>
          </cell>
          <cell r="I1921" t="str">
            <v>M2</v>
          </cell>
          <cell r="J1921" t="str">
            <v>COEFICIENTE DE REPRESENTATIVIDADE</v>
          </cell>
          <cell r="K1921">
            <v>85.19</v>
          </cell>
        </row>
        <row r="1922">
          <cell r="G1922">
            <v>101600</v>
          </cell>
          <cell r="H1922" t="str">
            <v>ESCORAMENTO DE VALA, TIPO BLINDAGEM, COM PROFUNDIDADE DE 0 A 1,5 M, LARGURA MENOR QUE 1,5 M - EXECUÇÃO, NÃO INCLUI MATERIAL. AF_08/2020</v>
          </cell>
          <cell r="I1922" t="str">
            <v>M2</v>
          </cell>
          <cell r="J1922" t="str">
            <v>COLETADO</v>
          </cell>
          <cell r="K1922">
            <v>15.36</v>
          </cell>
        </row>
        <row r="1923">
          <cell r="G1923">
            <v>101601</v>
          </cell>
          <cell r="H1923" t="str">
            <v>ESCORAMENTO DE VALA, TIPO BLINDAGEM COM PROFUNDIDADE DE 0 A 1,5 M, LARGURA MAIOR OU IGUAL A 1,5 M E MENOR QUE 2,5 M - EXECUÇÃO, NÃO INCLUI MATERIAL. AF_08/2020</v>
          </cell>
          <cell r="I1923" t="str">
            <v>M2</v>
          </cell>
          <cell r="J1923" t="str">
            <v>COLETADO</v>
          </cell>
          <cell r="K1923">
            <v>22.73</v>
          </cell>
        </row>
        <row r="1924">
          <cell r="G1924">
            <v>101602</v>
          </cell>
          <cell r="H1924" t="str">
            <v>ESCORAMENTO DE VALA, TIPO BLINDAGEM, COM PROFUNDIDADE DE 1,5 A 3,0 M, LARGURA MENOR QUE 1,5 M - EXECUÇÃO, NÃO INCLUI MATERIAL. AF_08/2020</v>
          </cell>
          <cell r="I1924" t="str">
            <v>M2</v>
          </cell>
          <cell r="J1924" t="str">
            <v>COLETADO</v>
          </cell>
          <cell r="K1924">
            <v>11.39</v>
          </cell>
        </row>
        <row r="1925">
          <cell r="G1925">
            <v>101603</v>
          </cell>
          <cell r="H1925" t="str">
            <v>ESCORAMENTO DE VALA, TIPO BLINDAGEM, COM PROFUNDIDADE DE 1,5 A 3,0 M, LARGURA MAIOR OU IGUAL A 1,5 M E MENOR QUE 2,5 M - EXECUÇÃO, NÃO INCLUI MATERIAL. AF_08/2020</v>
          </cell>
          <cell r="I1925" t="str">
            <v>M2</v>
          </cell>
          <cell r="J1925" t="str">
            <v>COLETADO</v>
          </cell>
          <cell r="K1925">
            <v>18.760000000000002</v>
          </cell>
        </row>
        <row r="1926">
          <cell r="G1926">
            <v>101604</v>
          </cell>
          <cell r="H1926" t="str">
            <v>ESCORAMENTO DE VALA, TIPO BLINDAGEM, COM PROFUNDIDADE DE 3,0 A 4,5 M, LARGURA MENOR QUE 1,5 M - EXECUÇÃO, NÃO INCLUI MATERIAL. AF_08/2020</v>
          </cell>
          <cell r="I1926" t="str">
            <v>M2</v>
          </cell>
          <cell r="J1926" t="str">
            <v>COLETADO</v>
          </cell>
          <cell r="K1926">
            <v>7.45</v>
          </cell>
        </row>
        <row r="1927">
          <cell r="G1927">
            <v>101605</v>
          </cell>
          <cell r="H1927" t="str">
            <v>ESCORAMENTO DE VALA, TIPO BLINDAGEM, COM PROFUNDIDADE DE 3,0 A 4,5 M, LARGURA MAIOR OU IGUAL A 1,5 M E MENOR QUE 2,5 M - EXECUÇÃO, NÃO INCLUI MATERIAL. AF_08/2020</v>
          </cell>
          <cell r="I1927" t="str">
            <v>M2</v>
          </cell>
          <cell r="J1927" t="str">
            <v>COLETADO</v>
          </cell>
          <cell r="K1927">
            <v>14.82</v>
          </cell>
        </row>
        <row r="1928">
          <cell r="G1928">
            <v>90788</v>
          </cell>
          <cell r="H1928" t="str">
            <v>KIT DE PORTA-PRONTA DE MADEIRA EM ACABAMENTO MELAMÍNICO BRANCO, FOLHA LEVE OU MÉDIA, 60X210CM, EXCLUSIVE FECHADURA, FIXAÇÃO COM PREENCHIMENTO PARCIAL DE ESPUMA EXPANSIVA - FORNECIMENTO E INSTALAÇÃO. AF_12/2019</v>
          </cell>
          <cell r="I1928" t="str">
            <v>UN</v>
          </cell>
          <cell r="J1928" t="str">
            <v>COEFICIENTE DE REPRESENTATIVIDADE</v>
          </cell>
          <cell r="K1928">
            <v>767.59</v>
          </cell>
        </row>
        <row r="1929">
          <cell r="G1929">
            <v>90789</v>
          </cell>
          <cell r="H1929" t="str">
            <v>KIT DE PORTA-PRONTA DE MADEIRA EM ACABAMENTO MELAMÍNICO BRANCO, FOLHA LEVE OU MÉDIA, 70X210CM, EXCLUSIVE FECHADURA, FIXAÇÃO COM PREENCHIMENTO PARCIAL DE ESPUMA EXPANSIVA - FORNECIMENTO E INSTALAÇÃO. AF_12/2019</v>
          </cell>
          <cell r="I1929" t="str">
            <v>UN</v>
          </cell>
          <cell r="J1929" t="str">
            <v>COEFICIENTE DE REPRESENTATIVIDADE</v>
          </cell>
          <cell r="K1929">
            <v>769.32</v>
          </cell>
        </row>
        <row r="1930">
          <cell r="G1930">
            <v>90790</v>
          </cell>
          <cell r="H1930" t="str">
            <v>KIT DE PORTA-PRONTA DE MADEIRA EM ACABAMENTO MELAMÍNICO BRANCO, FOLHA LEVE OU MÉDIA, 80X210CM, EXCLUSIVE FECHADURA, FIXAÇÃO COM PREENCHIMENTO PARCIAL DE ESPUMA EXPANSIVA - FORNECIMENTO E INSTALAÇÃO. AF_12/2019</v>
          </cell>
          <cell r="I1930" t="str">
            <v>UN</v>
          </cell>
          <cell r="J1930" t="str">
            <v>COEFICIENTE DE REPRESENTATIVIDADE</v>
          </cell>
          <cell r="K1930">
            <v>793.53</v>
          </cell>
        </row>
        <row r="1931">
          <cell r="G1931">
            <v>90791</v>
          </cell>
          <cell r="H1931" t="str">
            <v>KIT DE PORTA-PRONTA DE MADEIRA EM ACABAMENTO MELAMÍNICO BRANCO, FOLHA PESADA OU SUPERPESADA, 80X210CM, FIXAÇÃO COM PREENCHIMENTO PARCIAL DE ESPUMA EXPANSIVA - FORNECIMENTO E INSTALAÇÃO. AF_12/2019</v>
          </cell>
          <cell r="I1931" t="str">
            <v>UN</v>
          </cell>
          <cell r="J1931" t="str">
            <v>COEFICIENTE DE REPRESENTATIVIDADE</v>
          </cell>
          <cell r="K1931">
            <v>930.07</v>
          </cell>
        </row>
        <row r="1932">
          <cell r="G1932">
            <v>90793</v>
          </cell>
          <cell r="H1932" t="str">
            <v>KIT DE PORTA-PRONTA DE MADEIRA EM ACABAMENTO MELAMÍNICO BRANCO, FOLHA PESADA OU SUPERPESADA, 90X210CM, FIXAÇÃO COM PREENCHIMENTO TOTAL DE ESPUMA EXPANSIVA - FORNECIMENTO E INSTALAÇÃO. AF_12/2019</v>
          </cell>
          <cell r="I1932" t="str">
            <v>UN</v>
          </cell>
          <cell r="J1932" t="str">
            <v>COEFICIENTE DE REPRESENTATIVIDADE</v>
          </cell>
          <cell r="K1932">
            <v>986.75</v>
          </cell>
        </row>
        <row r="1933">
          <cell r="G1933">
            <v>90794</v>
          </cell>
          <cell r="H1933" t="str">
            <v>KIT DE PORTA-PRONTA DE MADEIRA EM ACABAMENTO MELAMÍNICO BRANCO, FOLHA LEVE OU MÉDIA, E BATENTE METÁLICO, 60X210CM, FIXAÇÃO COM ARGAMASSA - FORNECIMENTO E INSTALAÇÃO. AF_12/2019</v>
          </cell>
          <cell r="I1933" t="str">
            <v>UN</v>
          </cell>
          <cell r="J1933" t="str">
            <v>COEFICIENTE DE REPRESENTATIVIDADE</v>
          </cell>
          <cell r="K1933">
            <v>660.73</v>
          </cell>
        </row>
        <row r="1934">
          <cell r="G1934">
            <v>90795</v>
          </cell>
          <cell r="H1934" t="str">
            <v>KIT DE PORTA-PRONTA DE MADEIRA EM ACABAMENTO MELAMÍNICO BRANCO, FOLHA LEVE OU MÉDIA, E BATENTE METÁLICO, 70X210CM, FIXAÇÃO COM ARGAMASSA - FORNECIMENTO E INSTALAÇÃO. AF_12/2019</v>
          </cell>
          <cell r="I1934" t="str">
            <v>UN</v>
          </cell>
          <cell r="J1934" t="str">
            <v>COEFICIENTE DE REPRESENTATIVIDADE</v>
          </cell>
          <cell r="K1934">
            <v>667.42</v>
          </cell>
        </row>
        <row r="1935">
          <cell r="G1935">
            <v>90796</v>
          </cell>
          <cell r="H1935" t="str">
            <v>KIT DE PORTA-PRONTA DE MADEIRA EM ACABAMENTO MELAMÍNICO BRANCO, FOLHA LEVE OU MÉDIA, E BATENTE METÁLICO, 80X210CM, FIXAÇÃO COM ARGAMASSA - FORNECIMENTO E INSTALAÇÃO. AF_12/2019</v>
          </cell>
          <cell r="I1935" t="str">
            <v>UN</v>
          </cell>
          <cell r="J1935" t="str">
            <v>COEFICIENTE DE REPRESENTATIVIDADE</v>
          </cell>
          <cell r="K1935">
            <v>674.14</v>
          </cell>
        </row>
        <row r="1936">
          <cell r="G1936">
            <v>90797</v>
          </cell>
          <cell r="H1936" t="str">
            <v>KIT DE PORTA-PRONTA DE MADEIRA EM ACABAMENTO MELAMÍNICO BRANCO, FOLHA LEVE OU MÉDIA, E BATENTE METÁLICO, 90X210CM, FIXAÇÃO COM ARGAMASSA - FORNECIMENTO E INSTALAÇÃO. AF_12/2019</v>
          </cell>
          <cell r="I1936" t="str">
            <v>UN</v>
          </cell>
          <cell r="J1936" t="str">
            <v>COEFICIENTE DE REPRESENTATIVIDADE</v>
          </cell>
          <cell r="K1936">
            <v>680.82</v>
          </cell>
        </row>
        <row r="1937">
          <cell r="G1937">
            <v>90798</v>
          </cell>
          <cell r="H1937" t="str">
            <v>KIT DE PORTA-PRONTA DE MADEIRA EM ACABAMENTO MELAMÍNICO BRANCO, FOLHA PESADA OU SUPERPESADA, E BATENTE METÁLICO, 80X210CM, FIXAÇÃO COM ARGAMASSA - FORNECIMENTO E INSTALAÇÃO. AF_12/2019</v>
          </cell>
          <cell r="I1937" t="str">
            <v>UN</v>
          </cell>
          <cell r="J1937" t="str">
            <v>COEFICIENTE DE REPRESENTATIVIDADE</v>
          </cell>
          <cell r="K1937">
            <v>987.03</v>
          </cell>
        </row>
        <row r="1938">
          <cell r="G1938">
            <v>90799</v>
          </cell>
          <cell r="H1938" t="str">
            <v>KIT DE PORTA-PRONTA DE MADEIRA EM ACABAMENTO MELAMÍNICO BRANCO, FOLHA PESADA OU SUPERPESADA, E BATENTE METÁLICO, 90X210CM, FIXAÇÃO COM ARGAMASSA - FORNECIMENTO E INSTALAÇÃO. AF_12/2019</v>
          </cell>
          <cell r="I1938" t="str">
            <v>UN</v>
          </cell>
          <cell r="J1938" t="str">
            <v>COEFICIENTE DE REPRESENTATIVIDADE</v>
          </cell>
          <cell r="K1938">
            <v>1018.67</v>
          </cell>
        </row>
        <row r="1939">
          <cell r="G1939">
            <v>90801</v>
          </cell>
          <cell r="H1939" t="str">
            <v>BATENTE PARA PORTA DE MADEIRA, PADRÃO MÉDIO - FORNECIMENTO E MONTAGEM. AF_12/2019</v>
          </cell>
          <cell r="I1939" t="str">
            <v>UN</v>
          </cell>
          <cell r="J1939" t="str">
            <v>COEFICIENTE DE REPRESENTATIVIDADE</v>
          </cell>
          <cell r="K1939">
            <v>327.18</v>
          </cell>
        </row>
        <row r="1940">
          <cell r="G1940">
            <v>90806</v>
          </cell>
          <cell r="H1940" t="str">
            <v>BATENTE PARA PORTA DE MADEIRA, FIXAÇÃO COM ARGAMASSA, PADRÃO MÉDIO - FORNECIMENTO E INSTALAÇÃO. AF_12/2019</v>
          </cell>
          <cell r="I1940" t="str">
            <v>UN</v>
          </cell>
          <cell r="J1940" t="str">
            <v>COEFICIENTE DE REPRESENTATIVIDADE</v>
          </cell>
          <cell r="K1940">
            <v>412.59</v>
          </cell>
        </row>
        <row r="1941">
          <cell r="G1941">
            <v>90820</v>
          </cell>
          <cell r="H1941" t="str">
            <v>PORTA DE MADEIRA PARA PINTURA, SEMI-OCA (LEVE OU MÉDIA), 60X210CM, ESPESSURA DE 3,5CM, INCLUSO DOBRADIÇAS - FORNECIMENTO E INSTALAÇÃO. AF_12/2019</v>
          </cell>
          <cell r="I1941" t="str">
            <v>UN</v>
          </cell>
          <cell r="J1941" t="str">
            <v>COEFICIENTE DE REPRESENTATIVIDADE</v>
          </cell>
          <cell r="K1941">
            <v>303.99</v>
          </cell>
        </row>
        <row r="1942">
          <cell r="G1942">
            <v>90821</v>
          </cell>
          <cell r="H1942" t="str">
            <v>PORTA DE MADEIRA PARA PINTURA, SEMI-OCA (LEVE OU MÉDIA), 70X210CM, ESPESSURA DE 3,5CM, INCLUSO DOBRADIÇAS - FORNECIMENTO E INSTALAÇÃO. AF_12/2019</v>
          </cell>
          <cell r="I1942" t="str">
            <v>UN</v>
          </cell>
          <cell r="J1942" t="str">
            <v>COEFICIENTE DE REPRESENTATIVIDADE</v>
          </cell>
          <cell r="K1942">
            <v>310.44</v>
          </cell>
        </row>
        <row r="1943">
          <cell r="G1943">
            <v>90822</v>
          </cell>
          <cell r="H1943" t="str">
            <v>PORTA DE MADEIRA PARA PINTURA, SEMI-OCA (LEVE OU MÉDIA), 80X210CM, ESPESSURA DE 3,5CM, INCLUSO DOBRADIÇAS - FORNECIMENTO E INSTALAÇÃO. AF_12/2019</v>
          </cell>
          <cell r="I1943" t="str">
            <v>UN</v>
          </cell>
          <cell r="J1943" t="str">
            <v>COEFICIENTE DE REPRESENTATIVIDADE</v>
          </cell>
          <cell r="K1943">
            <v>332.7</v>
          </cell>
        </row>
        <row r="1944">
          <cell r="G1944">
            <v>90823</v>
          </cell>
          <cell r="H1944" t="str">
            <v>PORTA DE MADEIRA PARA PINTURA, SEMI-OCA (LEVE OU MÉDIA), 90X210CM, ESPESSURA DE 3,5CM, INCLUSO DOBRADIÇAS - FORNECIMENTO E INSTALAÇÃO. AF_12/2019</v>
          </cell>
          <cell r="I1944" t="str">
            <v>UN</v>
          </cell>
          <cell r="J1944" t="str">
            <v>COEFICIENTE DE REPRESENTATIVIDADE</v>
          </cell>
          <cell r="K1944">
            <v>406.98</v>
          </cell>
        </row>
        <row r="1945">
          <cell r="G1945">
            <v>90824</v>
          </cell>
          <cell r="H1945" t="str">
            <v>PORTA DE MADEIRA PARA PINTURA, SEMI-OCA (PESADA OU SUPERPESADA), 80X210CM, ESPESSURA DE 3,5CM, INCLUSO DOBRADIÇAS - FORNECIMENTO E INSTALAÇÃO. AF_12/2019</v>
          </cell>
          <cell r="I1945" t="str">
            <v>UN</v>
          </cell>
          <cell r="J1945" t="str">
            <v>COEFICIENTE DE REPRESENTATIVIDADE</v>
          </cell>
          <cell r="K1945">
            <v>578.86</v>
          </cell>
        </row>
        <row r="1946">
          <cell r="G1946">
            <v>90825</v>
          </cell>
          <cell r="H1946" t="str">
            <v>PORTA DE MADEIRA, MACIÇA (PESADA OU SUPERPESADA), 90X210CM, ESPESSURA DE 3,5CM, INCLUSO DOBRADIÇAS - FORNECIMENTO E INSTALAÇÃO. AF_12/2019</v>
          </cell>
          <cell r="I1946" t="str">
            <v>UN</v>
          </cell>
          <cell r="J1946" t="str">
            <v>COEFICIENTE DE REPRESENTATIVIDADE</v>
          </cell>
          <cell r="K1946">
            <v>643.87</v>
          </cell>
        </row>
        <row r="1947">
          <cell r="G1947">
            <v>90830</v>
          </cell>
          <cell r="H1947" t="str">
            <v>FECHADURA DE EMBUTIR COM CILINDRO, EXTERNA, COMPLETA, ACABAMENTO PADRÃO MÉDIO, INCLUSO EXECUÇÃO DE FURO - FORNECIMENTO E INSTALAÇÃO. AF_12/2019</v>
          </cell>
          <cell r="I1947" t="str">
            <v>UN</v>
          </cell>
          <cell r="J1947" t="str">
            <v>COEFICIENTE DE REPRESENTATIVIDADE</v>
          </cell>
          <cell r="K1947">
            <v>162.09</v>
          </cell>
        </row>
        <row r="1948">
          <cell r="G1948">
            <v>90831</v>
          </cell>
          <cell r="H1948" t="str">
            <v>FECHADURA DE EMBUTIR PARA PORTA DE BANHEIRO, COMPLETA, ACABAMENTO PADRÃO MÉDIO, INCLUSO EXECUÇÃO DE FURO - FORNECIMENTO E INSTALAÇÃO. AF_12/2019</v>
          </cell>
          <cell r="I1948" t="str">
            <v>UN</v>
          </cell>
          <cell r="J1948" t="str">
            <v>COEFICIENTE DE REPRESENTATIVIDADE</v>
          </cell>
          <cell r="K1948">
            <v>141.81</v>
          </cell>
        </row>
        <row r="1949">
          <cell r="G1949">
            <v>90841</v>
          </cell>
          <cell r="H1949" t="str">
            <v>KIT DE PORTA DE MADEIRA PARA PINTURA, SEMI-OCA (LEVE OU MÉDIA), PADRÃO MÉDIO, 60X210CM, ESPESSURA DE 3,5CM, ITENS INCLUSOS: DOBRADIÇAS, MONTAGEM E INSTALAÇÃO DO BATENTE, FECHADURA COM EXECUÇÃO DO FURO - FORNECIMENTO E INSTALAÇÃO. AF_12/2019</v>
          </cell>
          <cell r="I1949" t="str">
            <v>UN</v>
          </cell>
          <cell r="J1949" t="str">
            <v>COEFICIENTE DE REPRESENTATIVIDADE</v>
          </cell>
          <cell r="K1949">
            <v>975.6</v>
          </cell>
        </row>
        <row r="1950">
          <cell r="G1950">
            <v>90842</v>
          </cell>
          <cell r="H1950" t="str">
            <v>KIT DE PORTA DE MADEIRA PARA PINTURA, SEMI-OCA (LEVE OU MÉDIA), PADRÃO MÉDIO, 70X210CM, ESPESSURA DE 3,5CM, ITENS INCLUSOS: DOBRADIÇAS, MONTAGEM E INSTALAÇÃO DO BATENTE, FECHADURA COM EXECUÇÃO DO FURO - FORNECIMENTO E INSTALAÇÃO. AF_12/2019</v>
          </cell>
          <cell r="I1950" t="str">
            <v>UN</v>
          </cell>
          <cell r="J1950" t="str">
            <v>COEFICIENTE DE REPRESENTATIVIDADE</v>
          </cell>
          <cell r="K1950">
            <v>984.49</v>
          </cell>
        </row>
        <row r="1951">
          <cell r="G1951">
            <v>90843</v>
          </cell>
          <cell r="H1951" t="str">
            <v>KIT DE PORTA DE MADEIRA PARA PINTURA, SEMI-OCA (LEVE OU MÉDIA), PADRÃO MÉDIO, 80X210CM, ESPESSURA DE 3,5CM, ITENS INCLUSOS: DOBRADIÇAS, MONTAGEM E INSTALAÇÃO DO BATENTE, FECHADURA COM EXECUÇÃO DO FURO - FORNECIMENTO E INSTALAÇÃO. AF_12/2019</v>
          </cell>
          <cell r="I1951" t="str">
            <v>UN</v>
          </cell>
          <cell r="J1951" t="str">
            <v>COEFICIENTE DE REPRESENTATIVIDADE</v>
          </cell>
          <cell r="K1951">
            <v>1029.48</v>
          </cell>
        </row>
        <row r="1952">
          <cell r="G1952">
            <v>90844</v>
          </cell>
          <cell r="H1952" t="str">
            <v>KIT DE PORTA DE MADEIRA PARA PINTURA, SEMI-OCA (LEVE OU MÉDIA), PADRÃO MÉDIO, 90X210CM, ESPESSURA DE 3,5CM, ITENS INCLUSOS: DOBRADIÇAS, MONTAGEM E INSTALAÇÃO DO BATENTE, FECHADURA COM EXECUÇÃO DO FURO - FORNECIMENTO E INSTALAÇÃO. AF_12/2019</v>
          </cell>
          <cell r="I1952" t="str">
            <v>UN</v>
          </cell>
          <cell r="J1952" t="str">
            <v>COEFICIENTE DE REPRESENTATIVIDADE</v>
          </cell>
          <cell r="K1952">
            <v>1106.2</v>
          </cell>
        </row>
        <row r="1953">
          <cell r="G1953">
            <v>90845</v>
          </cell>
          <cell r="H1953" t="str">
            <v>KIT DE PORTA DE MADEIRA PARA PINTURA, SEMI-OCA (PESADA OU SUPERPESADA), PADRÃO MÉDIO, 80X210CM, ESPESSURA DE 3,5CM, ITENS INCLUSOS: DOBRADIÇAS, MONTAGEM E INSTALAÇÃO DO BATENTE, FECHADURA COM EXECUÇÃO DO FURO - FORNECIMENTO E INSTALAÇÃO. AF_12/2019</v>
          </cell>
          <cell r="I1953" t="str">
            <v>UN</v>
          </cell>
          <cell r="J1953" t="str">
            <v>COEFICIENTE DE REPRESENTATIVIDADE</v>
          </cell>
          <cell r="K1953">
            <v>1275.6400000000001</v>
          </cell>
        </row>
        <row r="1954">
          <cell r="G1954">
            <v>90846</v>
          </cell>
          <cell r="H1954" t="str">
            <v>KIT DE PORTA DE MADEIRA PARA PINTURA, SEMI-OCA (PESADA OU SUPERPESADA), PADRÃO MÉDIO, 90X210CM, ESPESSURA DE 3,5CM, ITENS INCLUSOS: DOBRADIÇAS, MONTAGEM E INSTALAÇÃO DO BATENTE, FECHADURA COM EXECUÇÃO DO FURO - FORNECIMENTO E INSTALAÇÃO. AF_12/2019</v>
          </cell>
          <cell r="I1954" t="str">
            <v>UN</v>
          </cell>
          <cell r="J1954" t="str">
            <v>COEFICIENTE DE REPRESENTATIVIDADE</v>
          </cell>
          <cell r="K1954">
            <v>1343.09</v>
          </cell>
        </row>
        <row r="1955">
          <cell r="G1955">
            <v>90847</v>
          </cell>
          <cell r="H1955" t="str">
            <v>KIT DE PORTA DE MADEIRA PARA PINTURA, SEMI-OCA (LEVE OU MÉDIA), PADRÃO MÉDIO, 60X210CM, ESPESSURA DE 3,5CM, ITENS INCLUSOS: DOBRADIÇAS, MONTAGEM E INSTALAÇÃO DO BATENTE, SEM FECHADURA - FORNECIMENTO E INSTALAÇÃO. AF_12/2019</v>
          </cell>
          <cell r="I1955" t="str">
            <v>UN</v>
          </cell>
          <cell r="J1955" t="str">
            <v>COEFICIENTE DE REPRESENTATIVIDADE</v>
          </cell>
          <cell r="K1955">
            <v>833.79</v>
          </cell>
        </row>
        <row r="1956">
          <cell r="G1956">
            <v>90848</v>
          </cell>
          <cell r="H1956" t="str">
            <v>KIT DE PORTA DE MADEIRA PARA PINTURA, SEMI-OCA (LEVE OU MÉDIA), PADRÃO MÉDIO, 70X210CM, ESPESSURA DE 3,5CM, ITENS INCLUSOS: DOBRADIÇAS, MONTAGEM E INSTALAÇÃO DO BATENTE, SEM FECHADURA - FORNECIMENTO E INSTALAÇÃO. AF_12/2019</v>
          </cell>
          <cell r="I1956" t="str">
            <v>UN</v>
          </cell>
          <cell r="J1956" t="str">
            <v>COEFICIENTE DE REPRESENTATIVIDADE</v>
          </cell>
          <cell r="K1956">
            <v>842.68</v>
          </cell>
        </row>
        <row r="1957">
          <cell r="G1957">
            <v>90849</v>
          </cell>
          <cell r="H1957" t="str">
            <v>KIT DE PORTA DE MADEIRA PARA PINTURA, SEMI-OCA (LEVE OU MÉDIA), PADRÃO MÉDIO, 80X210CM, ESPESSURA DE 3,5CM, ITENS INCLUSOS: DOBRADIÇAS, MONTAGEM E INSTALAÇÃO DO BATENTE, SEM FECHADURA - FORNECIMENTO E INSTALAÇÃO. AF_12/2019</v>
          </cell>
          <cell r="I1957" t="str">
            <v>UN</v>
          </cell>
          <cell r="J1957" t="str">
            <v>COEFICIENTE DE REPRESENTATIVIDADE</v>
          </cell>
          <cell r="K1957">
            <v>867.39</v>
          </cell>
        </row>
        <row r="1958">
          <cell r="G1958">
            <v>90850</v>
          </cell>
          <cell r="H1958" t="str">
            <v>KIT DE PORTA DE MADEIRA PARA PINTURA, SEMI-OCA (LEVE OU MÉDIA), PADRÃO MÉDIO, 90X210CM, ESPESSURA DE 3,5CM, ITENS INCLUSOS: DOBRADIÇAS, MONTAGEM E INSTALAÇÃO DO BATENTE, SEM FECHADURA - FORNECIMENTO E INSTALAÇÃO. AF_12/2019</v>
          </cell>
          <cell r="I1958" t="str">
            <v>UN</v>
          </cell>
          <cell r="J1958" t="str">
            <v>COEFICIENTE DE REPRESENTATIVIDADE</v>
          </cell>
          <cell r="K1958">
            <v>944.11</v>
          </cell>
        </row>
        <row r="1959">
          <cell r="G1959">
            <v>90851</v>
          </cell>
          <cell r="H1959" t="str">
            <v>KIT DE PORTA DE MADEIRA PARA PINTURA, SEMI-OCA (PESADA OU SUPERPESADA), PADRÃO MÉDIO, 80X210CM, ESPESSURA DE 3,5CM, ITENS INCLUSOS: DOBRADIÇAS, MONTAGEM E INSTALAÇÃO DO BATENTE, SEM FECHADURA - FORNECIMENTO E INSTALAÇÃO. AF_12/2019</v>
          </cell>
          <cell r="I1959" t="str">
            <v>UN</v>
          </cell>
          <cell r="J1959" t="str">
            <v>COEFICIENTE DE REPRESENTATIVIDADE</v>
          </cell>
          <cell r="K1959">
            <v>1113.55</v>
          </cell>
        </row>
        <row r="1960">
          <cell r="G1960">
            <v>90852</v>
          </cell>
          <cell r="H1960" t="str">
            <v>KIT DE PORTA DE MADEIRA PARA PINTURA, SEMI-OCA (PESADA OU SUPERPESADA), PADRÃO MÉDIO, 90X210CM, ESPESSURA DE 3,5CM, ITENS INCLUSOS: DOBRADIÇAS, MONTAGEM E INSTALAÇÃO DO BATENTE, SEM FECHADURA - FORNECIMENTO E INSTALAÇÃO. AF_12/2019</v>
          </cell>
          <cell r="I1960" t="str">
            <v>UN</v>
          </cell>
          <cell r="J1960" t="str">
            <v>COEFICIENTE DE REPRESENTATIVIDADE</v>
          </cell>
          <cell r="K1960">
            <v>1181</v>
          </cell>
        </row>
        <row r="1961">
          <cell r="G1961">
            <v>91009</v>
          </cell>
          <cell r="H1961" t="str">
            <v>PORTA DE MADEIRA PARA VERNIZ, SEMI-OCA (LEVE OU MÉDIA), 60X210CM, ESPESSURA DE 3,5CM, INCLUSO DOBRADIÇAS - FORNECIMENTO E INSTALAÇÃO. AF_12/2019</v>
          </cell>
          <cell r="I1961" t="str">
            <v>UN</v>
          </cell>
          <cell r="J1961" t="str">
            <v>COEFICIENTE DE REPRESENTATIVIDADE</v>
          </cell>
          <cell r="K1961">
            <v>314.41000000000003</v>
          </cell>
        </row>
        <row r="1962">
          <cell r="G1962">
            <v>91010</v>
          </cell>
          <cell r="H1962" t="str">
            <v>PORTA DE MADEIRA PARA VERNIZ, SEMI-OCA (LEVE OU MÉDIA), 70X210CM, ESPESSURA DE 3,5CM, INCLUSO DOBRADIÇAS - FORNECIMENTO E INSTALAÇÃO. AF_12/2019</v>
          </cell>
          <cell r="I1962" t="str">
            <v>UN</v>
          </cell>
          <cell r="J1962" t="str">
            <v>COEFICIENTE DE REPRESENTATIVIDADE</v>
          </cell>
          <cell r="K1962">
            <v>321.35000000000002</v>
          </cell>
        </row>
        <row r="1963">
          <cell r="G1963">
            <v>91011</v>
          </cell>
          <cell r="H1963" t="str">
            <v>PORTA DE MADEIRA PARA VERNIZ, SEMI-OCA (LEVE OU MÉDIA), 80X210CM, ESPESSURA DE 3,5CM, INCLUSO DOBRADIÇAS - FORNECIMENTO E INSTALAÇÃO. AF_12/2019</v>
          </cell>
          <cell r="I1963" t="str">
            <v>UN</v>
          </cell>
          <cell r="J1963" t="str">
            <v>COEFICIENTE DE REPRESENTATIVIDADE</v>
          </cell>
          <cell r="K1963">
            <v>374.98</v>
          </cell>
        </row>
        <row r="1964">
          <cell r="G1964">
            <v>91012</v>
          </cell>
          <cell r="H1964" t="str">
            <v>PORTA DE MADEIRA PARA VERNIZ, SEMI-OCA (LEVE OU MÉDIA), 90X210CM, ESPESSURA DE 3,5CM, INCLUSO DOBRADIÇAS - FORNECIMENTO E INSTALAÇÃO. AF_12/2019</v>
          </cell>
          <cell r="I1964" t="str">
            <v>UN</v>
          </cell>
          <cell r="J1964" t="str">
            <v>COEFICIENTE DE REPRESENTATIVIDADE</v>
          </cell>
          <cell r="K1964">
            <v>416.21</v>
          </cell>
        </row>
        <row r="1965">
          <cell r="G1965">
            <v>91013</v>
          </cell>
          <cell r="H1965" t="str">
            <v>KIT DE PORTA DE MADEIRA PARA VERNIZ, SEMI-OCA (LEVE OU MÉDIA), PADRÃO MÉDIO, 60X210CM, ESPESSURA DE 3,5CM, ITENS INCLUSOS: DOBRADIÇAS, MONTAGEM E INSTALAÇÃO DO BATENTE, SEM FECHADURA - FORNECIMENTO E INSTALAÇÃO. AF_12/2019</v>
          </cell>
          <cell r="I1965" t="str">
            <v>UN</v>
          </cell>
          <cell r="J1965" t="str">
            <v>COEFICIENTE DE REPRESENTATIVIDADE</v>
          </cell>
          <cell r="K1965">
            <v>844.21</v>
          </cell>
        </row>
        <row r="1966">
          <cell r="G1966">
            <v>91014</v>
          </cell>
          <cell r="H1966" t="str">
            <v>KIT DE PORTA DE MADEIRA PARA VERNIZ, SEMI-OCA (LEVE OU MÉDIA), PADRÃO MÉDIO, 70X210CM, ESPESSURA DE 3,5CM, ITENS INCLUSOS: DOBRADIÇAS, MONTAGEM E INSTALAÇÃO DO BATENTE, SEM FECHADURA - FORNECIMENTO E INSTALAÇÃO. AF_12/2019</v>
          </cell>
          <cell r="I1966" t="str">
            <v>UN</v>
          </cell>
          <cell r="J1966" t="str">
            <v>COEFICIENTE DE REPRESENTATIVIDADE</v>
          </cell>
          <cell r="K1966">
            <v>853.59</v>
          </cell>
        </row>
        <row r="1967">
          <cell r="G1967">
            <v>91015</v>
          </cell>
          <cell r="H1967" t="str">
            <v>KIT DE PORTA DE MADEIRA PARA VERNIZ, SEMI-OCA (LEVE OU MÉDIA), PADRÃO MÉDIO, 80X210CM, ESPESSURA DE 3,5CM, ITENS INCLUSOS: DOBRADIÇAS, MONTAGEM E INSTALAÇÃO DO BATENTE, SEM FECHADURA - FORNECIMENTO E INSTALAÇÃO. AF_12/2019</v>
          </cell>
          <cell r="I1967" t="str">
            <v>UN</v>
          </cell>
          <cell r="J1967" t="str">
            <v>COEFICIENTE DE REPRESENTATIVIDADE</v>
          </cell>
          <cell r="K1967">
            <v>909.67</v>
          </cell>
        </row>
        <row r="1968">
          <cell r="G1968">
            <v>91016</v>
          </cell>
          <cell r="H1968" t="str">
            <v>KIT DE PORTA DE MADEIRA PARA VERNIZ, SEMI-OCA (LEVE OU MÉDIA), PADRÃO MÉDIO, 90X210CM, ESPESSURA DE 3,5CM, ITENS INCLUSOS: DOBRADIÇAS, MONTAGEM E INSTALAÇÃO DO BATENTE, SEM FECHADURA - FORNECIMENTO E INSTALAÇÃO. AF_12/2019</v>
          </cell>
          <cell r="I1968" t="str">
            <v>UN</v>
          </cell>
          <cell r="J1968" t="str">
            <v>COEFICIENTE DE REPRESENTATIVIDADE</v>
          </cell>
          <cell r="K1968">
            <v>953.34</v>
          </cell>
        </row>
        <row r="1969">
          <cell r="G1969">
            <v>91287</v>
          </cell>
          <cell r="H1969" t="str">
            <v>BATENTE PARA PORTA DE MADEIRA, PADRÃO POPULAR - FORNECIMENTO E MONTAGEM. AF_12/2019</v>
          </cell>
          <cell r="I1969" t="str">
            <v>UN</v>
          </cell>
          <cell r="J1969" t="str">
            <v>COEFICIENTE DE REPRESENTATIVIDADE</v>
          </cell>
          <cell r="K1969">
            <v>240.71</v>
          </cell>
        </row>
        <row r="1970">
          <cell r="G1970">
            <v>91292</v>
          </cell>
          <cell r="H1970" t="str">
            <v>BATENTE PARA PORTA DE MADEIRA, FIXAÇÃO COM ARGAMASSA, PADRÃO POPULAR. FORNECIMENTO E INSTALAÇÃO. AF_12/2019</v>
          </cell>
          <cell r="I1970" t="str">
            <v>UN</v>
          </cell>
          <cell r="J1970" t="str">
            <v>COEFICIENTE DE REPRESENTATIVIDADE</v>
          </cell>
          <cell r="K1970">
            <v>326.12</v>
          </cell>
        </row>
        <row r="1971">
          <cell r="G1971">
            <v>91295</v>
          </cell>
          <cell r="H1971" t="str">
            <v>PORTA DE MADEIRA FRISADA, SEMI-OCA (LEVE OU MÉDIA), 60X210CM, ESPESSURA DE 3CM, INCLUSO DOBRADIÇAS - FORNECIMENTO E INSTALAÇÃO. AF_12/2019</v>
          </cell>
          <cell r="I1971" t="str">
            <v>UN</v>
          </cell>
          <cell r="J1971" t="str">
            <v>COEFICIENTE DE REPRESENTATIVIDADE</v>
          </cell>
          <cell r="K1971">
            <v>323.42</v>
          </cell>
        </row>
        <row r="1972">
          <cell r="G1972">
            <v>91296</v>
          </cell>
          <cell r="H1972" t="str">
            <v>PORTA DE MADEIRA FRISADA, SEMI-OCA (LEVE OU MÉDIA), 70X210CM, ESPESSURA DE 3CM, INCLUSO DOBRADIÇAS - FORNECIMENTO E INSTALAÇÃO. AF_12/2019</v>
          </cell>
          <cell r="I1972" t="str">
            <v>UN</v>
          </cell>
          <cell r="J1972" t="str">
            <v>COEFICIENTE DE REPRESENTATIVIDADE</v>
          </cell>
          <cell r="K1972">
            <v>346.54</v>
          </cell>
        </row>
        <row r="1973">
          <cell r="G1973">
            <v>91297</v>
          </cell>
          <cell r="H1973" t="str">
            <v>PORTA DE MADEIRA FRISADA, SEMI-OCA (LEVE OU MÉDIA), 80X210CM, ESPESSURA DE 3,5CM, INCLUSO DOBRADIÇAS - FORNECIMENTO E INSTALAÇÃO. AF_12/2019</v>
          </cell>
          <cell r="I1973" t="str">
            <v>UN</v>
          </cell>
          <cell r="J1973" t="str">
            <v>COEFICIENTE DE REPRESENTATIVIDADE</v>
          </cell>
          <cell r="K1973">
            <v>380.99</v>
          </cell>
        </row>
        <row r="1974">
          <cell r="G1974">
            <v>91298</v>
          </cell>
          <cell r="H1974" t="str">
            <v>PORTA DE MADEIRA TIPO VENEZIANA, 80X210CM, ESPESSURA DE 3CM, INCLUSO DOBRADIÇAS - FORNECIMENTO E INSTALAÇÃO. AF_12/2019</v>
          </cell>
          <cell r="I1974" t="str">
            <v>UN</v>
          </cell>
          <cell r="J1974" t="str">
            <v>COEFICIENTE DE REPRESENTATIVIDADE</v>
          </cell>
          <cell r="K1974">
            <v>1120.08</v>
          </cell>
        </row>
        <row r="1975">
          <cell r="G1975">
            <v>91299</v>
          </cell>
          <cell r="H1975" t="str">
            <v>PORTA DE MADEIRA, TIPO MEXICANA, MACIÇA (PESADA OU SUPERPESADA), 80X210CM, ESPESSURA DE 3,5CM, INCLUSO DOBRADIÇAS - FORNECIMENTO E INSTALAÇÃO. AF_12/2019</v>
          </cell>
          <cell r="I1975" t="str">
            <v>UN</v>
          </cell>
          <cell r="J1975" t="str">
            <v>COEFICIENTE DE REPRESENTATIVIDADE</v>
          </cell>
          <cell r="K1975">
            <v>1577.78</v>
          </cell>
        </row>
        <row r="1976">
          <cell r="G1976">
            <v>91304</v>
          </cell>
          <cell r="H1976" t="str">
            <v>FECHADURA DE EMBUTIR COM CILINDRO, EXTERNA, COMPLETA, ACABAMENTO PADRÃO POPULAR, INCLUSO EXECUÇÃO DE FURO - FORNECIMENTO E INSTALAÇÃO. AF_12/2019</v>
          </cell>
          <cell r="I1976" t="str">
            <v>UN</v>
          </cell>
          <cell r="J1976" t="str">
            <v>COEFICIENTE DE REPRESENTATIVIDADE</v>
          </cell>
          <cell r="K1976">
            <v>99.76</v>
          </cell>
        </row>
        <row r="1977">
          <cell r="G1977">
            <v>91305</v>
          </cell>
          <cell r="H1977" t="str">
            <v>FECHADURA DE EMBUTIR PARA PORTA DE BANHEIRO, COMPLETA, ACABAMENTO PADRÃO POPULAR, INCLUSO EXECUÇÃO DE FURO - FORNECIMENTO E INSTALAÇÃO. AF_12/2019</v>
          </cell>
          <cell r="I1977" t="str">
            <v>UN</v>
          </cell>
          <cell r="J1977" t="str">
            <v>COEFICIENTE DE REPRESENTATIVIDADE</v>
          </cell>
          <cell r="K1977">
            <v>98.93</v>
          </cell>
        </row>
        <row r="1978">
          <cell r="G1978">
            <v>91306</v>
          </cell>
          <cell r="H1978" t="str">
            <v>FECHADURA DE EMBUTIR PARA PORTAS INTERNAS, COMPLETA, ACABAMENTO PADRÃO MÉDIO, COM EXECUÇÃO DE FURO - FORNECIMENTO E INSTALAÇÃO. AF_12/2019</v>
          </cell>
          <cell r="I1978" t="str">
            <v>UN</v>
          </cell>
          <cell r="J1978" t="str">
            <v>COEFICIENTE DE REPRESENTATIVIDADE</v>
          </cell>
          <cell r="K1978">
            <v>141.81</v>
          </cell>
        </row>
        <row r="1979">
          <cell r="G1979">
            <v>91307</v>
          </cell>
          <cell r="H1979" t="str">
            <v>FECHADURA DE EMBUTIR PARA PORTAS INTERNAS, COMPLETA, ACABAMENTO PADRÃO POPULAR, COM EXECUÇÃO DE FURO - FORNECIMENTO E INSTALAÇÃO. AF_12/2019</v>
          </cell>
          <cell r="I1979" t="str">
            <v>UN</v>
          </cell>
          <cell r="J1979" t="str">
            <v>COEFICIENTE DE REPRESENTATIVIDADE</v>
          </cell>
          <cell r="K1979">
            <v>84.46</v>
          </cell>
        </row>
        <row r="1980">
          <cell r="G1980">
            <v>91312</v>
          </cell>
          <cell r="H1980" t="str">
            <v>KIT DE PORTA DE MADEIRA PARA PINTURA, SEMI-OCA (LEVE OU MÉDIA), PADRÃO POPULAR, 60X210CM, ESPESSURA DE 3,5CM, ITENS INCLUSOS: DOBRADIÇAS, MONTAGEM E INSTALAÇÃO DO BATENTE, FECHADURA COM EXECUÇÃO DO FURO - FORNECIMENTO E INSTALAÇÃO. AF_12/2019</v>
          </cell>
          <cell r="I1980" t="str">
            <v>UN</v>
          </cell>
          <cell r="J1980" t="str">
            <v>COEFICIENTE DE REPRESENTATIVIDADE</v>
          </cell>
          <cell r="K1980">
            <v>808.91</v>
          </cell>
        </row>
        <row r="1981">
          <cell r="G1981">
            <v>91313</v>
          </cell>
          <cell r="H1981" t="str">
            <v>KIT DE PORTA DE MADEIRA PARA PINTURA, SEMI-OCA (LEVE OU MÉDIA), PADRÃO POPULAR, 70X210CM, ESPESSURA DE 3,5CM, ITENS INCLUSOS: DOBRADIÇAS, MONTAGEM E INSTALAÇÃO DO BATENTE, FECHADURA COM EXECUÇÃO DO FURO - FORNECIMENTO E INSTALAÇÃO. AF_12/2019</v>
          </cell>
          <cell r="I1981" t="str">
            <v>UN</v>
          </cell>
          <cell r="J1981" t="str">
            <v>COEFICIENTE DE REPRESENTATIVIDADE</v>
          </cell>
          <cell r="K1981">
            <v>802.55</v>
          </cell>
        </row>
        <row r="1982">
          <cell r="G1982">
            <v>91314</v>
          </cell>
          <cell r="H1982" t="str">
            <v>KIT DE PORTA DE MADEIRA PARA PINTURA, SEMI-OCA (LEVE OU MÉDIA), PADRÃO POPULAR, 80X210CM, ESPESSURA DE 3,5CM, ITENS INCLUSOS: DOBRADIÇAS, MONTAGEM E INSTALAÇÃO DO BATENTE, FECHADURA COM EXECUÇÃO DO FURO - FORNECIMENTO E INSTALAÇÃO. AF_12/2019</v>
          </cell>
          <cell r="I1982" t="str">
            <v>UN</v>
          </cell>
          <cell r="J1982" t="str">
            <v>COEFICIENTE DE REPRESENTATIVIDADE</v>
          </cell>
          <cell r="K1982">
            <v>841.78</v>
          </cell>
        </row>
        <row r="1983">
          <cell r="G1983">
            <v>91315</v>
          </cell>
          <cell r="H1983" t="str">
            <v>KIT DE PORTA DE MADEIRA PARA PINTURA, SEMI-OCA (LEVE OU MÉDIA), PADRÃO POPULAR, 90X210CM, ESPESSURA DE 3,5CM, ITENS INCLUSOS: DOBRADIÇAS, MONTAGEM E INSTALAÇÃO DO BATENTE, FECHADURA COM EXECUÇÃO DO FURO - FORNECIMENTO E INSTALAÇÃO. AF_12/2019</v>
          </cell>
          <cell r="I1983" t="str">
            <v>UN</v>
          </cell>
          <cell r="J1983" t="str">
            <v>COEFICIENTE DE REPRESENTATIVIDADE</v>
          </cell>
          <cell r="K1983">
            <v>917.72</v>
          </cell>
        </row>
        <row r="1984">
          <cell r="G1984">
            <v>91316</v>
          </cell>
          <cell r="H1984" t="str">
            <v>KIT DE PORTA DE MADEIRA PARA PINTURA, SEMI-OCA (PESADA OU SUPERPESADA), PADRÃO POPULAR, 80X210CM, ESPESSURA DE 3,5CM, ITENS INCLUSOS: DOBRADIÇAS, MONTAGEM E INSTALAÇÃO DO BATENTE, FECHADURA COM EXECUÇÃO DO FURO - FORNECIMENTO E INSTALAÇÃO. AF_12/2019</v>
          </cell>
          <cell r="I1984" t="str">
            <v>UN</v>
          </cell>
          <cell r="J1984" t="str">
            <v>COEFICIENTE DE REPRESENTATIVIDADE</v>
          </cell>
          <cell r="K1984">
            <v>1087.94</v>
          </cell>
        </row>
        <row r="1985">
          <cell r="G1985">
            <v>91317</v>
          </cell>
          <cell r="H1985" t="str">
            <v>KIT DE PORTA DE MADEIRA PARA PINTURA, SEMI-OCA (PESADA OU SUPERPESADA), PADRÃO POPULAR, 90X210CM, ESPESSURA DE 3,5CM, ITENS INCLUSOS: DOBRADIÇAS, MONTAGEM E INSTALAÇÃO DO BATENTE, FECHADURA COM EXECUÇÃO DO FURO - FORNECIMENTO E INSTALAÇÃO. AF_12/2019</v>
          </cell>
          <cell r="I1985" t="str">
            <v>UN</v>
          </cell>
          <cell r="J1985" t="str">
            <v>COEFICIENTE DE REPRESENTATIVIDADE</v>
          </cell>
          <cell r="K1985">
            <v>1154.6099999999999</v>
          </cell>
        </row>
        <row r="1986">
          <cell r="G1986">
            <v>91318</v>
          </cell>
          <cell r="H1986" t="str">
            <v>KIT DE PORTA DE MADEIRA PARA PINTURA, SEMI-OCA (LEVE OU MÉDIA), PADRÃO POPULAR, 60X210CM, ESPESSURA DE 3,5CM, ITENS INCLUSOS: DOBRADIÇAS, MONTAGEM E INSTALAÇÃO DO BATENTE, SEM FECHADURA - FORNECIMENTO E INSTALAÇÃO. AF_12/2019</v>
          </cell>
          <cell r="I1986" t="str">
            <v>UN</v>
          </cell>
          <cell r="J1986" t="str">
            <v>COEFICIENTE DE REPRESENTATIVIDADE</v>
          </cell>
          <cell r="K1986">
            <v>709.98</v>
          </cell>
        </row>
        <row r="1987">
          <cell r="G1987">
            <v>91319</v>
          </cell>
          <cell r="H1987" t="str">
            <v>KIT DE PORTA DE MADEIRA PARA PINTURA, SEMI-OCA (LEVE OU MÉDIA), PADRÃO POPULAR, 70X210CM, ESPESSURA DE 3,5CM, ITENS INCLUSOS: DOBRADIÇAS, MONTAGEM E INSTALAÇÃO DO BATENTE, SEM FECHADURA - FORNECIMENTO E INSTALAÇÃO. AF_12/2019</v>
          </cell>
          <cell r="I1987" t="str">
            <v>UN</v>
          </cell>
          <cell r="J1987" t="str">
            <v>COEFICIENTE DE REPRESENTATIVIDADE</v>
          </cell>
          <cell r="K1987">
            <v>718.09</v>
          </cell>
        </row>
        <row r="1988">
          <cell r="G1988">
            <v>91320</v>
          </cell>
          <cell r="H1988" t="str">
            <v>KIT DE PORTA DE MADEIRA PARA PINTURA, SEMI-OCA (LEVE OU MÉDIA), PADRÃO POPULAR, 80X210CM, ESPESSURA DE 3,5CM, ITENS INCLUSOS: DOBRADIÇAS, MONTAGEM E INSTALAÇÃO DO BATENTE, SEM FECHADURA - FORNECIMENTO E INSTALAÇÃO. AF_12/2019</v>
          </cell>
          <cell r="I1988" t="str">
            <v>UN</v>
          </cell>
          <cell r="J1988" t="str">
            <v>COEFICIENTE DE REPRESENTATIVIDADE</v>
          </cell>
          <cell r="K1988">
            <v>742.02</v>
          </cell>
        </row>
        <row r="1989">
          <cell r="G1989">
            <v>91321</v>
          </cell>
          <cell r="H1989" t="str">
            <v>KIT DE PORTA DE MADEIRA PARA PINTURA, SEMI-OCA (LEVE OU MÉDIA), PADRÃO POPULAR, 90X210CM, ESPESSURA DE 3,5CM, ITENS INCLUSOS: DOBRADIÇAS, MONTAGEM E INSTALAÇÃO DO BATENTE, SEM FECHADURA - FORNECIMENTO E INSTALAÇÃO. AF_12/2019</v>
          </cell>
          <cell r="I1989" t="str">
            <v>UN</v>
          </cell>
          <cell r="J1989" t="str">
            <v>COEFICIENTE DE REPRESENTATIVIDADE</v>
          </cell>
          <cell r="K1989">
            <v>817.96</v>
          </cell>
        </row>
        <row r="1990">
          <cell r="G1990">
            <v>91322</v>
          </cell>
          <cell r="H1990" t="str">
            <v>KIT DE PORTA DE MADEIRA PARA PINTURA, SEMI-OCA (PESADA OU SUPERPESADA), PADRÃO POPULAR, 80X210CM, ESPESSURA DE 3,5CM, ITENS INCLUSOS: DOBRADIÇAS, MONTAGEM E INSTALAÇÃO DO BATENTE, SEM FECHADURA - FORNECIMENTO E INSTALAÇÃO. AF_12/2019</v>
          </cell>
          <cell r="I1990" t="str">
            <v>UN</v>
          </cell>
          <cell r="J1990" t="str">
            <v>COEFICIENTE DE REPRESENTATIVIDADE</v>
          </cell>
          <cell r="K1990">
            <v>988.18</v>
          </cell>
        </row>
        <row r="1991">
          <cell r="G1991">
            <v>91323</v>
          </cell>
          <cell r="H1991" t="str">
            <v>KIT DE PORTA DE MADEIRA PARA PINTURA, SEMI-OCA (PESADA OU SUPERPESADA), PADRÃO POPULAR, 90X210CM, ESPESSURA DE 3,5CM, ITENS INCLUSOS: DOBRADIÇAS, MONTAGEM E INSTALAÇÃO DO BATENTE, SEM FECHADURA - FORNECIMENTO E INSTALAÇÃO. AF_12/2019</v>
          </cell>
          <cell r="I1991" t="str">
            <v>UN</v>
          </cell>
          <cell r="J1991" t="str">
            <v>COEFICIENTE DE REPRESENTATIVIDADE</v>
          </cell>
          <cell r="K1991">
            <v>1054.8499999999999</v>
          </cell>
        </row>
        <row r="1992">
          <cell r="G1992">
            <v>91324</v>
          </cell>
          <cell r="H1992" t="str">
            <v>KIT DE PORTA DE MADEIRA PARA VERNIZ, SEMI-OCA (LEVE OU MÉDIA), PADRÃO POPULAR, 60X210CM, ESPESSURA DE 3,5CM, ITENS INCLUSOS: DOBRADIÇAS, MONTAGEM E INSTALAÇÃO DO BATENTE, SEM FECHADURA - FORNECIMENTO E INSTALAÇÃO. AF_12/2019</v>
          </cell>
          <cell r="I1992" t="str">
            <v>UN</v>
          </cell>
          <cell r="J1992" t="str">
            <v>COEFICIENTE DE REPRESENTATIVIDADE</v>
          </cell>
          <cell r="K1992">
            <v>720.4</v>
          </cell>
        </row>
        <row r="1993">
          <cell r="G1993">
            <v>91325</v>
          </cell>
          <cell r="H1993" t="str">
            <v>KIT DE PORTA DE MADEIRA PARA VERNIZ, SEMI-OCA (LEVE OU MÉDIA), PADRÃO POPULAR, 70X210CM, ESPESSURA DE 3,5CM, ITENS INCLUSOS: DOBRADIÇAS, MONTAGEM E INSTALAÇÃO DO BATENTE, SEM FECHADURA - FORNECIMENTO E INSTALAÇÃO. AF_12/2019</v>
          </cell>
          <cell r="I1993" t="str">
            <v>UN</v>
          </cell>
          <cell r="J1993" t="str">
            <v>COEFICIENTE DE REPRESENTATIVIDADE</v>
          </cell>
          <cell r="K1993">
            <v>729</v>
          </cell>
        </row>
        <row r="1994">
          <cell r="G1994">
            <v>91326</v>
          </cell>
          <cell r="H1994" t="str">
            <v>KIT DE PORTA DE MADEIRA PARA VERNIZ, SEMI-OCA (LEVE OU MÉDIA), PADRÃO POPULAR, 80X210CM, ESPESSURA DE 3,5CM, ITENS INCLUSOS: DOBRADIÇAS, MONTAGEM E INSTALAÇÃO DO BATENTE, SEM FECHADURA - FORNECIMENTO E INSTALAÇÃO. AF_12/2019</v>
          </cell>
          <cell r="I1994" t="str">
            <v>UN</v>
          </cell>
          <cell r="J1994" t="str">
            <v>COEFICIENTE DE REPRESENTATIVIDADE</v>
          </cell>
          <cell r="K1994">
            <v>784.3</v>
          </cell>
        </row>
        <row r="1995">
          <cell r="G1995">
            <v>91327</v>
          </cell>
          <cell r="H1995" t="str">
            <v>KIT DE PORTA DE MADEIRA PARA VERNIZ, SEMI-OCA (LEVE OU MÉDIA), PADRÃO POPULAR, 90X210CM, ESPESSURA DE 3,5CM, ITENS INCLUSOS: DOBRADIÇAS, MONTAGEM E INSTALAÇÃO DO BATENTE, SEM FECHADURA - FORNECIMENTO E INSTALAÇÃO. AF_12/2019</v>
          </cell>
          <cell r="I1995" t="str">
            <v>UN</v>
          </cell>
          <cell r="J1995" t="str">
            <v>COEFICIENTE DE REPRESENTATIVIDADE</v>
          </cell>
          <cell r="K1995">
            <v>827.19</v>
          </cell>
        </row>
        <row r="1996">
          <cell r="G1996">
            <v>91328</v>
          </cell>
          <cell r="H1996" t="str">
            <v>KIT DE PORTA DE MADEIRA FRISADA, SEMI-OCA (LEVE OU MÉDIA), PADRÃO MÉDIO 60X210CM, ESPESSURA DE 3CM, ITENS INCLUSOS: DOBRADIÇAS, MONTAGEM E INSTALAÇÃO DO BATENTE, SEM FECHADURA - FORNECIMENTO E INSTALAÇÃO. AF_12/2019</v>
          </cell>
          <cell r="I1996" t="str">
            <v>UN</v>
          </cell>
          <cell r="J1996" t="str">
            <v>COEFICIENTE DE REPRESENTATIVIDADE</v>
          </cell>
          <cell r="K1996">
            <v>853.22</v>
          </cell>
        </row>
        <row r="1997">
          <cell r="G1997">
            <v>91329</v>
          </cell>
          <cell r="H1997" t="str">
            <v>KIT DE PORTA DE MADEIRA FRISADA, SEMI-OCA (LEVE OU MÉDIA), PADRÃO POPULAR, 60X210CM, ESPESSURA DE 3CM, ITENS INCLUSOS: DOBRADIÇAS, MONTAGEM E INSTALAÇÃO DO BATENTE, SEM FECHADURA - FORNECIMENTO E INSTALAÇÃO. AF_12/2019</v>
          </cell>
          <cell r="I1997" t="str">
            <v>UN</v>
          </cell>
          <cell r="J1997" t="str">
            <v>COEFICIENTE DE REPRESENTATIVIDADE</v>
          </cell>
          <cell r="K1997">
            <v>729.41</v>
          </cell>
        </row>
        <row r="1998">
          <cell r="G1998">
            <v>91330</v>
          </cell>
          <cell r="H1998" t="str">
            <v>KIT DE PORTA DE MADEIRA FRISADA, SEMI-OCA (LEVE OU MÉDIA), PADRÃO MÉDIO, 70X210CM, ESPESSURA DE 3CM, ITENS INCLUSOS: DOBRADIÇAS, MONTAGEM E INSTALAÇÃO DO BATENTE, SEM FECHADURA - FORNECIMENTO E INSTALAÇÃO. AF_12/2019</v>
          </cell>
          <cell r="I1998" t="str">
            <v>UN</v>
          </cell>
          <cell r="J1998" t="str">
            <v>COEFICIENTE DE REPRESENTATIVIDADE</v>
          </cell>
          <cell r="K1998">
            <v>878.78</v>
          </cell>
        </row>
        <row r="1999">
          <cell r="G1999">
            <v>91331</v>
          </cell>
          <cell r="H1999" t="str">
            <v>KIT DE PORTA DE MADEIRA FRISADA, SEMI-OCA (LEVE OU MÉDIA), PADRÃO POPULAR, 70X210CM, ESPESSURA DE 3CM, ITENS INCLUSOS: DOBRADIÇAS, MONTAGEM E INSTALAÇÃO DO BATENTE, SEM FECHADURA - FORNECIMENTO E INSTALAÇÃO. AF_12/2019</v>
          </cell>
          <cell r="I1999" t="str">
            <v>UN</v>
          </cell>
          <cell r="J1999" t="str">
            <v>COEFICIENTE DE REPRESENTATIVIDADE</v>
          </cell>
          <cell r="K1999">
            <v>754.19</v>
          </cell>
        </row>
        <row r="2000">
          <cell r="G2000">
            <v>91332</v>
          </cell>
          <cell r="H2000" t="str">
            <v>KIT DE PORTA DE MADEIRA FRISADA, SEMI-OCA (LEVE OU MÉDIA), PADRÃO MÉDIO, 80X210CM, ESPESSURA DE 3,5CM, ITENS INCLUSOS: DOBRADIÇAS, MONTAGEM E INSTALAÇÃO DO BATENTE, SEM FECHADURA - FORNECIMENTO E INSTALAÇÃO. AF_12/2019</v>
          </cell>
          <cell r="I2000" t="str">
            <v>UN</v>
          </cell>
          <cell r="J2000" t="str">
            <v>COEFICIENTE DE REPRESENTATIVIDADE</v>
          </cell>
          <cell r="K2000">
            <v>915.68</v>
          </cell>
        </row>
        <row r="2001">
          <cell r="G2001">
            <v>91333</v>
          </cell>
          <cell r="H2001" t="str">
            <v>KIT DE PORTA DE MADEIRA FRISADA, SEMI-OCA (LEVE OU MÉDIA), PADRÃO POPULAR, 80X210CM, ESPESSURA DE 3,5CM, ITENS INCLUSOS: DOBRADIÇAS, MONTAGEM E INSTALAÇÃO DO BATENTE, SEM FECHADURA - FORNECIMENTO E INSTALAÇÃO. AF_12/2019</v>
          </cell>
          <cell r="I2001" t="str">
            <v>UN</v>
          </cell>
          <cell r="J2001" t="str">
            <v>COEFICIENTE DE REPRESENTATIVIDADE</v>
          </cell>
          <cell r="K2001">
            <v>790.31</v>
          </cell>
        </row>
        <row r="2002">
          <cell r="G2002">
            <v>91334</v>
          </cell>
          <cell r="H2002" t="str">
            <v>KIT DE PORTA DE MADEIRA TIPO VENEZIANA, PADRÃO MÉDIO, 80X210CM, ESPESSURA DE 3CM, ITENS INCLUSOS: DOBRADIÇAS, MONTAGEM E INSTALAÇÃO DO BATENTE, SEM FECHADURA - FORNECIMENTO E INSTALAÇÃO. AF_12/2019</v>
          </cell>
          <cell r="I2002" t="str">
            <v>UN</v>
          </cell>
          <cell r="J2002" t="str">
            <v>COEFICIENTE DE REPRESENTATIVIDADE</v>
          </cell>
          <cell r="K2002">
            <v>1654.77</v>
          </cell>
        </row>
        <row r="2003">
          <cell r="G2003">
            <v>91335</v>
          </cell>
          <cell r="H2003" t="str">
            <v>KIT DE PORTA DE MADEIRA TIPO VENEZIANA, PADRÃO POPULAR, 80X210CM, ESPESSURA DE 3CM, ITENS INCLUSOS: DOBRADIÇAS, MONTAGEM E INSTALAÇÃO DO BATENTE, SEM FECHADURA - FORNECIMENTO E INSTALAÇÃO. AF_12/2019</v>
          </cell>
          <cell r="I2003" t="str">
            <v>UN</v>
          </cell>
          <cell r="J2003" t="str">
            <v>COEFICIENTE DE REPRESENTATIVIDADE</v>
          </cell>
          <cell r="K2003">
            <v>1529.4</v>
          </cell>
        </row>
        <row r="2004">
          <cell r="G2004">
            <v>91336</v>
          </cell>
          <cell r="H2004" t="str">
            <v>KIT DE PORTA DE MADEIRA TIPO MEXICANA, MACIÇA (PESADA OU SUPERPESADA), PADRÃO MÉDIO, 80X210CM, ESPESSURA DE 3CM, ITENS INCLUSOS: DOBRADIÇAS, MONTAGEM E INSTALAÇÃO DO BATENTE, SEM FECHADURA - FORNECIMENTO E INSTALAÇÃO. AF_12/2019</v>
          </cell>
          <cell r="I2004" t="str">
            <v>UN</v>
          </cell>
          <cell r="J2004" t="str">
            <v>COEFICIENTE DE REPRESENTATIVIDADE</v>
          </cell>
          <cell r="K2004">
            <v>2112.4699999999998</v>
          </cell>
        </row>
        <row r="2005">
          <cell r="G2005">
            <v>91337</v>
          </cell>
          <cell r="H2005" t="str">
            <v>KIT DE PORTA DE MADEIRA TIPO MEXICANA, MACIÇA (PESADA OU SUPERPESADA), PADRÃO POPULAR, 80X210CM, ESPESSURA DE 3CM, ITENS INCLUSOS: DOBRADIÇAS, MONTAGEM E INSTALAÇÃO DO BATENTE, SEM FECHADURA - FORNECIMENTO E INSTALAÇÃO. AF_12/2019</v>
          </cell>
          <cell r="I2005" t="str">
            <v>UN</v>
          </cell>
          <cell r="J2005" t="str">
            <v>COEFICIENTE DE REPRESENTATIVIDADE</v>
          </cell>
          <cell r="K2005">
            <v>1987.1</v>
          </cell>
        </row>
        <row r="2006">
          <cell r="G2006">
            <v>100659</v>
          </cell>
          <cell r="H2006" t="str">
            <v>ALIZAR DE 5X1,5CM PARA PORTA FIXADO COM PREGOS, PADRÃO MÉDIO - FORNECIMENTO E INSTALAÇÃO. AF_12/2019</v>
          </cell>
          <cell r="I2006" t="str">
            <v>M</v>
          </cell>
          <cell r="J2006" t="str">
            <v>COEFICIENTE DE REPRESENTATIVIDADE</v>
          </cell>
          <cell r="K2006">
            <v>12.21</v>
          </cell>
        </row>
        <row r="2007">
          <cell r="G2007">
            <v>100660</v>
          </cell>
          <cell r="H2007" t="str">
            <v>ALIZAR DE 5X1,5CM PARA PORTA FIXADO COM PREGOS, PADRÃO POPULAR - FORNECIMENTO E INSTALAÇÃO. AF_12/2019</v>
          </cell>
          <cell r="I2007" t="str">
            <v>M</v>
          </cell>
          <cell r="J2007" t="str">
            <v>COEFICIENTE DE REPRESENTATIVIDADE</v>
          </cell>
          <cell r="K2007">
            <v>8.32</v>
          </cell>
        </row>
        <row r="2008">
          <cell r="G2008">
            <v>100675</v>
          </cell>
          <cell r="H2008" t="str">
            <v>KIT DE PORTA-PRONTA DE MADEIRA EM ACABAMENTO MELAMÍNICO BRANCO, FOLHA LEVE OU MÉDIA, 90X210, EXCLUSIVE FECHADURA, FIXAÇÃO COM PREENCHIMENTO TOTAL DE ESPUMA EXPANSIVA - FORNECIMENTO E INSTALAÇÃO. AF_12/2019</v>
          </cell>
          <cell r="I2008" t="str">
            <v>UN</v>
          </cell>
          <cell r="J2008" t="str">
            <v>COEFICIENTE DE REPRESENTATIVIDADE</v>
          </cell>
          <cell r="K2008">
            <v>879.46</v>
          </cell>
        </row>
        <row r="2009">
          <cell r="G2009">
            <v>100676</v>
          </cell>
          <cell r="H2009" t="str">
            <v>BATENTE PARA PORTA COM BANDEIRA, FIXAÇÃO COM PARAFUSO E BUCHA. AF_12/2019</v>
          </cell>
          <cell r="I2009" t="str">
            <v>UN</v>
          </cell>
          <cell r="J2009" t="str">
            <v>COEFICIENTE DE REPRESENTATIVIDADE</v>
          </cell>
          <cell r="K2009">
            <v>201.66</v>
          </cell>
        </row>
        <row r="2010">
          <cell r="G2010">
            <v>100678</v>
          </cell>
          <cell r="H2010" t="str">
            <v>KIT DE PORTA DE MADEIRA PARA VERNIZ, SEMI-OCA (LEVE OU MÉDIA), PADRÃO MÉDIO, 60X210CM, ESPESSURA DE 3,5CM, ITENS INCLUSOS: DOBRADIÇAS, MONTAGEM E INSTALAÇÃO DE BATENTE, FECHADURA COM EXECUÇÃO DO FURO - FORNECIMENTO E INSTALAÇÃO. AF_12/2019</v>
          </cell>
          <cell r="I2010" t="str">
            <v>UN</v>
          </cell>
          <cell r="J2010" t="str">
            <v>COEFICIENTE DE REPRESENTATIVIDADE</v>
          </cell>
          <cell r="K2010">
            <v>986.02</v>
          </cell>
        </row>
        <row r="2011">
          <cell r="G2011">
            <v>100679</v>
          </cell>
          <cell r="H2011" t="str">
            <v>KIT DE PORTA DE MADEIRA PARA VERNIZ, SEMI-OCA (LEVE OU MÉDIA), PADRÃO POPULAR, 60X210CM, ESPESSURA DE 3,5CM, ITENS INCLUSOS: DOBRADIÇAS, MONTAGEM E INSTALAÇÃO DE BATENTE, FECHADURA COM EXECUÇÃO DO FURO - FORNECIMENTO E INSTALAÇÃO. AF_12/2019</v>
          </cell>
          <cell r="I2011" t="str">
            <v>UN</v>
          </cell>
          <cell r="J2011" t="str">
            <v>COEFICIENTE DE REPRESENTATIVIDADE</v>
          </cell>
          <cell r="K2011">
            <v>819.33</v>
          </cell>
        </row>
        <row r="2012">
          <cell r="G2012">
            <v>100680</v>
          </cell>
          <cell r="H2012" t="str">
            <v>KIT DE PORTA DE MADEIRA PARA VERNIZ, SEMI-OCA (LEVE OU MÉDIA), PADRÃO MÉDIO, 70X210CM, ESPESSURA DE 3,5CM, ITENS INCLUSOS: DOBRADIÇAS, MONTAGEM E INSTALAÇÃO DE BATENTE, FECHADURA COM EXECUÇÃO DO FURO - FORNECIMENTO E INSTALAÇÃO. AF_12/2019</v>
          </cell>
          <cell r="I2012" t="str">
            <v>UN</v>
          </cell>
          <cell r="J2012" t="str">
            <v>COEFICIENTE DE REPRESENTATIVIDADE</v>
          </cell>
          <cell r="K2012">
            <v>995.4</v>
          </cell>
        </row>
        <row r="2013">
          <cell r="G2013">
            <v>100681</v>
          </cell>
          <cell r="H2013" t="str">
            <v>KIT DE PORTA DE MADEIRA FRISADA, SEMI-OCA (LEVE OU MÉDIA), PADRÃO MÉDIO, 70X210CM, ESPESSURA DE 3CM, ITENS INCLUSOS: DOBRADIÇAS, MONTAGEM E INSTALAÇÃO DE BATENTE, FECHADURA COM EXECUÇÃO DO FURO - FORNECIMENTO E INSTALAÇÃO. AF_12/2019</v>
          </cell>
          <cell r="I2013" t="str">
            <v>UN</v>
          </cell>
          <cell r="J2013" t="str">
            <v>COEFICIENTE DE REPRESENTATIVIDADE</v>
          </cell>
          <cell r="K2013">
            <v>1020.59</v>
          </cell>
        </row>
        <row r="2014">
          <cell r="G2014">
            <v>100682</v>
          </cell>
          <cell r="H2014" t="str">
            <v>KIT DE PORTA DE MADEIRA FRISADA, SEMI-OCA (LEVE OU MÉDIA), PADRÃO POPULAR, 70X210CM, ESPESSURA DE 3CM, ITENS INCLUSOS: DOBRADIÇAS, MONTAGEM E INSTALAÇÃO DE BATENTE, FECHADURA COM EXECUÇÃO DO FURO - FORNECIMENTO E INSTALAÇÃO. AF_12/2019</v>
          </cell>
          <cell r="I2014" t="str">
            <v>UN</v>
          </cell>
          <cell r="J2014" t="str">
            <v>COEFICIENTE DE REPRESENTATIVIDADE</v>
          </cell>
          <cell r="K2014">
            <v>838.65</v>
          </cell>
        </row>
        <row r="2015">
          <cell r="G2015">
            <v>100683</v>
          </cell>
          <cell r="H2015" t="str">
            <v>KIT DE PORTA DE MADEIRA PARA VERNIZ, SEMI-OCA (LEVE OU MÉDIA), PADRÃO MÉDIO, 80X210CM, ESPESSURA DE 3,5CM, ITENS INCLUSOS: DOBRADIÇAS, MONTAGEM E INSTALAÇÃO DE BATENTE, FECHADURA COM EXECUÇÃO DO FURO - FORNECIMENTO E INSTALAÇÃO. AF_12/2019</v>
          </cell>
          <cell r="I2015" t="str">
            <v>UN</v>
          </cell>
          <cell r="J2015" t="str">
            <v>COEFICIENTE DE REPRESENTATIVIDADE</v>
          </cell>
          <cell r="K2015">
            <v>1071.76</v>
          </cell>
        </row>
        <row r="2016">
          <cell r="G2016">
            <v>100684</v>
          </cell>
          <cell r="H2016" t="str">
            <v>KIT DE PORTA DE MADEIRA PARA VERNIZ, SEMI-OCA (LEVE OU MÉDIA), PADRÃO POPULAR, 80X210CM, ESPESSURA DE 3,5CM, ITENS INCLUSOS: DOBRADIÇAS, MONTAGEM E INSTALAÇÃO DE BATENTE, FECHADURA COM EXECUÇÃO DO FURO - FORNECIMENTO E INSTALAÇÃO. AF_12/2019</v>
          </cell>
          <cell r="I2016" t="str">
            <v>UN</v>
          </cell>
          <cell r="J2016" t="str">
            <v>COEFICIENTE DE REPRESENTATIVIDADE</v>
          </cell>
          <cell r="K2016">
            <v>884.06</v>
          </cell>
        </row>
        <row r="2017">
          <cell r="G2017">
            <v>100685</v>
          </cell>
          <cell r="H2017" t="str">
            <v>KIT DE PORTA DE MADEIRA PARA VERNIZ, SEMI-OCA (LEVE OU MÉDIA), PADRÃO MÉDIO, 90X210CM, ESPESSURA DE 3,5CM, ITENS INCLUSOS: DOBRADIÇAS, MONTAGEM E INSTALAÇÃO DE BATENTE, FECHADURA COM EXECUÇÃO DO FURO - FORNECIMENTO E INSTALAÇÃO. AF_12/2019</v>
          </cell>
          <cell r="I2017" t="str">
            <v>UN</v>
          </cell>
          <cell r="J2017" t="str">
            <v>COEFICIENTE DE REPRESENTATIVIDADE</v>
          </cell>
          <cell r="K2017">
            <v>1115.43</v>
          </cell>
        </row>
        <row r="2018">
          <cell r="G2018">
            <v>100686</v>
          </cell>
          <cell r="H2018" t="str">
            <v>KIT DE PORTA DE MADEIRA PARA VERNIZ, SEMI-OCA (LEVE OU MÉDIA), PADRÃO POPULAR, 90X210CM, ESPESSURA DE 3CM, ITENS INCLUSOS: DOBRADIÇAS, MONTAGEM E INSTALAÇÃO DE BATENTE, FECHADURA COM EXECUÇÃO DO FURO - FORNECIMENTO E INSTALAÇÃO. AF_12/2019</v>
          </cell>
          <cell r="I2018" t="str">
            <v>UN</v>
          </cell>
          <cell r="J2018" t="str">
            <v>COEFICIENTE DE REPRESENTATIVIDADE</v>
          </cell>
          <cell r="K2018">
            <v>926.95</v>
          </cell>
        </row>
        <row r="2019">
          <cell r="G2019">
            <v>100687</v>
          </cell>
          <cell r="H2019" t="str">
            <v>KIT DE PORTA DE MADEIRA FRISADA, SEMI-OCA (LEVE OU MÉDIA), PADRÃO MÉDIO, 60X210CM, ESPESSURA DE 3,5CM, ITENS INCLUSOS: DOBRADIÇAS, MONTAGEM E INSTALAÇÃO DE BATENTE, FECHADURA COM EXECUÇÃO DO FURO - FORNECIMENTO E INSTALAÇÃO. AF_12/2019</v>
          </cell>
          <cell r="I2019" t="str">
            <v>UN</v>
          </cell>
          <cell r="J2019" t="str">
            <v>COEFICIENTE DE REPRESENTATIVIDADE</v>
          </cell>
          <cell r="K2019">
            <v>995.03</v>
          </cell>
        </row>
        <row r="2020">
          <cell r="G2020">
            <v>100688</v>
          </cell>
          <cell r="H2020" t="str">
            <v>KIT DE PORTA DE MADEIRA FRISADA, SEMI-OCA (LEVE OU MÉDIA), PADRÃO POPULAR, 60X210CM, ESPESSURA DE 3CM, ITENS INCLUSOS: DOBRADIÇAS, MONTAGEM E INSTALAÇÃO DE BATENTE, FECHADURA COM EXECUÇÃO DO FURO - FORNECIMENTO E INSTALAÇÃO. AF_12/2019</v>
          </cell>
          <cell r="I2020" t="str">
            <v>UN</v>
          </cell>
          <cell r="J2020" t="str">
            <v>COEFICIENTE DE REPRESENTATIVIDADE</v>
          </cell>
          <cell r="K2020">
            <v>828.34</v>
          </cell>
        </row>
        <row r="2021">
          <cell r="G2021">
            <v>100689</v>
          </cell>
          <cell r="H2021" t="str">
            <v>KIT DE PORTA DE MADEIRA FRISADA, SEMI-OCA (LEVE OU MÉDIA), PADRÃO MÉDIO, 80X210CM, ESPESSURA DE 3,5CM, ITENS INCLUSOS: DOBRADIÇAS, MONTAGEM E INSTALAÇÃO DE BATENTE, FECHADURA COM EXECUÇÃO DO FURO - FORNECIMENTO E INSTALAÇÃO. AF_12/2019</v>
          </cell>
          <cell r="I2021" t="str">
            <v>UN</v>
          </cell>
          <cell r="J2021" t="str">
            <v>COEFICIENTE DE REPRESENTATIVIDADE</v>
          </cell>
          <cell r="K2021">
            <v>1077.77</v>
          </cell>
        </row>
        <row r="2022">
          <cell r="G2022">
            <v>100690</v>
          </cell>
          <cell r="H2022" t="str">
            <v>KIT DE PORTA DE MADEIRA FRISADA, SEMI-OCA (LEVE OU MÉDIA), PADRÃO POPULAR, 80X210CM, ESPESSURA DE 3,5CM, ITENS INCLUSOS: DOBRADIÇAS, MONTAGEM E INSTALAÇÃO DE BATENTE, FECHADURA COM EXECUÇÃO DO FURO - FORNECIMENTO E INSTALAÇÃO. AF_12/2019</v>
          </cell>
          <cell r="I2022" t="str">
            <v>UN</v>
          </cell>
          <cell r="J2022" t="str">
            <v>COEFICIENTE DE REPRESENTATIVIDADE</v>
          </cell>
          <cell r="K2022">
            <v>890.07</v>
          </cell>
        </row>
        <row r="2023">
          <cell r="G2023">
            <v>100691</v>
          </cell>
          <cell r="H2023" t="str">
            <v>KIT DE PORTA DE MADEIRA TIPO VENEZIANA, 80X210CM (ESPESSURA DE 3CM), PADRÃO MÉDIO, ITENS INCLUSOS: DOBRADIÇAS, MONTAGEM E INSTALAÇÃO DE BATENTE, FECHADURA COM EXECUÇÃO DO FURO - FORNECIMENTO E INSTALAÇÃO. AF_12/2019</v>
          </cell>
          <cell r="I2023" t="str">
            <v>UN</v>
          </cell>
          <cell r="J2023" t="str">
            <v>COEFICIENTE DE REPRESENTATIVIDADE</v>
          </cell>
          <cell r="K2023">
            <v>1816.86</v>
          </cell>
        </row>
        <row r="2024">
          <cell r="G2024">
            <v>100692</v>
          </cell>
          <cell r="H2024" t="str">
            <v>KIT DE PORTA DE MADEIRA TIPO VENEZIANA, 80X210CM (ESPESSURA DE 3CM), PADRÃO POPULAR, ITENS INCLUSOS: DOBRADIÇAS, MONTAGEM E INSTALAÇÃO DE BATENTE, FECHADURA COM EXECUÇÃO DO FURO - FORNECIMENTO E INSTALAÇÃO. AF_12/2019</v>
          </cell>
          <cell r="I2024" t="str">
            <v>UN</v>
          </cell>
          <cell r="J2024" t="str">
            <v>COEFICIENTE DE REPRESENTATIVIDADE</v>
          </cell>
          <cell r="K2024">
            <v>1629.16</v>
          </cell>
        </row>
        <row r="2025">
          <cell r="G2025">
            <v>100693</v>
          </cell>
          <cell r="H2025" t="str">
            <v>KIT DE PORTA DE MADEIRA TIPO MEXICANA, MACIÇA (PESADA OU SUPERPESADA), PADRÃO MÉDIO, 80X210CM, ESPESSURA DE 3,5CM, ITENS INCLUSOS: DOBRADIÇAS, MONTAGEM E INSTALAÇÃO DE BATENTE, FECHADURA COM EXECUÇÃO DO FURO - FORNECIMENTO E INSTALAÇÃO. AF_12/2019</v>
          </cell>
          <cell r="I2025" t="str">
            <v>UN</v>
          </cell>
          <cell r="J2025" t="str">
            <v>COEFICIENTE DE REPRESENTATIVIDADE</v>
          </cell>
          <cell r="K2025">
            <v>2274.56</v>
          </cell>
        </row>
        <row r="2026">
          <cell r="G2026">
            <v>100694</v>
          </cell>
          <cell r="H2026" t="str">
            <v>KIT DE PORTA DE MADEIRA TIPO MEXICANA, MACIÇA (PESADA OU SUPERPESADA), PADRÃO POPULAR, 80X210CM, ESPESSURA DE 3,5CM, ITENS INCLUSOS: DOBRADIÇAS, MONTAGEM E INSTALAÇÃO DE BATENTE, FECHADURA COM EXECUÇÃO DO FURO - FORNECIMENTO E INSTALAÇÃO. AF_12/2019</v>
          </cell>
          <cell r="I2026" t="str">
            <v>UN</v>
          </cell>
          <cell r="J2026" t="str">
            <v>COEFICIENTE DE REPRESENTATIVIDADE</v>
          </cell>
          <cell r="K2026">
            <v>2086.86</v>
          </cell>
        </row>
        <row r="2027">
          <cell r="G2027">
            <v>100695</v>
          </cell>
          <cell r="H2027" t="str">
            <v>RECOLOCAÇÃO DE FOLHAS DE PORTA DE MADEIRA LEVE OU MÉDIA DE 60CM DE LARGURA, CONSIDERANDO REAPROVEITAMENTO DO MATERIAL. AF_12/2019</v>
          </cell>
          <cell r="I2027" t="str">
            <v>UN</v>
          </cell>
          <cell r="J2027" t="str">
            <v>COEFICIENTE DE REPRESENTATIVIDADE</v>
          </cell>
          <cell r="K2027">
            <v>57.94</v>
          </cell>
        </row>
        <row r="2028">
          <cell r="G2028">
            <v>100696</v>
          </cell>
          <cell r="H2028" t="str">
            <v>RECOLOCAÇÃO DE FOLHAS DE PORTA DE MADEIRA LEVE OU MÉDIA DE 70CM DE LARGURA, CONSIDERANDO REAPROVEITAMENTO DO MATERIAL. AF_12/2019</v>
          </cell>
          <cell r="I2028" t="str">
            <v>UN</v>
          </cell>
          <cell r="J2028" t="str">
            <v>COEFICIENTE DE REPRESENTATIVIDADE</v>
          </cell>
          <cell r="K2028">
            <v>64.31</v>
          </cell>
        </row>
        <row r="2029">
          <cell r="G2029">
            <v>100697</v>
          </cell>
          <cell r="H2029" t="str">
            <v>RECOLOCAÇÃO DE FOLHAS DE PORTA DE MADEIRA LEVE OU MÉDIA DE 80CM DE LARGURA, CONSIDERANDO REAPROVEITAMENTO DO MATERIAL. AF_12/2019</v>
          </cell>
          <cell r="I2029" t="str">
            <v>UN</v>
          </cell>
          <cell r="J2029" t="str">
            <v>COEFICIENTE DE REPRESENTATIVIDADE</v>
          </cell>
          <cell r="K2029">
            <v>70.72</v>
          </cell>
        </row>
        <row r="2030">
          <cell r="G2030">
            <v>100698</v>
          </cell>
          <cell r="H2030" t="str">
            <v>RECOLOCAÇÃO DE FOLHAS DE PORTA DE MADEIRA LEVE OU MÉDIA DE 90CM DE LARGURA, CONSIDERANDO REAPROVEITAMENTO DO MATERIAL. AF_12/2019</v>
          </cell>
          <cell r="I2030" t="str">
            <v>UN</v>
          </cell>
          <cell r="J2030" t="str">
            <v>COEFICIENTE DE REPRESENTATIVIDADE</v>
          </cell>
          <cell r="K2030">
            <v>77.13</v>
          </cell>
        </row>
        <row r="2031">
          <cell r="G2031">
            <v>100699</v>
          </cell>
          <cell r="H2031" t="str">
            <v>RECOLOCAÇÃO DE FOLHAS DE PORTA DE MADEIRA PESADA OU SUPERPESADA DE 80CM DE LARGURA, CONSIDERANDO REAPROVEITAMENTO DO MATERIAL. AF_12/2019</v>
          </cell>
          <cell r="I2031" t="str">
            <v>UN</v>
          </cell>
          <cell r="J2031" t="str">
            <v>COEFICIENTE DE REPRESENTATIVIDADE</v>
          </cell>
          <cell r="K2031">
            <v>92.28</v>
          </cell>
        </row>
        <row r="2032">
          <cell r="G2032">
            <v>100700</v>
          </cell>
          <cell r="H2032" t="str">
            <v>PORTA DE MADEIRA COMPENSADA LISA PARA PINTURA, 120X210X3,5CM, 2 FOLHAS, INCLUSO ADUELA 2A, ALIZAR 2A E DOBRADIÇAS. AF_12/2019</v>
          </cell>
          <cell r="I2032" t="str">
            <v>UN</v>
          </cell>
          <cell r="J2032" t="str">
            <v>COEFICIENTE DE REPRESENTATIVIDADE</v>
          </cell>
          <cell r="K2032">
            <v>815.55</v>
          </cell>
        </row>
        <row r="2033">
          <cell r="G2033">
            <v>100712</v>
          </cell>
          <cell r="H2033" t="str">
            <v>KIT DE PORTA DE MADEIRA PARA VERNIZ, SEMI-OCA (LEVE OU MÉDIA), PADRÃO POPULAR, 70X210CM, ESPESSURA DE 3,5CM, ITENS INCLUSOS: DOBRADIÇAS, MONTAGEM E INSTALAÇÃO DE BATENTE, FECHADURA COM EXECUÇÃO DO FURO - FORNECIMENTO E INSTALAÇÃO. AF_12/2019</v>
          </cell>
          <cell r="I2033" t="str">
            <v>UN</v>
          </cell>
          <cell r="J2033" t="str">
            <v>COEFICIENTE DE REPRESENTATIVIDADE</v>
          </cell>
          <cell r="K2033">
            <v>813.46</v>
          </cell>
        </row>
        <row r="2034">
          <cell r="G2034">
            <v>100665</v>
          </cell>
          <cell r="H2034" t="str">
            <v>JANELA DE MADEIRA - CEDRINHO/ANGELIM OU EQUIVALENTE DA REGIÃO - DE ABRIR COM 4 FOLHAS (2 VENEZIANAS E 2 GUILHOTINAS PARA VIDRO), COM BATENTE, ALIZAR E FERRAGENS. EXCLUSIVE VIDROS, ACABAMENTO E CONTRAMARCO. FORNECIMENTO E INSTALAÇÃO. AF_12/2019</v>
          </cell>
          <cell r="I2034" t="str">
            <v>M2</v>
          </cell>
          <cell r="J2034" t="str">
            <v>ATRIBUÍDO SÃO PAULO</v>
          </cell>
          <cell r="K2034">
            <v>1202</v>
          </cell>
        </row>
        <row r="2035">
          <cell r="G2035">
            <v>100666</v>
          </cell>
          <cell r="H2035" t="str">
            <v>JANELA DE MADEIRA (PINUS/EUCALIPTO OU EQUIV.) DE ABRIR COM 4 FOLHAS (2 VENEZIANAS E 2 GUILHOTINAS PARA VIDRO), COM BATENTE, ALIZAR E FERRAGENS. EXCLUSIVE VIDROS, ACABAMENTO E CONTRAMARCO. FORNECIMENTO E INSTALAÇÃO. AF_12/2019</v>
          </cell>
          <cell r="I2035" t="str">
            <v>M2</v>
          </cell>
          <cell r="J2035" t="str">
            <v>ATRIBUÍDO SÃO PAULO</v>
          </cell>
          <cell r="K2035">
            <v>946.77</v>
          </cell>
        </row>
        <row r="2036">
          <cell r="G2036">
            <v>100667</v>
          </cell>
          <cell r="H2036" t="str">
            <v>JANELA DE MADEIRA (IMBUIA/CEDRO OU EQUIV.) DE ABRIR COM 4 FOLHAS (2 VENEZIANAS E 2 GUILHOTINAS PARA VIDRO), COM BATENTE, ALIZAR E FERRAGENS. EXCLUSIVE VIDROS, ACABAMENTO E CONTRAMARCO. FORNECIMENTO E INSTALAÇÃO. AF_12/2019</v>
          </cell>
          <cell r="I2036" t="str">
            <v>M2</v>
          </cell>
          <cell r="J2036" t="str">
            <v>ATRIBUÍDO SÃO PAULO</v>
          </cell>
          <cell r="K2036">
            <v>1562.82</v>
          </cell>
        </row>
        <row r="2037">
          <cell r="G2037">
            <v>100668</v>
          </cell>
          <cell r="H2037" t="str">
            <v>JANELA DE MADEIRA (CEDRINHO/ANGELIM OU EQUIV.) TIPO MAXIM-AR, PARA VIDRO, COM BATENTE, ALIZAR E FERRAGENS. EXCLUSIVE VIDRO, ACABAMENTO E CONTRAMARCO. FORNECIMENTO E INSTALAÇÃO. AF_12/2019</v>
          </cell>
          <cell r="I2037" t="str">
            <v>M2</v>
          </cell>
          <cell r="J2037" t="str">
            <v>ATRIBUÍDO SÃO PAULO</v>
          </cell>
          <cell r="K2037">
            <v>1845.88</v>
          </cell>
        </row>
        <row r="2038">
          <cell r="G2038">
            <v>100669</v>
          </cell>
          <cell r="H2038" t="str">
            <v>JANELA DE MADEIRA (PINUS/EUCALIPTO OU EQUIV.) TIPO BASCULANTE COM 2 FOLHAS PARA VIDRO, COM BATENTE, ALIZAR E FERRAGENS. EXCLUSIVE VIDROS, ACABAMENTO E CONTRAMARCO. FORNECIMENTO E INSTALAÇÃO. AF_12/2019</v>
          </cell>
          <cell r="I2038" t="str">
            <v>M2</v>
          </cell>
          <cell r="J2038" t="str">
            <v>ATRIBUÍDO SÃO PAULO</v>
          </cell>
          <cell r="K2038">
            <v>1111.3800000000001</v>
          </cell>
        </row>
        <row r="2039">
          <cell r="G2039">
            <v>100670</v>
          </cell>
          <cell r="H2039" t="str">
            <v>JANELA DE MADEIRA (CEDRINHO/ANGELIM OU EQUIV.) DE CORRER COM 6 FOLHAS (2 VENEZ. FIXAS, 2 VENEZ. DE CORRER E 2 DE CORRER PARA VIDRO), COM BATENTE, ALIZAR E FERRAGENS. EXCLUSIVE VIDROS, ACABAMENTO E CONTRAMARCO. FORNECIMENTO E INSTALAÇÃO. AF_12/2019</v>
          </cell>
          <cell r="I2039" t="str">
            <v>M2</v>
          </cell>
          <cell r="J2039" t="str">
            <v>ATRIBUÍDO SÃO PAULO</v>
          </cell>
          <cell r="K2039">
            <v>1503.12</v>
          </cell>
        </row>
        <row r="2040">
          <cell r="G2040">
            <v>100671</v>
          </cell>
          <cell r="H2040" t="str">
            <v>JANELA DE MADEIRA (IMBUIA/CEDRO OU EQUIV) DE CORRER COM 6 FOLHAS (2 VENEZIANAS FIXAS, 2 VENEZIANAS DE CORRER E 2 DE CORRER PARA VIDRO), COM BATENTE, ALIZAR E FERRAGENS. EXCLUSIVE VIDROS, ACABAMENTO E CONTRAMARCO. FORNECIMENTO E INSTALAÇÃO. AF_12/2019</v>
          </cell>
          <cell r="I2040" t="str">
            <v>M2</v>
          </cell>
          <cell r="J2040" t="str">
            <v>ATRIBUÍDO SÃO PAULO</v>
          </cell>
          <cell r="K2040">
            <v>1869.95</v>
          </cell>
        </row>
        <row r="2041">
          <cell r="G2041">
            <v>100672</v>
          </cell>
          <cell r="H2041" t="str">
            <v>JANELA DE MADEIRA (PINUS/EUCALIPTO OU EQUIV.) DE CORRER COM 6 FOLHAS (2 VENEZ. FIXAS, 2 VENEZ. DE CORRER E 2 DE CORRER PARA VIDRO), COM BATENTE, ALIZAR E FERRAGENS. EXCLUSIVE VIDROS, ACABAMENTO E CONTRAMARCO. FORNECIMENTO EINSTALAÇÃO. AF_12/2019</v>
          </cell>
          <cell r="I2041" t="str">
            <v>M2</v>
          </cell>
          <cell r="J2041" t="str">
            <v>ATRIBUÍDO SÃO PAULO</v>
          </cell>
          <cell r="K2041">
            <v>1200.77</v>
          </cell>
        </row>
        <row r="2042">
          <cell r="G2042">
            <v>100701</v>
          </cell>
          <cell r="H2042" t="str">
            <v>PORTA DE FERRO, DE ABRIR, TIPO GRADE COM CHAPA, COM GUARNIÇÕES. AF_12/2019</v>
          </cell>
          <cell r="I2042" t="str">
            <v>M2</v>
          </cell>
          <cell r="J2042" t="str">
            <v>ATRIBUÍDO SÃO PAULO</v>
          </cell>
          <cell r="K2042">
            <v>661.87</v>
          </cell>
        </row>
        <row r="2043">
          <cell r="G2043">
            <v>94559</v>
          </cell>
          <cell r="H2043" t="str">
            <v>JANELA DE AÇO TIPO BASCULANTE PARA VIDROS, COM BATENTE, FERRAGENS E PINTURA ANTICORROSIVA. EXCLUSIVE VIDROS, ACABAMENTO, ALIZAR E CONTRAMARCO. FORNECIMENTO E INSTALAÇÃO. AF_12/2019</v>
          </cell>
          <cell r="I2043" t="str">
            <v>M2</v>
          </cell>
          <cell r="J2043" t="str">
            <v>ATRIBUÍDO SÃO PAULO</v>
          </cell>
          <cell r="K2043">
            <v>660.75</v>
          </cell>
        </row>
        <row r="2044">
          <cell r="G2044">
            <v>94562</v>
          </cell>
          <cell r="H2044" t="str">
            <v>JANELA DE AÇO DE CORRER COM 4 FOLHAS PARA VIDRO, COM BATENTE, FERRAGENS E PINTURA ANTICORROSIVA. EXCLUSIVE VIDROS, ALIZAR E CONTRAMARCO. FORNECIMENTO E INSTALAÇÃO. AF_12/2019</v>
          </cell>
          <cell r="I2044" t="str">
            <v>M2</v>
          </cell>
          <cell r="J2044" t="str">
            <v>ATRIBUÍDO SÃO PAULO</v>
          </cell>
          <cell r="K2044">
            <v>621.75</v>
          </cell>
        </row>
        <row r="2045">
          <cell r="G2045">
            <v>94587</v>
          </cell>
          <cell r="H2045" t="str">
            <v>CONTRAMARCO DE AÇO, FIXAÇÃO COM ARGAMASSA - FORNECIMENTO E INSTALAÇÃO. AF_12/2019</v>
          </cell>
          <cell r="I2045" t="str">
            <v>M</v>
          </cell>
          <cell r="J2045" t="str">
            <v>COEFICIENTE DE REPRESENTATIVIDADE</v>
          </cell>
          <cell r="K2045">
            <v>60.77</v>
          </cell>
        </row>
        <row r="2046">
          <cell r="G2046">
            <v>94588</v>
          </cell>
          <cell r="H2046" t="str">
            <v>CONTRAMARCO DE AÇO, FIXAÇÃO COM PARAFUSO - FORNECIMENTO E INSTALAÇÃO. AF_12/2019</v>
          </cell>
          <cell r="I2046" t="str">
            <v>M</v>
          </cell>
          <cell r="J2046" t="str">
            <v>COEFICIENTE DE REPRESENTATIVIDADE</v>
          </cell>
          <cell r="K2046">
            <v>53.72</v>
          </cell>
        </row>
        <row r="2047">
          <cell r="G2047">
            <v>99837</v>
          </cell>
          <cell r="H2047" t="str">
            <v>GUARDA-CORPO DE AÇO GALVANIZADO DE 1,10M, MONTANTES TUBULARES DE 1.1/4 ESPAÇADOS DE 1,20M, TRAVESSA SUPERIOR DE 1.1/2, GRADIL FORMADO POR TUBOS HORIZONTAIS DE 1 E VERTICAIS DE 3/4, FIXADO COM CHUMBADOR MECÂNICO. AF_04/2019_PS</v>
          </cell>
          <cell r="I2047" t="str">
            <v>M</v>
          </cell>
          <cell r="J2047" t="str">
            <v>COEFICIENTE DE REPRESENTATIVIDADE</v>
          </cell>
          <cell r="K2047">
            <v>607.04</v>
          </cell>
        </row>
        <row r="2048">
          <cell r="G2048">
            <v>99839</v>
          </cell>
          <cell r="H2048" t="str">
            <v>GUARDA-CORPO DE AÇO GALVANIZADO DE 1,10M DE ALTURA, MONTANTES TUBULARES DE 1.1/2  ESPAÇADOS DE 1,20M, TRAVESSA SUPERIOR DE 2 , GRADIL FORMADO POR BARRAS CHATAS EM FERRO DE 32X4,8MM, FIXADO COM CHUMBADOR MECÂNICO. AF_04/2019_PS</v>
          </cell>
          <cell r="I2048" t="str">
            <v>M</v>
          </cell>
          <cell r="J2048" t="str">
            <v>COEFICIENTE DE REPRESENTATIVIDADE</v>
          </cell>
          <cell r="K2048">
            <v>469.73</v>
          </cell>
        </row>
        <row r="2049">
          <cell r="G2049">
            <v>99841</v>
          </cell>
          <cell r="H2049" t="str">
            <v>GUARDA-CORPO PANORÂMICO COM PERFIS DE ALUMÍNIO E VIDRO LAMINADO 8 MM, FIXADO COM CHUMBADOR MECÂNICO. AF_04/2019_PS</v>
          </cell>
          <cell r="I2049" t="str">
            <v>M</v>
          </cell>
          <cell r="J2049" t="str">
            <v>ATRIBUÍDO SÃO PAULO</v>
          </cell>
          <cell r="K2049">
            <v>1007.96</v>
          </cell>
        </row>
        <row r="2050">
          <cell r="G2050">
            <v>99855</v>
          </cell>
          <cell r="H2050" t="str">
            <v>CORRIMÃO SIMPLES, DIÂMETRO EXTERNO = 1 1/2, EM AÇO GALVANIZADO. AF_04/2019_PS</v>
          </cell>
          <cell r="I2050" t="str">
            <v>M</v>
          </cell>
          <cell r="J2050" t="str">
            <v>COEFICIENTE DE REPRESENTATIVIDADE</v>
          </cell>
          <cell r="K2050">
            <v>113.43</v>
          </cell>
        </row>
        <row r="2051">
          <cell r="G2051">
            <v>99857</v>
          </cell>
          <cell r="H2051" t="str">
            <v>CORRIMÃO SIMPLES, DIÂMETRO EXTERNO = 1 1/2, EM ALUMÍNIO. AF_04/2019_PS</v>
          </cell>
          <cell r="I2051" t="str">
            <v>M</v>
          </cell>
          <cell r="J2051" t="str">
            <v>COEFICIENTE DE REPRESENTATIVIDADE</v>
          </cell>
          <cell r="K2051">
            <v>98.47</v>
          </cell>
        </row>
        <row r="2052">
          <cell r="G2052">
            <v>99861</v>
          </cell>
          <cell r="H2052" t="str">
            <v>GRADIL EM FERRO FIXADO EM VÃOS DE JANELAS, FORMADO POR BARRAS CHATAS DE 25X4,8 MM. AF_04/2019</v>
          </cell>
          <cell r="I2052" t="str">
            <v>M2</v>
          </cell>
          <cell r="J2052" t="str">
            <v>COEFICIENTE DE REPRESENTATIVIDADE</v>
          </cell>
          <cell r="K2052">
            <v>549.76</v>
          </cell>
        </row>
        <row r="2053">
          <cell r="G2053">
            <v>99862</v>
          </cell>
          <cell r="H2053" t="str">
            <v>GRADIL EM ALUMÍNIO FIXADO EM VÃOS DE JANELAS, FORMADO POR TUBOS DE 3/4". AF_04/2019</v>
          </cell>
          <cell r="I2053" t="str">
            <v>M2</v>
          </cell>
          <cell r="J2053" t="str">
            <v>COEFICIENTE DE REPRESENTATIVIDADE</v>
          </cell>
          <cell r="K2053">
            <v>659.92</v>
          </cell>
        </row>
        <row r="2054">
          <cell r="G2054">
            <v>90838</v>
          </cell>
          <cell r="H2054" t="str">
            <v>PORTA CORTA-FOGO 90X210X4CM - FORNECIMENTO E INSTALAÇÃO. AF_12/2019</v>
          </cell>
          <cell r="I2054" t="str">
            <v>UN</v>
          </cell>
          <cell r="J2054" t="str">
            <v>ATRIBUÍDO SÃO PAULO</v>
          </cell>
          <cell r="K2054">
            <v>1651.54</v>
          </cell>
        </row>
        <row r="2055">
          <cell r="G2055">
            <v>91338</v>
          </cell>
          <cell r="H2055" t="str">
            <v>PORTA DE ALUMÍNIO DE ABRIR COM LAMBRI, COM GUARNIÇÃO, FIXAÇÃO COM PARAFUSOS - FORNECIMENTO E INSTALAÇÃO. AF_12/2019</v>
          </cell>
          <cell r="I2055" t="str">
            <v>M2</v>
          </cell>
          <cell r="J2055" t="str">
            <v>ATRIBUÍDO SÃO PAULO</v>
          </cell>
          <cell r="K2055">
            <v>856.61</v>
          </cell>
        </row>
        <row r="2056">
          <cell r="G2056">
            <v>91341</v>
          </cell>
          <cell r="H2056" t="str">
            <v>PORTA EM ALUMÍNIO DE ABRIR TIPO VENEZIANA COM GUARNIÇÃO, FIXAÇÃO COM PARAFUSOS - FORNECIMENTO E INSTALAÇÃO. AF_12/2019</v>
          </cell>
          <cell r="I2056" t="str">
            <v>M2</v>
          </cell>
          <cell r="J2056" t="str">
            <v>ATRIBUÍDO SÃO PAULO</v>
          </cell>
          <cell r="K2056">
            <v>667.59</v>
          </cell>
        </row>
        <row r="2057">
          <cell r="G2057">
            <v>94805</v>
          </cell>
          <cell r="H2057" t="str">
            <v>PORTA DE ALUMÍNIO DE ABRIR PARA VIDRO SEM GUARNIÇÃO, 87X210CM, FIXAÇÃO COM PARAFUSOS, INCLUSIVE VIDROS - FORNECIMENTO E INSTALAÇÃO. AF_12/2019</v>
          </cell>
          <cell r="I2057" t="str">
            <v>UN</v>
          </cell>
          <cell r="J2057" t="str">
            <v>ATRIBUÍDO SÃO PAULO</v>
          </cell>
          <cell r="K2057">
            <v>836.92</v>
          </cell>
        </row>
        <row r="2058">
          <cell r="G2058">
            <v>94806</v>
          </cell>
          <cell r="H2058" t="str">
            <v>PORTA EM AÇO DE ABRIR PARA VIDRO SEM GUARNIÇÃO, 87X210CM, FIXAÇÃO COM PARAFUSOS, EXCLUSIVE VIDROS - FORNECIMENTO E INSTALAÇÃO. AF_12/2019</v>
          </cell>
          <cell r="I2058" t="str">
            <v>UN</v>
          </cell>
          <cell r="J2058" t="str">
            <v>ATRIBUÍDO SÃO PAULO</v>
          </cell>
          <cell r="K2058">
            <v>764.99</v>
          </cell>
        </row>
        <row r="2059">
          <cell r="G2059">
            <v>94807</v>
          </cell>
          <cell r="H2059" t="str">
            <v>PORTA EM AÇO DE ABRIR TIPO VENEZIANA SEM GUARNIÇÃO, 87X210CM, FIXAÇÃO COM PARAFUSOS - FORNECIMENTO E INSTALAÇÃO. AF_12/2019</v>
          </cell>
          <cell r="I2059" t="str">
            <v>UN</v>
          </cell>
          <cell r="J2059" t="str">
            <v>ATRIBUÍDO SÃO PAULO</v>
          </cell>
          <cell r="K2059">
            <v>695.73</v>
          </cell>
        </row>
        <row r="2060">
          <cell r="G2060">
            <v>100702</v>
          </cell>
          <cell r="H2060" t="str">
            <v>PORTA DE CORRER DE ALUMÍNIO, COM DUAS FOLHAS PARA VIDRO, INCLUSO VIDRO LISO INCOLOR, FECHADURA E PUXADOR, SEM ALIZAR. AF_12/2019</v>
          </cell>
          <cell r="I2060" t="str">
            <v>M2</v>
          </cell>
          <cell r="J2060" t="str">
            <v>ATRIBUÍDO SÃO PAULO</v>
          </cell>
          <cell r="K2060">
            <v>473.76</v>
          </cell>
        </row>
        <row r="2061">
          <cell r="G2061">
            <v>102188</v>
          </cell>
          <cell r="H2061" t="str">
            <v>MOLA HIDRAULICA DE PISO PARA PORTA DE VIDRO TEMPERADO. AF_01/2021</v>
          </cell>
          <cell r="I2061" t="str">
            <v>UN</v>
          </cell>
          <cell r="J2061" t="str">
            <v>COEFICIENTE DE REPRESENTATIVIDADE</v>
          </cell>
          <cell r="K2061">
            <v>858.46</v>
          </cell>
        </row>
        <row r="2062">
          <cell r="G2062">
            <v>102189</v>
          </cell>
          <cell r="H2062" t="str">
            <v>JOGO DE FERRAGENS CROMADAS PARA PORTA DE VIDRO TEMPERADO, UMA FOLHA COMPOSTO DE DOBRADICAS SUPERIOR E INFERIOR, TRINCO, FECHADURA, CONTRA FECHADURA COM CAPUCHINHO SEM MOLA E PUXADOR. AF_01/2021</v>
          </cell>
          <cell r="I2062" t="str">
            <v>UN</v>
          </cell>
          <cell r="J2062" t="str">
            <v>COEFICIENTE DE REPRESENTATIVIDADE</v>
          </cell>
          <cell r="K2062">
            <v>221.59</v>
          </cell>
        </row>
        <row r="2063">
          <cell r="G2063">
            <v>100703</v>
          </cell>
          <cell r="H2063" t="str">
            <v>PUXADOR CENTRAL PARA ESQUADRIA DE MADEIRA. AF_12/2019</v>
          </cell>
          <cell r="I2063" t="str">
            <v>UN</v>
          </cell>
          <cell r="J2063" t="str">
            <v>COEFICIENTE DE REPRESENTATIVIDADE</v>
          </cell>
          <cell r="K2063">
            <v>33.19</v>
          </cell>
        </row>
        <row r="2064">
          <cell r="G2064">
            <v>100704</v>
          </cell>
          <cell r="H2064" t="str">
            <v>PORTA CADEADO ZINCADO OXIDADO PRETO COM CADEADO DE AÇO INOX, LARGURA DE *50* MM. AF_12/2019</v>
          </cell>
          <cell r="I2064" t="str">
            <v>UN</v>
          </cell>
          <cell r="J2064" t="str">
            <v>COEFICIENTE DE REPRESENTATIVIDADE</v>
          </cell>
          <cell r="K2064">
            <v>70.650000000000006</v>
          </cell>
        </row>
        <row r="2065">
          <cell r="G2065">
            <v>100705</v>
          </cell>
          <cell r="H2065" t="str">
            <v>TARJETA TIPO LIVRE/OCUPADO PARA PORTA DE BANHEIRO. AF_12/2019</v>
          </cell>
          <cell r="I2065" t="str">
            <v>UN</v>
          </cell>
          <cell r="J2065" t="str">
            <v>COEFICIENTE DE REPRESENTATIVIDADE</v>
          </cell>
          <cell r="K2065">
            <v>80.86</v>
          </cell>
        </row>
        <row r="2066">
          <cell r="G2066">
            <v>100706</v>
          </cell>
          <cell r="H2066" t="str">
            <v>CREMONA EM LATÃO CROMADO OU POLIDO, COMPLETA. AF_12/2019</v>
          </cell>
          <cell r="I2066" t="str">
            <v>UN</v>
          </cell>
          <cell r="J2066" t="str">
            <v>COEFICIENTE DE REPRESENTATIVIDADE</v>
          </cell>
          <cell r="K2066">
            <v>71.48</v>
          </cell>
        </row>
        <row r="2067">
          <cell r="G2067">
            <v>100707</v>
          </cell>
          <cell r="H2067" t="str">
            <v>FECHO DE EMBUTIR TIPO UNHA 22CM. AF_12/2019</v>
          </cell>
          <cell r="I2067" t="str">
            <v>UN</v>
          </cell>
          <cell r="J2067" t="str">
            <v>COEFICIENTE DE REPRESENTATIVIDADE</v>
          </cell>
          <cell r="K2067">
            <v>149.47</v>
          </cell>
        </row>
        <row r="2068">
          <cell r="G2068">
            <v>100708</v>
          </cell>
          <cell r="H2068" t="str">
            <v>FECHO DE EMBUTIR TIPO UNHA 40CM. AF_12/2019</v>
          </cell>
          <cell r="I2068" t="str">
            <v>UN</v>
          </cell>
          <cell r="J2068" t="str">
            <v>COEFICIENTE DE REPRESENTATIVIDADE</v>
          </cell>
          <cell r="K2068">
            <v>187.44</v>
          </cell>
        </row>
        <row r="2069">
          <cell r="G2069">
            <v>100709</v>
          </cell>
          <cell r="H2069" t="str">
            <v>DOBRADIÇA EM AÇO/FERRO, 3" X 21/2", E=1,9 A 2MM, SEN ANEL, CROMADO OU ZINCADO, TAMPA BOLA, COM PARAFUSOS. AF_12/2019</v>
          </cell>
          <cell r="I2069" t="str">
            <v>UN</v>
          </cell>
          <cell r="J2069" t="str">
            <v>COEFICIENTE DE REPRESENTATIVIDADE</v>
          </cell>
          <cell r="K2069">
            <v>45.4</v>
          </cell>
        </row>
        <row r="2070">
          <cell r="G2070">
            <v>100710</v>
          </cell>
          <cell r="H2070" t="str">
            <v>DOBRADIÇA TIPO VAI E VEM EM LATÃO POLIDO 3". AF_12/2019</v>
          </cell>
          <cell r="I2070" t="str">
            <v>UN</v>
          </cell>
          <cell r="J2070" t="str">
            <v>COEFICIENTE DE REPRESENTATIVIDADE</v>
          </cell>
          <cell r="K2070">
            <v>109.89</v>
          </cell>
        </row>
        <row r="2071">
          <cell r="G2071">
            <v>102151</v>
          </cell>
          <cell r="H2071" t="str">
            <v>INSTALAÇÃO DE VIDRO LISO INCOLOR, E = 3 MM, EM ESQUADRIA DE MADEIRA, FIXADO COM BAGUETE. AF_01/2021</v>
          </cell>
          <cell r="I2071" t="str">
            <v>M2</v>
          </cell>
          <cell r="J2071" t="str">
            <v>COEFICIENTE DE REPRESENTATIVIDADE</v>
          </cell>
          <cell r="K2071">
            <v>137.58000000000001</v>
          </cell>
        </row>
        <row r="2072">
          <cell r="G2072">
            <v>102152</v>
          </cell>
          <cell r="H2072" t="str">
            <v>INSTALAÇÃO DE VIDRO LISO, E = 4 MM, EM ESQUADRIA DE MADEIRA, FIXADO COM BAGUETE. AF_01/2021</v>
          </cell>
          <cell r="I2072" t="str">
            <v>M2</v>
          </cell>
          <cell r="J2072" t="str">
            <v>COEFICIENTE DE REPRESENTATIVIDADE</v>
          </cell>
          <cell r="K2072">
            <v>152.15</v>
          </cell>
        </row>
        <row r="2073">
          <cell r="G2073">
            <v>102153</v>
          </cell>
          <cell r="H2073" t="str">
            <v>INSTALAÇÃO DE VIDRO LISO FUME, E = 4 MM, EM ESQUADRIA DE MADEIRA, FIXADO COM BAGUETE. AF_01/2021</v>
          </cell>
          <cell r="I2073" t="str">
            <v>M2</v>
          </cell>
          <cell r="J2073" t="str">
            <v>COEFICIENTE DE REPRESENTATIVIDADE</v>
          </cell>
          <cell r="K2073">
            <v>190.98</v>
          </cell>
        </row>
        <row r="2074">
          <cell r="G2074">
            <v>102154</v>
          </cell>
          <cell r="H2074" t="str">
            <v>INSTALAÇÃO DE VIDRO LISO INCOLOR, E = 5 MM, EM ESQUADRIA DE MADEIRA, FIXADO COM BAGUETE. AF_01/2021</v>
          </cell>
          <cell r="I2074" t="str">
            <v>M2</v>
          </cell>
          <cell r="J2074" t="str">
            <v>COEFICIENTE DE REPRESENTATIVIDADE</v>
          </cell>
          <cell r="K2074">
            <v>164.6</v>
          </cell>
        </row>
        <row r="2075">
          <cell r="G2075">
            <v>102155</v>
          </cell>
          <cell r="H2075" t="str">
            <v>INSTALAÇÃO DE VIDRO LISO FUME, E = 5 MM, EM ESQUADRIA DE MADEIRA, FIXADO COM BAGUETE. AF_01/2021</v>
          </cell>
          <cell r="I2075" t="str">
            <v>M2</v>
          </cell>
          <cell r="J2075" t="str">
            <v>COEFICIENTE DE REPRESENTATIVIDADE</v>
          </cell>
          <cell r="K2075">
            <v>196.37</v>
          </cell>
        </row>
        <row r="2076">
          <cell r="G2076">
            <v>102156</v>
          </cell>
          <cell r="H2076" t="str">
            <v>INSTALAÇÃO DE VIDRO LISO INCOLOR, E = 6 MM, EM ESQUADRIA DE MADEIRA, FIXADO COM BAGUETE. AF_01/2021</v>
          </cell>
          <cell r="I2076" t="str">
            <v>M2</v>
          </cell>
          <cell r="J2076" t="str">
            <v>COEFICIENTE DE REPRESENTATIVIDADE</v>
          </cell>
          <cell r="K2076">
            <v>187.04</v>
          </cell>
        </row>
        <row r="2077">
          <cell r="G2077">
            <v>102157</v>
          </cell>
          <cell r="H2077" t="str">
            <v>INSTALAÇÃO DE VIDRO LISO FUME, E = 6 MM, EM ESQUADRIA DE MADEIRA, FIXADO COM BAGUETE. AF_01/2021</v>
          </cell>
          <cell r="I2077" t="str">
            <v>M2</v>
          </cell>
          <cell r="J2077" t="str">
            <v>COEFICIENTE DE REPRESENTATIVIDADE</v>
          </cell>
          <cell r="K2077">
            <v>255</v>
          </cell>
        </row>
        <row r="2078">
          <cell r="G2078">
            <v>102158</v>
          </cell>
          <cell r="H2078" t="str">
            <v>INSTALAÇÃO DE VIDRO LISO INCOLOR, E = 8 MM, EM ESQUADRIA DE MADEIRA, FIXADO COM BAGUETE. AF_01/2021</v>
          </cell>
          <cell r="I2078" t="str">
            <v>M2</v>
          </cell>
          <cell r="J2078" t="str">
            <v>COEFICIENTE DE REPRESENTATIVIDADE</v>
          </cell>
          <cell r="K2078">
            <v>257.10000000000002</v>
          </cell>
        </row>
        <row r="2079">
          <cell r="G2079">
            <v>102159</v>
          </cell>
          <cell r="H2079" t="str">
            <v>INSTALAÇÃO DE VIDRO LISO INCOLOR, E = 10 MM, EM ESQUADRIA DE MADEIRA, FIXADO COM BAGUETE. AF_01/2021</v>
          </cell>
          <cell r="I2079" t="str">
            <v>M2</v>
          </cell>
          <cell r="J2079" t="str">
            <v>COEFICIENTE DE REPRESENTATIVIDADE</v>
          </cell>
          <cell r="K2079">
            <v>305.54000000000002</v>
          </cell>
        </row>
        <row r="2080">
          <cell r="G2080">
            <v>102160</v>
          </cell>
          <cell r="H2080" t="str">
            <v>INSTALAÇÃO DE VIDRO IMPRESSO, E = 4 MM, EM ESQUADRIA DE MADEIRA, FIXADO COM BAGUETE. AF_01/2021</v>
          </cell>
          <cell r="I2080" t="str">
            <v>M2</v>
          </cell>
          <cell r="J2080" t="str">
            <v>COEFICIENTE DE REPRESENTATIVIDADE</v>
          </cell>
          <cell r="K2080">
            <v>132.72999999999999</v>
          </cell>
        </row>
        <row r="2081">
          <cell r="G2081">
            <v>102161</v>
          </cell>
          <cell r="H2081" t="str">
            <v>INSTALAÇÃO DE VIDRO LISO INCOLOR, E = 3 MM, EM ESQUADRIA DE ALUMÍNIO OU PVC, FIXADO COM BAGUETE. AF_01/2021_PS</v>
          </cell>
          <cell r="I2081" t="str">
            <v>M2</v>
          </cell>
          <cell r="J2081" t="str">
            <v>ATRIBUÍDO SÃO PAULO</v>
          </cell>
          <cell r="K2081">
            <v>243.45</v>
          </cell>
        </row>
        <row r="2082">
          <cell r="G2082">
            <v>102162</v>
          </cell>
          <cell r="H2082" t="str">
            <v>INSTALAÇÃO DE VIDRO LISO INCOLOR, E = 4 MM, EM ESQUADRIA DE ALUMÍNIO OU PVC, FIXADO COM BAGUETE. AF_01/2021_PS</v>
          </cell>
          <cell r="I2082" t="str">
            <v>M2</v>
          </cell>
          <cell r="J2082" t="str">
            <v>ATRIBUÍDO SÃO PAULO</v>
          </cell>
          <cell r="K2082">
            <v>258.02</v>
          </cell>
        </row>
        <row r="2083">
          <cell r="G2083">
            <v>102163</v>
          </cell>
          <cell r="H2083" t="str">
            <v>INSTALAÇÃO DE VIDRO LISO FUME, E = 4 MM, EM ESQUADRIA DE ALUMÍNIO OU PVC, FIXADO COM BAGUETE. AF_01/2021_PS</v>
          </cell>
          <cell r="I2083" t="str">
            <v>M2</v>
          </cell>
          <cell r="J2083" t="str">
            <v>ATRIBUÍDO SÃO PAULO</v>
          </cell>
          <cell r="K2083">
            <v>296.85000000000002</v>
          </cell>
        </row>
        <row r="2084">
          <cell r="G2084">
            <v>102164</v>
          </cell>
          <cell r="H2084" t="str">
            <v>INSTALAÇÃO DE VIDRO LISO INCOLOR, E = 5 MM, EM ESQUADRIA DE ALUMÍNIO OU PVC, FIXADO COM BAGUETE. AF_01/2021_PS</v>
          </cell>
          <cell r="I2084" t="str">
            <v>M2</v>
          </cell>
          <cell r="J2084" t="str">
            <v>ATRIBUÍDO SÃO PAULO</v>
          </cell>
          <cell r="K2084">
            <v>251</v>
          </cell>
        </row>
        <row r="2085">
          <cell r="G2085">
            <v>102165</v>
          </cell>
          <cell r="H2085" t="str">
            <v>INSTALAÇÃO DE VIDRO LISO FUME, E = 5 MM, EM ESQUADRIA DE ALUMÍNIO OU PVC, FIXADO COM BAGUETE. AF_01/2021_PS</v>
          </cell>
          <cell r="I2085" t="str">
            <v>M2</v>
          </cell>
          <cell r="J2085" t="str">
            <v>ATRIBUÍDO SÃO PAULO</v>
          </cell>
          <cell r="K2085">
            <v>282.77</v>
          </cell>
        </row>
        <row r="2086">
          <cell r="G2086">
            <v>102166</v>
          </cell>
          <cell r="H2086" t="str">
            <v>INSTALAÇÃO DE VIDRO LISO INCOLOR, E = 6 MM, EM ESQUADRIA DE ALUMÍNIO OU PVC, FIXADO COM BAGUETE. AF_01/2021_PS</v>
          </cell>
          <cell r="I2086" t="str">
            <v>M2</v>
          </cell>
          <cell r="J2086" t="str">
            <v>ATRIBUÍDO SÃO PAULO</v>
          </cell>
          <cell r="K2086">
            <v>253.95</v>
          </cell>
        </row>
        <row r="2087">
          <cell r="G2087">
            <v>102167</v>
          </cell>
          <cell r="H2087" t="str">
            <v>INSTALAÇÃO DE VIDRO LISO FUME, E = 6 MM, EM ESQUADRIA DE ALUMÍNIO OU PVC, FIXADO COM BAGUETE. AF_01/2021_PS</v>
          </cell>
          <cell r="I2087" t="str">
            <v>M2</v>
          </cell>
          <cell r="J2087" t="str">
            <v>ATRIBUÍDO SÃO PAULO</v>
          </cell>
          <cell r="K2087">
            <v>321.91000000000003</v>
          </cell>
        </row>
        <row r="2088">
          <cell r="G2088">
            <v>102168</v>
          </cell>
          <cell r="H2088" t="str">
            <v>INSTALAÇÃO DE VIDRO LISO INCOLOR, E = 8 MM, EM ESQUADRIA DE ALUMÍNIO OU PVC, FIXADO COM BAGUETE. AF_01/2021_PS</v>
          </cell>
          <cell r="I2088" t="str">
            <v>M2</v>
          </cell>
          <cell r="J2088" t="str">
            <v>ATRIBUÍDO SÃO PAULO</v>
          </cell>
          <cell r="K2088">
            <v>306.68</v>
          </cell>
        </row>
        <row r="2089">
          <cell r="G2089">
            <v>102169</v>
          </cell>
          <cell r="H2089" t="str">
            <v>INSTALAÇÃO DE VIDRO LISO INCOLOR, E = 10 MM, EM ESQUADRIA DE ALUMÍNIO OU PVC, FIXADO COM BAGUETE. AF_01/2021_PS</v>
          </cell>
          <cell r="I2089" t="str">
            <v>M2</v>
          </cell>
          <cell r="J2089" t="str">
            <v>ATRIBUÍDO SÃO PAULO</v>
          </cell>
          <cell r="K2089">
            <v>348.73</v>
          </cell>
        </row>
        <row r="2090">
          <cell r="G2090">
            <v>102170</v>
          </cell>
          <cell r="H2090" t="str">
            <v>INSTALAÇÃO DE VIDRO IMPRESSO, E = 4 MM, EM ESQUADRIA DE ALUMÍNIO OU PVC, FIXADO COM BAGUETE. AF_01/2021_PS</v>
          </cell>
          <cell r="I2090" t="str">
            <v>M2</v>
          </cell>
          <cell r="J2090" t="str">
            <v>ATRIBUÍDO SÃO PAULO</v>
          </cell>
          <cell r="K2090">
            <v>238.6</v>
          </cell>
        </row>
        <row r="2091">
          <cell r="G2091">
            <v>102171</v>
          </cell>
          <cell r="H2091" t="str">
            <v>INSTALAÇÃO DE VIDRO ARAMADO, E = 6 MM, EM ESQUADRIA DE ALUMÍNIO OU PVC, FIXADO COM BAGUETE. AF_01/2021_PS</v>
          </cell>
          <cell r="I2091" t="str">
            <v>M2</v>
          </cell>
          <cell r="J2091" t="str">
            <v>ATRIBUÍDO SÃO PAULO</v>
          </cell>
          <cell r="K2091">
            <v>406.34</v>
          </cell>
        </row>
        <row r="2092">
          <cell r="G2092">
            <v>102172</v>
          </cell>
          <cell r="H2092" t="str">
            <v>INSTALAÇÃO DE VIDRO ARAMADO, E = 7 MM, EM ESQUADRIA DE ALUMÍNIO OU PVC, FIXADO COM BAGUETE. AF_01/2021_PS</v>
          </cell>
          <cell r="I2092" t="str">
            <v>M2</v>
          </cell>
          <cell r="J2092" t="str">
            <v>ATRIBUÍDO SÃO PAULO</v>
          </cell>
          <cell r="K2092">
            <v>389.86</v>
          </cell>
        </row>
        <row r="2093">
          <cell r="G2093">
            <v>102176</v>
          </cell>
          <cell r="H2093" t="str">
            <v>INSTALAÇÃO DE VIDRO LAMINADO, E = 8 MM (4+4), ENCAIXADO EM PERFIL U. AF_01/2021_PS</v>
          </cell>
          <cell r="I2093" t="str">
            <v>M2</v>
          </cell>
          <cell r="J2093" t="str">
            <v>ATRIBUÍDO SÃO PAULO</v>
          </cell>
          <cell r="K2093">
            <v>737.85</v>
          </cell>
        </row>
        <row r="2094">
          <cell r="G2094">
            <v>102177</v>
          </cell>
          <cell r="H2094" t="str">
            <v>INSTALAÇÃO DE VIDRO LAMINADO, E = 12 MM (4+4+4), ENCAIXADO EM PERFIL U. AF_01/2021_PS</v>
          </cell>
          <cell r="I2094" t="str">
            <v>M2</v>
          </cell>
          <cell r="J2094" t="str">
            <v>ATRIBUÍDO SÃO PAULO</v>
          </cell>
          <cell r="K2094">
            <v>1421.28</v>
          </cell>
        </row>
        <row r="2095">
          <cell r="G2095">
            <v>102178</v>
          </cell>
          <cell r="H2095" t="str">
            <v>INSTALAÇÃO DE VIDRO LAMINADO, E = 15 MM (5+5+5), ENCAIXADO EM PERFIL U. AF_01/2021_PS</v>
          </cell>
          <cell r="I2095" t="str">
            <v>M2</v>
          </cell>
          <cell r="J2095" t="str">
            <v>ATRIBUÍDO SÃO PAULO</v>
          </cell>
          <cell r="K2095">
            <v>1618.97</v>
          </cell>
        </row>
        <row r="2096">
          <cell r="G2096">
            <v>102179</v>
          </cell>
          <cell r="H2096" t="str">
            <v>INSTALAÇÃO DE VIDRO TEMPERADO, E = 6 MM, ENCAIXADO EM PERFIL U. AF_01/2021_PS</v>
          </cell>
          <cell r="I2096" t="str">
            <v>M2</v>
          </cell>
          <cell r="J2096" t="str">
            <v>COEFICIENTE DE REPRESENTATIVIDADE</v>
          </cell>
          <cell r="K2096">
            <v>332.44</v>
          </cell>
        </row>
        <row r="2097">
          <cell r="G2097">
            <v>102180</v>
          </cell>
          <cell r="H2097" t="str">
            <v>INSTALAÇÃO DE VIDRO TEMPERADO, E = 8 MM, ENCAIXADO EM PERFIL U. AF_01/2021_PS</v>
          </cell>
          <cell r="I2097" t="str">
            <v>M2</v>
          </cell>
          <cell r="J2097" t="str">
            <v>COEFICIENTE DE REPRESENTATIVIDADE</v>
          </cell>
          <cell r="K2097">
            <v>377.54</v>
          </cell>
        </row>
        <row r="2098">
          <cell r="G2098">
            <v>102181</v>
          </cell>
          <cell r="H2098" t="str">
            <v>INSTALAÇÃO DE VIDRO TEMPERADO, E = 10 MM, ENCAIXADO EM PERFIL U. AF_01/2021_PS</v>
          </cell>
          <cell r="I2098" t="str">
            <v>M2</v>
          </cell>
          <cell r="J2098" t="str">
            <v>COEFICIENTE DE REPRESENTATIVIDADE</v>
          </cell>
          <cell r="K2098">
            <v>440.93</v>
          </cell>
        </row>
        <row r="2099">
          <cell r="G2099">
            <v>102182</v>
          </cell>
          <cell r="H2099" t="str">
            <v>PORTA PIVOTANTE DE VIDRO TEMPERADO, 90X210 CM, ESPESSURA 10 MM, INCLUSIVE ACESSÓRIOS. AF_01/2021</v>
          </cell>
          <cell r="I2099" t="str">
            <v>UN</v>
          </cell>
          <cell r="J2099" t="str">
            <v>COEFICIENTE DE REPRESENTATIVIDADE</v>
          </cell>
          <cell r="K2099">
            <v>881.61</v>
          </cell>
        </row>
        <row r="2100">
          <cell r="G2100">
            <v>102183</v>
          </cell>
          <cell r="H2100" t="str">
            <v>PORTA PIVOTANTE DE VIDRO TEMPERADO, 2 FOLHAS DE 90X210 CM, ESPESSURA DE 10MM, INCLUSIVE ACESSÓRIOS. AF_01/2021</v>
          </cell>
          <cell r="I2100" t="str">
            <v>UN</v>
          </cell>
          <cell r="J2100" t="str">
            <v>COEFICIENTE DE REPRESENTATIVIDADE</v>
          </cell>
          <cell r="K2100">
            <v>1772.88</v>
          </cell>
        </row>
        <row r="2101">
          <cell r="G2101">
            <v>102184</v>
          </cell>
          <cell r="H2101" t="str">
            <v>PORTA DE ABRIR COM MOLA HIDRÁULICA, EM VIDRO TEMPERADO, 90X210 CM, ESPESSURA 10 MM, INCLUSIVE ACESSÓRIOS. AF_01/2021</v>
          </cell>
          <cell r="I2101" t="str">
            <v>UN</v>
          </cell>
          <cell r="J2101" t="str">
            <v>COEFICIENTE DE REPRESENTATIVIDADE</v>
          </cell>
          <cell r="K2101">
            <v>1722.12</v>
          </cell>
        </row>
        <row r="2102">
          <cell r="G2102">
            <v>102185</v>
          </cell>
          <cell r="H2102" t="str">
            <v>PORTA DE ABRIR COM MOLA HIDRÁULICA, EM VIDRO TEMPERADO, 2 FOLHAS DE 90X210 CM, ESPESSURA DD 10MM, INCLUSIVE ACESSÓRIOS. AF_01/2021</v>
          </cell>
          <cell r="I2102" t="str">
            <v>UN</v>
          </cell>
          <cell r="J2102" t="str">
            <v>COEFICIENTE DE REPRESENTATIVIDADE</v>
          </cell>
          <cell r="K2102">
            <v>3453.65</v>
          </cell>
        </row>
        <row r="2103">
          <cell r="G2103">
            <v>102190</v>
          </cell>
          <cell r="H2103" t="str">
            <v>REMOÇÃO DE VIDRO LISO COMUM DE ESQUADRIA COM BAGUETE DE MADEIRA. AF_01/2021</v>
          </cell>
          <cell r="I2103" t="str">
            <v>M2</v>
          </cell>
          <cell r="J2103" t="str">
            <v>COEFICIENTE DE REPRESENTATIVIDADE</v>
          </cell>
          <cell r="K2103">
            <v>14.83</v>
          </cell>
        </row>
        <row r="2104">
          <cell r="G2104">
            <v>102191</v>
          </cell>
          <cell r="H2104" t="str">
            <v>REMOÇÃO DE VIDRO LISO COMUM DE ESQUADRIA COM BAGUETE DE ALUMÍNIO OU PVC. AF_01/2021</v>
          </cell>
          <cell r="I2104" t="str">
            <v>M2</v>
          </cell>
          <cell r="J2104" t="str">
            <v>COEFICIENTE DE REPRESENTATIVIDADE</v>
          </cell>
          <cell r="K2104">
            <v>18.02</v>
          </cell>
        </row>
        <row r="2105">
          <cell r="G2105">
            <v>102192</v>
          </cell>
          <cell r="H2105" t="str">
            <v>REMOÇÃO DE VIDRO TEMPERADO FIXADO EM PERFIL U. AF_01/2021</v>
          </cell>
          <cell r="I2105" t="str">
            <v>M2</v>
          </cell>
          <cell r="J2105" t="str">
            <v>COEFICIENTE DE REPRESENTATIVIDADE</v>
          </cell>
          <cell r="K2105">
            <v>12.86</v>
          </cell>
        </row>
        <row r="2106">
          <cell r="G2106">
            <v>94569</v>
          </cell>
          <cell r="H2106" t="str">
            <v>JANELA DE ALUMÍNIO TIPO MAXIM-AR, COM VIDROS, BATENTE E FERRAGENS. EXCLUSIVE ALIZAR, ACABAMENTO E CONTRAMARCO. FORNECIMENTO E INSTALAÇÃO. AF_12/2019</v>
          </cell>
          <cell r="I2106" t="str">
            <v>M2</v>
          </cell>
          <cell r="J2106" t="str">
            <v>ATRIBUÍDO SÃO PAULO</v>
          </cell>
          <cell r="K2106">
            <v>692.1</v>
          </cell>
        </row>
        <row r="2107">
          <cell r="G2107">
            <v>94570</v>
          </cell>
          <cell r="H2107" t="str">
            <v>JANELA DE ALUMÍNIO DE CORRER COM 2 FOLHAS PARA VIDROS, COM VIDROS, BATENTE, ACABAMENTO COM ACETATO OU BRILHANTE E FERRAGENS. EXCLUSIVE ALIZAR E CONTRAMARCO. FORNECIMENTO E INSTALAÇÃO. AF_12/2019</v>
          </cell>
          <cell r="I2107" t="str">
            <v>M2</v>
          </cell>
          <cell r="J2107" t="str">
            <v>ATRIBUÍDO SÃO PAULO</v>
          </cell>
          <cell r="K2107">
            <v>360.28</v>
          </cell>
        </row>
        <row r="2108">
          <cell r="G2108">
            <v>94572</v>
          </cell>
          <cell r="H2108" t="str">
            <v>JANELA DE ALUMÍNIO DE CORRER COM 3 FOLHAS (2 VENEZIANAS E 1 PARA VIDRO), COM VIDROS, BATENTE E FERRAGENS. EXCLUSIVE ACABAMENTO, ALIZAR E CONTRAMARCO. FORNECIMENTO E INSTALAÇÃO. AF_12/2019</v>
          </cell>
          <cell r="I2108" t="str">
            <v>M2</v>
          </cell>
          <cell r="J2108" t="str">
            <v>ATRIBUÍDO SÃO PAULO</v>
          </cell>
          <cell r="K2108">
            <v>514.52</v>
          </cell>
        </row>
        <row r="2109">
          <cell r="G2109">
            <v>94573</v>
          </cell>
          <cell r="H2109" t="str">
            <v>JANELA DE ALUMÍNIO DE CORRER COM 4 FOLHAS PARA VIDROS, COM VIDROS, BATENTE, ACABAMENTO COM ACETATO OU BRILHANTE E FERRAGENS. EXCLUSIVE ALIZAR E CONTRAMARCO. FORNECIMENTO E INSTALAÇÃO. AF_12/2019</v>
          </cell>
          <cell r="I2109" t="str">
            <v>M2</v>
          </cell>
          <cell r="J2109" t="str">
            <v>ATRIBUÍDO SÃO PAULO</v>
          </cell>
          <cell r="K2109">
            <v>416.15</v>
          </cell>
        </row>
        <row r="2110">
          <cell r="G2110">
            <v>94580</v>
          </cell>
          <cell r="H2110" t="str">
            <v>JANELA DE ALUMÍNIO DE CORRER COM 6 FOLHAS (2 VENEZIANAS FIXAS, 2 VENEZIANAS DE CORRER E 2 PARA VIDRO), COM VIDROS, BATENTE, ACABAMENTO COM ACETATO OU BRILHANTE E FERRAGENS. EXCLUSIVE ALIZAR E CONTRAMARCO. FORNECIMENTO E INSTALAÇÃO. AF_12/2019</v>
          </cell>
          <cell r="I2110" t="str">
            <v>M2</v>
          </cell>
          <cell r="J2110" t="str">
            <v>ATRIBUÍDO SÃO PAULO</v>
          </cell>
          <cell r="K2110">
            <v>572.23</v>
          </cell>
        </row>
        <row r="2111">
          <cell r="G2111">
            <v>94589</v>
          </cell>
          <cell r="H2111" t="str">
            <v>CONTRAMARCO DE ALUMÍNIO, FIXAÇÃO COM ARGAMASSA - FORNECIMENTO E INSTALAÇÃO. AF_12/2019</v>
          </cell>
          <cell r="I2111" t="str">
            <v>M</v>
          </cell>
          <cell r="J2111" t="str">
            <v>ATRIBUÍDO SÃO PAULO</v>
          </cell>
          <cell r="K2111">
            <v>20.399999999999999</v>
          </cell>
        </row>
        <row r="2112">
          <cell r="G2112">
            <v>94590</v>
          </cell>
          <cell r="H2112" t="str">
            <v>CONTRAMARCO DE ALUMÍNIO, FIXAÇÃO COM PARAFUSO - FORNECIMENTO E INSTALAÇÃO. AF_12/2019</v>
          </cell>
          <cell r="I2112" t="str">
            <v>M</v>
          </cell>
          <cell r="J2112" t="str">
            <v>ATRIBUÍDO SÃO PAULO</v>
          </cell>
          <cell r="K2112">
            <v>17.239999999999998</v>
          </cell>
        </row>
        <row r="2113">
          <cell r="G2113">
            <v>100674</v>
          </cell>
          <cell r="H2113" t="str">
            <v>JANELA FIXA DE ALUMÍNIO PARA VIDRO, COM VIDRO, BATENTE E FERRAGENS. EXCLUSIVE ACABAMENTO, ALIZAR E CONTRAMARCO. FORNECIMENTO E INSTALAÇÃO. AF_12/2019</v>
          </cell>
          <cell r="I2113" t="str">
            <v>M2</v>
          </cell>
          <cell r="J2113" t="str">
            <v>ATRIBUÍDO SÃO PAULO</v>
          </cell>
          <cell r="K2113">
            <v>755.71</v>
          </cell>
        </row>
        <row r="2114">
          <cell r="G2114">
            <v>101096</v>
          </cell>
          <cell r="H2114" t="str">
            <v>TUBULÃO A CÉU ABERTO, DIÂMETRO DO FUSTE DE 70CM, ESCAVAÇÃO MANUAL, SEM ALARGAMENTO DE BASE, CONCRETO FEITO EM OBRA E LANÇADO COM JERICA. AF_05/2020_PA</v>
          </cell>
          <cell r="I2114" t="str">
            <v>M3</v>
          </cell>
          <cell r="J2114" t="str">
            <v>COEFICIENTE DE REPRESENTATIVIDADE</v>
          </cell>
          <cell r="K2114">
            <v>1250.1400000000001</v>
          </cell>
        </row>
        <row r="2115">
          <cell r="G2115">
            <v>101097</v>
          </cell>
          <cell r="H2115" t="str">
            <v>TUBULÃO A CÉU ABERTO, DIÂMETRO DO FUSTE DE 80CM, ESCAVAÇÃO MANUAL, SEM ALARGAMENTO DE BASE, CONCRETO FEITO EM OBRA E LANÇADO COM JERICA. AF_05/2020_PA</v>
          </cell>
          <cell r="I2115" t="str">
            <v>M3</v>
          </cell>
          <cell r="J2115" t="str">
            <v>COEFICIENTE DE REPRESENTATIVIDADE</v>
          </cell>
          <cell r="K2115">
            <v>1183.4000000000001</v>
          </cell>
        </row>
        <row r="2116">
          <cell r="G2116">
            <v>101098</v>
          </cell>
          <cell r="H2116" t="str">
            <v>TUBULÃO A CÉU ABERTO, DIÂMETRO DO FUSTE DE 100CM, ESCAVAÇÃO MANUAL, SEM ALARGAMENTO DE BASE, CONCRETO FEITO EM OBRA E LANÇADO COM JERICA. AF_05/2020_PA</v>
          </cell>
          <cell r="I2116" t="str">
            <v>M3</v>
          </cell>
          <cell r="J2116" t="str">
            <v>COEFICIENTE DE REPRESENTATIVIDADE</v>
          </cell>
          <cell r="K2116">
            <v>1098.8499999999999</v>
          </cell>
        </row>
        <row r="2117">
          <cell r="G2117">
            <v>101099</v>
          </cell>
          <cell r="H2117" t="str">
            <v>TUBULÃO A CÉU ABERTO, DIÂMETRO DO FUSTE DE 120CM, ESCAVAÇÃO MANUAL, SEM ALARGAMENTO DE BASE, CONCRETO FEITO EM OBRA E LANÇADO COM JERICA. AF_05/2020_PA</v>
          </cell>
          <cell r="I2117" t="str">
            <v>M3</v>
          </cell>
          <cell r="J2117" t="str">
            <v>COEFICIENTE DE REPRESENTATIVIDADE</v>
          </cell>
          <cell r="K2117">
            <v>1006.64</v>
          </cell>
        </row>
        <row r="2118">
          <cell r="G2118">
            <v>101100</v>
          </cell>
          <cell r="H2118" t="str">
            <v>TUBULÃO A CÉU ABERTO, DIÂMETRO DO FUSTE DE 70CM, ESCAVAÇÃO MECÂNICA, SEM ALARGAMENTO DE BASE, CONCRETO FEITO EM OBRA E LANÇADO COM JERICA. AF_05/2020_PA</v>
          </cell>
          <cell r="I2118" t="str">
            <v>M3</v>
          </cell>
          <cell r="J2118" t="str">
            <v>COEFICIENTE DE REPRESENTATIVIDADE</v>
          </cell>
          <cell r="K2118">
            <v>926.07</v>
          </cell>
        </row>
        <row r="2119">
          <cell r="G2119">
            <v>101101</v>
          </cell>
          <cell r="H2119" t="str">
            <v>TUBULÃO A CÉU ABERTO, DIÂMETRO DO FUSTE DE 80CM, ESCAVAÇÃO MECÂNICA, SEM ALARGAMENTO DE BASE, CONCRETO FEITO EM OBRA E LANÇADO COM JERICA (EXCLUSIVE MOBILIZAÇÃO E DESMOBILIZAÇÃO). AF_05/2020_PA</v>
          </cell>
          <cell r="I2119" t="str">
            <v>M3</v>
          </cell>
          <cell r="J2119" t="str">
            <v>COEFICIENTE DE REPRESENTATIVIDADE</v>
          </cell>
          <cell r="K2119">
            <v>904.93</v>
          </cell>
        </row>
        <row r="2120">
          <cell r="G2120">
            <v>101102</v>
          </cell>
          <cell r="H2120" t="str">
            <v>TUBULÃO A CÉU ABERTO, DIÂMETRO DO FUSTE DE 100CM, ESCAVAÇÃO MECÂNICA, SEM ALARGAMENTO DE BASE, CONCRETO FEITO EM OBRA E LANÇADO COM JERICA (EXCLUSIVE MOBILIZAÇÃO E DESMOBILIZAÇÃO). AF_05/2020_PA</v>
          </cell>
          <cell r="I2120" t="str">
            <v>M3</v>
          </cell>
          <cell r="J2120" t="str">
            <v>COEFICIENTE DE REPRESENTATIVIDADE</v>
          </cell>
          <cell r="K2120">
            <v>883.21</v>
          </cell>
        </row>
        <row r="2121">
          <cell r="G2121">
            <v>101103</v>
          </cell>
          <cell r="H2121" t="str">
            <v>TUBULÃO A CÉU ABERTO, DIÂMETRO DO FUSTE DE 120CM, ESCAVAÇÃO MECÂNICA, SEM ALARGAMENTO DE BASE, CONCRETO FEITO EM OBRA E LANÇADO COM JERICA (EXCLUSIVE MOBILIZAÇÃO E DESMOBILIZAÇÃO). AF_05/2020_PA</v>
          </cell>
          <cell r="I2121" t="str">
            <v>M3</v>
          </cell>
          <cell r="J2121" t="str">
            <v>COEFICIENTE DE REPRESENTATIVIDADE</v>
          </cell>
          <cell r="K2121">
            <v>831.83</v>
          </cell>
        </row>
        <row r="2122">
          <cell r="G2122">
            <v>101104</v>
          </cell>
          <cell r="H2122" t="str">
            <v>TUBULÃO A CÉU ABERTO, DIÂMETRO DO FUSTE DE 70CM, ESCAVAÇÃO MANUAL, SEM ALARGAMENTO DE BASE, CONCRETO USINADO E LANÇADO COM BOMBA OU DIRETAMENTE DO CAMINHÃO (EXCLUSIVE BOMBEAMENTO). AF_05/2020_PA</v>
          </cell>
          <cell r="I2122" t="str">
            <v>M3</v>
          </cell>
          <cell r="J2122" t="str">
            <v>COEFICIENTE DE REPRESENTATIVIDADE</v>
          </cell>
          <cell r="K2122">
            <v>1348.91</v>
          </cell>
        </row>
        <row r="2123">
          <cell r="G2123">
            <v>101105</v>
          </cell>
          <cell r="H2123" t="str">
            <v>TUBULÃO A CÉU ABERTO, DIÂMETRO DO FUSTE DE 80CM, ESCAVAÇÃO MANUAL, SEM ALARGAMENTO DE BASE, CONCRETO USINADO E LANÇADO COM BOMBA OU DIRETAMENTE DO CAMINHÃO (EXCLUSIVE BOMBEAMENTO). AF_05/2020_PA</v>
          </cell>
          <cell r="I2123" t="str">
            <v>M3</v>
          </cell>
          <cell r="J2123" t="str">
            <v>COEFICIENTE DE REPRESENTATIVIDADE</v>
          </cell>
          <cell r="K2123">
            <v>1280.71</v>
          </cell>
        </row>
        <row r="2124">
          <cell r="G2124">
            <v>101106</v>
          </cell>
          <cell r="H2124" t="str">
            <v>TUBULÃO A CÉU ABERTO, DIÂMETRO DO FUSTE DE 100CM, ESCAVAÇÃO MANUAL, SEM ALARGAMENTO DE BASE, CONCRETO USINADO E LANÇADO COM BOMBA OU DIRETAMENTE DO CAMINHÃO (EXCLUSIVE BOMBEAMENTO). AF_05/2020_PA</v>
          </cell>
          <cell r="I2124" t="str">
            <v>M3</v>
          </cell>
          <cell r="J2124" t="str">
            <v>COEFICIENTE DE REPRESENTATIVIDADE</v>
          </cell>
          <cell r="K2124">
            <v>1194.3399999999999</v>
          </cell>
        </row>
        <row r="2125">
          <cell r="G2125">
            <v>101107</v>
          </cell>
          <cell r="H2125" t="str">
            <v>TUBULÃO A CÉU ABERTO, DIÂMETRO DO FUSTE DE 120CM, ESCAVAÇÃO MANUAL, SEM ALARGAMENTO DE BASE, CONCRETO USINADO E LANÇADO COM BOMBA OU DIRETAMENTE DO CAMINHÃO (EXCLUSIVE BOMBEAMENTO). AF_05/2020_PA</v>
          </cell>
          <cell r="I2125" t="str">
            <v>M3</v>
          </cell>
          <cell r="J2125" t="str">
            <v>COEFICIENTE DE REPRESENTATIVIDADE</v>
          </cell>
          <cell r="K2125">
            <v>1099.23</v>
          </cell>
        </row>
        <row r="2126">
          <cell r="G2126">
            <v>101108</v>
          </cell>
          <cell r="H2126" t="str">
            <v>TUBULÃO A CÉU ABERTO, DIÂMETRO DO FUSTE DE 70CM, ESCAVAÇÃO MECÂNICA, SEM ALARGAMENTO DE BASE, CONCRETO USINADO E LANÇADO COM BOMBA OU DIRETAMENTE DO CAMINHÃO (EXCLUSIVE BOMBEAMENTO, MOBILIZAÇÃO E DESMOBILIZAÇÃO). AF_05/2020_PA</v>
          </cell>
          <cell r="I2126" t="str">
            <v>M3</v>
          </cell>
          <cell r="J2126" t="str">
            <v>COEFICIENTE DE REPRESENTATIVIDADE</v>
          </cell>
          <cell r="K2126">
            <v>1018.3</v>
          </cell>
        </row>
        <row r="2127">
          <cell r="G2127">
            <v>101109</v>
          </cell>
          <cell r="H2127" t="str">
            <v>TUBULÃO A CÉU ABERTO, DIÂMETRO DO FUSTE DE 80CM, ESCAVAÇÃO MECÂNICA, SEM ALARGAMENTO DE BASE, CONCRETO USINADO E LANÇADO COM BOMBA OU DIRETAMENTE DO CAMINHÃO (EXCLUSIVE BOMBEAMENTO, MOBILIZAÇÃO E DESMOBILIZAÇÃO). AF_05/2020_PA</v>
          </cell>
          <cell r="I2127" t="str">
            <v>M3</v>
          </cell>
          <cell r="J2127" t="str">
            <v>COEFICIENTE DE REPRESENTATIVIDADE</v>
          </cell>
          <cell r="K2127">
            <v>996.05</v>
          </cell>
        </row>
        <row r="2128">
          <cell r="G2128">
            <v>101110</v>
          </cell>
          <cell r="H2128" t="str">
            <v>TUBULÃO A CÉU ABERTO, DIÂMETRO DO FUSTE DE 100CM, ESCAVAÇÃO MECÂNICA, SEM ALARGAMENTO DE BASE, CONCRETO USINADO E LANÇADO COM BOMBA OU DIRETAMENTE DO CAMINHÃO (EXCLUSIVE BOMBEAMENTO, MOBILIZAÇÃO E DESMOBILIZAÇÃO). AF_05/2020_PA</v>
          </cell>
          <cell r="I2128" t="str">
            <v>M3</v>
          </cell>
          <cell r="J2128" t="str">
            <v>COEFICIENTE DE REPRESENTATIVIDADE</v>
          </cell>
          <cell r="K2128">
            <v>973.25</v>
          </cell>
        </row>
        <row r="2129">
          <cell r="G2129">
            <v>101111</v>
          </cell>
          <cell r="H2129" t="str">
            <v>TUBULÃO A CÉU ABERTO, DIÂMETRO DO FUSTE DE 120CM, ESCAVAÇÃO MECÂNICA, SEM ALARGAMENTO DE BASE, CONCRETO USINADO E LANÇADO COM BOMBA OU DIRETAMENTE DO CAMINHÃO (EXCLUSIVE BOMBEAMENTO, MOBILIZAÇÃO E DESMOBILIZAÇÃO). AF_05/2020_PA</v>
          </cell>
          <cell r="I2129" t="str">
            <v>M3</v>
          </cell>
          <cell r="J2129" t="str">
            <v>COEFICIENTE DE REPRESENTATIVIDADE</v>
          </cell>
          <cell r="K2129">
            <v>919.7</v>
          </cell>
        </row>
        <row r="2130">
          <cell r="G2130">
            <v>101112</v>
          </cell>
          <cell r="H2130" t="str">
            <v>ALARGAMENTO DE BASE DE TUBULÃO A CÉU ABERTO, ESCAVAÇÃO MANUAL, CONCRETO FEITO EM OBRA E LANÇADO COM JERICA. AF_05/2020</v>
          </cell>
          <cell r="I2130" t="str">
            <v>M3</v>
          </cell>
          <cell r="J2130" t="str">
            <v>COEFICIENTE DE REPRESENTATIVIDADE</v>
          </cell>
          <cell r="K2130">
            <v>889.23</v>
          </cell>
        </row>
        <row r="2131">
          <cell r="G2131">
            <v>101113</v>
          </cell>
          <cell r="H2131" t="str">
            <v>ALARGAMENTO DE BASE DE TUBULÃO A CÉU ABERTO, ESCAVAÇÃO MANUAL, CONCRETO USINADO E LANÇADO COM BOMBA OU DIRETAMENTE DO CAMINHÃO (EXCLUSIVE BOMBEAMENTO). AF_05/2020</v>
          </cell>
          <cell r="I2131" t="str">
            <v>M3</v>
          </cell>
          <cell r="J2131" t="str">
            <v>COEFICIENTE DE REPRESENTATIVIDADE</v>
          </cell>
          <cell r="K2131">
            <v>993.53</v>
          </cell>
        </row>
        <row r="2132">
          <cell r="G2132">
            <v>95601</v>
          </cell>
          <cell r="H2132" t="str">
            <v>ARRASAMENTO MECANICO DE ESTACA DE CONCRETO ARMADO, DIAMETROS DE ATÉ 40 CM. AF_05/2021</v>
          </cell>
          <cell r="I2132" t="str">
            <v>UN</v>
          </cell>
          <cell r="J2132" t="str">
            <v>COEFICIENTE DE REPRESENTATIVIDADE</v>
          </cell>
          <cell r="K2132">
            <v>14.13</v>
          </cell>
        </row>
        <row r="2133">
          <cell r="G2133">
            <v>95602</v>
          </cell>
          <cell r="H2133" t="str">
            <v>ARRASAMENTO MECANICO DE ESTACA DE CONCRETO ARMADO, DIAMETROS DE 41 CM A 60 CM. AF_05/2021</v>
          </cell>
          <cell r="I2133" t="str">
            <v>UN</v>
          </cell>
          <cell r="J2133" t="str">
            <v>COEFICIENTE DE REPRESENTATIVIDADE</v>
          </cell>
          <cell r="K2133">
            <v>22.6</v>
          </cell>
        </row>
        <row r="2134">
          <cell r="G2134">
            <v>95603</v>
          </cell>
          <cell r="H2134" t="str">
            <v>ARRASAMENTO MECANICO DE ESTACA DE CONCRETO ARMADO, DIAMETROS DE 61 CM A 80 CM. AF_05/2021</v>
          </cell>
          <cell r="I2134" t="str">
            <v>UN</v>
          </cell>
          <cell r="J2134" t="str">
            <v>COEFICIENTE DE REPRESENTATIVIDADE</v>
          </cell>
          <cell r="K2134">
            <v>38.57</v>
          </cell>
        </row>
        <row r="2135">
          <cell r="G2135">
            <v>95604</v>
          </cell>
          <cell r="H2135" t="str">
            <v>ARRASAMENTO MECANICO DE ESTACA DE CONCRETO ARMADO, DIAMETROS DE 81 CM A 100 CM. AF_05/2021</v>
          </cell>
          <cell r="I2135" t="str">
            <v>UN</v>
          </cell>
          <cell r="J2135" t="str">
            <v>COEFICIENTE DE REPRESENTATIVIDADE</v>
          </cell>
          <cell r="K2135">
            <v>59.85</v>
          </cell>
        </row>
        <row r="2136">
          <cell r="G2136">
            <v>95605</v>
          </cell>
          <cell r="H2136" t="str">
            <v>ARRASAMENTO MECANICO DE ESTACA DE CONCRETO ARMADO, DIAMETROS DE 101 CM A 150 CM. AF_05/2021</v>
          </cell>
          <cell r="I2136" t="str">
            <v>UN</v>
          </cell>
          <cell r="J2136" t="str">
            <v>COEFICIENTE DE REPRESENTATIVIDADE</v>
          </cell>
          <cell r="K2136">
            <v>109.91</v>
          </cell>
        </row>
        <row r="2137">
          <cell r="G2137">
            <v>95607</v>
          </cell>
          <cell r="H2137" t="str">
            <v>ARRASAMENTO DE ESTACA METÁLICA, PERFIL LAMINADO TIPO  I  FAMÍLIA 250. AF_05/2021</v>
          </cell>
          <cell r="I2137" t="str">
            <v>UN</v>
          </cell>
          <cell r="J2137" t="str">
            <v>COEFICIENTE DE REPRESENTATIVIDADE</v>
          </cell>
          <cell r="K2137">
            <v>20.96</v>
          </cell>
        </row>
        <row r="2138">
          <cell r="G2138">
            <v>95608</v>
          </cell>
          <cell r="H2138" t="str">
            <v>ARRASAMENTO MECÂNICO DE ESTACA METÁLICA, PERFIL LAMINADO TIPO  H - FAMÍLIA 250. AF_05/2021</v>
          </cell>
          <cell r="I2138" t="str">
            <v>UN</v>
          </cell>
          <cell r="J2138" t="str">
            <v>COEFICIENTE DE REPRESENTATIVIDADE</v>
          </cell>
          <cell r="K2138">
            <v>30.4</v>
          </cell>
        </row>
        <row r="2139">
          <cell r="G2139">
            <v>95609</v>
          </cell>
          <cell r="H2139" t="str">
            <v>ARRASAMENTO MECÂNICO DE ESTACA METÁLICA, PERFIL LAMINADO TIPO  H - FAMÍLIA 310. AF_05/2021</v>
          </cell>
          <cell r="I2139" t="str">
            <v>UN</v>
          </cell>
          <cell r="J2139" t="str">
            <v>COEFICIENTE DE REPRESENTATIVIDADE</v>
          </cell>
          <cell r="K2139">
            <v>38.549999999999997</v>
          </cell>
        </row>
        <row r="2140">
          <cell r="G2140">
            <v>100651</v>
          </cell>
          <cell r="H2140" t="str">
            <v>ESTACA HÉLICE CONTÍNUA, DIÂMETRO DE 30 CM, INCLUSO CONCRETO FCK=30MPA E ARMADURA MÍNIMA (EXCLUSIVE BOMBEAMENTO, MOBILIZAÇÃO E DESMOBILIZAÇÃO). AF_12/2019_PA</v>
          </cell>
          <cell r="I2140" t="str">
            <v>M</v>
          </cell>
          <cell r="J2140" t="str">
            <v>COEFICIENTE DE REPRESENTATIVIDADE</v>
          </cell>
          <cell r="K2140">
            <v>144.4</v>
          </cell>
        </row>
        <row r="2141">
          <cell r="G2141">
            <v>100652</v>
          </cell>
          <cell r="H2141" t="str">
            <v>ESTACA HÉLICE CONTÍNUA , DIÂMETRO DE 50 CM, INCLUSO CONCRETO FCK=30MPA E ARMADURA MÍNIMA (EXCLUSIVE BOMBEAMENTO, MOBILIZAÇÃO E DESMOBILIZAÇÃO). AF_12/2019_PA</v>
          </cell>
          <cell r="I2141" t="str">
            <v>M</v>
          </cell>
          <cell r="J2141" t="str">
            <v>COEFICIENTE DE REPRESENTATIVIDADE</v>
          </cell>
          <cell r="K2141">
            <v>281.58</v>
          </cell>
        </row>
        <row r="2142">
          <cell r="G2142">
            <v>100653</v>
          </cell>
          <cell r="H2142" t="str">
            <v>ESTACA HÉLICE CONTÍNUA, DIÂMETRO DE 70 CM, INCLUSO CONCRETO FCK=30MPA E ARMADURA MÍNIMA (EXCLUSIVE BOMBEAMENTO, MOBILIZAÇÃO E DESMOBILIZAÇÃO). AF_12/2019_PA</v>
          </cell>
          <cell r="I2142" t="str">
            <v>M</v>
          </cell>
          <cell r="J2142" t="str">
            <v>COEFICIENTE DE REPRESENTATIVIDADE</v>
          </cell>
          <cell r="K2142">
            <v>472.78</v>
          </cell>
        </row>
        <row r="2143">
          <cell r="G2143">
            <v>100654</v>
          </cell>
          <cell r="H2143" t="str">
            <v>ESTACA HÉLICE CONTÍNUA, DIÂMETRO DE 80 CM, INCLUSO CONCRETO FCK=30MPA E ARMADURA MÍNIMA (EXCLUSIVE BOMBEAMENTO, MOBILIZAÇÃO E DESMOBILIZAÇÃO). AF_12/2019_PA</v>
          </cell>
          <cell r="I2143" t="str">
            <v>M</v>
          </cell>
          <cell r="J2143" t="str">
            <v>COEFICIENTE DE REPRESENTATIVIDADE</v>
          </cell>
          <cell r="K2143">
            <v>633.02</v>
          </cell>
        </row>
        <row r="2144">
          <cell r="G2144">
            <v>100655</v>
          </cell>
          <cell r="H2144" t="str">
            <v>ESTACA HÉLICE CONTÍNUA, DIÂMETRO DE 90 CM, INCLUSO CONCRETO FCK=30MPA E ARMADURA MÍNIMA (EXCLUSIVE BOMBEAMENTO, MOBILIZAÇÃO E DESMOBILIZAÇÃO). AF_12/2019_PA</v>
          </cell>
          <cell r="I2144" t="str">
            <v>M</v>
          </cell>
          <cell r="J2144" t="str">
            <v>COEFICIENTE DE REPRESENTATIVIDADE</v>
          </cell>
          <cell r="K2144">
            <v>737.81</v>
          </cell>
        </row>
        <row r="2145">
          <cell r="G2145">
            <v>100656</v>
          </cell>
          <cell r="H2145" t="str">
            <v>ESTACA PRÉ-MOLDADA DE CONCRETO, SEÇÃO QUADRADA, CAPACIDADE DE 25 TONELADAS, INCLUSO EMENDA (EXCLUSIVE MOBILIZAÇÃO E DESMOBILIZAÇÃO). AF_12/2019</v>
          </cell>
          <cell r="I2145" t="str">
            <v>M</v>
          </cell>
          <cell r="J2145" t="str">
            <v>ATRIBUÍDO SÃO PAULO</v>
          </cell>
          <cell r="K2145">
            <v>108.66</v>
          </cell>
        </row>
        <row r="2146">
          <cell r="G2146">
            <v>100657</v>
          </cell>
          <cell r="H2146" t="str">
            <v>ESTACA PRÉ-MOLDADA DE CONCRETO SEÇÃO QUADRADA, CAPACIDADE DE 50 TONELADAS, INCLUSO EMENDA (EXCLUSIVE MOBILIZAÇÃO E DESMOBILIZAÇÃO). AF_12/2019</v>
          </cell>
          <cell r="I2146" t="str">
            <v>M</v>
          </cell>
          <cell r="J2146" t="str">
            <v>ATRIBUÍDO SÃO PAULO</v>
          </cell>
          <cell r="K2146">
            <v>140.69</v>
          </cell>
        </row>
        <row r="2147">
          <cell r="G2147">
            <v>100658</v>
          </cell>
          <cell r="H2147" t="str">
            <v>ESTACA PRÉ-MOLDADA DE CONCRETO CENTRIFUGADO, SEÇÃO CIRCULAR, CAPACIDADE DE 100 TONELADAS, INCLUSO EMENDA (EXCLUSIVE MOBILIZAÇÃO E DESMOBILIZAÇÃO). AF_12/2019</v>
          </cell>
          <cell r="I2147" t="str">
            <v>M</v>
          </cell>
          <cell r="J2147" t="str">
            <v>ATRIBUÍDO SÃO PAULO</v>
          </cell>
          <cell r="K2147">
            <v>324.58</v>
          </cell>
        </row>
        <row r="2148">
          <cell r="G2148">
            <v>100889</v>
          </cell>
          <cell r="H2148" t="str">
            <v>ESTACA METÁLICA PARA FUNDAÇÃO, UTILIZANDO PERFIL LAMINADO HP250X62 (EXCLUSIVE MOBILIZAÇÃO E DESMOBILIZAÇÃO). AF_01/2020</v>
          </cell>
          <cell r="I2148" t="str">
            <v>KG</v>
          </cell>
          <cell r="J2148" t="str">
            <v>ATRIBUÍDO SÃO PAULO</v>
          </cell>
          <cell r="K2148">
            <v>13.23</v>
          </cell>
        </row>
        <row r="2149">
          <cell r="G2149">
            <v>100890</v>
          </cell>
          <cell r="H2149" t="str">
            <v>ESTACA METÁLICA PARA FUNDAÇÃO, UTILIZANDO PERFIL LAMINADO HP310X79 (EXCLUSIVE MOBILIZAÇÃO E DESMOBILIZAÇÃO). AF_01/2020</v>
          </cell>
          <cell r="I2149" t="str">
            <v>KG</v>
          </cell>
          <cell r="J2149" t="str">
            <v>ATRIBUÍDO SÃO PAULO</v>
          </cell>
          <cell r="K2149">
            <v>13.07</v>
          </cell>
        </row>
        <row r="2150">
          <cell r="G2150">
            <v>100892</v>
          </cell>
          <cell r="H2150" t="str">
            <v>ESTACA METÁLICA PARA CONTENÇÃO, UTILIZANDO PERFIL LAMINADO W250X32,7 (EXCLUSIVE MOBILIZAÇÃO E DESMOBILIZAÇÃO). AF_01/2020</v>
          </cell>
          <cell r="I2150" t="str">
            <v>KG</v>
          </cell>
          <cell r="J2150" t="str">
            <v>ATRIBUÍDO SÃO PAULO</v>
          </cell>
          <cell r="K2150">
            <v>12.63</v>
          </cell>
        </row>
        <row r="2151">
          <cell r="G2151">
            <v>100893</v>
          </cell>
          <cell r="H2151" t="str">
            <v>ESTACA METÁLICA PARA CONTENÇÃO, UTILIZANDO PERFIL LAMINADO W250X38,5 (EXCLUSIVE MOBILIZAÇÃO E DESMOBILIZAÇÃO). AF_01/2020</v>
          </cell>
          <cell r="I2151" t="str">
            <v>KG</v>
          </cell>
          <cell r="J2151" t="str">
            <v>ATRIBUÍDO SÃO PAULO</v>
          </cell>
          <cell r="K2151">
            <v>12.45</v>
          </cell>
        </row>
        <row r="2152">
          <cell r="G2152">
            <v>100894</v>
          </cell>
          <cell r="H2152" t="str">
            <v>ESTACA METÁLICA PARA CONTENÇÃO, UTILIZANDO PERFIL LAMINADO W250X44,8 (EXCLUSIVE MOBILIZAÇÃO E DESMOBILIZAÇÃO). AF_01/2020</v>
          </cell>
          <cell r="I2152" t="str">
            <v>KG</v>
          </cell>
          <cell r="J2152" t="str">
            <v>ATRIBUÍDO SÃO PAULO</v>
          </cell>
          <cell r="K2152">
            <v>12.36</v>
          </cell>
        </row>
        <row r="2153">
          <cell r="G2153">
            <v>100896</v>
          </cell>
          <cell r="H2153" t="str">
            <v>ESTACA ESCAVADA MECANICAMENTE, SEM FLUIDO ESTABILIZANTE, COM 25CM DE DIÂMETRO, CONCRETO LANÇADO POR CAMINHÃO BETONEIRA (EXCLUSIVE MOBILIZAÇÃO E DESMOBILIZAÇÃO). AF_01/2020_PA</v>
          </cell>
          <cell r="I2153" t="str">
            <v>M</v>
          </cell>
          <cell r="J2153" t="str">
            <v>COEFICIENTE DE REPRESENTATIVIDADE</v>
          </cell>
          <cell r="K2153">
            <v>63.13</v>
          </cell>
        </row>
        <row r="2154">
          <cell r="G2154">
            <v>100897</v>
          </cell>
          <cell r="H2154" t="str">
            <v>ESTACA ESCAVADA MECANICAMENTE, SEM FLUIDO ESTABILIZANTE, COM 40CM DE DIÂMETRO, CONCRETO LANÇADO POR CAMINHÃO BETONEIRA (EXCLUSIVE MOBILIZAÇÃO E DESMOBILIZAÇÃO). AF_01/2020_PA</v>
          </cell>
          <cell r="I2154" t="str">
            <v>M</v>
          </cell>
          <cell r="J2154" t="str">
            <v>COEFICIENTE DE REPRESENTATIVIDADE</v>
          </cell>
          <cell r="K2154">
            <v>126.45</v>
          </cell>
        </row>
        <row r="2155">
          <cell r="G2155">
            <v>100898</v>
          </cell>
          <cell r="H2155" t="str">
            <v>ESTACA ESCAVADA MECANICAMENTE, SEM FLUIDO ESTABILIZANTE, COM 60CM DE DIÂMETRO, CONCRETO LANÇADO POR CAMINHÃO BETONEIRA (EXCLUSIVE MOBILIZAÇÃO E DESMOBILIZAÇÃO). AF_01/2020_PA</v>
          </cell>
          <cell r="I2155" t="str">
            <v>M</v>
          </cell>
          <cell r="J2155" t="str">
            <v>COEFICIENTE DE REPRESENTATIVIDADE</v>
          </cell>
          <cell r="K2155">
            <v>248.46</v>
          </cell>
        </row>
        <row r="2156">
          <cell r="G2156">
            <v>100899</v>
          </cell>
          <cell r="H2156" t="str">
            <v>ESTACA ESCAVADA MECANICAMENTE, SEM FLUIDO ESTABILIZANTE, COM 25CM DE DIÂMETRO, CONCRETO LANÇADO MANUALMENTE (EXCLUSIVE MOBILIZAÇÃO E DESMOBILIZAÇÃO). AF_01/2020_PA</v>
          </cell>
          <cell r="I2156" t="str">
            <v>M</v>
          </cell>
          <cell r="J2156" t="str">
            <v>COEFICIENTE DE REPRESENTATIVIDADE</v>
          </cell>
          <cell r="K2156">
            <v>82.96</v>
          </cell>
        </row>
        <row r="2157">
          <cell r="G2157">
            <v>100900</v>
          </cell>
          <cell r="H2157" t="str">
            <v>ESTACA ESCAVADA MECANICAMENTE, SEM FLUIDO ESTABILIZANTE, COM 60CM DE DIÂMETRO, CONCRETO LANÇADO POR BOMBA LANÇA (EXCLUSIVE BOMBEAMENTO, MOBILIZAÇÃO E DESMOBILIZAÇÃO). AF_01/2020_PA</v>
          </cell>
          <cell r="I2157" t="str">
            <v>M</v>
          </cell>
          <cell r="J2157" t="str">
            <v>COEFICIENTE DE REPRESENTATIVIDADE</v>
          </cell>
          <cell r="K2157">
            <v>285.7</v>
          </cell>
        </row>
        <row r="2158">
          <cell r="G2158">
            <v>101173</v>
          </cell>
          <cell r="H2158" t="str">
            <v>ESTACA BROCA DE CONCRETO, DIÂMETRO DE 20CM, ESCAVAÇÃO MANUAL COM TRADO CONCHA, COM ARMADURA DE ARRANQUE. AF_05/2020</v>
          </cell>
          <cell r="I2158" t="str">
            <v>M</v>
          </cell>
          <cell r="J2158" t="str">
            <v>COEFICIENTE DE REPRESENTATIVIDADE</v>
          </cell>
          <cell r="K2158">
            <v>56.54</v>
          </cell>
        </row>
        <row r="2159">
          <cell r="G2159">
            <v>101174</v>
          </cell>
          <cell r="H2159" t="str">
            <v>ESTACA BROCA DE CONCRETO, DIÂMETRO DE 25CM, ESCAVAÇÃO MANUAL COM TRADO CONCHA, COM ARMADURA DE ARRANQUE. AF_05/2020</v>
          </cell>
          <cell r="I2159" t="str">
            <v>M</v>
          </cell>
          <cell r="J2159" t="str">
            <v>COEFICIENTE DE REPRESENTATIVIDADE</v>
          </cell>
          <cell r="K2159">
            <v>78.7</v>
          </cell>
        </row>
        <row r="2160">
          <cell r="G2160">
            <v>101175</v>
          </cell>
          <cell r="H2160" t="str">
            <v>ESTACA BROCA DE CONCRETO, DIÂMETRO DE 30CM, ESCAVAÇÃO MANUAL COM TRADO CONCHA, COM ARMADURA DE ARRANQUE. AF_05/2020</v>
          </cell>
          <cell r="I2160" t="str">
            <v>M</v>
          </cell>
          <cell r="J2160" t="str">
            <v>COEFICIENTE DE REPRESENTATIVIDADE</v>
          </cell>
          <cell r="K2160">
            <v>107.59</v>
          </cell>
        </row>
        <row r="2161">
          <cell r="G2161">
            <v>101176</v>
          </cell>
          <cell r="H2161" t="str">
            <v>ESTACA BROCA DE CONCRETO, DIÂMETRO DE 30CM, ESCAVAÇÃO MANUAL COM TRADO CONCHA, INTEIRAMENTE ARMADA. AF_05/2020_PA</v>
          </cell>
          <cell r="I2161" t="str">
            <v>M</v>
          </cell>
          <cell r="J2161" t="str">
            <v>COEFICIENTE DE REPRESENTATIVIDADE</v>
          </cell>
          <cell r="K2161">
            <v>135.75</v>
          </cell>
        </row>
        <row r="2162">
          <cell r="G2162">
            <v>102521</v>
          </cell>
          <cell r="H2162" t="str">
            <v>ARRASAMENTO MECÂNICO DE ESTACA BARRETE DE CONCRETO ARMADO, SEÇÃO DE 0,40 X 2,50 M. AF_05/2021</v>
          </cell>
          <cell r="I2162" t="str">
            <v>UN</v>
          </cell>
          <cell r="J2162" t="str">
            <v>COEFICIENTE DE REPRESENTATIVIDADE</v>
          </cell>
          <cell r="K2162">
            <v>90.67</v>
          </cell>
        </row>
        <row r="2163">
          <cell r="G2163">
            <v>102522</v>
          </cell>
          <cell r="H2163" t="str">
            <v>ARRASAMENTO MECÂNICO DE ESTACA BARRETE DE CONCRETO ARMADO, SEÇÃO DE 0,60 X 2,50 M. AF_05/2021</v>
          </cell>
          <cell r="I2163" t="str">
            <v>UN</v>
          </cell>
          <cell r="J2163" t="str">
            <v>COEFICIENTE DE REPRESENTATIVIDADE</v>
          </cell>
          <cell r="K2163">
            <v>133.01</v>
          </cell>
        </row>
        <row r="2164">
          <cell r="G2164">
            <v>102523</v>
          </cell>
          <cell r="H2164" t="str">
            <v>ARRASAMENTO MECÂNICO DE ESTACA BARRETE DE CONCRETO ARMADO, SEÇÃO DE 0,80 X 2,50 M. AF_05/2021</v>
          </cell>
          <cell r="I2164" t="str">
            <v>UN</v>
          </cell>
          <cell r="J2164" t="str">
            <v>COEFICIENTE DE REPRESENTATIVIDADE</v>
          </cell>
          <cell r="K2164">
            <v>175.36</v>
          </cell>
        </row>
        <row r="2165">
          <cell r="G2165">
            <v>95240</v>
          </cell>
          <cell r="H2165" t="str">
            <v>LASTRO DE CONCRETO MAGRO, APLICADO EM PISOS, LAJES SOBRE SOLO OU RADIERS, ESPESSURA DE 3 CM. AF_07/2016</v>
          </cell>
          <cell r="I2165" t="str">
            <v>M2</v>
          </cell>
          <cell r="J2165" t="str">
            <v>COEFICIENTE DE REPRESENTATIVIDADE</v>
          </cell>
          <cell r="K2165">
            <v>17.600000000000001</v>
          </cell>
        </row>
        <row r="2166">
          <cell r="G2166">
            <v>95241</v>
          </cell>
          <cell r="H2166" t="str">
            <v>LASTRO DE CONCRETO MAGRO, APLICADO EM PISOS, LAJES SOBRE SOLO OU RADIERS, ESPESSURA DE 5 CM. AF_07/2016</v>
          </cell>
          <cell r="I2166" t="str">
            <v>M2</v>
          </cell>
          <cell r="J2166" t="str">
            <v>COEFICIENTE DE REPRESENTATIVIDADE</v>
          </cell>
          <cell r="K2166">
            <v>29.36</v>
          </cell>
        </row>
        <row r="2167">
          <cell r="G2167">
            <v>96616</v>
          </cell>
          <cell r="H2167" t="str">
            <v>LASTRO DE CONCRETO MAGRO, APLICADO EM BLOCOS DE COROAMENTO OU SAPATAS. AF_08/2017</v>
          </cell>
          <cell r="I2167" t="str">
            <v>M3</v>
          </cell>
          <cell r="J2167" t="str">
            <v>COEFICIENTE DE REPRESENTATIVIDADE</v>
          </cell>
          <cell r="K2167">
            <v>610.1</v>
          </cell>
        </row>
        <row r="2168">
          <cell r="G2168">
            <v>96617</v>
          </cell>
          <cell r="H2168" t="str">
            <v>LASTRO DE CONCRETO MAGRO, APLICADO EM BLOCOS DE COROAMENTO OU SAPATAS, ESPESSURA DE 3 CM. AF_08/2017</v>
          </cell>
          <cell r="I2168" t="str">
            <v>M2</v>
          </cell>
          <cell r="J2168" t="str">
            <v>COEFICIENTE DE REPRESENTATIVIDADE</v>
          </cell>
          <cell r="K2168">
            <v>18.29</v>
          </cell>
        </row>
        <row r="2169">
          <cell r="G2169">
            <v>96619</v>
          </cell>
          <cell r="H2169" t="str">
            <v>LASTRO DE CONCRETO MAGRO, APLICADO EM BLOCOS DE COROAMENTO OU SAPATAS, ESPESSURA DE 5 CM. AF_08/2017</v>
          </cell>
          <cell r="I2169" t="str">
            <v>M2</v>
          </cell>
          <cell r="J2169" t="str">
            <v>COEFICIENTE DE REPRESENTATIVIDADE</v>
          </cell>
          <cell r="K2169">
            <v>30.49</v>
          </cell>
        </row>
        <row r="2170">
          <cell r="G2170">
            <v>96620</v>
          </cell>
          <cell r="H2170" t="str">
            <v>LASTRO DE CONCRETO MAGRO, APLICADO EM PISOS, LAJES SOBRE SOLO OU RADIERS. AF_08/2017</v>
          </cell>
          <cell r="I2170" t="str">
            <v>M3</v>
          </cell>
          <cell r="J2170" t="str">
            <v>COEFICIENTE DE REPRESENTATIVIDADE</v>
          </cell>
          <cell r="K2170">
            <v>587.41999999999996</v>
          </cell>
        </row>
        <row r="2171">
          <cell r="G2171">
            <v>96621</v>
          </cell>
          <cell r="H2171" t="str">
            <v>LASTRO COM MATERIAL GRANULAR, APLICAÇÃO EM BLOCOS DE COROAMENTO, ESPESSURA DE *5 CM*. AF_08/2017</v>
          </cell>
          <cell r="I2171" t="str">
            <v>M3</v>
          </cell>
          <cell r="J2171" t="str">
            <v>COEFICIENTE DE REPRESENTATIVIDADE</v>
          </cell>
          <cell r="K2171">
            <v>226.68</v>
          </cell>
        </row>
        <row r="2172">
          <cell r="G2172">
            <v>96622</v>
          </cell>
          <cell r="H2172" t="str">
            <v>LASTRO COM MATERIAL GRANULAR, APLICADO EM PISOS OU LAJES SOBRE SOLO, ESPESSURA DE *5 CM*. AF_08/2017</v>
          </cell>
          <cell r="I2172" t="str">
            <v>M3</v>
          </cell>
          <cell r="J2172" t="str">
            <v>COEFICIENTE DE REPRESENTATIVIDADE</v>
          </cell>
          <cell r="K2172">
            <v>160.07</v>
          </cell>
        </row>
        <row r="2173">
          <cell r="G2173">
            <v>96623</v>
          </cell>
          <cell r="H2173" t="str">
            <v>LASTRO COM MATERIAL GRANULAR, APLICADO EM BLOCOS DE COROAMENTO, ESPESSURA DE *10 CM*. AF_08/2017</v>
          </cell>
          <cell r="I2173" t="str">
            <v>M3</v>
          </cell>
          <cell r="J2173" t="str">
            <v>COEFICIENTE DE REPRESENTATIVIDADE</v>
          </cell>
          <cell r="K2173">
            <v>211.15</v>
          </cell>
        </row>
        <row r="2174">
          <cell r="G2174">
            <v>96624</v>
          </cell>
          <cell r="H2174" t="str">
            <v>LASTRO COM MATERIAL GRANULAR (PEDRA BRITADA N.2), APLICADO EM PISOS OU LAJES SOBRE SOLO, ESPESSURA DE *10 CM*. AF_08/2017</v>
          </cell>
          <cell r="I2174" t="str">
            <v>M3</v>
          </cell>
          <cell r="J2174" t="str">
            <v>COEFICIENTE DE REPRESENTATIVIDADE</v>
          </cell>
          <cell r="K2174">
            <v>154.59</v>
          </cell>
        </row>
        <row r="2175">
          <cell r="G2175">
            <v>97082</v>
          </cell>
          <cell r="H2175" t="str">
            <v>ESCAVAÇÃO MANUAL DE VIGA DE BORDA PARA RADIER. AF_09/2021</v>
          </cell>
          <cell r="I2175" t="str">
            <v>M3</v>
          </cell>
          <cell r="J2175" t="str">
            <v>COLETADO</v>
          </cell>
          <cell r="K2175">
            <v>51.6</v>
          </cell>
        </row>
        <row r="2176">
          <cell r="G2176">
            <v>97083</v>
          </cell>
          <cell r="H2176" t="str">
            <v>COMPACTAÇÃO MECÂNICA DE SOLO PARA EXECUÇÃO DE RADIER, PISO DE CONCRETO OU LAJE SOBRE SOLO, COM COMPACTADOR DE SOLOS A PERCUSSÃO. AF_09/2021</v>
          </cell>
          <cell r="I2176" t="str">
            <v>M2</v>
          </cell>
          <cell r="J2176" t="str">
            <v>COEFICIENTE DE REPRESENTATIVIDADE</v>
          </cell>
          <cell r="K2176">
            <v>2.84</v>
          </cell>
        </row>
        <row r="2177">
          <cell r="G2177">
            <v>97084</v>
          </cell>
          <cell r="H2177" t="str">
            <v>COMPACTAÇÃO MECÂNICA DE SOLO PARA EXECUÇÃO DE RADIER, PISO DE CONCRETO OU LAJE SOBRE SOLO, COM COMPACTADOR DE SOLOS TIPO PLACA VIBRATÓRIA. AF_09/2021</v>
          </cell>
          <cell r="I2177" t="str">
            <v>M2</v>
          </cell>
          <cell r="J2177" t="str">
            <v>COEFICIENTE DE REPRESENTATIVIDADE</v>
          </cell>
          <cell r="K2177">
            <v>0.57999999999999996</v>
          </cell>
        </row>
        <row r="2178">
          <cell r="G2178">
            <v>97086</v>
          </cell>
          <cell r="H2178" t="str">
            <v>FABRICAÇÃO, MONTAGEM E DESMONTAGEM DE FORMA PARA RADIER, PISO DE CONCRETO OU LAJE SOBRE SOLO, EM MADEIRA SERRADA, 4 UTILIZAÇÕES. AF_09/2021</v>
          </cell>
          <cell r="I2178" t="str">
            <v>M2</v>
          </cell>
          <cell r="J2178" t="str">
            <v>COEFICIENTE DE REPRESENTATIVIDADE</v>
          </cell>
          <cell r="K2178">
            <v>134.09</v>
          </cell>
        </row>
        <row r="2179">
          <cell r="G2179">
            <v>97087</v>
          </cell>
          <cell r="H2179" t="str">
            <v>CAMADA SEPARADORA PARA EXECUÇÃO DE RADIER, PISO DE CONCRETO OU LAJE SOBRE SOLO, EM LONA PLÁSTICA. AF_09/2021</v>
          </cell>
          <cell r="I2179" t="str">
            <v>M2</v>
          </cell>
          <cell r="J2179" t="str">
            <v>COEFICIENTE DE REPRESENTATIVIDADE</v>
          </cell>
          <cell r="K2179">
            <v>2.61</v>
          </cell>
        </row>
        <row r="2180">
          <cell r="G2180">
            <v>97088</v>
          </cell>
          <cell r="H2180" t="str">
            <v>ARMAÇÃO PARA EXECUÇÃO DE RADIER, PISO DE CONCRETO OU LAJE SOBRE SOLO, COM USO DE TELA Q-92. AF_09/2021</v>
          </cell>
          <cell r="I2180" t="str">
            <v>KG</v>
          </cell>
          <cell r="J2180" t="str">
            <v>COEFICIENTE DE REPRESENTATIVIDADE</v>
          </cell>
          <cell r="K2180">
            <v>19.04</v>
          </cell>
        </row>
        <row r="2181">
          <cell r="G2181">
            <v>97089</v>
          </cell>
          <cell r="H2181" t="str">
            <v>ARMAÇÃO PARA EXECUÇÃO DE RADIER, PISO DE CONCRETO OU LAJE SOBRE SOLO, COM USO DE TELA Q-113. AF_09/2021</v>
          </cell>
          <cell r="I2181" t="str">
            <v>KG</v>
          </cell>
          <cell r="J2181" t="str">
            <v>COEFICIENTE DE REPRESENTATIVIDADE</v>
          </cell>
          <cell r="K2181">
            <v>17.41</v>
          </cell>
        </row>
        <row r="2182">
          <cell r="G2182">
            <v>97090</v>
          </cell>
          <cell r="H2182" t="str">
            <v>ARMAÇÃO PARA EXECUÇÃO DE RADIER, PISO DE CONCRETO OU LAJE SOBRE SOLO, COM USO DE TELA Q-138. AF_09/2021</v>
          </cell>
          <cell r="I2182" t="str">
            <v>KG</v>
          </cell>
          <cell r="J2182" t="str">
            <v>COEFICIENTE DE REPRESENTATIVIDADE</v>
          </cell>
          <cell r="K2182">
            <v>17.11</v>
          </cell>
        </row>
        <row r="2183">
          <cell r="G2183">
            <v>97091</v>
          </cell>
          <cell r="H2183" t="str">
            <v>ARMAÇÃO PARA EXECUÇÃO DE RADIER, PISO DE CONCRETO OU LAJE SOBRE SOLO, COM USO DE TELA Q-159. AF_09/2021</v>
          </cell>
          <cell r="I2183" t="str">
            <v>KG</v>
          </cell>
          <cell r="J2183" t="str">
            <v>COEFICIENTE DE REPRESENTATIVIDADE</v>
          </cell>
          <cell r="K2183">
            <v>16.59</v>
          </cell>
        </row>
        <row r="2184">
          <cell r="G2184">
            <v>97092</v>
          </cell>
          <cell r="H2184" t="str">
            <v>ARMAÇÃO PARA EXECUÇÃO DE RADIER, PISO DE CONCRETO OU LAJE SOBRE SOLO, COM USO DE TELA Q-196. AF_09/2021</v>
          </cell>
          <cell r="I2184" t="str">
            <v>KG</v>
          </cell>
          <cell r="J2184" t="str">
            <v>COEFICIENTE DE REPRESENTATIVIDADE</v>
          </cell>
          <cell r="K2184">
            <v>16.079999999999998</v>
          </cell>
        </row>
        <row r="2185">
          <cell r="G2185">
            <v>97093</v>
          </cell>
          <cell r="H2185" t="str">
            <v>ARMAÇÃO PARA EXECUÇÃO DE RADIER, PISO DE CONCRETO OU LAJE SOBRE SOLO, COM USO DE TELA Q-283. AF_09/2021</v>
          </cell>
          <cell r="I2185" t="str">
            <v>KG</v>
          </cell>
          <cell r="J2185" t="str">
            <v>COEFICIENTE DE REPRESENTATIVIDADE</v>
          </cell>
          <cell r="K2185">
            <v>15.09</v>
          </cell>
        </row>
        <row r="2186">
          <cell r="G2186">
            <v>97096</v>
          </cell>
          <cell r="H2186" t="str">
            <v>CONCRETAGEM DE RADIER, PISO DE CONCRETO OU LAJE SOBRE SOLO, FCK 30 MPA - LANÇAMENTO, ADENSAMENTO E ACABAMENTO. AF_09/2021</v>
          </cell>
          <cell r="I2186" t="str">
            <v>M3</v>
          </cell>
          <cell r="J2186" t="str">
            <v>ATRIBUÍDO SÃO PAULO</v>
          </cell>
          <cell r="K2186">
            <v>686.77</v>
          </cell>
        </row>
        <row r="2187">
          <cell r="G2187">
            <v>97097</v>
          </cell>
          <cell r="H2187" t="str">
            <v>ACABAMENTO POLIDO PARA PISO DE CONCRETO ARMADO OU LAJE SOBRE SOLO DE ALTA RESISTÊNCIA. AF_09/2021</v>
          </cell>
          <cell r="I2187" t="str">
            <v>M2</v>
          </cell>
          <cell r="J2187" t="str">
            <v>ATRIBUÍDO SÃO PAULO</v>
          </cell>
          <cell r="K2187">
            <v>32.520000000000003</v>
          </cell>
        </row>
        <row r="2188">
          <cell r="G2188">
            <v>97101</v>
          </cell>
          <cell r="H2188" t="str">
            <v>EXECUÇÃO DE RADIER, ESPESSURA DE 10 CM, FCK = 30 MPA, COM USO DE FORMAS EM MADEIRA SERRADA. AF_09/2021</v>
          </cell>
          <cell r="I2188" t="str">
            <v>M2</v>
          </cell>
          <cell r="J2188" t="str">
            <v>ATRIBUÍDO SÃO PAULO</v>
          </cell>
          <cell r="K2188">
            <v>189.42</v>
          </cell>
        </row>
        <row r="2189">
          <cell r="G2189">
            <v>97102</v>
          </cell>
          <cell r="H2189" t="str">
            <v>EXECUÇÃO DE RADIER, ESPESSURA DE 15 CM, FCK = 30 MPA, COM USO DE FORMAS EM MADEIRA SERRADA. AF_09/2021</v>
          </cell>
          <cell r="I2189" t="str">
            <v>M2</v>
          </cell>
          <cell r="J2189" t="str">
            <v>ATRIBUÍDO SÃO PAULO</v>
          </cell>
          <cell r="K2189">
            <v>239.05</v>
          </cell>
        </row>
        <row r="2190">
          <cell r="G2190">
            <v>97103</v>
          </cell>
          <cell r="H2190" t="str">
            <v>EXECUÇÃO DE RADIER, ESPESSURA DE 20 CM, FCK = 30 MPA, COM USO DE FORMAS EM MADEIRA SERRADA. AF_09/2021</v>
          </cell>
          <cell r="I2190" t="str">
            <v>M2</v>
          </cell>
          <cell r="J2190" t="str">
            <v>ATRIBUÍDO SÃO PAULO</v>
          </cell>
          <cell r="K2190">
            <v>284.41000000000003</v>
          </cell>
        </row>
        <row r="2191">
          <cell r="G2191">
            <v>100322</v>
          </cell>
          <cell r="H2191" t="str">
            <v>LASTRO COM MATERIAL GRANULAR (PEDRA BRITADA N.3), APLICADO EM PISOS OU LAJES SOBRE SOLO, ESPESSURA DE *10 CM*. AF_07/2019</v>
          </cell>
          <cell r="I2191" t="str">
            <v>M3</v>
          </cell>
          <cell r="J2191" t="str">
            <v>COEFICIENTE DE REPRESENTATIVIDADE</v>
          </cell>
          <cell r="K2191">
            <v>147.16</v>
          </cell>
        </row>
        <row r="2192">
          <cell r="G2192">
            <v>100323</v>
          </cell>
          <cell r="H2192" t="str">
            <v>LASTRO COM MATERIAL GRANULAR (AREIA MÉDIA), APLICADO EM PISOS OU LAJES SOBRE SOLO, ESPESSURA DE *10 CM*. AF_07/2019</v>
          </cell>
          <cell r="I2192" t="str">
            <v>M3</v>
          </cell>
          <cell r="J2192" t="str">
            <v>COEFICIENTE DE REPRESENTATIVIDADE</v>
          </cell>
          <cell r="K2192">
            <v>141.69</v>
          </cell>
        </row>
        <row r="2193">
          <cell r="G2193">
            <v>100324</v>
          </cell>
          <cell r="H2193" t="str">
            <v>LASTRO COM MATERIAL GRANULAR (PEDRA BRITADA N.1 E PEDRA BRITADA N.2), APLICADO EM PISOS OU LAJES SOBRE SOLO, ESPESSURA DE *10 CM*. AF_07/2019</v>
          </cell>
          <cell r="I2193" t="str">
            <v>M3</v>
          </cell>
          <cell r="J2193" t="str">
            <v>COEFICIENTE DE REPRESENTATIVIDADE</v>
          </cell>
          <cell r="K2193">
            <v>154.26</v>
          </cell>
        </row>
        <row r="2194">
          <cell r="G2194">
            <v>103072</v>
          </cell>
          <cell r="H2194" t="str">
            <v>EXECUÇÃO DE RADIER, ESPESSURA DE 25 CM, FCK = 30 MPA, COM USO DE FORMAS EM MADEIRA SERRADA. AF_09/2021</v>
          </cell>
          <cell r="I2194" t="str">
            <v>M2</v>
          </cell>
          <cell r="J2194" t="str">
            <v>ATRIBUÍDO SÃO PAULO</v>
          </cell>
          <cell r="K2194">
            <v>337.82</v>
          </cell>
        </row>
        <row r="2195">
          <cell r="G2195">
            <v>103073</v>
          </cell>
          <cell r="H2195" t="str">
            <v>EXECUÇÃO DE RADIER, ESPESSURA DE 30 CM, FCK = 30 MPA, COM USO DE FORMAS EM MADEIRA SERRADA. AF_09/2021</v>
          </cell>
          <cell r="I2195" t="str">
            <v>M2</v>
          </cell>
          <cell r="J2195" t="str">
            <v>ATRIBUÍDO SÃO PAULO</v>
          </cell>
          <cell r="K2195">
            <v>410.03</v>
          </cell>
        </row>
        <row r="2196">
          <cell r="G2196">
            <v>103074</v>
          </cell>
          <cell r="H2196" t="str">
            <v>EXECUÇÃO DE PISO DE CONCRETO, SEM ACABAMENTO SUPERFICIAL, ESPESSURA DE 15 CM, FCK = 30 MPA, COM USO DE FORMAS EM MADEIRA SERRADA. AF_09/2021</v>
          </cell>
          <cell r="I2196" t="str">
            <v>M2</v>
          </cell>
          <cell r="J2196" t="str">
            <v>ATRIBUÍDO SÃO PAULO</v>
          </cell>
          <cell r="K2196">
            <v>187.31</v>
          </cell>
        </row>
        <row r="2197">
          <cell r="G2197">
            <v>103075</v>
          </cell>
          <cell r="H2197" t="str">
            <v>EXECUÇÃO DE PISO DE CONCRETO, COM ACABAMENTO SUPERFICIAL, ESPESSURA DE 15 CM, FCK = 30 MPA, COM USO DE FORMAS EM MADEIRA SERRADA. AF_09/2021</v>
          </cell>
          <cell r="I2197" t="str">
            <v>M2</v>
          </cell>
          <cell r="J2197" t="str">
            <v>ATRIBUÍDO SÃO PAULO</v>
          </cell>
          <cell r="K2197">
            <v>219.83</v>
          </cell>
        </row>
        <row r="2198">
          <cell r="G2198">
            <v>103076</v>
          </cell>
          <cell r="H2198" t="str">
            <v>EXECUÇÃO DE LAJE SOBRE SOLO, ESPESSURA DE 10 CM, FCK = 30 MPA, COM USO DE FORMAS EM MADEIRA SERRADA. AF_09/2021</v>
          </cell>
          <cell r="I2198" t="str">
            <v>M2</v>
          </cell>
          <cell r="J2198" t="str">
            <v>ATRIBUÍDO SÃO PAULO</v>
          </cell>
          <cell r="K2198">
            <v>162.96</v>
          </cell>
        </row>
        <row r="2199">
          <cell r="G2199">
            <v>103077</v>
          </cell>
          <cell r="H2199" t="str">
            <v>EXECUÇÃO DE LAJE SOBRE SOLO, ESPESSURA DE 15 CM, FCK = 30 MPA, COM USO DE FORMAS EM MADEIRA SERRADA. AF_09/2021</v>
          </cell>
          <cell r="I2199" t="str">
            <v>M2</v>
          </cell>
          <cell r="J2199" t="str">
            <v>ATRIBUÍDO SÃO PAULO</v>
          </cell>
          <cell r="K2199">
            <v>212.59</v>
          </cell>
        </row>
        <row r="2200">
          <cell r="G2200">
            <v>103078</v>
          </cell>
          <cell r="H2200" t="str">
            <v>EXECUÇÃO DE LAJE SOBRE SOLO, ESPESSURA DE 20 CM, FCK = 30 MPA, COM USO DE FORMAS EM MADEIRA SERRADA. AF_09/2021</v>
          </cell>
          <cell r="I2200" t="str">
            <v>M2</v>
          </cell>
          <cell r="J2200" t="str">
            <v>ATRIBUÍDO SÃO PAULO</v>
          </cell>
          <cell r="K2200">
            <v>257.95</v>
          </cell>
        </row>
        <row r="2201">
          <cell r="G2201">
            <v>103079</v>
          </cell>
          <cell r="H2201" t="str">
            <v>EXECUÇÃO DE LAJE SOBRE SOLO, ESPESSURA DE 25 CM, FCK = 30 MPA, COM USO DE FORMAS EM MADEIRA SERRADA. AF_09/2021</v>
          </cell>
          <cell r="I2201" t="str">
            <v>M2</v>
          </cell>
          <cell r="J2201" t="str">
            <v>ATRIBUÍDO SÃO PAULO</v>
          </cell>
          <cell r="K2201">
            <v>311.37</v>
          </cell>
        </row>
        <row r="2202">
          <cell r="G2202">
            <v>103080</v>
          </cell>
          <cell r="H2202" t="str">
            <v>EXECUÇÃO DE LAJE SOBRE SOLO, ESPESSURA DE 30 CM, FCK = 30 MPA, COM USO DE FORMAS EM MADEIRA SERRADA. AF_09/2021</v>
          </cell>
          <cell r="I2202" t="str">
            <v>M2</v>
          </cell>
          <cell r="J2202" t="str">
            <v>ATRIBUÍDO SÃO PAULO</v>
          </cell>
          <cell r="K2202">
            <v>383.58</v>
          </cell>
        </row>
        <row r="2203">
          <cell r="G2203">
            <v>92263</v>
          </cell>
          <cell r="H2203" t="str">
            <v>FABRICAÇÃO DE FÔRMA PARA PILARES E ESTRUTURAS SIMILARES, EM CHAPA DE MADEIRA COMPENSADA RESINADA, E = 17 MM. AF_09/2020</v>
          </cell>
          <cell r="I2203" t="str">
            <v>M2</v>
          </cell>
          <cell r="J2203" t="str">
            <v>COEFICIENTE DE REPRESENTATIVIDADE</v>
          </cell>
          <cell r="K2203">
            <v>154.58000000000001</v>
          </cell>
        </row>
        <row r="2204">
          <cell r="G2204">
            <v>92264</v>
          </cell>
          <cell r="H2204" t="str">
            <v>FABRICAÇÃO DE FÔRMA PARA PILARES E ESTRUTURAS SIMILARES, EM CHAPA DE MADEIRA COMPENSADA PLASTIFICADA, E = 18 MM. AF_09/2020</v>
          </cell>
          <cell r="I2204" t="str">
            <v>M2</v>
          </cell>
          <cell r="J2204" t="str">
            <v>COEFICIENTE DE REPRESENTATIVIDADE</v>
          </cell>
          <cell r="K2204">
            <v>197.36</v>
          </cell>
        </row>
        <row r="2205">
          <cell r="G2205">
            <v>92265</v>
          </cell>
          <cell r="H2205" t="str">
            <v>FABRICAÇÃO DE FÔRMA PARA VIGAS, EM CHAPA DE MADEIRA COMPENSADA RESINADA, E = 17 MM. AF_09/2020</v>
          </cell>
          <cell r="I2205" t="str">
            <v>M2</v>
          </cell>
          <cell r="J2205" t="str">
            <v>COEFICIENTE DE REPRESENTATIVIDADE</v>
          </cell>
          <cell r="K2205">
            <v>111.14</v>
          </cell>
        </row>
        <row r="2206">
          <cell r="G2206">
            <v>92266</v>
          </cell>
          <cell r="H2206" t="str">
            <v>FABRICAÇÃO DE FÔRMA PARA VIGAS, EM CHAPA DE MADEIRA COMPENSADA PLASTIFICADA, E = 18 MM. AF_09/2020</v>
          </cell>
          <cell r="I2206" t="str">
            <v>M2</v>
          </cell>
          <cell r="J2206" t="str">
            <v>COEFICIENTE DE REPRESENTATIVIDADE</v>
          </cell>
          <cell r="K2206">
            <v>147.83000000000001</v>
          </cell>
        </row>
        <row r="2207">
          <cell r="G2207">
            <v>92267</v>
          </cell>
          <cell r="H2207" t="str">
            <v>FABRICAÇÃO DE FÔRMA PARA LAJES, EM CHAPA DE MADEIRA COMPENSADA RESINADA, E = 17 MM. AF_09/2020</v>
          </cell>
          <cell r="I2207" t="str">
            <v>M2</v>
          </cell>
          <cell r="J2207" t="str">
            <v>COEFICIENTE DE REPRESENTATIVIDADE</v>
          </cell>
          <cell r="K2207">
            <v>49.28</v>
          </cell>
        </row>
        <row r="2208">
          <cell r="G2208">
            <v>92268</v>
          </cell>
          <cell r="H2208" t="str">
            <v>FABRICAÇÃO DE FÔRMA PARA LAJES, EM CHAPA DE MADEIRA COMPENSADA PLASTIFICADA, E = 18 MM. AF_09/2020</v>
          </cell>
          <cell r="I2208" t="str">
            <v>M2</v>
          </cell>
          <cell r="J2208" t="str">
            <v>COEFICIENTE DE REPRESENTATIVIDADE</v>
          </cell>
          <cell r="K2208">
            <v>82.9</v>
          </cell>
        </row>
        <row r="2209">
          <cell r="G2209">
            <v>92269</v>
          </cell>
          <cell r="H2209" t="str">
            <v>FABRICAÇÃO DE FÔRMA PARA PILARES E ESTRUTURAS SIMILARES, EM MADEIRA SERRADA, E=25 MM. AF_09/2020</v>
          </cell>
          <cell r="I2209" t="str">
            <v>M2</v>
          </cell>
          <cell r="J2209" t="str">
            <v>COEFICIENTE DE REPRESENTATIVIDADE</v>
          </cell>
          <cell r="K2209">
            <v>332.6</v>
          </cell>
        </row>
        <row r="2210">
          <cell r="G2210">
            <v>92270</v>
          </cell>
          <cell r="H2210" t="str">
            <v>FABRICAÇÃO DE FÔRMA PARA VIGAS, COM MADEIRA SERRADA, E = 25 MM. AF_09/2020</v>
          </cell>
          <cell r="I2210" t="str">
            <v>M2</v>
          </cell>
          <cell r="J2210" t="str">
            <v>COEFICIENTE DE REPRESENTATIVIDADE</v>
          </cell>
          <cell r="K2210">
            <v>244.83</v>
          </cell>
        </row>
        <row r="2211">
          <cell r="G2211">
            <v>92271</v>
          </cell>
          <cell r="H2211" t="str">
            <v>FABRICAÇÃO DE FÔRMA PARA LAJES, EM MADEIRA SERRADA, E=25 MM. AF_09/2020</v>
          </cell>
          <cell r="I2211" t="str">
            <v>M2</v>
          </cell>
          <cell r="J2211" t="str">
            <v>COEFICIENTE DE REPRESENTATIVIDADE</v>
          </cell>
          <cell r="K2211">
            <v>174.12</v>
          </cell>
        </row>
        <row r="2212">
          <cell r="G2212">
            <v>92272</v>
          </cell>
          <cell r="H2212" t="str">
            <v>FABRICAÇÃO DE ESCORAS DE VIGA DO TIPO GARFO, EM MADEIRA. AF_09/2020</v>
          </cell>
          <cell r="I2212" t="str">
            <v>M</v>
          </cell>
          <cell r="J2212" t="str">
            <v>COEFICIENTE DE REPRESENTATIVIDADE</v>
          </cell>
          <cell r="K2212">
            <v>36.31</v>
          </cell>
        </row>
        <row r="2213">
          <cell r="G2213">
            <v>92273</v>
          </cell>
          <cell r="H2213" t="str">
            <v>FABRICAÇÃO DE ESCORAS DO TIPO PONTALETE, EM MADEIRA, PARA PÉ-DIREITO SIMPLES. AF_09/2020</v>
          </cell>
          <cell r="I2213" t="str">
            <v>M</v>
          </cell>
          <cell r="J2213" t="str">
            <v>COEFICIENTE DE REPRESENTATIVIDADE</v>
          </cell>
          <cell r="K2213">
            <v>15.25</v>
          </cell>
        </row>
        <row r="2214">
          <cell r="G2214">
            <v>92409</v>
          </cell>
          <cell r="H2214" t="str">
            <v>MONTAGEM E DESMONTAGEM DE FÔRMA DE PILARES RETANGULARES E ESTRUTURAS SIMILARES, PÉ-DIREITO SIMPLES, EM MADEIRA SERRADA, 1 UTILIZAÇÃO. AF_09/2020</v>
          </cell>
          <cell r="I2214" t="str">
            <v>M2</v>
          </cell>
          <cell r="J2214" t="str">
            <v>COEFICIENTE DE REPRESENTATIVIDADE</v>
          </cell>
          <cell r="K2214">
            <v>423.59</v>
          </cell>
        </row>
        <row r="2215">
          <cell r="G2215">
            <v>92411</v>
          </cell>
          <cell r="H2215" t="str">
            <v>MONTAGEM E DESMONTAGEM DE FÔRMA DE PILARES RETANGULARES E ESTRUTURAS SIMILARES, PÉ-DIREITO SIMPLES, EM MADEIRA SERRADA, 2 UTILIZAÇÕES. AF_09/2020</v>
          </cell>
          <cell r="I2215" t="str">
            <v>M2</v>
          </cell>
          <cell r="J2215" t="str">
            <v>COEFICIENTE DE REPRESENTATIVIDADE</v>
          </cell>
          <cell r="K2215">
            <v>250.79</v>
          </cell>
        </row>
        <row r="2216">
          <cell r="G2216">
            <v>92413</v>
          </cell>
          <cell r="H2216" t="str">
            <v>MONTAGEM E DESMONTAGEM DE FÔRMA DE PILARES RETANGULARES E ESTRUTURAS SIMILARES, PÉ-DIREITO SIMPLES, EM MADEIRA SERRADA, 4 UTILIZAÇÕES. AF_09/2020</v>
          </cell>
          <cell r="I2216" t="str">
            <v>M2</v>
          </cell>
          <cell r="J2216" t="str">
            <v>COEFICIENTE DE REPRESENTATIVIDADE</v>
          </cell>
          <cell r="K2216">
            <v>148.94999999999999</v>
          </cell>
        </row>
        <row r="2217">
          <cell r="G2217">
            <v>92415</v>
          </cell>
          <cell r="H2217" t="str">
            <v>MONTAGEM E DESMONTAGEM DE FÔRMA DE PILARES RETANGULARES E ESTRUTURAS SIMILARES, PÉ-DIREITO SIMPLES, EM CHAPA DE MADEIRA COMPENSADA RESINADA, 2 UTILIZAÇÕES. AF_09/2020</v>
          </cell>
          <cell r="I2217" t="str">
            <v>M2</v>
          </cell>
          <cell r="J2217" t="str">
            <v>COEFICIENTE DE REPRESENTATIVIDADE</v>
          </cell>
          <cell r="K2217">
            <v>126.66</v>
          </cell>
        </row>
        <row r="2218">
          <cell r="G2218">
            <v>92417</v>
          </cell>
          <cell r="H2218" t="str">
            <v>MONTAGEM E DESMONTAGEM DE FÔRMA DE PILARES RETANGULARES E ESTRUTURAS SIMILARES, PÉ-DIREITO DUPLO, EM CHAPA DE MADEIRA COMPENSADA RESINADA, 2 UTILIZAÇÕES. AF_09/2020</v>
          </cell>
          <cell r="I2218" t="str">
            <v>M2</v>
          </cell>
          <cell r="J2218" t="str">
            <v>COEFICIENTE DE REPRESENTATIVIDADE</v>
          </cell>
          <cell r="K2218">
            <v>146.77000000000001</v>
          </cell>
        </row>
        <row r="2219">
          <cell r="G2219">
            <v>92419</v>
          </cell>
          <cell r="H2219" t="str">
            <v>MONTAGEM E DESMONTAGEM DE FÔRMA DE PILARES RETANGULARES E ESTRUTURAS SIMILARES, PÉ-DIREITO SIMPLES, EM CHAPA DE MADEIRA COMPENSADA RESINADA, 4 UTILIZAÇÕES. AF_09/2020</v>
          </cell>
          <cell r="I2219" t="str">
            <v>M2</v>
          </cell>
          <cell r="J2219" t="str">
            <v>COEFICIENTE DE REPRESENTATIVIDADE</v>
          </cell>
          <cell r="K2219">
            <v>79.010000000000005</v>
          </cell>
        </row>
        <row r="2220">
          <cell r="G2220">
            <v>92421</v>
          </cell>
          <cell r="H2220" t="str">
            <v>MONTAGEM E DESMONTAGEM DE FÔRMA DE PILARES RETANGULARES E ESTRUTURAS SIMILARES, PÉ-DIREITO DUPLO, EM CHAPA DE MADEIRA COMPENSADA RESINADA, 4 UTILIZAÇÕES. AF_09/2020</v>
          </cell>
          <cell r="I2220" t="str">
            <v>M2</v>
          </cell>
          <cell r="J2220" t="str">
            <v>COEFICIENTE DE REPRESENTATIVIDADE</v>
          </cell>
          <cell r="K2220">
            <v>94.43</v>
          </cell>
        </row>
        <row r="2221">
          <cell r="G2221">
            <v>92423</v>
          </cell>
          <cell r="H2221" t="str">
            <v>MONTAGEM E DESMONTAGEM DE FÔRMA DE PILARES RETANGULARES E ESTRUTURAS SIMILARES, PÉ-DIREITO SIMPLES, EM CHAPA DE MADEIRA COMPENSADA RESINADA, 6 UTILIZAÇÕES. AF_09/2020</v>
          </cell>
          <cell r="I2221" t="str">
            <v>M2</v>
          </cell>
          <cell r="J2221" t="str">
            <v>COEFICIENTE DE REPRESENTATIVIDADE</v>
          </cell>
          <cell r="K2221">
            <v>64.27</v>
          </cell>
        </row>
        <row r="2222">
          <cell r="G2222">
            <v>92425</v>
          </cell>
          <cell r="H2222" t="str">
            <v>MONTAGEM E DESMONTAGEM DE FÔRMA DE PILARES RETANGULARES E ESTRUTURAS SIMILARES, PÉ-DIREITO DUPLO, EM CHAPA DE MADEIRA COMPENSADA RESINADA, 6 UTILIZAÇÕES. AF_09/2020</v>
          </cell>
          <cell r="I2222" t="str">
            <v>M2</v>
          </cell>
          <cell r="J2222" t="str">
            <v>COEFICIENTE DE REPRESENTATIVIDADE</v>
          </cell>
          <cell r="K2222">
            <v>77.680000000000007</v>
          </cell>
        </row>
        <row r="2223">
          <cell r="G2223">
            <v>92427</v>
          </cell>
          <cell r="H2223" t="str">
            <v>MONTAGEM E DESMONTAGEM DE FÔRMA DE PILARES RETANGULARES E ESTRUTURAS SIMILARES, PÉ-DIREITO SIMPLES, EM CHAPA DE MADEIRA COMPENSADA RESINADA, 8 UTILIZAÇÕES. AF_09/2020</v>
          </cell>
          <cell r="I2223" t="str">
            <v>M2</v>
          </cell>
          <cell r="J2223" t="str">
            <v>COEFICIENTE DE REPRESENTATIVIDADE</v>
          </cell>
          <cell r="K2223">
            <v>56.79</v>
          </cell>
        </row>
        <row r="2224">
          <cell r="G2224">
            <v>92429</v>
          </cell>
          <cell r="H2224" t="str">
            <v>MONTAGEM E DESMONTAGEM DE FÔRMA DE PILARES RETANGULARES E ESTRUTURAS SIMILARES, PÉ-DIREITO DUPLO, EM CHAPA DE MADEIRA COMPENSADA RESINADA, 8 UTILIZAÇÕES. AF_09/2020</v>
          </cell>
          <cell r="I2224" t="str">
            <v>M2</v>
          </cell>
          <cell r="J2224" t="str">
            <v>COEFICIENTE DE REPRESENTATIVIDADE</v>
          </cell>
          <cell r="K2224">
            <v>69.22</v>
          </cell>
        </row>
        <row r="2225">
          <cell r="G2225">
            <v>92431</v>
          </cell>
          <cell r="H2225" t="str">
            <v>MONTAGEM E DESMONTAGEM DE FÔRMA DE PILARES RETANGULARES E ESTRUTURAS SIMILARES, PÉ-DIREITO SIMPLES, EM CHAPA DE MADEIRA COMPENSADA PLASTIFICADA, 10 UTILIZAÇÕES. AF_09/2020</v>
          </cell>
          <cell r="I2225" t="str">
            <v>M2</v>
          </cell>
          <cell r="J2225" t="str">
            <v>COEFICIENTE DE REPRESENTATIVIDADE</v>
          </cell>
          <cell r="K2225">
            <v>53.38</v>
          </cell>
        </row>
        <row r="2226">
          <cell r="G2226">
            <v>92433</v>
          </cell>
          <cell r="H2226" t="str">
            <v>MONTAGEM E DESMONTAGEM DE FÔRMA DE PILARES RETANGULARES E ESTRUTURAS SIMILARES, PÉ-DIREITO DUPLO, EM CHAPA DE MADEIRA COMPENSADA PLASTIFICADA, 10 UTILIZAÇÕES. AF_09/2020</v>
          </cell>
          <cell r="I2226" t="str">
            <v>M2</v>
          </cell>
          <cell r="J2226" t="str">
            <v>COEFICIENTE DE REPRESENTATIVIDADE</v>
          </cell>
          <cell r="K2226">
            <v>65.17</v>
          </cell>
        </row>
        <row r="2227">
          <cell r="G2227">
            <v>92435</v>
          </cell>
          <cell r="H2227" t="str">
            <v>MONTAGEM E DESMONTAGEM DE FÔRMA DE PILARES RETANGULARES E ESTRUTURAS SIMILARES, PÉ-DIREITO SIMPLES, EM CHAPA DE MADEIRA COMPENSADA PLASTIFICADA, 12 UTILIZAÇÕES. AF_09/2020</v>
          </cell>
          <cell r="I2227" t="str">
            <v>M2</v>
          </cell>
          <cell r="J2227" t="str">
            <v>COEFICIENTE DE REPRESENTATIVIDADE</v>
          </cell>
          <cell r="K2227">
            <v>50.57</v>
          </cell>
        </row>
        <row r="2228">
          <cell r="G2228">
            <v>92437</v>
          </cell>
          <cell r="H2228" t="str">
            <v>MONTAGEM E DESMONTAGEM DE FÔRMA DE PILARES RETANGULARES E ESTRUTURAS SIMILARES, PÉ-DIREITO DUPLO, EM CHAPA DE MADEIRA COMPENSADA PLASTIFICADA, 12 UTILIZAÇÕES. AF_09/2020</v>
          </cell>
          <cell r="I2228" t="str">
            <v>M2</v>
          </cell>
          <cell r="J2228" t="str">
            <v>COEFICIENTE DE REPRESENTATIVIDADE</v>
          </cell>
          <cell r="K2228">
            <v>61.97</v>
          </cell>
        </row>
        <row r="2229">
          <cell r="G2229">
            <v>92439</v>
          </cell>
          <cell r="H2229" t="str">
            <v>MONTAGEM E DESMONTAGEM DE FÔRMA DE PILARES RETANGULARES E ESTRUTURAS SIMILARES, PÉ-DIREITO SIMPLES, EM CHAPA DE MADEIRA COMPENSADA PLASTIFICADA, 14 UTILIZAÇÕES. AF_09/2020</v>
          </cell>
          <cell r="I2229" t="str">
            <v>M2</v>
          </cell>
          <cell r="J2229" t="str">
            <v>COEFICIENTE DE REPRESENTATIVIDADE</v>
          </cell>
          <cell r="K2229">
            <v>48.55</v>
          </cell>
        </row>
        <row r="2230">
          <cell r="G2230">
            <v>92441</v>
          </cell>
          <cell r="H2230" t="str">
            <v>MONTAGEM E DESMONTAGEM DE FÔRMA DE PILARES RETANGULARES E ESTRUTURAS SIMILARES, PÉ-DIREITO DUPLO, EM CHAPA DE MADEIRA COMPENSADA PLASTIFICADA, 14 UTILIZAÇÕES. AF_09/2020</v>
          </cell>
          <cell r="I2230" t="str">
            <v>M2</v>
          </cell>
          <cell r="J2230" t="str">
            <v>COEFICIENTE DE REPRESENTATIVIDADE</v>
          </cell>
          <cell r="K2230">
            <v>59.66</v>
          </cell>
        </row>
        <row r="2231">
          <cell r="G2231">
            <v>92443</v>
          </cell>
          <cell r="H2231" t="str">
            <v>MONTAGEM E DESMONTAGEM DE FÔRMA DE PILARES RETANGULARES E ESTRUTURAS SIMILARES, PÉ-DIREITO SIMPLES, EM CHAPA DE MADEIRA COMPENSADA PLASTIFICADA, 18 UTILIZAÇÕES. AF_09/2020</v>
          </cell>
          <cell r="I2231" t="str">
            <v>M2</v>
          </cell>
          <cell r="J2231" t="str">
            <v>COEFICIENTE DE REPRESENTATIVIDADE</v>
          </cell>
          <cell r="K2231">
            <v>44.19</v>
          </cell>
        </row>
        <row r="2232">
          <cell r="G2232">
            <v>92445</v>
          </cell>
          <cell r="H2232" t="str">
            <v>MONTAGEM E DESMONTAGEM DE FÔRMA DE PILARES RETANGULARES E ESTRUTURAS SIMILARES, PÉ-DIREITO DUPLO, EM CHAPA DE MADEIRA COMPENSADA PLASTIFICADA, 18 UTILIZAÇÕES. AF_09/2020</v>
          </cell>
          <cell r="I2232" t="str">
            <v>M2</v>
          </cell>
          <cell r="J2232" t="str">
            <v>COEFICIENTE DE REPRESENTATIVIDADE</v>
          </cell>
          <cell r="K2232">
            <v>54.92</v>
          </cell>
        </row>
        <row r="2233">
          <cell r="G2233">
            <v>92446</v>
          </cell>
          <cell r="H2233" t="str">
            <v>MONTAGEM E DESMONTAGEM DE FÔRMA DE VIGA, ESCORAMENTO COM PONTALETE DE MADEIRA, PÉ-DIREITO SIMPLES, EM MADEIRA SERRADA, 1 UTILIZAÇÃO. AF_09/2020</v>
          </cell>
          <cell r="I2233" t="str">
            <v>M2</v>
          </cell>
          <cell r="J2233" t="str">
            <v>COEFICIENTE DE REPRESENTATIVIDADE</v>
          </cell>
          <cell r="K2233">
            <v>373.91</v>
          </cell>
        </row>
        <row r="2234">
          <cell r="G2234">
            <v>92447</v>
          </cell>
          <cell r="H2234" t="str">
            <v>MONTAGEM E DESMONTAGEM DE FÔRMA DE VIGA, ESCORAMENTO COM PONTALETE DE MADEIRA, PÉ-DIREITO SIMPLES, EM MADEIRA SERRADA, 2 UTILIZAÇÕES. AF_09/2020</v>
          </cell>
          <cell r="I2234" t="str">
            <v>M2</v>
          </cell>
          <cell r="J2234" t="str">
            <v>COEFICIENTE DE REPRESENTATIVIDADE</v>
          </cell>
          <cell r="K2234">
            <v>250.98</v>
          </cell>
        </row>
        <row r="2235">
          <cell r="G2235">
            <v>92448</v>
          </cell>
          <cell r="H2235" t="str">
            <v>MONTAGEM E DESMONTAGEM DE FÔRMA DE VIGA, ESCORAMENTO COM PONTALETE DE MADEIRA, PÉ-DIREITO SIMPLES, EM MADEIRA SERRADA, 4 UTILIZAÇÕES. AF_09/2020</v>
          </cell>
          <cell r="I2235" t="str">
            <v>M2</v>
          </cell>
          <cell r="J2235" t="str">
            <v>COEFICIENTE DE REPRESENTATIVIDADE</v>
          </cell>
          <cell r="K2235">
            <v>189.72</v>
          </cell>
        </row>
        <row r="2236">
          <cell r="G2236">
            <v>92449</v>
          </cell>
          <cell r="H2236" t="str">
            <v>MONTAGEM E DESMONTAGEM DE FÔRMA DE VIGA, ESCORAMENTO COM GARFO DE MADEIRA, PÉ-DIREITO DUPLO, EM CHAPA DE MADEIRA RESINADA, 2 UTILIZAÇÕES. AF_09/2020</v>
          </cell>
          <cell r="I2236" t="str">
            <v>M2</v>
          </cell>
          <cell r="J2236" t="str">
            <v>COEFICIENTE DE REPRESENTATIVIDADE</v>
          </cell>
          <cell r="K2236">
            <v>269.55</v>
          </cell>
        </row>
        <row r="2237">
          <cell r="G2237">
            <v>92450</v>
          </cell>
          <cell r="H2237" t="str">
            <v>MONTAGEM E DESMONTAGEM DE FÔRMA DE VIGA, ESCORAMENTO METÁLICO, PÉ-DIREITO DUPLO, EM CHAPA DE MADEIRA RESINADA, 2 UTILIZAÇÕES. AF_09/2020</v>
          </cell>
          <cell r="I2237" t="str">
            <v>M2</v>
          </cell>
          <cell r="J2237" t="str">
            <v>COEFICIENTE DE REPRESENTATIVIDADE</v>
          </cell>
          <cell r="K2237">
            <v>264.66000000000003</v>
          </cell>
        </row>
        <row r="2238">
          <cell r="G2238">
            <v>92451</v>
          </cell>
          <cell r="H2238" t="str">
            <v>MONTAGEM E DESMONTAGEM DE FÔRMA DE VIGA, ESCORAMENTO COM GARFO DE MADEIRA, PÉ-DIREITO SIMPLES, EM CHAPA DE MADEIRA RESINADA, 2 UTILIZAÇÕES. AF_09/2020</v>
          </cell>
          <cell r="I2238" t="str">
            <v>M2</v>
          </cell>
          <cell r="J2238" t="str">
            <v>COEFICIENTE DE REPRESENTATIVIDADE</v>
          </cell>
          <cell r="K2238">
            <v>181.8</v>
          </cell>
        </row>
        <row r="2239">
          <cell r="G2239">
            <v>92452</v>
          </cell>
          <cell r="H2239" t="str">
            <v>MONTAGEM E DESMONTAGEM DE FÔRMA DE VIGA, ESCORAMENTO METÁLICO, PÉ-DIREITO SIMPLES, EM CHAPA DE MADEIRA RESINADA, 2 UTILIZAÇÕES. AF_09/2020</v>
          </cell>
          <cell r="I2239" t="str">
            <v>M2</v>
          </cell>
          <cell r="J2239" t="str">
            <v>COEFICIENTE DE REPRESENTATIVIDADE</v>
          </cell>
          <cell r="K2239">
            <v>160.97</v>
          </cell>
        </row>
        <row r="2240">
          <cell r="G2240">
            <v>92453</v>
          </cell>
          <cell r="H2240" t="str">
            <v>MONTAGEM E DESMONTAGEM DE FÔRMA DE VIGA, ESCORAMENTO COM GARFO DE MADEIRA, PÉ-DIREITO DUPLO, EM CHAPA DE MADEIRA RESINADA, 4 UTILIZAÇÕES. AF_09/2020</v>
          </cell>
          <cell r="I2240" t="str">
            <v>M2</v>
          </cell>
          <cell r="J2240" t="str">
            <v>COEFICIENTE DE REPRESENTATIVIDADE</v>
          </cell>
          <cell r="K2240">
            <v>230.14</v>
          </cell>
        </row>
        <row r="2241">
          <cell r="G2241">
            <v>92454</v>
          </cell>
          <cell r="H2241" t="str">
            <v>MONTAGEM E DESMONTAGEM DE FÔRMA DE VIGA, ESCORAMENTO METÁLICO, PÉ-DIREITO DUPLO, EM CHAPA DE MADEIRA RESINADA, 4 UTILIZAÇÕES. AF_09/2020</v>
          </cell>
          <cell r="I2241" t="str">
            <v>M2</v>
          </cell>
          <cell r="J2241" t="str">
            <v>COEFICIENTE DE REPRESENTATIVIDADE</v>
          </cell>
          <cell r="K2241">
            <v>236.74</v>
          </cell>
        </row>
        <row r="2242">
          <cell r="G2242">
            <v>92455</v>
          </cell>
          <cell r="H2242" t="str">
            <v>MONTAGEM E DESMONTAGEM DE FÔRMA DE VIGA, ESCORAMENTO COM GARFO DE MADEIRA, PÉ-DIREITO SIMPLES, EM CHAPA DE MADEIRA RESINADA, 4 UTILIZAÇÕES. AF_09/2020</v>
          </cell>
          <cell r="I2242" t="str">
            <v>M2</v>
          </cell>
          <cell r="J2242" t="str">
            <v>COEFICIENTE DE REPRESENTATIVIDADE</v>
          </cell>
          <cell r="K2242">
            <v>148.79</v>
          </cell>
        </row>
        <row r="2243">
          <cell r="G2243">
            <v>92456</v>
          </cell>
          <cell r="H2243" t="str">
            <v>MONTAGEM E DESMONTAGEM DE FÔRMA DE VIGA, ESCORAMENTO METÁLICO, PÉ-DIREITO SIMPLES, EM CHAPA DE MADEIRA RESINADA, 4 UTILIZAÇÕES. AF_09/2020</v>
          </cell>
          <cell r="I2243" t="str">
            <v>M2</v>
          </cell>
          <cell r="J2243" t="str">
            <v>COEFICIENTE DE REPRESENTATIVIDADE</v>
          </cell>
          <cell r="K2243">
            <v>132.47999999999999</v>
          </cell>
        </row>
        <row r="2244">
          <cell r="G2244">
            <v>92457</v>
          </cell>
          <cell r="H2244" t="str">
            <v>MONTAGEM E DESMONTAGEM DE FÔRMA DE VIGA, ESCORAMENTO COM GARFO DE MADEIRA, PÉ-DIREITO DUPLO, EM CHAPA DE MADEIRA RESINADA, 6 UTILIZAÇÕES. AF_09/2020</v>
          </cell>
          <cell r="I2244" t="str">
            <v>M2</v>
          </cell>
          <cell r="J2244" t="str">
            <v>COEFICIENTE DE REPRESENTATIVIDADE</v>
          </cell>
          <cell r="K2244">
            <v>200.98</v>
          </cell>
        </row>
        <row r="2245">
          <cell r="G2245">
            <v>92458</v>
          </cell>
          <cell r="H2245" t="str">
            <v>MONTAGEM E DESMONTAGEM DE FÔRMA DE VIGA, ESCORAMENTO METÁLICO, PÉ-DIREITO DUPLO, EM CHAPA DE MADEIRA RESINADA, 6 UTILIZAÇÕES. AF_12/2015</v>
          </cell>
          <cell r="I2245" t="str">
            <v>M2</v>
          </cell>
          <cell r="J2245" t="str">
            <v>COEFICIENTE DE REPRESENTATIVIDADE</v>
          </cell>
          <cell r="K2245">
            <v>219.16</v>
          </cell>
        </row>
        <row r="2246">
          <cell r="G2246">
            <v>92459</v>
          </cell>
          <cell r="H2246" t="str">
            <v>MONTAGEM E DESMONTAGEM DE FÔRMA DE VIGA, ESCORAMENTO COM GARFO DE MADEIRA, PÉ-DIREITO SIMPLES, EM CHAPA DE MADEIRA RESINADA, 6 UTILIZAÇÕES. AF_09/2020</v>
          </cell>
          <cell r="I2246" t="str">
            <v>M2</v>
          </cell>
          <cell r="J2246" t="str">
            <v>COEFICIENTE DE REPRESENTATIVIDADE</v>
          </cell>
          <cell r="K2246">
            <v>127.15</v>
          </cell>
        </row>
        <row r="2247">
          <cell r="G2247">
            <v>92460</v>
          </cell>
          <cell r="H2247" t="str">
            <v>MONTAGEM E DESMONTAGEM DE FÔRMA DE VIGA, ESCORAMENTO METÁLICO, PÉ-DIREITO SIMPLES, EM CHAPA DE MADEIRA RESINADA, 6 UTILIZAÇÕES. AF_09/2020</v>
          </cell>
          <cell r="I2247" t="str">
            <v>M2</v>
          </cell>
          <cell r="J2247" t="str">
            <v>COEFICIENTE DE REPRESENTATIVIDADE</v>
          </cell>
          <cell r="K2247">
            <v>110.5</v>
          </cell>
        </row>
        <row r="2248">
          <cell r="G2248">
            <v>92461</v>
          </cell>
          <cell r="H2248" t="str">
            <v>MONTAGEM E DESMONTAGEM DE FÔRMA DE VIGA, ESCORAMENTO COM GARFO DE MADEIRA, PÉ-DIREITO DUPLO, EM CHAPA DE MADEIRA RESINADA, 8 UTILIZAÇÕES. AF_09/2020</v>
          </cell>
          <cell r="I2248" t="str">
            <v>M2</v>
          </cell>
          <cell r="J2248" t="str">
            <v>COEFICIENTE DE REPRESENTATIVIDADE</v>
          </cell>
          <cell r="K2248">
            <v>186.25</v>
          </cell>
        </row>
        <row r="2249">
          <cell r="G2249">
            <v>92462</v>
          </cell>
          <cell r="H2249" t="str">
            <v>MONTAGEM E DESMONTAGEM DE FÔRMA DE VIGA, ESCORAMENTO METÁLICO, PÉ-DIREITO DUPLO, EM CHAPA DE MADEIRA RESINADA, 8 UTILIZAÇÕES. AF_09/2020</v>
          </cell>
          <cell r="I2249" t="str">
            <v>M2</v>
          </cell>
          <cell r="J2249" t="str">
            <v>COEFICIENTE DE REPRESENTATIVIDADE</v>
          </cell>
          <cell r="K2249">
            <v>208.15</v>
          </cell>
        </row>
        <row r="2250">
          <cell r="G2250">
            <v>92463</v>
          </cell>
          <cell r="H2250" t="str">
            <v>MONTAGEM E DESMONTAGEM DE FÔRMA DE VIGA, ESCORAMENTO COM GARFO DE MADEIRA, PÉ-DIREITO SIMPLES, EM CHAPA DE MADEIRA RESINADA, 8 UTILIZAÇÕES. AF_09/2020</v>
          </cell>
          <cell r="I2250" t="str">
            <v>M2</v>
          </cell>
          <cell r="J2250" t="str">
            <v>COEFICIENTE DE REPRESENTATIVIDADE</v>
          </cell>
          <cell r="K2250">
            <v>115.86</v>
          </cell>
        </row>
        <row r="2251">
          <cell r="G2251">
            <v>92464</v>
          </cell>
          <cell r="H2251" t="str">
            <v>MONTAGEM E DESMONTAGEM DE FÔRMA DE VIGA, ESCORAMENTO METÁLICO, PÉ-DIREITO SIMPLES, EM CHAPA DE MADEIRA RESINADA, 8 UTILIZAÇÕES. AF_09/2020</v>
          </cell>
          <cell r="I2251" t="str">
            <v>M2</v>
          </cell>
          <cell r="J2251" t="str">
            <v>COEFICIENTE DE REPRESENTATIVIDADE</v>
          </cell>
          <cell r="K2251">
            <v>104.16</v>
          </cell>
        </row>
        <row r="2252">
          <cell r="G2252">
            <v>92465</v>
          </cell>
          <cell r="H2252" t="str">
            <v>MONTAGEM E DESMONTAGEM DE FÔRMA DE VIGA, ESCORAMENTO COM GARFO DE MADEIRA, PÉ-DIREITO DUPLO, EM CHAPA DE MADEIRA PLASTIFICADA, 10 UTILIZAÇÕES. AF_09/2020</v>
          </cell>
          <cell r="I2252" t="str">
            <v>M2</v>
          </cell>
          <cell r="J2252" t="str">
            <v>COEFICIENTE DE REPRESENTATIVIDADE</v>
          </cell>
          <cell r="K2252">
            <v>149.38</v>
          </cell>
        </row>
        <row r="2253">
          <cell r="G2253">
            <v>92466</v>
          </cell>
          <cell r="H2253" t="str">
            <v>MONTAGEM E DESMONTAGEM DE FÔRMA DE VIGA, ESCORAMENTO METÁLICO, PÉ-DIREITO DUPLO, EM CHAPA DE MADEIRA PLASTIFICADA, 10 UTILIZAÇÕES. AF_09/2020</v>
          </cell>
          <cell r="I2253" t="str">
            <v>M2</v>
          </cell>
          <cell r="J2253" t="str">
            <v>COEFICIENTE DE REPRESENTATIVIDADE</v>
          </cell>
          <cell r="K2253">
            <v>202.41</v>
          </cell>
        </row>
        <row r="2254">
          <cell r="G2254">
            <v>92467</v>
          </cell>
          <cell r="H2254" t="str">
            <v>MONTAGEM E DESMONTAGEM DE FÔRMA DE VIGA, ESCORAMENTO COM GARFO DE MADEIRA, PÉ-DIREITO SIMPLES, EM CHAPA DE MADEIRA PLASTIFICADA, 10 UTILIZAÇÕES. AF_09/2020</v>
          </cell>
          <cell r="I2254" t="str">
            <v>M2</v>
          </cell>
          <cell r="J2254" t="str">
            <v>COEFICIENTE DE REPRESENTATIVIDADE</v>
          </cell>
          <cell r="K2254">
            <v>96.02</v>
          </cell>
        </row>
        <row r="2255">
          <cell r="G2255">
            <v>92468</v>
          </cell>
          <cell r="H2255" t="str">
            <v>MONTAGEM E DESMONTAGEM DE FÔRMA DE VIGA, ESCORAMENTO METÁLICO, PÉ-DIREITO SIMPLES, EM CHAPA DE MADEIRA PLASTIFICADA, 10 UTILIZAÇÕES. AF_09/2020</v>
          </cell>
          <cell r="I2255" t="str">
            <v>M2</v>
          </cell>
          <cell r="J2255" t="str">
            <v>COEFICIENTE DE REPRESENTATIVIDADE</v>
          </cell>
          <cell r="K2255">
            <v>98.62</v>
          </cell>
        </row>
        <row r="2256">
          <cell r="G2256">
            <v>92469</v>
          </cell>
          <cell r="H2256" t="str">
            <v>MONTAGEM E DESMONTAGEM DE FÔRMA DE VIGA, ESCORAMENTO COM GARFO DE MADEIRA, PÉ-DIREITO DUPLO, EM CHAPA DE MADEIRA PLASTIFICADA, 12 UTILIZAÇÕES. AF_09/2020</v>
          </cell>
          <cell r="I2256" t="str">
            <v>M2</v>
          </cell>
          <cell r="J2256" t="str">
            <v>COEFICIENTE DE REPRESENTATIVIDADE</v>
          </cell>
          <cell r="K2256">
            <v>136.54</v>
          </cell>
        </row>
        <row r="2257">
          <cell r="G2257">
            <v>92470</v>
          </cell>
          <cell r="H2257" t="str">
            <v>MONTAGEM E DESMONTAGEM DE FÔRMA DE VIGA, ESCORAMENTO METÁLICO, PÉ-DIREITO DUPLO, EM CHAPA DE MADEIRA PLASTIFICADA, 12 UTILIZAÇÕES. AF_09/2020</v>
          </cell>
          <cell r="I2257" t="str">
            <v>M2</v>
          </cell>
          <cell r="J2257" t="str">
            <v>COEFICIENTE DE REPRESENTATIVIDADE</v>
          </cell>
          <cell r="K2257">
            <v>196.29</v>
          </cell>
        </row>
        <row r="2258">
          <cell r="G2258">
            <v>92471</v>
          </cell>
          <cell r="H2258" t="str">
            <v>MONTAGEM E DESMONTAGEM DE FÔRMA DE VIGA, ESCORAMENTO COM GARFO DE MADEIRA, PÉ-DIREITO SIMPLES, EM CHAPA DE MADEIRA PLASTIFICADA, 12 UTILIZAÇÕES. AF_09/2020</v>
          </cell>
          <cell r="I2258" t="str">
            <v>M2</v>
          </cell>
          <cell r="J2258" t="str">
            <v>COEFICIENTE DE REPRESENTATIVIDADE</v>
          </cell>
          <cell r="K2258">
            <v>87.92</v>
          </cell>
        </row>
        <row r="2259">
          <cell r="G2259">
            <v>92472</v>
          </cell>
          <cell r="H2259" t="str">
            <v>MONTAGEM E DESMONTAGEM DE FÔRMA DE VIGA, ESCORAMENTO METÁLICO, PÉ-DIREITO SIMPLES, EM CHAPA DE MADEIRA PLASTIFICADA, 12 UTILIZAÇÕES. AF_09/2020</v>
          </cell>
          <cell r="I2259" t="str">
            <v>M2</v>
          </cell>
          <cell r="J2259" t="str">
            <v>COEFICIENTE DE REPRESENTATIVIDADE</v>
          </cell>
          <cell r="K2259">
            <v>93.2</v>
          </cell>
        </row>
        <row r="2260">
          <cell r="G2260">
            <v>92473</v>
          </cell>
          <cell r="H2260" t="str">
            <v>MONTAGEM E DESMONTAGEM DE FÔRMA DE VIGA, ESCORAMENTO COM GARFO DE MADEIRA, PÉ-DIREITO DUPLO, EM CHAPA DE MADEIRA PLASTIFICADA, 14 UTILIZAÇÕES. AF_09/2020</v>
          </cell>
          <cell r="I2260" t="str">
            <v>M2</v>
          </cell>
          <cell r="J2260" t="str">
            <v>COEFICIENTE DE REPRESENTATIVIDADE</v>
          </cell>
          <cell r="K2260">
            <v>126.19</v>
          </cell>
        </row>
        <row r="2261">
          <cell r="G2261">
            <v>92474</v>
          </cell>
          <cell r="H2261" t="str">
            <v>MONTAGEM E DESMONTAGEM DE FÔRMA DE VIGA, ESCORAMENTO METÁLICO, PÉ-DIREITO DUPLO, EM CHAPA DE MADEIRA PLASTIFICADA, 14 UTILIZAÇÕES. AF_09/2020</v>
          </cell>
          <cell r="I2261" t="str">
            <v>M2</v>
          </cell>
          <cell r="J2261" t="str">
            <v>COEFICIENTE DE REPRESENTATIVIDADE</v>
          </cell>
          <cell r="K2261">
            <v>191.06</v>
          </cell>
        </row>
        <row r="2262">
          <cell r="G2262">
            <v>92475</v>
          </cell>
          <cell r="H2262" t="str">
            <v>MONTAGEM E DESMONTAGEM DE FÔRMA DE VIGA, ESCORAMENTO COM GARFO DE MADEIRA, PÉ-DIREITO SIMPLES, EM CHAPA DE MADEIRA PLASTIFICADA, 14 UTILIZAÇÕES. AF_09/2020</v>
          </cell>
          <cell r="I2262" t="str">
            <v>M2</v>
          </cell>
          <cell r="J2262" t="str">
            <v>COEFICIENTE DE REPRESENTATIVIDADE</v>
          </cell>
          <cell r="K2262">
            <v>81.36</v>
          </cell>
        </row>
        <row r="2263">
          <cell r="G2263">
            <v>92476</v>
          </cell>
          <cell r="H2263" t="str">
            <v>MONTAGEM E DESMONTAGEM DE FÔRMA DE VIGA, ESCORAMENTO METÁLICO, PÉ-DIREITO SIMPLES, EM CHAPA DE MADEIRA PLASTIFICADA, 14 UTILIZAÇÕES. AF_09/2020</v>
          </cell>
          <cell r="I2263" t="str">
            <v>M2</v>
          </cell>
          <cell r="J2263" t="str">
            <v>COEFICIENTE DE REPRESENTATIVIDADE</v>
          </cell>
          <cell r="K2263">
            <v>88.63</v>
          </cell>
        </row>
        <row r="2264">
          <cell r="G2264">
            <v>92477</v>
          </cell>
          <cell r="H2264" t="str">
            <v>MONTAGEM E DESMONTAGEM DE FÔRMA DE VIGA, ESCORAMENTO COM GARFO DE MADEIRA, PÉ-DIREITO DUPLO, EM CHAPA DE MADEIRA PLASTIFICADA, 18 UTILIZAÇÕES. AF_09/2020</v>
          </cell>
          <cell r="I2264" t="str">
            <v>M2</v>
          </cell>
          <cell r="J2264" t="str">
            <v>COEFICIENTE DE REPRESENTATIVIDADE</v>
          </cell>
          <cell r="K2264">
            <v>103.97</v>
          </cell>
        </row>
        <row r="2265">
          <cell r="G2265">
            <v>92478</v>
          </cell>
          <cell r="H2265" t="str">
            <v>MONTAGEM E DESMONTAGEM DE FÔRMA DE VIGA, ESCORAMENTO METÁLICO, PÉ-DIREITO DUPLO, EM CHAPA DE MADEIRA PLASTIFICADA, 18 UTILIZAÇÕES. AF_09/2020</v>
          </cell>
          <cell r="I2265" t="str">
            <v>M2</v>
          </cell>
          <cell r="J2265" t="str">
            <v>COEFICIENTE DE REPRESENTATIVIDADE</v>
          </cell>
          <cell r="K2265">
            <v>180.66</v>
          </cell>
        </row>
        <row r="2266">
          <cell r="G2266">
            <v>92479</v>
          </cell>
          <cell r="H2266" t="str">
            <v>MONTAGEM E DESMONTAGEM DE FÔRMA DE VIGA, ESCORAMENTO COM GARFO DE MADEIRA, PÉ-DIREITO SIMPLES, EM CHAPA DE MADEIRA PLASTIFICADA, 18 UTILIZAÇÕES. AF_09/2020</v>
          </cell>
          <cell r="I2266" t="str">
            <v>M2</v>
          </cell>
          <cell r="J2266" t="str">
            <v>COEFICIENTE DE REPRESENTATIVIDADE</v>
          </cell>
          <cell r="K2266">
            <v>67.27</v>
          </cell>
        </row>
        <row r="2267">
          <cell r="G2267">
            <v>92480</v>
          </cell>
          <cell r="H2267" t="str">
            <v>MONTAGEM E DESMONTAGEM DE FÔRMA DE VIGA, ESCORAMENTO METÁLICO, PÉ-DIREITO SIMPLES, EM CHAPA DE MADEIRA PLASTIFICADA, 18 UTILIZAÇÕES. AF_09/2020</v>
          </cell>
          <cell r="I2267" t="str">
            <v>M2</v>
          </cell>
          <cell r="J2267" t="str">
            <v>COEFICIENTE DE REPRESENTATIVIDADE</v>
          </cell>
          <cell r="K2267">
            <v>79.44</v>
          </cell>
        </row>
        <row r="2268">
          <cell r="G2268">
            <v>92482</v>
          </cell>
          <cell r="H2268" t="str">
            <v>MONTAGEM E DESMONTAGEM DE FÔRMA DE LAJE MACIÇA, PÉ-DIREITO SIMPLES, EM MADEIRA SERRADA, 1 UTILIZAÇÃO. AF_09/2020</v>
          </cell>
          <cell r="I2268" t="str">
            <v>M2</v>
          </cell>
          <cell r="J2268" t="str">
            <v>COEFICIENTE DE REPRESENTATIVIDADE</v>
          </cell>
          <cell r="K2268">
            <v>428.43</v>
          </cell>
        </row>
        <row r="2269">
          <cell r="G2269">
            <v>92484</v>
          </cell>
          <cell r="H2269" t="str">
            <v>MONTAGEM E DESMONTAGEM DE FÔRMA DE LAJE MACIÇA, PÉ-DIREITO SIMPLES, EM MADEIRA SERRADA, 2 UTILIZAÇÕES. AF_09/2020</v>
          </cell>
          <cell r="I2269" t="str">
            <v>M2</v>
          </cell>
          <cell r="J2269" t="str">
            <v>COEFICIENTE DE REPRESENTATIVIDADE</v>
          </cell>
          <cell r="K2269">
            <v>280.45</v>
          </cell>
        </row>
        <row r="2270">
          <cell r="G2270">
            <v>92486</v>
          </cell>
          <cell r="H2270" t="str">
            <v>MONTAGEM E DESMONTAGEM DE FÔRMA DE LAJE MACIÇA, PÉ-DIREITO SIMPLES, EM MADEIRA SERRADA, 4 UTILIZAÇÕES. AF_09/2020</v>
          </cell>
          <cell r="I2270" t="str">
            <v>M2</v>
          </cell>
          <cell r="J2270" t="str">
            <v>COEFICIENTE DE REPRESENTATIVIDADE</v>
          </cell>
          <cell r="K2270">
            <v>189.57</v>
          </cell>
        </row>
        <row r="2271">
          <cell r="G2271">
            <v>92488</v>
          </cell>
          <cell r="H2271" t="str">
            <v>MONTAGEM E DESMONTAGEM DE FÔRMA DE LAJE NERVURADA COM CUBETA E ASSOALHO, PÉ-DIREITO DUPLO, EM CHAPA DE MADEIRA COMPENSADA RESINADA, 8 UTILIZAÇÕES. AF_09/2020</v>
          </cell>
          <cell r="I2271" t="str">
            <v>M2</v>
          </cell>
          <cell r="J2271" t="str">
            <v>ATRIBUÍDO SÃO PAULO</v>
          </cell>
          <cell r="K2271">
            <v>98.48</v>
          </cell>
        </row>
        <row r="2272">
          <cell r="G2272">
            <v>92490</v>
          </cell>
          <cell r="H2272" t="str">
            <v>MONTAGEM E DESMONTAGEM DE FÔRMA DE LAJE NERVURADA COM CUBETA E ASSOALHO, PÉ-DIREITO SIMPLES, EM CHAPA DE MADEIRA COMPENSADA RESINADA, 8 UTILIZAÇÕES. AF_09/2020</v>
          </cell>
          <cell r="I2272" t="str">
            <v>M2</v>
          </cell>
          <cell r="J2272" t="str">
            <v>ATRIBUÍDO SÃO PAULO</v>
          </cell>
          <cell r="K2272">
            <v>68.33</v>
          </cell>
        </row>
        <row r="2273">
          <cell r="G2273">
            <v>92492</v>
          </cell>
          <cell r="H2273" t="str">
            <v>MONTAGEM E DESMONTAGEM DE FÔRMA DE LAJE NERVURADA COM CUBETA E ASSOALHO, PÉ-DIREITO DUPLO, EM CHAPA DE MADEIRA COMPENSADA RESINADA, 10 UTILIZAÇÕES. AF_09/2020</v>
          </cell>
          <cell r="I2273" t="str">
            <v>M2</v>
          </cell>
          <cell r="J2273" t="str">
            <v>ATRIBUÍDO SÃO PAULO</v>
          </cell>
          <cell r="K2273">
            <v>93.46</v>
          </cell>
        </row>
        <row r="2274">
          <cell r="G2274">
            <v>92494</v>
          </cell>
          <cell r="H2274" t="str">
            <v>MONTAGEM E DESMONTAGEM DE FÔRMA DE LAJE NERVURADA COM CUBETA E ASSOALHO, PÉ-DIREITO SIMPLES, EM CHAPA DE MADEIRA COMPENSADA RESINADA, 10 UTILIZAÇÕES. AF_09/2020</v>
          </cell>
          <cell r="I2274" t="str">
            <v>M2</v>
          </cell>
          <cell r="J2274" t="str">
            <v>ATRIBUÍDO SÃO PAULO</v>
          </cell>
          <cell r="K2274">
            <v>64.27</v>
          </cell>
        </row>
        <row r="2275">
          <cell r="G2275">
            <v>92496</v>
          </cell>
          <cell r="H2275" t="str">
            <v>MONTAGEM E DESMONTAGEM DE FÔRMA DE LAJE NERVURADA COM CUBETA E ASSOALHO, PÉ-DIREITO DUPLO, EM CHAPA DE MADEIRA COMPENSADA RESINADA, 12 UTILIZAÇÕES. AF_09/2020</v>
          </cell>
          <cell r="I2275" t="str">
            <v>M2</v>
          </cell>
          <cell r="J2275" t="str">
            <v>ATRIBUÍDO SÃO PAULO</v>
          </cell>
          <cell r="K2275">
            <v>89.29</v>
          </cell>
        </row>
        <row r="2276">
          <cell r="G2276">
            <v>92498</v>
          </cell>
          <cell r="H2276" t="str">
            <v>MONTAGEM E DESMONTAGEM DE FÔRMA DE LAJE NERVURADA COM CUBETA E ASSOALHO, PÉ-DIREITO SIMPLES, EM CHAPA DE MADEIRA COMPENSADA RESINADA, 12 UTILIZAÇÕES. AF_09/2020</v>
          </cell>
          <cell r="I2276" t="str">
            <v>M2</v>
          </cell>
          <cell r="J2276" t="str">
            <v>ATRIBUÍDO SÃO PAULO</v>
          </cell>
          <cell r="K2276">
            <v>60.9</v>
          </cell>
        </row>
        <row r="2277">
          <cell r="G2277">
            <v>92500</v>
          </cell>
          <cell r="H2277" t="str">
            <v>MONTAGEM E DESMONTAGEM DE FÔRMA DE LAJE NERVURADA COM CUBETA E ASSOALHO, PÉ-DIREITO DUPLO, EM CHAPA DE MADEIRA COMPENSADA RESINADA, 14 UTILIZAÇÕES. AF_09/2020</v>
          </cell>
          <cell r="I2277" t="str">
            <v>M2</v>
          </cell>
          <cell r="J2277" t="str">
            <v>ATRIBUÍDO SÃO PAULO</v>
          </cell>
          <cell r="K2277">
            <v>85.97</v>
          </cell>
        </row>
        <row r="2278">
          <cell r="G2278">
            <v>92502</v>
          </cell>
          <cell r="H2278" t="str">
            <v>MONTAGEM E DESMONTAGEM DE FÔRMA DE LAJE NERVURADA COM CUBETA E ASSOALHO, PÉ-DIREITO SIMPLES, EM CHAPA DE MADEIRA COMPENSADA RESINADA, 14 UTILIZAÇÕES. AF_09/2020</v>
          </cell>
          <cell r="I2278" t="str">
            <v>M2</v>
          </cell>
          <cell r="J2278" t="str">
            <v>ATRIBUÍDO SÃO PAULO</v>
          </cell>
          <cell r="K2278">
            <v>58.39</v>
          </cell>
        </row>
        <row r="2279">
          <cell r="G2279">
            <v>92504</v>
          </cell>
          <cell r="H2279" t="str">
            <v>MONTAGEM E DESMONTAGEM DE FÔRMA DE LAJE NERVURADA COM CUBETA E ASSOALHO, PÉ-DIREITO DUPLO, EM CHAPA DE MADEIRA COMPENSADA RESINADA, 18 UTILIZAÇÕES. AF_09/2020</v>
          </cell>
          <cell r="I2279" t="str">
            <v>M2</v>
          </cell>
          <cell r="J2279" t="str">
            <v>ATRIBUÍDO SÃO PAULO</v>
          </cell>
          <cell r="K2279">
            <v>57.39</v>
          </cell>
        </row>
        <row r="2280">
          <cell r="G2280">
            <v>92506</v>
          </cell>
          <cell r="H2280" t="str">
            <v>MONTAGEM E DESMONTAGEM DE FÔRMA DE LAJE NERVURADA COM CUBETA E ASSOALHO, PÉ-DIREITO SIMPLES, EM CHAPA DE MADEIRA COMPENSADA RESINADA, 18 UTILIZAÇÕES. AF_09/2020</v>
          </cell>
          <cell r="I2280" t="str">
            <v>M2</v>
          </cell>
          <cell r="J2280" t="str">
            <v>ATRIBUÍDO SÃO PAULO</v>
          </cell>
          <cell r="K2280">
            <v>53.69</v>
          </cell>
        </row>
        <row r="2281">
          <cell r="G2281">
            <v>92508</v>
          </cell>
          <cell r="H2281" t="str">
            <v>MONTAGEM E DESMONTAGEM DE FÔRMA DE LAJE MACIÇA, PÉ-DIREITO DUPLO, EM CHAPA DE MADEIRA COMPENSADA RESINADA, 2 UTILIZAÇÕES. AF_09/2020</v>
          </cell>
          <cell r="I2281" t="str">
            <v>M2</v>
          </cell>
          <cell r="J2281" t="str">
            <v>ATRIBUÍDO SÃO PAULO</v>
          </cell>
          <cell r="K2281">
            <v>98.24</v>
          </cell>
        </row>
        <row r="2282">
          <cell r="G2282">
            <v>92510</v>
          </cell>
          <cell r="H2282" t="str">
            <v>MONTAGEM E DESMONTAGEM DE FÔRMA DE LAJE MACIÇA, PÉ-DIREITO SIMPLES, EM CHAPA DE MADEIRA COMPENSADA RESINADA, 2 UTILIZAÇÕES. AF_09/2020</v>
          </cell>
          <cell r="I2282" t="str">
            <v>M2</v>
          </cell>
          <cell r="J2282" t="str">
            <v>ATRIBUÍDO SÃO PAULO</v>
          </cell>
          <cell r="K2282">
            <v>66.42</v>
          </cell>
        </row>
        <row r="2283">
          <cell r="G2283">
            <v>92512</v>
          </cell>
          <cell r="H2283" t="str">
            <v>MONTAGEM E DESMONTAGEM DE FÔRMA DE LAJE MACIÇA, PÉ-DIREITO DUPLO, EM CHAPA DE MADEIRA COMPENSADA RESINADA, 4 UTILIZAÇÕES. AF_09/2020</v>
          </cell>
          <cell r="I2283" t="str">
            <v>M2</v>
          </cell>
          <cell r="J2283" t="str">
            <v>ATRIBUÍDO SÃO PAULO</v>
          </cell>
          <cell r="K2283">
            <v>84.14</v>
          </cell>
        </row>
        <row r="2284">
          <cell r="G2284">
            <v>92514</v>
          </cell>
          <cell r="H2284" t="str">
            <v>MONTAGEM E DESMONTAGEM DE FÔRMA DE LAJE MACIÇA, PÉ-DIREITO SIMPLES, EM CHAPA DE MADEIRA COMPENSADA RESINADA, 4 UTILIZAÇÕES. AF_09/2020</v>
          </cell>
          <cell r="I2284" t="str">
            <v>M2</v>
          </cell>
          <cell r="J2284" t="str">
            <v>ATRIBUÍDO SÃO PAULO</v>
          </cell>
          <cell r="K2284">
            <v>53.35</v>
          </cell>
        </row>
        <row r="2285">
          <cell r="G2285">
            <v>92515</v>
          </cell>
          <cell r="H2285" t="str">
            <v>MONTAGEM E DESMONTAGEM DE FÔRMA DE LAJE MACIÇA, PÉ-DIREITO DUPLO, EM CHAPA DE MADEIRA COMPENSADA RESINADA, 6 UTILIZAÇÕES. AF_09/2020</v>
          </cell>
          <cell r="I2285" t="str">
            <v>M2</v>
          </cell>
          <cell r="J2285" t="str">
            <v>ATRIBUÍDO SÃO PAULO</v>
          </cell>
          <cell r="K2285">
            <v>77.12</v>
          </cell>
        </row>
        <row r="2286">
          <cell r="G2286">
            <v>92518</v>
          </cell>
          <cell r="H2286" t="str">
            <v>MONTAGEM E DESMONTAGEM DE FÔRMA DE LAJE MACIÇA, PÉ-DIREITO SIMPLES, EM CHAPA DE MADEIRA COMPENSADA RESINADA, 6 UTILIZAÇÕES. AF_09/2020</v>
          </cell>
          <cell r="I2286" t="str">
            <v>M2</v>
          </cell>
          <cell r="J2286" t="str">
            <v>ATRIBUÍDO SÃO PAULO</v>
          </cell>
          <cell r="K2286">
            <v>47.3</v>
          </cell>
        </row>
        <row r="2287">
          <cell r="G2287">
            <v>92520</v>
          </cell>
          <cell r="H2287" t="str">
            <v>MONTAGEM E DESMONTAGEM DE FÔRMA DE LAJE MACIÇA, PÉ-DIREITO DUPLO, EM CHAPA DE MADEIRA COMPENSADA RESINADA, 8 UTILIZAÇÕES. AF_09/2020</v>
          </cell>
          <cell r="I2287" t="str">
            <v>M2</v>
          </cell>
          <cell r="J2287" t="str">
            <v>ATRIBUÍDO SÃO PAULO</v>
          </cell>
          <cell r="K2287">
            <v>72.52</v>
          </cell>
        </row>
        <row r="2288">
          <cell r="G2288">
            <v>92522</v>
          </cell>
          <cell r="H2288" t="str">
            <v>MONTAGEM E DESMONTAGEM DE FÔRMA DE LAJE MACIÇA, PÉ-DIREITO SIMPLES, EM CHAPA DE MADEIRA COMPENSADA RESINADA, 8 UTILIZAÇÕES. AF_09/2020</v>
          </cell>
          <cell r="I2288" t="str">
            <v>M2</v>
          </cell>
          <cell r="J2288" t="str">
            <v>ATRIBUÍDO SÃO PAULO</v>
          </cell>
          <cell r="K2288">
            <v>43.61</v>
          </cell>
        </row>
        <row r="2289">
          <cell r="G2289">
            <v>92524</v>
          </cell>
          <cell r="H2289" t="str">
            <v>MONTAGEM E DESMONTAGEM DE FÔRMA DE LAJE MACIÇA, PÉ-DIREITO DUPLO, EM CHAPA DE MADEIRA COMPENSADA PLASTIFICADA, 10 UTILIZAÇÕES. AF_09/2020</v>
          </cell>
          <cell r="I2289" t="str">
            <v>M2</v>
          </cell>
          <cell r="J2289" t="str">
            <v>ATRIBUÍDO SÃO PAULO</v>
          </cell>
          <cell r="K2289">
            <v>72.2</v>
          </cell>
        </row>
        <row r="2290">
          <cell r="G2290">
            <v>92526</v>
          </cell>
          <cell r="H2290" t="str">
            <v>MONTAGEM E DESMONTAGEM DE FÔRMA DE LAJE MACIÇA, PÉ-DIREITO SIMPLES, EM CHAPA DE MADEIRA COMPENSADA PLASTIFICADA, 10 UTILIZAÇÕES. AF_09/2020</v>
          </cell>
          <cell r="I2290" t="str">
            <v>M2</v>
          </cell>
          <cell r="J2290" t="str">
            <v>ATRIBUÍDO SÃO PAULO</v>
          </cell>
          <cell r="K2290">
            <v>44.12</v>
          </cell>
        </row>
        <row r="2291">
          <cell r="G2291">
            <v>92528</v>
          </cell>
          <cell r="H2291" t="str">
            <v>MONTAGEM E DESMONTAGEM DE FÔRMA DE LAJE MACIÇA, PÉ-DIREITO DUPLO, EM CHAPA DE MADEIRA COMPENSADA PLASTIFICADA, 12 UTILIZAÇÕES. AF_09/2020</v>
          </cell>
          <cell r="I2291" t="str">
            <v>M2</v>
          </cell>
          <cell r="J2291" t="str">
            <v>ATRIBUÍDO SÃO PAULO</v>
          </cell>
          <cell r="K2291">
            <v>69.209999999999994</v>
          </cell>
        </row>
        <row r="2292">
          <cell r="G2292">
            <v>92530</v>
          </cell>
          <cell r="H2292" t="str">
            <v>MONTAGEM E DESMONTAGEM DE FÔRMA DE LAJE MACIÇA, PÉ-DIREITO SIMPLES, EM CHAPA DE MADEIRA COMPENSADA PLASTIFICADA, 12 UTILIZAÇÕES. AF_09/2020</v>
          </cell>
          <cell r="I2292" t="str">
            <v>M2</v>
          </cell>
          <cell r="J2292" t="str">
            <v>ATRIBUÍDO SÃO PAULO</v>
          </cell>
          <cell r="K2292">
            <v>41.9</v>
          </cell>
        </row>
        <row r="2293">
          <cell r="G2293">
            <v>92532</v>
          </cell>
          <cell r="H2293" t="str">
            <v>MONTAGEM E DESMONTAGEM DE FÔRMA DE LAJE MACIÇA, PÉ-DIREITO DUPLO, EM CHAPA DE MADEIRA COMPENSADA PLASTIFICADA, 14 UTILIZAÇÕES. AF_09/2020</v>
          </cell>
          <cell r="I2293" t="str">
            <v>M2</v>
          </cell>
          <cell r="J2293" t="str">
            <v>ATRIBUÍDO SÃO PAULO</v>
          </cell>
          <cell r="K2293">
            <v>66.64</v>
          </cell>
        </row>
        <row r="2294">
          <cell r="G2294">
            <v>92534</v>
          </cell>
          <cell r="H2294" t="str">
            <v>MONTAGEM E DESMONTAGEM DE FÔRMA DE LAJE MACIÇA, PÉ-DIREITO SIMPLES, EM CHAPA DE MADEIRA COMPENSADA PLASTIFICADA, 14 UTILIZAÇÕES. AF_09/2020</v>
          </cell>
          <cell r="I2294" t="str">
            <v>M2</v>
          </cell>
          <cell r="J2294" t="str">
            <v>ATRIBUÍDO SÃO PAULO</v>
          </cell>
          <cell r="K2294">
            <v>40.04</v>
          </cell>
        </row>
        <row r="2295">
          <cell r="G2295">
            <v>92536</v>
          </cell>
          <cell r="H2295" t="str">
            <v>MONTAGEM E DESMONTAGEM DE FÔRMA DE LAJE MACIÇA, PÉ-DIREITO DUPLO, EM CHAPA DE MADEIRA COMPENSADA PLASTIFICADA, 18 UTILIZAÇÕES. AF_09/2020</v>
          </cell>
          <cell r="I2295" t="str">
            <v>M2</v>
          </cell>
          <cell r="J2295" t="str">
            <v>ATRIBUÍDO SÃO PAULO</v>
          </cell>
          <cell r="K2295">
            <v>61.67</v>
          </cell>
        </row>
        <row r="2296">
          <cell r="G2296">
            <v>92538</v>
          </cell>
          <cell r="H2296" t="str">
            <v>MONTAGEM E DESMONTAGEM DE FÔRMA DE LAJE MACIÇA, PÉ-DIREITO SIMPLES, EM CHAPA DE MADEIRA COMPENSADA PLASTIFICADA, 18 UTILIZAÇÕES. AF_09/2020</v>
          </cell>
          <cell r="I2296" t="str">
            <v>M2</v>
          </cell>
          <cell r="J2296" t="str">
            <v>ATRIBUÍDO SÃO PAULO</v>
          </cell>
          <cell r="K2296">
            <v>36.29</v>
          </cell>
        </row>
        <row r="2297">
          <cell r="G2297">
            <v>96252</v>
          </cell>
          <cell r="H2297" t="str">
            <v>FABRICAÇÃO DE FÔRMA PARA PILARES CIRCULARES, EM CHAPA DE MADEIRA COMPENSADA RESINADA. AF_06/2017</v>
          </cell>
          <cell r="I2297" t="str">
            <v>M2</v>
          </cell>
          <cell r="J2297" t="str">
            <v>COEFICIENTE DE REPRESENTATIVIDADE</v>
          </cell>
          <cell r="K2297">
            <v>263.06</v>
          </cell>
        </row>
        <row r="2298">
          <cell r="G2298">
            <v>96257</v>
          </cell>
          <cell r="H2298" t="str">
            <v>MONTAGEM E DESMONTAGEM DE FÔRMA DE PILARES CIRCULARES, COM ÁREA MÉDIA DAS SEÇÕES MENOR OU IGUAL A 0,28 M², PÉ-DIREITO SIMPLES, EM MADEIRA, 2 UTILIZAÇÕES. AF_06/2017</v>
          </cell>
          <cell r="I2298" t="str">
            <v>M2</v>
          </cell>
          <cell r="J2298" t="str">
            <v>COEFICIENTE DE REPRESENTATIVIDADE</v>
          </cell>
          <cell r="K2298">
            <v>203.74</v>
          </cell>
        </row>
        <row r="2299">
          <cell r="G2299">
            <v>96258</v>
          </cell>
          <cell r="H2299" t="str">
            <v>MONTAGEM E DESMONTAGEM DE FÔRMA DE PILARES CIRCULARES, COM ÁREA MÉDIA DAS SEÇÕES MAIOR QUE 0,28 M², PÉ-DIREITO SIMPLES, EM MADEIRA, 2 UTILIZAÇÕES. AF_06/2017</v>
          </cell>
          <cell r="I2299" t="str">
            <v>M2</v>
          </cell>
          <cell r="J2299" t="str">
            <v>COEFICIENTE DE REPRESENTATIVIDADE</v>
          </cell>
          <cell r="K2299">
            <v>192.21</v>
          </cell>
        </row>
        <row r="2300">
          <cell r="G2300">
            <v>96259</v>
          </cell>
          <cell r="H2300" t="str">
            <v>MONTAGEM E DESMONTAGEM DE FÔRMA DE PILARES CIRCULARES, COM ÁREA MÉDIA DAS SEÇÕES MENOR OU IGUAL A 0,28 M², PÉ-DIREITO DUPLO, EM MADEIRA, 2 UTILIZAÇÕES. AF_06/2017</v>
          </cell>
          <cell r="I2300" t="str">
            <v>M2</v>
          </cell>
          <cell r="J2300" t="str">
            <v>COEFICIENTE DE REPRESENTATIVIDADE</v>
          </cell>
          <cell r="K2300">
            <v>224.4</v>
          </cell>
        </row>
        <row r="2301">
          <cell r="G2301">
            <v>96529</v>
          </cell>
          <cell r="H2301" t="str">
            <v>FABRICAÇÃO, MONTAGEM E DESMONTAGEM DE FÔRMA PARA SAPATA, EM MADEIRA SERRADA, E=25 MM, 1 UTILIZAÇÃO. AF_06/2017</v>
          </cell>
          <cell r="I2301" t="str">
            <v>M2</v>
          </cell>
          <cell r="J2301" t="str">
            <v>COEFICIENTE DE REPRESENTATIVIDADE</v>
          </cell>
          <cell r="K2301">
            <v>413.85</v>
          </cell>
        </row>
        <row r="2302">
          <cell r="G2302">
            <v>96530</v>
          </cell>
          <cell r="H2302" t="str">
            <v>FABRICAÇÃO, MONTAGEM E DESMONTAGEM DE FÔRMA PARA VIGA BALDRAME, EM MADEIRA SERRADA, E=25 MM, 1 UTILIZAÇÃO. AF_06/2017</v>
          </cell>
          <cell r="I2302" t="str">
            <v>M2</v>
          </cell>
          <cell r="J2302" t="str">
            <v>COEFICIENTE DE REPRESENTATIVIDADE</v>
          </cell>
          <cell r="K2302">
            <v>248.49</v>
          </cell>
        </row>
        <row r="2303">
          <cell r="G2303">
            <v>96531</v>
          </cell>
          <cell r="H2303" t="str">
            <v>FABRICAÇÃO, MONTAGEM E DESMONTAGEM DE FÔRMA PARA BLOCO DE COROAMENTO, EM MADEIRA SERRADA, E=25 MM, 2 UTILIZAÇÕES. AF_06/2017</v>
          </cell>
          <cell r="I2303" t="str">
            <v>M2</v>
          </cell>
          <cell r="J2303" t="str">
            <v>COEFICIENTE DE REPRESENTATIVIDADE</v>
          </cell>
          <cell r="K2303">
            <v>160.68</v>
          </cell>
        </row>
        <row r="2304">
          <cell r="G2304">
            <v>96532</v>
          </cell>
          <cell r="H2304" t="str">
            <v>FABRICAÇÃO, MONTAGEM E DESMONTAGEM DE FÔRMA PARA SAPATA, EM MADEIRA SERRADA, E=25 MM, 2 UTILIZAÇÕES. AF_06/2017</v>
          </cell>
          <cell r="I2304" t="str">
            <v>M2</v>
          </cell>
          <cell r="J2304" t="str">
            <v>COEFICIENTE DE REPRESENTATIVIDADE</v>
          </cell>
          <cell r="K2304">
            <v>249.46</v>
          </cell>
        </row>
        <row r="2305">
          <cell r="G2305">
            <v>96533</v>
          </cell>
          <cell r="H2305" t="str">
            <v>FABRICAÇÃO, MONTAGEM E DESMONTAGEM DE FÔRMA PARA VIGA BALDRAME, EM MADEIRA SERRADA, E=25 MM, 2 UTILIZAÇÕES. AF_06/2017</v>
          </cell>
          <cell r="I2305" t="str">
            <v>M2</v>
          </cell>
          <cell r="J2305" t="str">
            <v>COEFICIENTE DE REPRESENTATIVIDADE</v>
          </cell>
          <cell r="K2305">
            <v>145.12</v>
          </cell>
        </row>
        <row r="2306">
          <cell r="G2306">
            <v>96534</v>
          </cell>
          <cell r="H2306" t="str">
            <v>FABRICAÇÃO, MONTAGEM E DESMONTAGEM DE FÔRMA PARA BLOCO DE COROAMENTO, EM MADEIRA SERRADA, E=25 MM, 4 UTILIZAÇÕES. AF_06/2017</v>
          </cell>
          <cell r="I2306" t="str">
            <v>M2</v>
          </cell>
          <cell r="J2306" t="str">
            <v>COEFICIENTE DE REPRESENTATIVIDADE</v>
          </cell>
          <cell r="K2306">
            <v>103.61</v>
          </cell>
        </row>
        <row r="2307">
          <cell r="G2307">
            <v>96535</v>
          </cell>
          <cell r="H2307" t="str">
            <v>FABRICAÇÃO, MONTAGEM E DESMONTAGEM DE FÔRMA PARA SAPATA, EM MADEIRA SERRADA, E=25 MM, 4 UTILIZAÇÕES. AF_06/2017</v>
          </cell>
          <cell r="I2307" t="str">
            <v>M2</v>
          </cell>
          <cell r="J2307" t="str">
            <v>COEFICIENTE DE REPRESENTATIVIDADE</v>
          </cell>
          <cell r="K2307">
            <v>163.87</v>
          </cell>
        </row>
        <row r="2308">
          <cell r="G2308">
            <v>96536</v>
          </cell>
          <cell r="H2308" t="str">
            <v>FABRICAÇÃO, MONTAGEM E DESMONTAGEM DE FÔRMA PARA VIGA BALDRAME, EM MADEIRA SERRADA, E=25 MM, 4 UTILIZAÇÕES. AF_06/2017</v>
          </cell>
          <cell r="I2308" t="str">
            <v>M2</v>
          </cell>
          <cell r="J2308" t="str">
            <v>COEFICIENTE DE REPRESENTATIVIDADE</v>
          </cell>
          <cell r="K2308">
            <v>91.34</v>
          </cell>
        </row>
        <row r="2309">
          <cell r="G2309">
            <v>96537</v>
          </cell>
          <cell r="H2309" t="str">
            <v>FABRICAÇÃO, MONTAGEM E DESMONTAGEM DE FÔRMA PARA BLOCO DE COROAMENTO, EM CHAPA DE MADEIRA COMPENSADA RESINADA, E=17 MM, 2 UTILIZAÇÕES. AF_06/2017</v>
          </cell>
          <cell r="I2309" t="str">
            <v>M2</v>
          </cell>
          <cell r="J2309" t="str">
            <v>COEFICIENTE DE REPRESENTATIVIDADE</v>
          </cell>
          <cell r="K2309">
            <v>201.93</v>
          </cell>
        </row>
        <row r="2310">
          <cell r="G2310">
            <v>96538</v>
          </cell>
          <cell r="H2310" t="str">
            <v>FABRICAÇÃO, MONTAGEM E DESMONTAGEM DE FÔRMA PARA SAPATA, EM CHAPA DE MADEIRA COMPENSADA RESINADA, E=17 MM, 2 UTILIZAÇÕES. AF_06/2017</v>
          </cell>
          <cell r="I2310" t="str">
            <v>M2</v>
          </cell>
          <cell r="J2310" t="str">
            <v>COEFICIENTE DE REPRESENTATIVIDADE</v>
          </cell>
          <cell r="K2310">
            <v>254.2</v>
          </cell>
        </row>
        <row r="2311">
          <cell r="G2311">
            <v>96539</v>
          </cell>
          <cell r="H2311" t="str">
            <v>FABRICAÇÃO, MONTAGEM E DESMONTAGEM DE FÔRMA PARA VIGA BALDRAME, EM CHAPA DE MADEIRA COMPENSADA RESINADA, E=17 MM, 2 UTILIZAÇÕES. AF_06/2017</v>
          </cell>
          <cell r="I2311" t="str">
            <v>M2</v>
          </cell>
          <cell r="J2311" t="str">
            <v>COEFICIENTE DE REPRESENTATIVIDADE</v>
          </cell>
          <cell r="K2311">
            <v>115.96</v>
          </cell>
        </row>
        <row r="2312">
          <cell r="G2312">
            <v>96540</v>
          </cell>
          <cell r="H2312" t="str">
            <v>FABRICAÇÃO, MONTAGEM E DESMONTAGEM DE FÔRMA PARA BLOCO DE COROAMENTO, EM CHAPA DE MADEIRA COMPENSADA RESINADA, E=17 MM, 4 UTILIZAÇÕES. AF_06/2017</v>
          </cell>
          <cell r="I2312" t="str">
            <v>M2</v>
          </cell>
          <cell r="J2312" t="str">
            <v>COEFICIENTE DE REPRESENTATIVIDADE</v>
          </cell>
          <cell r="K2312">
            <v>135.09</v>
          </cell>
        </row>
        <row r="2313">
          <cell r="G2313">
            <v>96541</v>
          </cell>
          <cell r="H2313" t="str">
            <v>FABRICAÇÃO, MONTAGEM E DESMONTAGEM DE FÔRMA PARA SAPATA, EM CHAPA DE MADEIRA COMPENSADA RESINADA, E=17 MM, 4 UTILIZAÇÕES. AF_06/2017</v>
          </cell>
          <cell r="I2313" t="str">
            <v>M2</v>
          </cell>
          <cell r="J2313" t="str">
            <v>COEFICIENTE DE REPRESENTATIVIDADE</v>
          </cell>
          <cell r="K2313">
            <v>177.09</v>
          </cell>
        </row>
        <row r="2314">
          <cell r="G2314">
            <v>96542</v>
          </cell>
          <cell r="H2314" t="str">
            <v>FABRICAÇÃO, MONTAGEM E DESMONTAGEM DE FÔRMA PARA VIGA BALDRAME, EM CHAPA DE MADEIRA COMPENSADA RESINADA, E=17 MM, 4 UTILIZAÇÕES. AF_06/2017</v>
          </cell>
          <cell r="I2314" t="str">
            <v>M2</v>
          </cell>
          <cell r="J2314" t="str">
            <v>COEFICIENTE DE REPRESENTATIVIDADE</v>
          </cell>
          <cell r="K2314">
            <v>85.3</v>
          </cell>
        </row>
        <row r="2315">
          <cell r="G2315">
            <v>96543</v>
          </cell>
          <cell r="H2315" t="str">
            <v>ARMAÇÃO DE BLOCO, VIGA BALDRAME E SAPATA UTILIZANDO AÇO CA-60 DE 5 MM - MONTAGEM. AF_06/2017</v>
          </cell>
          <cell r="I2315" t="str">
            <v>KG</v>
          </cell>
          <cell r="J2315" t="str">
            <v>COEFICIENTE DE REPRESENTATIVIDADE</v>
          </cell>
          <cell r="K2315">
            <v>17.09</v>
          </cell>
        </row>
        <row r="2316">
          <cell r="G2316">
            <v>97747</v>
          </cell>
          <cell r="H2316" t="str">
            <v>MONTAGEM E DESMONTAGEM DE FÔRMA DE PILARES CIRCULARES, COM ÁREA MÉDIA DAS SEÇÕES MAIOR QUE 0,28 M², PÉ-DIREITO DUPLO, EM MADEIRA, 2 UTILIZAÇÕES.  AF_06/2017</v>
          </cell>
          <cell r="I2316" t="str">
            <v>M2</v>
          </cell>
          <cell r="J2316" t="str">
            <v>COEFICIENTE DE REPRESENTATIVIDADE</v>
          </cell>
          <cell r="K2316">
            <v>210.17</v>
          </cell>
        </row>
        <row r="2317">
          <cell r="G2317">
            <v>101791</v>
          </cell>
          <cell r="H2317" t="str">
            <v>FABRICAÇÃO DE ESCORAS DO TIPO PONTALETE, EM MADEIRA, PARA PÉ-DIREITO DUPLO. AF_09/2020</v>
          </cell>
          <cell r="I2317" t="str">
            <v>M</v>
          </cell>
          <cell r="J2317" t="str">
            <v>COEFICIENTE DE REPRESENTATIVIDADE</v>
          </cell>
          <cell r="K2317">
            <v>27.01</v>
          </cell>
        </row>
        <row r="2318">
          <cell r="G2318">
            <v>101792</v>
          </cell>
          <cell r="H2318" t="str">
            <v>ESCORAMENTO DE FÔRMAS DE LAJE EM MADEIRA NÃO APARELHADA, PÉ-DIREITO SIMPLES, INCLUSO TRAVAMENTO, 4 UTILIZAÇÕES. AF_09/2020</v>
          </cell>
          <cell r="I2318" t="str">
            <v>M3</v>
          </cell>
          <cell r="J2318" t="str">
            <v>COEFICIENTE DE REPRESENTATIVIDADE</v>
          </cell>
          <cell r="K2318">
            <v>17.79</v>
          </cell>
        </row>
        <row r="2319">
          <cell r="G2319">
            <v>101793</v>
          </cell>
          <cell r="H2319" t="str">
            <v>ESCORAMENTO DE FÔRMAS DE LAJE EM MADEIRA NÃO APARELHADA, PÉ-DIREITO DUPLO, INCLUSO TRAVAMENTO, 4 UTILIZAÇÕES. AF_09/2020</v>
          </cell>
          <cell r="I2319" t="str">
            <v>M3</v>
          </cell>
          <cell r="J2319" t="str">
            <v>COEFICIENTE DE REPRESENTATIVIDADE</v>
          </cell>
          <cell r="K2319">
            <v>26.3</v>
          </cell>
        </row>
        <row r="2320">
          <cell r="G2320">
            <v>101969</v>
          </cell>
          <cell r="H2320" t="str">
            <v>FABRICAÇÃO DE FÔRMA PARA ESCADAS, COM 2 LANCES EM "U" E LAJE PLANA, EM CHAPA DE MADEIRA COMPENSADA PLASTIFICADA, E=18 MM. AF_11/2020</v>
          </cell>
          <cell r="I2320" t="str">
            <v>M2</v>
          </cell>
          <cell r="J2320" t="str">
            <v>COEFICIENTE DE REPRESENTATIVIDADE</v>
          </cell>
          <cell r="K2320">
            <v>182.23</v>
          </cell>
        </row>
        <row r="2321">
          <cell r="G2321">
            <v>101971</v>
          </cell>
          <cell r="H2321" t="str">
            <v>FABRICAÇÃO DE FÔRMA PARA ESCADAS, COM 2 LANCES EM "U" E LAJE PLANA, EM CHAPA DE MADEIRA COMPENSADA RESINADA, E= 17 MM. AF_11/2020</v>
          </cell>
          <cell r="I2321" t="str">
            <v>M2</v>
          </cell>
          <cell r="J2321" t="str">
            <v>COEFICIENTE DE REPRESENTATIVIDADE</v>
          </cell>
          <cell r="K2321">
            <v>143.87</v>
          </cell>
        </row>
        <row r="2322">
          <cell r="G2322">
            <v>101973</v>
          </cell>
          <cell r="H2322" t="str">
            <v>FABRICAÇÃO DE FÔRMA PARA ESCADAS, COM 2 LANCES EM "U" E LAJE PLANA, EM MADEIRA SERRADA, E=25 MM. AF_11/2020</v>
          </cell>
          <cell r="I2322" t="str">
            <v>M2</v>
          </cell>
          <cell r="J2322" t="str">
            <v>COEFICIENTE DE REPRESENTATIVIDADE</v>
          </cell>
          <cell r="K2322">
            <v>303.42</v>
          </cell>
        </row>
        <row r="2323">
          <cell r="G2323">
            <v>101974</v>
          </cell>
          <cell r="H2323" t="str">
            <v>MONTAGEM E DESMONTAGEM DE FÔRMA PARA ESCADAS, COM 2 LANCES EM "U" E LAJE PLANA, EM MADEIRA SERRADA, 1 UTILIZAÇÃO. AF_11/2020</v>
          </cell>
          <cell r="I2323" t="str">
            <v>M2</v>
          </cell>
          <cell r="J2323" t="str">
            <v>COEFICIENTE DE REPRESENTATIVIDADE</v>
          </cell>
          <cell r="K2323">
            <v>564.73</v>
          </cell>
        </row>
        <row r="2324">
          <cell r="G2324">
            <v>101975</v>
          </cell>
          <cell r="H2324" t="str">
            <v>MONTAGEM E DESMONTAGEM DE FÔRMA PARA ESCADAS, COM 2 LANCES EM "U"  E LAJE PLANA, EM MADEIRA SERRADA, 2 UTILIZAÇÕES. AF_11/2020</v>
          </cell>
          <cell r="I2324" t="str">
            <v>M2</v>
          </cell>
          <cell r="J2324" t="str">
            <v>COEFICIENTE DE REPRESENTATIVIDADE</v>
          </cell>
          <cell r="K2324">
            <v>487.25</v>
          </cell>
        </row>
        <row r="2325">
          <cell r="G2325">
            <v>101977</v>
          </cell>
          <cell r="H2325" t="str">
            <v>MONTAGEM E DESMONTAGEM DE FÔRMA PARA ESCADAS, COM 2 LANCES EM "U" E LAJE PLANA, EM CHAPA DE MADEIRA COMPENSADA RESINADA, 2 UTILIZAÇÕES. AF_11/2020</v>
          </cell>
          <cell r="I2325" t="str">
            <v>M2</v>
          </cell>
          <cell r="J2325" t="str">
            <v>COEFICIENTE DE REPRESENTATIVIDADE</v>
          </cell>
          <cell r="K2325">
            <v>279.98</v>
          </cell>
        </row>
        <row r="2326">
          <cell r="G2326">
            <v>101980</v>
          </cell>
          <cell r="H2326" t="str">
            <v>MONTAGEM E DESMONTAGEM DE FÔRMA PARA ESCADAS, COM 2 LANCES EM "U" E LAJE PLANA, EM CHAPA DE MADEIRA COMPENSADA RESINADA, 4 UTILIZAÇÕES. AF_11/2020</v>
          </cell>
          <cell r="I2326" t="str">
            <v>M2</v>
          </cell>
          <cell r="J2326" t="str">
            <v>COEFICIENTE DE REPRESENTATIVIDADE</v>
          </cell>
          <cell r="K2326">
            <v>259.66000000000003</v>
          </cell>
        </row>
        <row r="2327">
          <cell r="G2327">
            <v>101981</v>
          </cell>
          <cell r="H2327" t="str">
            <v>MONTAGEM E DESMONTAGEM DE FÔRMA PARA ESCADAS, COM 2 LANCES EM "U" E LAJE PLANA, EM CHAPA DE MADEIRA COMPENSADA PLASTIFICADA, 6 UTILIZAÇÕES. AF_11/2020</v>
          </cell>
          <cell r="I2327" t="str">
            <v>M2</v>
          </cell>
          <cell r="J2327" t="str">
            <v>COEFICIENTE DE REPRESENTATIVIDADE</v>
          </cell>
          <cell r="K2327">
            <v>222.58</v>
          </cell>
        </row>
        <row r="2328">
          <cell r="G2328">
            <v>101982</v>
          </cell>
          <cell r="H2328" t="str">
            <v>MONTAGEM E DESMONTAGEM DE FÔRMA PARA ESCADAS, COM 2 LANCES EM "U" E LAJE PLANA, EM CHAPA DE MADEIRA COMPENSADA PLASTIFICADA, 8 UTILIZAÇÕES. AF_11/2020</v>
          </cell>
          <cell r="I2328" t="str">
            <v>M2</v>
          </cell>
          <cell r="J2328" t="str">
            <v>COEFICIENTE DE REPRESENTATIVIDADE</v>
          </cell>
          <cell r="K2328">
            <v>197.75</v>
          </cell>
        </row>
        <row r="2329">
          <cell r="G2329">
            <v>101983</v>
          </cell>
          <cell r="H2329" t="str">
            <v>MONTAGEM E DESMONTAGEM DE FÔRMA PARA ESCADAS, COM 2 LANCES EM "U" E LAJE PLANA, EM CHAPA DE MADEIRA COMPENSADA PLASTIFICADA, 10 UTILIZAÇÕES. AF_11/2020</v>
          </cell>
          <cell r="I2329" t="str">
            <v>M2</v>
          </cell>
          <cell r="J2329" t="str">
            <v>COEFICIENTE DE REPRESENTATIVIDADE</v>
          </cell>
          <cell r="K2329">
            <v>182.1</v>
          </cell>
        </row>
        <row r="2330">
          <cell r="G2330">
            <v>101985</v>
          </cell>
          <cell r="H2330" t="str">
            <v>FABRICAÇÃO DE FÔRMA PARA ESCADAS, COM 2 LANCES EM "U" E LAJE CASCATA, EM CHAPA DE MADEIRA COMPENSADA PLASTIFICADA, E=18 MM. AF_11/2020</v>
          </cell>
          <cell r="I2330" t="str">
            <v>M2</v>
          </cell>
          <cell r="J2330" t="str">
            <v>COEFICIENTE DE REPRESENTATIVIDADE</v>
          </cell>
          <cell r="K2330">
            <v>186.6</v>
          </cell>
        </row>
        <row r="2331">
          <cell r="G2331">
            <v>101986</v>
          </cell>
          <cell r="H2331" t="str">
            <v>FABRICAÇÃO DE FÔRMA PARA ESCADAS, COM 2 LANCES EM "U" E LAJE CASCATA, EM CHAPA DE MADEIRA COMPENSADA RESINADA, E= 17 MM. AF_11/2020</v>
          </cell>
          <cell r="I2331" t="str">
            <v>M2</v>
          </cell>
          <cell r="J2331" t="str">
            <v>COEFICIENTE DE REPRESENTATIVIDADE</v>
          </cell>
          <cell r="K2331">
            <v>137.83000000000001</v>
          </cell>
        </row>
        <row r="2332">
          <cell r="G2332">
            <v>101987</v>
          </cell>
          <cell r="H2332" t="str">
            <v>FABRICAÇÃO DE FÔRMA PARA ESCADAS, COM 2 LANCES EM "U" E LAJE CASCATA, EM MADEIRA SERRADA, E=25 MM. AF_11/2020</v>
          </cell>
          <cell r="I2332" t="str">
            <v>M2</v>
          </cell>
          <cell r="J2332" t="str">
            <v>COEFICIENTE DE REPRESENTATIVIDADE</v>
          </cell>
          <cell r="K2332">
            <v>364.87</v>
          </cell>
        </row>
        <row r="2333">
          <cell r="G2333">
            <v>101988</v>
          </cell>
          <cell r="H2333" t="str">
            <v>FABRICAÇÃO DE FÔRMA PARA ESCADAS, COM 2 LANCES EM "L" E LAJE PLANA, EM CHAPA DE MADEIRA COMPENSADA PLASTIFICADA, E=18 MM. AF_11/2020</v>
          </cell>
          <cell r="I2333" t="str">
            <v>M2</v>
          </cell>
          <cell r="J2333" t="str">
            <v>COEFICIENTE DE REPRESENTATIVIDADE</v>
          </cell>
          <cell r="K2333">
            <v>189.23</v>
          </cell>
        </row>
        <row r="2334">
          <cell r="G2334">
            <v>101989</v>
          </cell>
          <cell r="H2334" t="str">
            <v>FABRICAÇÃO DE FÔRMA PARA ESCADAS, COM 2 LANCES EM "L" E LAJE PLANA, EM CHAPA DE MADEIRA COMPENSADA RESINADA, E= 17 MM. AF_11/2020</v>
          </cell>
          <cell r="I2334" t="str">
            <v>M2</v>
          </cell>
          <cell r="J2334" t="str">
            <v>COEFICIENTE DE REPRESENTATIVIDADE</v>
          </cell>
          <cell r="K2334">
            <v>151.35</v>
          </cell>
        </row>
        <row r="2335">
          <cell r="G2335">
            <v>101990</v>
          </cell>
          <cell r="H2335" t="str">
            <v>FABRICAÇÃO DE FÔRMA PARA ESCADAS, COM 2 LANCES EM "L" E LAJE PLANA, EM MADEIRA SERRADA, E=25 MM. AF_11/2020</v>
          </cell>
          <cell r="I2335" t="str">
            <v>M2</v>
          </cell>
          <cell r="J2335" t="str">
            <v>COEFICIENTE DE REPRESENTATIVIDADE</v>
          </cell>
          <cell r="K2335">
            <v>326.58</v>
          </cell>
        </row>
        <row r="2336">
          <cell r="G2336">
            <v>101991</v>
          </cell>
          <cell r="H2336" t="str">
            <v>FABRICAÇÃO DE FÔRMA PARA ESCADAS, COM 2 LANCES EM "L" E LAJE CASCATA, EM CHAPA DE MADEIRA COMPENSADA PLASTIFICADA, E=18 MM. AF_11/2020</v>
          </cell>
          <cell r="I2336" t="str">
            <v>M2</v>
          </cell>
          <cell r="J2336" t="str">
            <v>COEFICIENTE DE REPRESENTATIVIDADE</v>
          </cell>
          <cell r="K2336">
            <v>186.84</v>
          </cell>
        </row>
        <row r="2337">
          <cell r="G2337">
            <v>101992</v>
          </cell>
          <cell r="H2337" t="str">
            <v>FABRICAÇÃO DE FÔRMA PARA ESCADAS, COM 2 LANCES EM "L" E LAJE CASCATA, EM CHAPA DE MADEIRA COMPENSADA RESINADA, E= 17 MM. AF_11/2020</v>
          </cell>
          <cell r="I2337" t="str">
            <v>M2</v>
          </cell>
          <cell r="J2337" t="str">
            <v>COEFICIENTE DE REPRESENTATIVIDADE</v>
          </cell>
          <cell r="K2337">
            <v>140.22</v>
          </cell>
        </row>
        <row r="2338">
          <cell r="G2338">
            <v>101993</v>
          </cell>
          <cell r="H2338" t="str">
            <v>FABRICAÇÃO DE FÔRMA PARA ESCADAS, COM 2 LANCES EM "L" E LAJE CASCATA, EM MADEIRA SERRADA, E=25 MM. AF_11/2020</v>
          </cell>
          <cell r="I2338" t="str">
            <v>M2</v>
          </cell>
          <cell r="J2338" t="str">
            <v>COEFICIENTE DE REPRESENTATIVIDADE</v>
          </cell>
          <cell r="K2338">
            <v>431.81</v>
          </cell>
        </row>
        <row r="2339">
          <cell r="G2339">
            <v>101994</v>
          </cell>
          <cell r="H2339" t="str">
            <v>FABRICAÇÃO DE FÔRMA PARA ESCADAS, COM 1 LANCE E LAJE PLANA, EM CHAPA DE MADEIRA COMPENSADA PLASTIFICADA, E=18 MM. AF_11/2020</v>
          </cell>
          <cell r="I2339" t="str">
            <v>M2</v>
          </cell>
          <cell r="J2339" t="str">
            <v>COEFICIENTE DE REPRESENTATIVIDADE</v>
          </cell>
          <cell r="K2339">
            <v>200.7</v>
          </cell>
        </row>
        <row r="2340">
          <cell r="G2340">
            <v>101995</v>
          </cell>
          <cell r="H2340" t="str">
            <v>FABRICAÇÃO DE FÔRMA PARA ESCADAS, COM 1 LANCE E LAJE PLANA, EM CHAPA DE MADEIRA COMPENSADA RESINADA, E= 17 MM. AF_11/2020</v>
          </cell>
          <cell r="I2340" t="str">
            <v>M2</v>
          </cell>
          <cell r="J2340" t="str">
            <v>COEFICIENTE DE REPRESENTATIVIDADE</v>
          </cell>
          <cell r="K2340">
            <v>158.18</v>
          </cell>
        </row>
        <row r="2341">
          <cell r="G2341">
            <v>101996</v>
          </cell>
          <cell r="H2341" t="str">
            <v>FABRICAÇÃO DE FÔRMA PARA ESCADAS, COM 1 LANCE E LAJE PLANA, EM MADEIRA SERRADA, E=25 MM. AF_11/2020</v>
          </cell>
          <cell r="I2341" t="str">
            <v>M2</v>
          </cell>
          <cell r="J2341" t="str">
            <v>COEFICIENTE DE REPRESENTATIVIDADE</v>
          </cell>
          <cell r="K2341">
            <v>353.43</v>
          </cell>
        </row>
        <row r="2342">
          <cell r="G2342">
            <v>101997</v>
          </cell>
          <cell r="H2342" t="str">
            <v>FABRICAÇÃO DE FÔRMA PARA ESCADAS, COM 1 LANCE E LAJE CASCATA, EM CHAPA DE MADEIRA COMPENSADA PLASTIFICADA, E=18 MM. AF_11/2020</v>
          </cell>
          <cell r="I2342" t="str">
            <v>M2</v>
          </cell>
          <cell r="J2342" t="str">
            <v>COEFICIENTE DE REPRESENTATIVIDADE</v>
          </cell>
          <cell r="K2342">
            <v>186.22</v>
          </cell>
        </row>
        <row r="2343">
          <cell r="G2343">
            <v>101998</v>
          </cell>
          <cell r="H2343" t="str">
            <v>FABRICAÇÃO DE FÔRMA PARA ESCADAS, COM 1 LANCE E LAJE CASCATA, EM CHAPA DE MADEIRA COMPENSADA RESINADA, E= 17 MM. AF_11/2020</v>
          </cell>
          <cell r="I2343" t="str">
            <v>M2</v>
          </cell>
          <cell r="J2343" t="str">
            <v>COEFICIENTE DE REPRESENTATIVIDADE</v>
          </cell>
          <cell r="K2343">
            <v>138.54</v>
          </cell>
        </row>
        <row r="2344">
          <cell r="G2344">
            <v>101999</v>
          </cell>
          <cell r="H2344" t="str">
            <v>FABRICAÇÃO DE FÔRMA PARA ESCADAS, COM 1 LANCE E LAJE CASCATA, EM MADEIRA SERRADA, E=25 MM. AF_11/2020</v>
          </cell>
          <cell r="I2344" t="str">
            <v>M2</v>
          </cell>
          <cell r="J2344" t="str">
            <v>COEFICIENTE DE REPRESENTATIVIDADE</v>
          </cell>
          <cell r="K2344">
            <v>464.47</v>
          </cell>
        </row>
        <row r="2345">
          <cell r="G2345">
            <v>102000</v>
          </cell>
          <cell r="H2345" t="str">
            <v>MONTAGEM E DESMONTAGEM DE FÔRMA PARA ESCADAS, COM 2 LANCES EM "U" E LAJE CASCATA, EM MADEIRA SERRADA, 1 UTILIZAÇÃO. AF_11/2020</v>
          </cell>
          <cell r="I2345" t="str">
            <v>M2</v>
          </cell>
          <cell r="J2345" t="str">
            <v>COEFICIENTE DE REPRESENTATIVIDADE</v>
          </cell>
          <cell r="K2345">
            <v>600.46</v>
          </cell>
        </row>
        <row r="2346">
          <cell r="G2346">
            <v>102001</v>
          </cell>
          <cell r="H2346" t="str">
            <v>MONTAGEM E DESMONTAGEM DE FÔRMA PARA ESCADAS, COM 2 LANCES EM "U" E LAJE CASCATA, EM MADEIRA SERRADA, 2 UTILIZAÇÕES. AF_11/2020</v>
          </cell>
          <cell r="I2346" t="str">
            <v>M2</v>
          </cell>
          <cell r="J2346" t="str">
            <v>COEFICIENTE DE REPRESENTATIVIDADE</v>
          </cell>
          <cell r="K2346">
            <v>526.6</v>
          </cell>
        </row>
        <row r="2347">
          <cell r="G2347">
            <v>102002</v>
          </cell>
          <cell r="H2347" t="str">
            <v>MONTAGEM E DESMONTAGEM DE FÔRMA PARA ESCADAS, COM 2 LANCES EM "U" E LAJE CASCATA, EM CHAPA DE MADEIRA COMPENSADA RESINADA, 2 UTILIZAÇÕES. AF_11/2020</v>
          </cell>
          <cell r="I2347" t="str">
            <v>M2</v>
          </cell>
          <cell r="J2347" t="str">
            <v>COEFICIENTE DE REPRESENTATIVIDADE</v>
          </cell>
          <cell r="K2347">
            <v>269.68</v>
          </cell>
        </row>
        <row r="2348">
          <cell r="G2348">
            <v>102003</v>
          </cell>
          <cell r="H2348" t="str">
            <v>MONTAGEM E DESMONTAGEM DE FÔRMA PARA ESCADAS, COM 2 LANCES EM "U" E LAJE CASCATA, EM CHAPA DE MADEIRA COMPENSADA RESINADA, 4 UTILIZAÇÕES. AF_11/2020</v>
          </cell>
          <cell r="I2348" t="str">
            <v>M2</v>
          </cell>
          <cell r="J2348" t="str">
            <v>COEFICIENTE DE REPRESENTATIVIDADE</v>
          </cell>
          <cell r="K2348">
            <v>248.81</v>
          </cell>
        </row>
        <row r="2349">
          <cell r="G2349">
            <v>102004</v>
          </cell>
          <cell r="H2349" t="str">
            <v>MONTAGEM E DESMONTAGEM DE FÔRMA PARA ESCADAS, COM 2 LANCES EM "U" E LAJE CASCATA, EM CHAPA DE MADEIRA COMPENSADA PLASTIFICADA, 6 UTILIZAÇÕES. AF_11/2020</v>
          </cell>
          <cell r="I2349" t="str">
            <v>M2</v>
          </cell>
          <cell r="J2349" t="str">
            <v>COEFICIENTE DE REPRESENTATIVIDADE</v>
          </cell>
          <cell r="K2349">
            <v>217.83</v>
          </cell>
        </row>
        <row r="2350">
          <cell r="G2350">
            <v>102005</v>
          </cell>
          <cell r="H2350" t="str">
            <v>MONTAGEM E DESMONTAGEM DE FÔRMA PARA ESCADAS, COM 2 LANCES EM "U" E LAJE CASCATA, EM CHAPA DE MADEIRA COMPENSADA PLASTIFICADA, 8 UTILIZAÇÕES. AF_11/2020</v>
          </cell>
          <cell r="I2350" t="str">
            <v>M2</v>
          </cell>
          <cell r="J2350" t="str">
            <v>COEFICIENTE DE REPRESENTATIVIDADE</v>
          </cell>
          <cell r="K2350">
            <v>192.52</v>
          </cell>
        </row>
        <row r="2351">
          <cell r="G2351">
            <v>102006</v>
          </cell>
          <cell r="H2351" t="str">
            <v>MONTAGEM E DESMONTAGEM DE FÔRMA PARA ESCADAS, COM 2 LANCES EM "U" E LAJE CASCATA, EM CHAPA DE MADEIRA COMPENSADA PLASTIFICADA, 10 UTILIZAÇÕES. AF_11/2020</v>
          </cell>
          <cell r="I2351" t="str">
            <v>M2</v>
          </cell>
          <cell r="J2351" t="str">
            <v>COEFICIENTE DE REPRESENTATIVIDADE</v>
          </cell>
          <cell r="K2351">
            <v>176.57</v>
          </cell>
        </row>
        <row r="2352">
          <cell r="G2352">
            <v>102007</v>
          </cell>
          <cell r="H2352" t="str">
            <v>MONTAGEM E DESMONTAGEM DE FÔRMA PARA ESCADAS, COM 2 LANCES EM "L" E LAJE PLANA, EM MADEIRA SERRADA, 1 UTILIZAÇÃO. AF_11/2020</v>
          </cell>
          <cell r="I2352" t="str">
            <v>M2</v>
          </cell>
          <cell r="J2352" t="str">
            <v>COEFICIENTE DE REPRESENTATIVIDADE</v>
          </cell>
          <cell r="K2352">
            <v>562.98</v>
          </cell>
        </row>
        <row r="2353">
          <cell r="G2353">
            <v>102008</v>
          </cell>
          <cell r="H2353" t="str">
            <v>MONTAGEM E DESMONTAGEM DE FÔRMA PARA ESCADAS, COM 2 LANCES EM "L" E LAJE PLANA, EM MADEIRA SERRADA, 2 UTILIZAÇÕES. AF_11/2020</v>
          </cell>
          <cell r="I2353" t="str">
            <v>M2</v>
          </cell>
          <cell r="J2353" t="str">
            <v>COEFICIENTE DE REPRESENTATIVIDADE</v>
          </cell>
          <cell r="K2353">
            <v>475.72</v>
          </cell>
        </row>
        <row r="2354">
          <cell r="G2354">
            <v>102009</v>
          </cell>
          <cell r="H2354" t="str">
            <v>MONTAGEM E DESMONTAGEM DE FÔRMA PARA ESCADAS, COM 2 LANCES EM "L" E LAJE PLANA, EM CHAPA DE MADEIRA COMPENSADA RESINADA, 2 UTILIZAÇÕES. AF_11/2020</v>
          </cell>
          <cell r="I2354" t="str">
            <v>M2</v>
          </cell>
          <cell r="J2354" t="str">
            <v>COEFICIENTE DE REPRESENTATIVIDADE</v>
          </cell>
          <cell r="K2354">
            <v>281.60000000000002</v>
          </cell>
        </row>
        <row r="2355">
          <cell r="G2355">
            <v>102010</v>
          </cell>
          <cell r="H2355" t="str">
            <v>MONTAGEM E DESMONTAGEM DE FÔRMA PARA ESCADAS, COM 2 LANCES EM "L" E LAJE PLANA, EM CHAPA DE MADEIRA COMPENSADA RESINADA, 4 UTILIZAÇÕES. AF_11/2020</v>
          </cell>
          <cell r="I2355" t="str">
            <v>M2</v>
          </cell>
          <cell r="J2355" t="str">
            <v>COEFICIENTE DE REPRESENTATIVIDADE</v>
          </cell>
          <cell r="K2355">
            <v>258.66000000000003</v>
          </cell>
        </row>
        <row r="2356">
          <cell r="G2356">
            <v>102011</v>
          </cell>
          <cell r="H2356" t="str">
            <v>MONTAGEM E DESMONTAGEM DE FÔRMA PARA ESCADAS, COM 2 LANCES EM "L" E LAJE PLANA, EM CHAPA DE MADEIRA COMPENSADA PLASTIFICADA, 6 UTILIZAÇÕES. AF_11/2020</v>
          </cell>
          <cell r="I2356" t="str">
            <v>M2</v>
          </cell>
          <cell r="J2356" t="str">
            <v>COEFICIENTE DE REPRESENTATIVIDADE</v>
          </cell>
          <cell r="K2356">
            <v>219.53</v>
          </cell>
        </row>
        <row r="2357">
          <cell r="G2357">
            <v>102012</v>
          </cell>
          <cell r="H2357" t="str">
            <v>MONTAGEM E DESMONTAGEM DE FÔRMA PARA ESCADAS, COM 2 LANCES EM "L" E LAJE PLANA, EM CHAPA DE MADEIRA COMPENSADA PLASTIFICADA, 8 UTILIZAÇÕES. AF_11/2020</v>
          </cell>
          <cell r="I2357" t="str">
            <v>M2</v>
          </cell>
          <cell r="J2357" t="str">
            <v>COEFICIENTE DE REPRESENTATIVIDADE</v>
          </cell>
          <cell r="K2357">
            <v>193.92</v>
          </cell>
        </row>
        <row r="2358">
          <cell r="G2358">
            <v>102013</v>
          </cell>
          <cell r="H2358" t="str">
            <v>MONTAGEM E DESMONTAGEM DE FÔRMA PARA ESCADAS, COM 2 LANCES EM "L" E LAJE PLANA, EM CHAPA DE MADEIRA COMPENSADA PLASTIFICADA, 10 UTILIZAÇÕES. AF_11/2020</v>
          </cell>
          <cell r="I2358" t="str">
            <v>M2</v>
          </cell>
          <cell r="J2358" t="str">
            <v>COEFICIENTE DE REPRESENTATIVIDADE</v>
          </cell>
          <cell r="K2358">
            <v>179.68</v>
          </cell>
        </row>
        <row r="2359">
          <cell r="G2359">
            <v>102014</v>
          </cell>
          <cell r="H2359" t="str">
            <v>MONTAGEM E DESMONTAGEM DE FÔRMA PARA ESCADAS, COM 2 LANCES EM "L" E LAJE CASCATA, EM MADEIRA SERRADA, 1 UTILIZAÇÃO. AF_11/2020</v>
          </cell>
          <cell r="I2359" t="str">
            <v>M2</v>
          </cell>
          <cell r="J2359" t="str">
            <v>COEFICIENTE DE REPRESENTATIVIDADE</v>
          </cell>
          <cell r="K2359">
            <v>667.96</v>
          </cell>
        </row>
        <row r="2360">
          <cell r="G2360">
            <v>102015</v>
          </cell>
          <cell r="H2360" t="str">
            <v>MONTAGEM E DESMONTAGEM DE FÔRMA PARA ESCADAS, COM 2 LANCES EM "L" E LAJE CASCATA, EM MADEIRA SERRADA, 2 UTILIZAÇÕES. AF_11/2020</v>
          </cell>
          <cell r="I2360" t="str">
            <v>M2</v>
          </cell>
          <cell r="J2360" t="str">
            <v>COEFICIENTE DE REPRESENTATIVIDADE</v>
          </cell>
          <cell r="K2360">
            <v>565.21</v>
          </cell>
        </row>
        <row r="2361">
          <cell r="G2361">
            <v>102016</v>
          </cell>
          <cell r="H2361" t="str">
            <v>MONTAGEM E DESMONTAGEM DE FÔRMA PARA ESCADAS, COM 2 LANCES EM "L" E LAJE CASCATA, EM CHAPA DE MADEIRA COMPENSADA RESINADA, 2 UTILIZAÇÕES. AF_11/2020</v>
          </cell>
          <cell r="I2361" t="str">
            <v>M2</v>
          </cell>
          <cell r="J2361" t="str">
            <v>COEFICIENTE DE REPRESENTATIVIDADE</v>
          </cell>
          <cell r="K2361">
            <v>267.99</v>
          </cell>
        </row>
        <row r="2362">
          <cell r="G2362">
            <v>102017</v>
          </cell>
          <cell r="H2362" t="str">
            <v>MONTAGEM E DESMONTAGEM DE FÔRMA PARA ESCADAS, COM 2 LANCES EM "L" E LAJE CASCATA, EM CHAPA DE MADEIRA COMPENSADA RESINADA, 4 UTILIZAÇÕES. AF_11/2020</v>
          </cell>
          <cell r="I2362" t="str">
            <v>M2</v>
          </cell>
          <cell r="J2362" t="str">
            <v>COEFICIENTE DE REPRESENTATIVIDADE</v>
          </cell>
          <cell r="K2362">
            <v>245.17</v>
          </cell>
        </row>
        <row r="2363">
          <cell r="G2363">
            <v>102036</v>
          </cell>
          <cell r="H2363" t="str">
            <v>MONTAGEM E DESMONTAGEM DE FÔRMA PARA ESCADAS, COM 2 LANCES EM "L" E LAJE CASCATA, EM CHAPA DE MADEIRA COMPENSADA PLASTIFICADA, 6 UTILIZAÇÕES. AF_11/2020</v>
          </cell>
          <cell r="I2363" t="str">
            <v>M2</v>
          </cell>
          <cell r="J2363" t="str">
            <v>COEFICIENTE DE REPRESENTATIVIDADE</v>
          </cell>
          <cell r="K2363">
            <v>212.56</v>
          </cell>
        </row>
        <row r="2364">
          <cell r="G2364">
            <v>102037</v>
          </cell>
          <cell r="H2364" t="str">
            <v>MONTAGEM E DESMONTAGEM DE FÔRMA PARA ESCADAS, COM 2 LANCES EM "L" E LAJE CASCATA, EM CHAPA DE MADEIRA COMPENSADA PLASTIFICADA, 8 UTILIZAÇÕES. AF_11/2020</v>
          </cell>
          <cell r="I2364" t="str">
            <v>M2</v>
          </cell>
          <cell r="J2364" t="str">
            <v>COEFICIENTE DE REPRESENTATIVIDADE</v>
          </cell>
          <cell r="K2364">
            <v>187.21</v>
          </cell>
        </row>
        <row r="2365">
          <cell r="G2365">
            <v>102038</v>
          </cell>
          <cell r="H2365" t="str">
            <v>MONTAGEM E DESMONTAGEM DE FÔRMA PARA ESCADAS, COM 2 LANCES EM "L" E LAJE CASCATA, EM CHAPA DE MADEIRA COMPENSADA PLASTIFICADA, 10 UTILIZAÇÕES. AF_11/2020</v>
          </cell>
          <cell r="I2365" t="str">
            <v>M2</v>
          </cell>
          <cell r="J2365" t="str">
            <v>COEFICIENTE DE REPRESENTATIVIDADE</v>
          </cell>
          <cell r="K2365">
            <v>173.11</v>
          </cell>
        </row>
        <row r="2366">
          <cell r="G2366">
            <v>102039</v>
          </cell>
          <cell r="H2366" t="str">
            <v>MONTAGEM E DESMONTAGEM DE FÔRMA PARA ESCADAS, COM 1 LANCE E LAJE PLANA, EM MADEIRA SERRADA, 1 UTILIZAÇÃO. AF_11/2020</v>
          </cell>
          <cell r="I2366" t="str">
            <v>M2</v>
          </cell>
          <cell r="J2366" t="str">
            <v>COEFICIENTE DE REPRESENTATIVIDADE</v>
          </cell>
          <cell r="K2366">
            <v>596.89</v>
          </cell>
        </row>
        <row r="2367">
          <cell r="G2367">
            <v>102040</v>
          </cell>
          <cell r="H2367" t="str">
            <v>MONTAGEM E DESMONTAGEM DE FÔRMA PARA ESCADAS, COM 1 LANCE E LAJE PLANA, EM MADEIRA SERRADA, 2 UTILIZAÇÕES. AF_11/2020</v>
          </cell>
          <cell r="I2367" t="str">
            <v>M2</v>
          </cell>
          <cell r="J2367" t="str">
            <v>COEFICIENTE DE REPRESENTATIVIDADE</v>
          </cell>
          <cell r="K2367">
            <v>502.23</v>
          </cell>
        </row>
        <row r="2368">
          <cell r="G2368">
            <v>102041</v>
          </cell>
          <cell r="H2368" t="str">
            <v>MONTAGEM E DESMONTAGEM DE FÔRMA PARA ESCADAS, COM 1 LANCE E LAJE PLANA, EM CHAPA DE MADEIRA COMPENSADA RESINADA, 2 UTILIZAÇÕES. AF_11/2020</v>
          </cell>
          <cell r="I2368" t="str">
            <v>M2</v>
          </cell>
          <cell r="J2368" t="str">
            <v>COEFICIENTE DE REPRESENTATIVIDADE</v>
          </cell>
          <cell r="K2368">
            <v>282.47000000000003</v>
          </cell>
        </row>
        <row r="2369">
          <cell r="G2369">
            <v>102042</v>
          </cell>
          <cell r="H2369" t="str">
            <v>MONTAGEM E DESMONTAGEM DE FÔRMA PARA ESCADAS, COM 1 LANCE E LAJE PLANA, EM CHAPA DE MADEIRA COMPENSADA RESINADA, 4 UTILIZAÇÕES. AF_11/2020</v>
          </cell>
          <cell r="I2369" t="str">
            <v>M2</v>
          </cell>
          <cell r="J2369" t="str">
            <v>COEFICIENTE DE REPRESENTATIVIDADE</v>
          </cell>
          <cell r="K2369">
            <v>256.82</v>
          </cell>
        </row>
        <row r="2370">
          <cell r="G2370">
            <v>102043</v>
          </cell>
          <cell r="H2370" t="str">
            <v>MONTAGEM E DESMONTAGEM DE FÔRMA PARA ESCADAS, COM 1 LANCE E LAJE PLANA, EM CHAPA DE MADEIRA COMPENSADA PLASTIFICADA, 6 UTILIZAÇÕES. AF_11/2020</v>
          </cell>
          <cell r="I2370" t="str">
            <v>M2</v>
          </cell>
          <cell r="J2370" t="str">
            <v>COEFICIENTE DE REPRESENTATIVIDADE</v>
          </cell>
          <cell r="K2370">
            <v>218.67</v>
          </cell>
        </row>
        <row r="2371">
          <cell r="G2371">
            <v>102044</v>
          </cell>
          <cell r="H2371" t="str">
            <v>MONTAGEM E DESMONTAGEM DE FÔRMA PARA ESCADAS, COM 1 LANCE E LAJE PLANA, EM CHAPA DE MADEIRA COMPENSADA PLASTIFICADA, 8 UTILIZAÇÕES. AF_11/2020</v>
          </cell>
          <cell r="I2371" t="str">
            <v>M2</v>
          </cell>
          <cell r="J2371" t="str">
            <v>COEFICIENTE DE REPRESENTATIVIDADE</v>
          </cell>
          <cell r="K2371">
            <v>193.81</v>
          </cell>
        </row>
        <row r="2372">
          <cell r="G2372">
            <v>102045</v>
          </cell>
          <cell r="H2372" t="str">
            <v>MONTAGEM E DESMONTAGEM DE FÔRMA PARA ESCADAS, COM 1 LANCE E LAJE PLANA, EM CHAPA DE MADEIRA COMPENSADA PLASTIFICADA, 10 UTILIZAÇÕES. AF_11/2020</v>
          </cell>
          <cell r="I2372" t="str">
            <v>M2</v>
          </cell>
          <cell r="J2372" t="str">
            <v>COEFICIENTE DE REPRESENTATIVIDADE</v>
          </cell>
          <cell r="K2372">
            <v>178.88</v>
          </cell>
        </row>
        <row r="2373">
          <cell r="G2373">
            <v>102046</v>
          </cell>
          <cell r="H2373" t="str">
            <v>MONTAGEM E DESMONTAGEM DE FÔRMA PARA ESCADAS, COM 1 LANCE E LAJE CASCATA, EM MADEIRA SERRADA, 1 UTILIZAÇÃO. AF_11/2020</v>
          </cell>
          <cell r="I2373" t="str">
            <v>M2</v>
          </cell>
          <cell r="J2373" t="str">
            <v>COEFICIENTE DE REPRESENTATIVIDADE</v>
          </cell>
          <cell r="K2373">
            <v>689.14</v>
          </cell>
        </row>
        <row r="2374">
          <cell r="G2374">
            <v>102047</v>
          </cell>
          <cell r="H2374" t="str">
            <v>MONTAGEM E DESMONTAGEM DE FÔRMA PARA ESCADAS, COM 1 LANCE E LAJE CASCATA, EM MADEIRA SERRADA, 2 UTILIZAÇÕES. AF_11/2020</v>
          </cell>
          <cell r="I2374" t="str">
            <v>M2</v>
          </cell>
          <cell r="J2374" t="str">
            <v>COEFICIENTE DE REPRESENTATIVIDADE</v>
          </cell>
          <cell r="K2374">
            <v>595.76</v>
          </cell>
        </row>
        <row r="2375">
          <cell r="G2375">
            <v>102048</v>
          </cell>
          <cell r="H2375" t="str">
            <v>MONTAGEM E DESMONTAGEM DE FÔRMA PARA ESCADAS, COM 1 LANCE E LAJE CASCATA, EM CHAPA DE MADEIRA COMPENSADA RESINADA, 2 UTILIZAÇÕES. AF_11/2020</v>
          </cell>
          <cell r="I2375" t="str">
            <v>M2</v>
          </cell>
          <cell r="J2375" t="str">
            <v>COEFICIENTE DE REPRESENTATIVIDADE</v>
          </cell>
          <cell r="K2375">
            <v>260.89</v>
          </cell>
        </row>
        <row r="2376">
          <cell r="G2376">
            <v>102049</v>
          </cell>
          <cell r="H2376" t="str">
            <v>MONTAGEM E DESMONTAGEM DE FÔRMA PARA ESCADAS, COM 1 LANCE E LAJE CASCATA, EM CHAPA DE MADEIRA COMPENSADA RESINADA, 4 UTILIZAÇÕES. AF_11/2020</v>
          </cell>
          <cell r="I2376" t="str">
            <v>M2</v>
          </cell>
          <cell r="J2376" t="str">
            <v>COEFICIENTE DE REPRESENTATIVIDADE</v>
          </cell>
          <cell r="K2376">
            <v>234.77</v>
          </cell>
        </row>
        <row r="2377">
          <cell r="G2377">
            <v>102050</v>
          </cell>
          <cell r="H2377" t="str">
            <v>MONTAGEM E DESMONTAGEM DE FÔRMA PARA ESCADAS, COM 1 LANCE E LAJE CASCATA, EM CHAPA DE MADEIRA COMPENSADA PLASTIFICADA, 6 UTILIZAÇÕES. AF_11/2020</v>
          </cell>
          <cell r="I2377" t="str">
            <v>M2</v>
          </cell>
          <cell r="J2377" t="str">
            <v>COEFICIENTE DE REPRESENTATIVIDADE</v>
          </cell>
          <cell r="K2377">
            <v>204.25</v>
          </cell>
        </row>
        <row r="2378">
          <cell r="G2378">
            <v>102051</v>
          </cell>
          <cell r="H2378" t="str">
            <v>MONTAGEM E DESMONTAGEM DE FÔRMA PARA ESCADAS, COM 1 LANCE E LAJE CASCATA, EM CHAPA DE MADEIRA COMPENSADA PLASTIFICADA, 8 UTILIZAÇÕES. AF_11/2020</v>
          </cell>
          <cell r="I2378" t="str">
            <v>M2</v>
          </cell>
          <cell r="J2378" t="str">
            <v>COEFICIENTE DE REPRESENTATIVIDADE</v>
          </cell>
          <cell r="K2378">
            <v>178.97</v>
          </cell>
        </row>
        <row r="2379">
          <cell r="G2379">
            <v>102052</v>
          </cell>
          <cell r="H2379" t="str">
            <v>MONTAGEM E DESMONTAGEM DE FÔRMA PARA ESCADAS, COM 1 LANCE E LAJE CASCATA, EM CHAPA DE MADEIRA COMPENSADA PLASTIFICADA, 10 UTILIZAÇÕES. AF_11/2020</v>
          </cell>
          <cell r="I2379" t="str">
            <v>M2</v>
          </cell>
          <cell r="J2379" t="str">
            <v>COEFICIENTE DE REPRESENTATIVIDADE</v>
          </cell>
          <cell r="K2379">
            <v>164.91</v>
          </cell>
        </row>
        <row r="2380">
          <cell r="G2380">
            <v>102059</v>
          </cell>
          <cell r="H2380" t="str">
            <v>MONTAGEM E DESMONTAGEM DE FÔRMA PARA ESCADA DUPLA COM 2 LANCES EM "X" E LAJE PLANA, EM MADEIRA SERRADA, 1 UTILIZAÇÃO. AF_11/2020</v>
          </cell>
          <cell r="I2380" t="str">
            <v>M2</v>
          </cell>
          <cell r="J2380" t="str">
            <v>COEFICIENTE DE REPRESENTATIVIDADE</v>
          </cell>
          <cell r="K2380">
            <v>557.12</v>
          </cell>
        </row>
        <row r="2381">
          <cell r="G2381">
            <v>102060</v>
          </cell>
          <cell r="H2381" t="str">
            <v>MONTAGEM E DESMONTAGEM DE FÔRMA PARA ESCADA DUPLA COM 2 LANCES EM "X" E LAJE PLANA, EM MADEIRA SERRADA, 2 UTILIZAÇÕES. AF_11/2020</v>
          </cell>
          <cell r="I2381" t="str">
            <v>M2</v>
          </cell>
          <cell r="J2381" t="str">
            <v>COEFICIENTE DE REPRESENTATIVIDADE</v>
          </cell>
          <cell r="K2381">
            <v>473.21</v>
          </cell>
        </row>
        <row r="2382">
          <cell r="G2382">
            <v>102061</v>
          </cell>
          <cell r="H2382" t="str">
            <v>MONTAGEM E DESMONTAGEM DE FÔRMA PARA ESCADA DUPLA COM 2 LANCES EM "X" E LAJE PLANA, EM CHAPA DE MADEIRA COMPENSADA RESINADA, 2 UTILIZAÇÕES. AF_11/2020</v>
          </cell>
          <cell r="I2382" t="str">
            <v>M2</v>
          </cell>
          <cell r="J2382" t="str">
            <v>COEFICIENTE DE REPRESENTATIVIDADE</v>
          </cell>
          <cell r="K2382">
            <v>262.79000000000002</v>
          </cell>
        </row>
        <row r="2383">
          <cell r="G2383">
            <v>102062</v>
          </cell>
          <cell r="H2383" t="str">
            <v>MONTAGEM E DESMONTAGEM DE FÔRMA PARA ESCADA DUPLA COM 2 LANCES EM "X" E LAJE PLANA, EM CHAPA DE MADEIRA COMPENSADA RESINADA, 4 UTILIZAÇÕES. AF_11/2020</v>
          </cell>
          <cell r="I2383" t="str">
            <v>M2</v>
          </cell>
          <cell r="J2383" t="str">
            <v>COEFICIENTE DE REPRESENTATIVIDADE</v>
          </cell>
          <cell r="K2383">
            <v>244.49</v>
          </cell>
        </row>
        <row r="2384">
          <cell r="G2384">
            <v>102063</v>
          </cell>
          <cell r="H2384" t="str">
            <v>MONTAGEM E DESMONTAGEM DE FÔRMA PARA ESCADA DUPLA COM 2 LANCES EM "X" E LAJE PLANA, EM CHAPA DE MADEIRA COMPENSADA PLASTIFICADA, 6 UTILIZAÇÕES. AF_11/2020</v>
          </cell>
          <cell r="I2384" t="str">
            <v>M2</v>
          </cell>
          <cell r="J2384" t="str">
            <v>COEFICIENTE DE REPRESENTATIVIDADE</v>
          </cell>
          <cell r="K2384">
            <v>207.48</v>
          </cell>
        </row>
        <row r="2385">
          <cell r="G2385">
            <v>102064</v>
          </cell>
          <cell r="H2385" t="str">
            <v>MONTAGEM E DESMONTAGEM DE FÔRMA PARA ESCADA DUPLA COM 2 LANCES EM "X" E LAJE PLANA, EM CHAPA DE MADEIRA COMPENSADA PLASTIFICADA, 8 UTILIZAÇÕES. AF_11/2020</v>
          </cell>
          <cell r="I2385" t="str">
            <v>M2</v>
          </cell>
          <cell r="J2385" t="str">
            <v>COEFICIENTE DE REPRESENTATIVIDADE</v>
          </cell>
          <cell r="K2385">
            <v>182.27</v>
          </cell>
        </row>
        <row r="2386">
          <cell r="G2386">
            <v>102065</v>
          </cell>
          <cell r="H2386" t="str">
            <v>MONTAGEM E DESMONTAGEM DE FÔRMA PARA ESCADA DUPLA COM 2 LANCES EM "X" E LAJE PLANA, EM CHAPA DE MADEIRA COMPENSADA PLASTIFICADA, 10 UTILIZAÇÕES. AF_11/2020</v>
          </cell>
          <cell r="I2386" t="str">
            <v>M2</v>
          </cell>
          <cell r="J2386" t="str">
            <v>COEFICIENTE DE REPRESENTATIVIDADE</v>
          </cell>
          <cell r="K2386">
            <v>168.3</v>
          </cell>
        </row>
        <row r="2387">
          <cell r="G2387">
            <v>102066</v>
          </cell>
          <cell r="H2387" t="str">
            <v>MONTAGEM E DESMONTAGEM DE FÔRMA PARA ESCADA DUPLA COM 2 LANCES EM "X" E LAJE CASCATA, EM MADEIRA SERRADA, 1 UTILIZAÇÃO. AF_11/2020</v>
          </cell>
          <cell r="I2387" t="str">
            <v>M2</v>
          </cell>
          <cell r="J2387" t="str">
            <v>COEFICIENTE DE REPRESENTATIVIDADE</v>
          </cell>
          <cell r="K2387">
            <v>603.58000000000004</v>
          </cell>
        </row>
        <row r="2388">
          <cell r="G2388">
            <v>102067</v>
          </cell>
          <cell r="H2388" t="str">
            <v>MONTAGEM E DESMONTAGEM DE FÔRMA PARA ESCADA DUPLA COM 2 LANCES EM "X" E LAJE CASCATA, EM MADEIRA SERRADA, 2 UTILIZAÇÕES. AF_11/2020</v>
          </cell>
          <cell r="I2388" t="str">
            <v>M2</v>
          </cell>
          <cell r="J2388" t="str">
            <v>COEFICIENTE DE REPRESENTATIVIDADE</v>
          </cell>
          <cell r="K2388">
            <v>524.85</v>
          </cell>
        </row>
        <row r="2389">
          <cell r="G2389">
            <v>102068</v>
          </cell>
          <cell r="H2389" t="str">
            <v>MONTAGEM E DESMONTAGEM DE FÔRMA PARA ESCADA DUPLA COM 2 LANCES EM "X" E LAJE CASCATA, EM CHAPA DE MADEIRA COMPENSADA RESINADA, 2 UTILIZAÇÕES. AF_11/2020</v>
          </cell>
          <cell r="I2389" t="str">
            <v>M2</v>
          </cell>
          <cell r="J2389" t="str">
            <v>COEFICIENTE DE REPRESENTATIVIDADE</v>
          </cell>
          <cell r="K2389">
            <v>240.4</v>
          </cell>
        </row>
        <row r="2390">
          <cell r="G2390">
            <v>102069</v>
          </cell>
          <cell r="H2390" t="str">
            <v>MONTAGEM E DESMONTAGEM DE FÔRMA PARA ESCADA DUPLA COM 2 LANCES EM "X" E LAJE CASCATA, EM CHAPA DE MADEIRA COMPENSADA RESINADA, 4 UTILIZAÇÕES. AF_11/2020</v>
          </cell>
          <cell r="I2390" t="str">
            <v>M2</v>
          </cell>
          <cell r="J2390" t="str">
            <v>COEFICIENTE DE REPRESENTATIVIDADE</v>
          </cell>
          <cell r="K2390">
            <v>222.25</v>
          </cell>
        </row>
        <row r="2391">
          <cell r="G2391">
            <v>102070</v>
          </cell>
          <cell r="H2391" t="str">
            <v>MONTAGEM E DESMONTAGEM DE FÔRMA PARA ESCADA DUPLA COM 2 LANCES EM "X" E LAJE CASCATA, EM CHAPA DE MADEIRA COMPENSADA PLASTIFICADA, 6 UTILIZAÇÕES. AF_11/2020</v>
          </cell>
          <cell r="I2391" t="str">
            <v>M2</v>
          </cell>
          <cell r="J2391" t="str">
            <v>COEFICIENTE DE REPRESENTATIVIDADE</v>
          </cell>
          <cell r="K2391">
            <v>193.25</v>
          </cell>
        </row>
        <row r="2392">
          <cell r="G2392">
            <v>102071</v>
          </cell>
          <cell r="H2392" t="str">
            <v>MONTAGEM E DESMONTAGEM DE FÔRMA PARA ESCADA DUPLA COM 2 LANCES EM "X" E LAJE CASCATA, EM CHAPA DE MADEIRA COMPENSADA PLASTIFICADA, 8 UTILIZAÇÕES. AF_11/2020</v>
          </cell>
          <cell r="I2392" t="str">
            <v>M2</v>
          </cell>
          <cell r="J2392" t="str">
            <v>COEFICIENTE DE REPRESENTATIVIDADE</v>
          </cell>
          <cell r="K2392">
            <v>169.74</v>
          </cell>
        </row>
        <row r="2393">
          <cell r="G2393">
            <v>102072</v>
          </cell>
          <cell r="H2393" t="str">
            <v>MONTAGEM E DESMONTAGEM DE FÔRMA PARA ESCADA DUPLA COM 2 LANCES EM "X" E LAJE CASCATA, EM CHAPA DE MADEIRA COMPENSADA PLASTIFICADA, 10 UTILIZAÇÕES. AF_11/2020</v>
          </cell>
          <cell r="I2393" t="str">
            <v>M2</v>
          </cell>
          <cell r="J2393" t="str">
            <v>COEFICIENTE DE REPRESENTATIVIDADE</v>
          </cell>
          <cell r="K2393">
            <v>162.51</v>
          </cell>
        </row>
        <row r="2394">
          <cell r="G2394">
            <v>102073</v>
          </cell>
          <cell r="H2394" t="str">
            <v>ESCADA EM CONCRETO ARMADO MOLDADO IN LOCO, FCK 20 MPA, COM 1 LANCE E LAJE PLANA, FÔRMA EM CHAPA DE MADEIRA COMPENSADA RESINADA. AF_11/2020_PA</v>
          </cell>
          <cell r="I2394" t="str">
            <v>M3</v>
          </cell>
          <cell r="J2394" t="str">
            <v>ATRIBUÍDO SÃO PAULO</v>
          </cell>
          <cell r="K2394">
            <v>3553.07</v>
          </cell>
        </row>
        <row r="2395">
          <cell r="G2395">
            <v>102074</v>
          </cell>
          <cell r="H2395" t="str">
            <v>ESCADA EM CONCRETO ARMADO MOLDADO IN LOCO, FCK 20 MPA, COM 2 LANCES EM U E LAJE PLANA, FÔRMA EM CHAPA DE MADEIRA COMPENSADA RESINADA. AF_11/2020_PA</v>
          </cell>
          <cell r="I2395" t="str">
            <v>M3</v>
          </cell>
          <cell r="J2395" t="str">
            <v>ATRIBUÍDO SÃO PAULO</v>
          </cell>
          <cell r="K2395">
            <v>4263.5200000000004</v>
          </cell>
        </row>
        <row r="2396">
          <cell r="G2396">
            <v>102075</v>
          </cell>
          <cell r="H2396" t="str">
            <v>ESCADA EM CONCRETO ARMADO MOLDADO IN LOCO, FCK 20 MPA, COM 2 LANCES EM L E LAJE PLANA, FÔRMA EM CHAPA DE MADEIRA COMPENSADA RESINADA. AF_11/2020_PA</v>
          </cell>
          <cell r="I2396" t="str">
            <v>M3</v>
          </cell>
          <cell r="J2396" t="str">
            <v>ATRIBUÍDO SÃO PAULO</v>
          </cell>
          <cell r="K2396">
            <v>4442.88</v>
          </cell>
        </row>
        <row r="2397">
          <cell r="G2397">
            <v>102076</v>
          </cell>
          <cell r="H2397" t="str">
            <v>ESCADA EM CONCRETO ARMADO MOLDADO IN LOCO, FCK 20 MPA, COM 2 LANCES EM X E LAJE PLANA, FÔRMA EM CHAPA DE MADEIRA COMPENSADA RESINADA. AF_11/2020_PA</v>
          </cell>
          <cell r="I2397" t="str">
            <v>M3</v>
          </cell>
          <cell r="J2397" t="str">
            <v>ATRIBUÍDO SÃO PAULO</v>
          </cell>
          <cell r="K2397">
            <v>4562.99</v>
          </cell>
        </row>
        <row r="2398">
          <cell r="G2398">
            <v>102077</v>
          </cell>
          <cell r="H2398" t="str">
            <v>ESCADA EM CONCRETO ARMADO MOLDADO IN LOCO, FCK 20 MPA, COM 1 LANCE E LAJE CASCATA, FÔRMA EM CHAPA DE MADEIRA COMPENSADA RESINADA. AF_11/2020_PA</v>
          </cell>
          <cell r="I2398" t="str">
            <v>M3</v>
          </cell>
          <cell r="J2398" t="str">
            <v>ATRIBUÍDO SÃO PAULO</v>
          </cell>
          <cell r="K2398">
            <v>4893.97</v>
          </cell>
        </row>
        <row r="2399">
          <cell r="G2399">
            <v>102078</v>
          </cell>
          <cell r="H2399" t="str">
            <v>ESCADA EM CONCRETO ARMADO MOLDADO IN LOCO, FCK 20 MPA, COM 2 LANCES EM U E LAJE CASCATA, FÔRMA EM CHAPA DE MADEIRA COMPENSADA RESINADA. AF_11/2020_PA</v>
          </cell>
          <cell r="I2399" t="str">
            <v>M3</v>
          </cell>
          <cell r="J2399" t="str">
            <v>ATRIBUÍDO SÃO PAULO</v>
          </cell>
          <cell r="K2399">
            <v>4997.3500000000004</v>
          </cell>
        </row>
        <row r="2400">
          <cell r="G2400">
            <v>102079</v>
          </cell>
          <cell r="H2400" t="str">
            <v>ESCADA EM CONCRETO ARMADO MOLDADO IN LOCO, FCK 20 MPA, COM 2 LANCES EM L E LAJE CASCATA, FÔRMA EM CHAPA DE MADEIRA COMPENSADA RESINADA. AF_11/2020_PA</v>
          </cell>
          <cell r="I2400" t="str">
            <v>M3</v>
          </cell>
          <cell r="J2400" t="str">
            <v>ATRIBUÍDO SÃO PAULO</v>
          </cell>
          <cell r="K2400">
            <v>4814.5600000000004</v>
          </cell>
        </row>
        <row r="2401">
          <cell r="G2401">
            <v>102080</v>
          </cell>
          <cell r="H2401" t="str">
            <v>ESCADA EM CONCRETO ARMADO MOLDADO IN LOCO, FCK 20 MPA, COM 2 LANCES EM X E LAJE CASCATA, FÔRMA EM CHAPA DE MADEIRA COMPENSADA RESINADA. AF_11/2020_PA</v>
          </cell>
          <cell r="I2401" t="str">
            <v>M3</v>
          </cell>
          <cell r="J2401" t="str">
            <v>ATRIBUÍDO SÃO PAULO</v>
          </cell>
          <cell r="K2401">
            <v>4256.2299999999996</v>
          </cell>
        </row>
        <row r="2402">
          <cell r="G2402">
            <v>102086</v>
          </cell>
          <cell r="H2402" t="str">
            <v>FABRICAÇÃO DE FÔRMA PARA ESCADA DUPLA COM 2 LANCES EM "X" E LAJE PLANA, EM CHAPA DE MADEIRA COMPENSADA PLASTIFICADA, E=18 MM. AF_11/2020</v>
          </cell>
          <cell r="I2402" t="str">
            <v>M2</v>
          </cell>
          <cell r="J2402" t="str">
            <v>COEFICIENTE DE REPRESENTATIVIDADE</v>
          </cell>
          <cell r="K2402">
            <v>192.58</v>
          </cell>
        </row>
        <row r="2403">
          <cell r="G2403">
            <v>102087</v>
          </cell>
          <cell r="H2403" t="str">
            <v>FABRICAÇÃO DE FÔRMA PARA ESCADA DUPLA COM 2 LANCES EM "X" E LAJE PLANA, EM CHAPA DE MADEIRA COMPENSADA RESINADA, E= 17 MM. AF_11/2020</v>
          </cell>
          <cell r="I2403" t="str">
            <v>M2</v>
          </cell>
          <cell r="J2403" t="str">
            <v>COEFICIENTE DE REPRESENTATIVIDADE</v>
          </cell>
          <cell r="K2403">
            <v>152.81</v>
          </cell>
        </row>
        <row r="2404">
          <cell r="G2404">
            <v>102088</v>
          </cell>
          <cell r="H2404" t="str">
            <v>FABRICAÇÃO DE FÔRMA PARA ESCADA DUPLA COM 2 LANCES EM X E LAJE PLANA, EM MADEIRA SERRADA, E=25 MM. AF_11/2020</v>
          </cell>
          <cell r="I2404" t="str">
            <v>M2</v>
          </cell>
          <cell r="J2404" t="str">
            <v>COEFICIENTE DE REPRESENTATIVIDADE</v>
          </cell>
          <cell r="K2404">
            <v>326.89999999999998</v>
          </cell>
        </row>
        <row r="2405">
          <cell r="G2405">
            <v>102089</v>
          </cell>
          <cell r="H2405" t="str">
            <v>FABRICAÇÃO DE FÔRMA PARA ESCADA DUPLA COM 2 LANCES EM "X" E LAJE CASCATA, EM CHAPA DE MADEIRA COMPENSADA PLASTIFICADA, E=18 MM. AF_11/2020</v>
          </cell>
          <cell r="I2405" t="str">
            <v>M2</v>
          </cell>
          <cell r="J2405" t="str">
            <v>COEFICIENTE DE REPRESENTATIVIDADE</v>
          </cell>
          <cell r="K2405">
            <v>177.13</v>
          </cell>
        </row>
        <row r="2406">
          <cell r="G2406">
            <v>102090</v>
          </cell>
          <cell r="H2406" t="str">
            <v>FABRICAÇÃO DE FÔRMA PARA ESCADA DUPLA COM 2 LANCES EM "X" E LAJE CASCATA, EM CHAPA DE MADEIRA COMPENSADA RESINADA, E= 17 MM. AF_11/2020</v>
          </cell>
          <cell r="I2406" t="str">
            <v>M2</v>
          </cell>
          <cell r="J2406" t="str">
            <v>COEFICIENTE DE REPRESENTATIVIDADE</v>
          </cell>
          <cell r="K2406">
            <v>132.02000000000001</v>
          </cell>
        </row>
        <row r="2407">
          <cell r="G2407">
            <v>102091</v>
          </cell>
          <cell r="H2407" t="str">
            <v>FABRICAÇÃO DE FÔRMA PARA ESCADA DUPLA COM 2 LANCES EM X E LAJE CASCATA, EM MADEIRA SERRADA, E=25 MM. AF_11/2020</v>
          </cell>
          <cell r="I2407" t="str">
            <v>M2</v>
          </cell>
          <cell r="J2407" t="str">
            <v>COEFICIENTE DE REPRESENTATIVIDADE</v>
          </cell>
          <cell r="K2407">
            <v>388.58</v>
          </cell>
        </row>
        <row r="2408">
          <cell r="G2408">
            <v>103760</v>
          </cell>
          <cell r="H2408" t="str">
            <v>MONTAGEM E DESMONTAGEM DE FÔRMA DE LAJE MACIÇA, PÉ-DIREITO SIMPLES, EM CHAPA DE MADEIRA COMPENSADA RESINADA E CIMBRAMENTO DE MADEIRA, 2 UTILIZAÇÕES. AF_03/2022</v>
          </cell>
          <cell r="I2408" t="str">
            <v>M2</v>
          </cell>
          <cell r="J2408" t="str">
            <v>COEFICIENTE DE REPRESENTATIVIDADE</v>
          </cell>
          <cell r="K2408">
            <v>134.4</v>
          </cell>
        </row>
        <row r="2409">
          <cell r="G2409">
            <v>103761</v>
          </cell>
          <cell r="H2409" t="str">
            <v>MONTAGEM E DESMONTAGEM DE FÔRMA DE LAJE MACIÇA, PÉ-DIREITO SIMPLES, EM CHAPA DE MADEIRA COMPENSADA RESINADA E CIMBRAMENTO DE MADEIRA, 4 UTILIZAÇÕES. AF_03/2022</v>
          </cell>
          <cell r="I2409" t="str">
            <v>M2</v>
          </cell>
          <cell r="J2409" t="str">
            <v>COEFICIENTE DE REPRESENTATIVIDADE</v>
          </cell>
          <cell r="K2409">
            <v>84.79</v>
          </cell>
        </row>
        <row r="2410">
          <cell r="G2410">
            <v>103762</v>
          </cell>
          <cell r="H2410" t="str">
            <v>MONTAGEM E DESMONTAGEM DE FÔRMA DE LAJE MACIÇA, PÉ-DIREITO SIMPLES, EM CHAPA DE MADEIRA COMPENSADA RESINADA E CIMBRAMENTO DE MADEIRA, 6 UTILIZAÇÕES. AF_03/2022</v>
          </cell>
          <cell r="I2410" t="str">
            <v>M2</v>
          </cell>
          <cell r="J2410" t="str">
            <v>COEFICIENTE DE REPRESENTATIVIDADE</v>
          </cell>
          <cell r="K2410">
            <v>72.08</v>
          </cell>
        </row>
        <row r="2411">
          <cell r="G2411">
            <v>103763</v>
          </cell>
          <cell r="H2411" t="str">
            <v>MONTAGEM E DESMONTAGEM DE FÔRMA DE LAJE MACIÇA, PÉ-DIREITO SIMPLES, EM CHAPA DE MADEIRA COMPENSADA RESINADA E CIMBRAMENTO DE MADEIRA, 8 UTILIZAÇÕES. AF_03/2022</v>
          </cell>
          <cell r="I2411" t="str">
            <v>M2</v>
          </cell>
          <cell r="J2411" t="str">
            <v>COEFICIENTE DE REPRESENTATIVIDADE</v>
          </cell>
          <cell r="K2411">
            <v>62.76</v>
          </cell>
        </row>
        <row r="2412">
          <cell r="G2412">
            <v>89996</v>
          </cell>
          <cell r="H2412" t="str">
            <v>ARMAÇÃO VERTICAL DE ALVENARIA ESTRUTURAL; DIÂMETRO DE 10,0 MM. AF_09/2021</v>
          </cell>
          <cell r="I2412" t="str">
            <v>KG</v>
          </cell>
          <cell r="J2412" t="str">
            <v>COEFICIENTE DE REPRESENTATIVIDADE</v>
          </cell>
          <cell r="K2412">
            <v>10.77</v>
          </cell>
        </row>
        <row r="2413">
          <cell r="G2413">
            <v>89997</v>
          </cell>
          <cell r="H2413" t="str">
            <v>ARMAÇÃO VERTICAL DE ALVENARIA ESTRUTURAL; DIÂMETRO DE 12,5 MM. AF_09/2021</v>
          </cell>
          <cell r="I2413" t="str">
            <v>KG</v>
          </cell>
          <cell r="J2413" t="str">
            <v>COEFICIENTE DE REPRESENTATIVIDADE</v>
          </cell>
          <cell r="K2413">
            <v>8.82</v>
          </cell>
        </row>
        <row r="2414">
          <cell r="G2414">
            <v>89998</v>
          </cell>
          <cell r="H2414" t="str">
            <v>ARMAÇÃO DE CINTA DE ALVENARIA ESTRUTURAL; DIÂMETRO DE 10,0 MM. AF_09/2021</v>
          </cell>
          <cell r="I2414" t="str">
            <v>KG</v>
          </cell>
          <cell r="J2414" t="str">
            <v>COEFICIENTE DE REPRESENTATIVIDADE</v>
          </cell>
          <cell r="K2414">
            <v>10.31</v>
          </cell>
        </row>
        <row r="2415">
          <cell r="G2415">
            <v>89999</v>
          </cell>
          <cell r="H2415" t="str">
            <v>ARMAÇÃO DE VERGA E CONTRAVERGA DE ALVENARIA ESTRUTURAL; DIÂMETRO DE 8,0 MM. AF_09/2021</v>
          </cell>
          <cell r="I2415" t="str">
            <v>KG</v>
          </cell>
          <cell r="J2415" t="str">
            <v>COEFICIENTE DE REPRESENTATIVIDADE</v>
          </cell>
          <cell r="K2415">
            <v>15.57</v>
          </cell>
        </row>
        <row r="2416">
          <cell r="G2416">
            <v>90000</v>
          </cell>
          <cell r="H2416" t="str">
            <v>ARMAÇÃO DE VERGA E CONTRAVERGA DE ALVENARIA ESTRUTURAL; DIÂMETRO DE 10,0 MM. AF_09/2021</v>
          </cell>
          <cell r="I2416" t="str">
            <v>KG</v>
          </cell>
          <cell r="J2416" t="str">
            <v>COEFICIENTE DE REPRESENTATIVIDADE</v>
          </cell>
          <cell r="K2416">
            <v>12.71</v>
          </cell>
        </row>
        <row r="2417">
          <cell r="G2417">
            <v>91593</v>
          </cell>
          <cell r="H2417" t="str">
            <v>ARMAÇÃO DO SISTEMA DE PAREDES DE CONCRETO, EXECUTADA EM PAREDES DE EDIFICAÇÕES DE MÚLTIPLOS PAVIMENTOS, TELA Q-138. AF_06/2019</v>
          </cell>
          <cell r="I2417" t="str">
            <v>KG</v>
          </cell>
          <cell r="J2417" t="str">
            <v>COEFICIENTE DE REPRESENTATIVIDADE</v>
          </cell>
          <cell r="K2417">
            <v>11.98</v>
          </cell>
        </row>
        <row r="2418">
          <cell r="G2418">
            <v>91594</v>
          </cell>
          <cell r="H2418" t="str">
            <v>ARMAÇÃO DO SISTEMA DE PAREDES DE CONCRETO, EXECUTADA EM PAREDES DE EDIFICAÇÕES TÉRREAS OU DE MÚLTIPLOS PAVIMENTOS, TELA Q-92. AF_06/2019</v>
          </cell>
          <cell r="I2418" t="str">
            <v>KG</v>
          </cell>
          <cell r="J2418" t="str">
            <v>COEFICIENTE DE REPRESENTATIVIDADE</v>
          </cell>
          <cell r="K2418">
            <v>12.36</v>
          </cell>
        </row>
        <row r="2419">
          <cell r="G2419">
            <v>91595</v>
          </cell>
          <cell r="H2419" t="str">
            <v>ARMAÇÃO DO SISTEMA DE PAREDES DE CONCRETO, EXECUTADA EM PAREDES DE EDIFICAÇÕES TÉRREAS, TELA Q-61. AF_06/2019</v>
          </cell>
          <cell r="I2419" t="str">
            <v>KG</v>
          </cell>
          <cell r="J2419" t="str">
            <v>COEFICIENTE DE REPRESENTATIVIDADE</v>
          </cell>
          <cell r="K2419">
            <v>12.99</v>
          </cell>
        </row>
        <row r="2420">
          <cell r="G2420">
            <v>91596</v>
          </cell>
          <cell r="H2420" t="str">
            <v>ARMAÇÃO DO SISTEMA DE PAREDES DE CONCRETO, EXECUTADA COMO ARMADURA POSITIVA DE LAJES, TELA Q-138. AF_06/2019</v>
          </cell>
          <cell r="I2420" t="str">
            <v>KG</v>
          </cell>
          <cell r="J2420" t="str">
            <v>COEFICIENTE DE REPRESENTATIVIDADE</v>
          </cell>
          <cell r="K2420">
            <v>12.26</v>
          </cell>
        </row>
        <row r="2421">
          <cell r="G2421">
            <v>91597</v>
          </cell>
          <cell r="H2421" t="str">
            <v>ARMAÇÃO DO SISTEMA DE PAREDES DE CONCRETO, EXECUTADA COMO ARMADURA NEGATIVA DE LAJES, TELA T-196. AF_06/2019</v>
          </cell>
          <cell r="I2421" t="str">
            <v>KG</v>
          </cell>
          <cell r="J2421" t="str">
            <v>COEFICIENTE DE REPRESENTATIVIDADE</v>
          </cell>
          <cell r="K2421">
            <v>8.67</v>
          </cell>
        </row>
        <row r="2422">
          <cell r="G2422">
            <v>91598</v>
          </cell>
          <cell r="H2422" t="str">
            <v>ARMAÇÃO DO SISTEMA DE PAREDES DE CONCRETO, EXECUTADA COMO ARMADURA POSITIVA DE LAJES, TELA Q-113. AF_06/2019</v>
          </cell>
          <cell r="I2422" t="str">
            <v>KG</v>
          </cell>
          <cell r="J2422" t="str">
            <v>COEFICIENTE DE REPRESENTATIVIDADE</v>
          </cell>
          <cell r="K2422">
            <v>12.01</v>
          </cell>
        </row>
        <row r="2423">
          <cell r="G2423">
            <v>91599</v>
          </cell>
          <cell r="H2423" t="str">
            <v>ARMAÇÃO DO SISTEMA DE PAREDES DE CONCRETO, EXECUTADA COMO ARMADURA NEGATIVA DE LAJES, TELA L-159. AF_06/2019</v>
          </cell>
          <cell r="I2423" t="str">
            <v>KG</v>
          </cell>
          <cell r="J2423" t="str">
            <v>COEFICIENTE DE REPRESENTATIVIDADE</v>
          </cell>
          <cell r="K2423">
            <v>9.0299999999999994</v>
          </cell>
        </row>
        <row r="2424">
          <cell r="G2424">
            <v>91600</v>
          </cell>
          <cell r="H2424" t="str">
            <v>ARMAÇÃO DO SISTEMA DE PAREDES DE CONCRETO, EXECUTADA EM PLATIBANDAS, TELA Q-92. AF_06/2019</v>
          </cell>
          <cell r="I2424" t="str">
            <v>KG</v>
          </cell>
          <cell r="J2424" t="str">
            <v>COEFICIENTE DE REPRESENTATIVIDADE</v>
          </cell>
          <cell r="K2424">
            <v>14.59</v>
          </cell>
        </row>
        <row r="2425">
          <cell r="G2425">
            <v>91601</v>
          </cell>
          <cell r="H2425" t="str">
            <v>ARMAÇÃO DO SISTEMA DE PAREDES DE CONCRETO, EXECUTADA COMO REFORÇO, VERGALHÃO DE 6,3 MM DE DIÂMETRO. AF_06/2019</v>
          </cell>
          <cell r="I2425" t="str">
            <v>KG</v>
          </cell>
          <cell r="J2425" t="str">
            <v>COEFICIENTE DE REPRESENTATIVIDADE</v>
          </cell>
          <cell r="K2425">
            <v>12.61</v>
          </cell>
        </row>
        <row r="2426">
          <cell r="G2426">
            <v>91602</v>
          </cell>
          <cell r="H2426" t="str">
            <v>ARMAÇÃO DO SISTEMA DE PAREDES DE CONCRETO, EXECUTADA COMO REFORÇO, VERGALHÃO DE 8,0 MM DE DIÂMETRO. AF_06/2019</v>
          </cell>
          <cell r="I2426" t="str">
            <v>KG</v>
          </cell>
          <cell r="J2426" t="str">
            <v>COEFICIENTE DE REPRESENTATIVIDADE</v>
          </cell>
          <cell r="K2426">
            <v>11.73</v>
          </cell>
        </row>
        <row r="2427">
          <cell r="G2427">
            <v>91603</v>
          </cell>
          <cell r="H2427" t="str">
            <v>ARMAÇÃO DO SISTEMA DE PAREDES DE CONCRETO, EXECUTADA COMO REFORÇO, VERGALHÃO DE 10,0 MM DE DIÂMETRO. AF_06/2019</v>
          </cell>
          <cell r="I2427" t="str">
            <v>KG</v>
          </cell>
          <cell r="J2427" t="str">
            <v>COEFICIENTE DE REPRESENTATIVIDADE</v>
          </cell>
          <cell r="K2427">
            <v>11.07</v>
          </cell>
        </row>
        <row r="2428">
          <cell r="G2428">
            <v>92759</v>
          </cell>
          <cell r="H2428" t="str">
            <v>ARMAÇÃO DE PILAR OU VIGA DE ESTRUTURA CONVENCIONAL DE CONCRETO ARMADO UTILIZANDO AÇO CA-60 DE 5,0 MM - MONTAGEM. AF_06/2022</v>
          </cell>
          <cell r="I2428" t="str">
            <v>KG</v>
          </cell>
          <cell r="J2428" t="str">
            <v>COEFICIENTE DE REPRESENTATIVIDADE</v>
          </cell>
          <cell r="K2428">
            <v>13.97</v>
          </cell>
        </row>
        <row r="2429">
          <cell r="G2429">
            <v>92760</v>
          </cell>
          <cell r="H2429" t="str">
            <v>ARMAÇÃO DE PILAR OU VIGA DE ESTRUTURA CONVENCIONAL DE CONCRETO ARMADO UTILIZANDO AÇO CA-50 DE 6,3 MM - MONTAGEM. AF_06/2022</v>
          </cell>
          <cell r="I2429" t="str">
            <v>KG</v>
          </cell>
          <cell r="J2429" t="str">
            <v>COEFICIENTE DE REPRESENTATIVIDADE</v>
          </cell>
          <cell r="K2429">
            <v>13.44</v>
          </cell>
        </row>
        <row r="2430">
          <cell r="G2430">
            <v>92761</v>
          </cell>
          <cell r="H2430" t="str">
            <v>ARMAÇÃO DE PILAR OU VIGA DE ESTRUTURA CONVENCIONAL DE CONCRETO ARMADO UTILIZANDO AÇO CA-50 DE 8,0 MM - MONTAGEM. AF_06/2022</v>
          </cell>
          <cell r="I2430" t="str">
            <v>KG</v>
          </cell>
          <cell r="J2430" t="str">
            <v>COEFICIENTE DE REPRESENTATIVIDADE</v>
          </cell>
          <cell r="K2430">
            <v>12.77</v>
          </cell>
        </row>
        <row r="2431">
          <cell r="G2431">
            <v>92762</v>
          </cell>
          <cell r="H2431" t="str">
            <v>ARMAÇÃO DE PILAR OU VIGA DE ESTRUTURA CONVENCIONAL DE CONCRETO ARMADO UTILIZANDO AÇO CA-50 DE 10,0 MM - MONTAGEM. AF_06/2022</v>
          </cell>
          <cell r="I2431" t="str">
            <v>KG</v>
          </cell>
          <cell r="J2431" t="str">
            <v>COEFICIENTE DE REPRESENTATIVIDADE</v>
          </cell>
          <cell r="K2431">
            <v>11.49</v>
          </cell>
        </row>
        <row r="2432">
          <cell r="G2432">
            <v>92763</v>
          </cell>
          <cell r="H2432" t="str">
            <v>ARMAÇÃO DE PILAR OU VIGA DE ESTRUTURA CONVENCIONAL DE CONCRETO ARMADO UTILIZANDO AÇO CA-50 DE 12,5 MM - MONTAGEM. AF_06/2022</v>
          </cell>
          <cell r="I2432" t="str">
            <v>KG</v>
          </cell>
          <cell r="J2432" t="str">
            <v>COEFICIENTE DE REPRESENTATIVIDADE</v>
          </cell>
          <cell r="K2432">
            <v>9.7200000000000006</v>
          </cell>
        </row>
        <row r="2433">
          <cell r="G2433">
            <v>92764</v>
          </cell>
          <cell r="H2433" t="str">
            <v>ARMAÇÃO DE PILAR OU VIGA DE ESTRUTURA CONVENCIONAL DE CONCRETO ARMADO UTILIZANDO AÇO CA-50 DE 16,0 MM - MONTAGEM. AF_06/2022</v>
          </cell>
          <cell r="I2433" t="str">
            <v>KG</v>
          </cell>
          <cell r="J2433" t="str">
            <v>COEFICIENTE DE REPRESENTATIVIDADE</v>
          </cell>
          <cell r="K2433">
            <v>9.4600000000000009</v>
          </cell>
        </row>
        <row r="2434">
          <cell r="G2434">
            <v>92765</v>
          </cell>
          <cell r="H2434" t="str">
            <v>ARMAÇÃO DE PILAR OU VIGA DE ESTRUTURA CONVENCIONAL DE CONCRETO ARMADO UTILIZANDO AÇO CA-50 DE 20,0 MM - MONTAGEM. AF_06/2022</v>
          </cell>
          <cell r="I2434" t="str">
            <v>KG</v>
          </cell>
          <cell r="J2434" t="str">
            <v>COEFICIENTE DE REPRESENTATIVIDADE</v>
          </cell>
          <cell r="K2434">
            <v>10.8</v>
          </cell>
        </row>
        <row r="2435">
          <cell r="G2435">
            <v>92766</v>
          </cell>
          <cell r="H2435" t="str">
            <v>ARMAÇÃO DE PILAR OU VIGA DE ESTRUTURA CONVENCIONAL DE CONCRETO ARMADO UTILIZANDO AÇO CA-50 DE 25,0 MM - MONTAGEM. AF_06/2022</v>
          </cell>
          <cell r="I2435" t="str">
            <v>KG</v>
          </cell>
          <cell r="J2435" t="str">
            <v>COEFICIENTE DE REPRESENTATIVIDADE</v>
          </cell>
          <cell r="K2435">
            <v>10.7</v>
          </cell>
        </row>
        <row r="2436">
          <cell r="G2436">
            <v>92767</v>
          </cell>
          <cell r="H2436" t="str">
            <v>ARMAÇÃO DE LAJE DE ESTRUTURA CONVENCIONAL DE CONCRETO ARMADO UTILIZANDO AÇO CA-60 DE 4,2 MM - MONTAGEM. AF_06/2022</v>
          </cell>
          <cell r="I2436" t="str">
            <v>KG</v>
          </cell>
          <cell r="J2436" t="str">
            <v>COEFICIENTE DE REPRESENTATIVIDADE</v>
          </cell>
          <cell r="K2436">
            <v>15.22</v>
          </cell>
        </row>
        <row r="2437">
          <cell r="G2437">
            <v>92768</v>
          </cell>
          <cell r="H2437" t="str">
            <v>ARMAÇÃO DE LAJE DE ESTRUTURA CONVENCIONAL DE CONCRETO ARMADO UTILIZANDO AÇO CA-60 DE 5,0 MM - MONTAGEM. AF_06/2022</v>
          </cell>
          <cell r="I2437" t="str">
            <v>KG</v>
          </cell>
          <cell r="J2437" t="str">
            <v>COEFICIENTE DE REPRESENTATIVIDADE</v>
          </cell>
          <cell r="K2437">
            <v>13.52</v>
          </cell>
        </row>
        <row r="2438">
          <cell r="G2438">
            <v>92769</v>
          </cell>
          <cell r="H2438" t="str">
            <v>ARMAÇÃO DE LAJE DE ESTRUTURA CONVENCIONAL DE CONCRETO ARMADO UTILIZANDO AÇO CA-50 DE 6,3 MM - MONTAGEM. AF_06/2022</v>
          </cell>
          <cell r="I2438" t="str">
            <v>KG</v>
          </cell>
          <cell r="J2438" t="str">
            <v>COEFICIENTE DE REPRESENTATIVIDADE</v>
          </cell>
          <cell r="K2438">
            <v>12.98</v>
          </cell>
        </row>
        <row r="2439">
          <cell r="G2439">
            <v>92770</v>
          </cell>
          <cell r="H2439" t="str">
            <v>ARMAÇÃO DE LAJE DE ESTRUTURA CONVENCIONAL DE CONCRETO ARMADO UTILIZANDO AÇO CA-50 DE 8,0 MM - MONTAGEM. AF_06/2022</v>
          </cell>
          <cell r="I2439" t="str">
            <v>KG</v>
          </cell>
          <cell r="J2439" t="str">
            <v>COEFICIENTE DE REPRESENTATIVIDADE</v>
          </cell>
          <cell r="K2439">
            <v>12.33</v>
          </cell>
        </row>
        <row r="2440">
          <cell r="G2440">
            <v>92771</v>
          </cell>
          <cell r="H2440" t="str">
            <v>ARMAÇÃO DE LAJE DE ESTRUTURA CONVENCIONAL DE CONCRETO ARMADO UTILIZANDO AÇO CA-50 DE 10,0 MM - MONTAGEM. AF_06/2022</v>
          </cell>
          <cell r="I2440" t="str">
            <v>KG</v>
          </cell>
          <cell r="J2440" t="str">
            <v>COEFICIENTE DE REPRESENTATIVIDADE</v>
          </cell>
          <cell r="K2440">
            <v>11.09</v>
          </cell>
        </row>
        <row r="2441">
          <cell r="G2441">
            <v>92772</v>
          </cell>
          <cell r="H2441" t="str">
            <v>ARMAÇÃO DE LAJE DE ESTRUTURA CONVENCIONAL DE CONCRETO ARMADO UTILIZANDO AÇO CA-50 DE 12,5 MM - MONTAGEM. AF_06/2022</v>
          </cell>
          <cell r="I2441" t="str">
            <v>KG</v>
          </cell>
          <cell r="J2441" t="str">
            <v>COEFICIENTE DE REPRESENTATIVIDADE</v>
          </cell>
          <cell r="K2441">
            <v>9.36</v>
          </cell>
        </row>
        <row r="2442">
          <cell r="G2442">
            <v>92773</v>
          </cell>
          <cell r="H2442" t="str">
            <v>ARMAÇÃO DE LAJE DE ESTRUTURA CONVENCIONAL DE CONCRETO ARMADO UTILIZANDO AÇO CA-50 DE 16,0 MM - MONTAGEM. AF_06/2022</v>
          </cell>
          <cell r="I2442" t="str">
            <v>KG</v>
          </cell>
          <cell r="J2442" t="str">
            <v>COEFICIENTE DE REPRESENTATIVIDADE</v>
          </cell>
          <cell r="K2442">
            <v>9.2200000000000006</v>
          </cell>
        </row>
        <row r="2443">
          <cell r="G2443">
            <v>92774</v>
          </cell>
          <cell r="H2443" t="str">
            <v>ARMAÇÃO DE LAJE DE ESTRUTURA CONVENCIONAL DE CONCRETO ARMADO UTILIZANDO AÇO CA-50 DE 20,0 MM - MONTAGEM. AF_06/2022</v>
          </cell>
          <cell r="I2443" t="str">
            <v>KG</v>
          </cell>
          <cell r="J2443" t="str">
            <v>COEFICIENTE DE REPRESENTATIVIDADE</v>
          </cell>
          <cell r="K2443">
            <v>10.67</v>
          </cell>
        </row>
        <row r="2444">
          <cell r="G2444">
            <v>92798</v>
          </cell>
          <cell r="H2444" t="str">
            <v>CORTE E DOBRA DE AÇO CA-50, DIÂMETRO DE 25,0 MM. AF_06/2022</v>
          </cell>
          <cell r="I2444" t="str">
            <v>KG</v>
          </cell>
          <cell r="J2444" t="str">
            <v>COEFICIENTE DE REPRESENTATIVIDADE</v>
          </cell>
          <cell r="K2444">
            <v>9.74</v>
          </cell>
        </row>
        <row r="2445">
          <cell r="G2445">
            <v>92799</v>
          </cell>
          <cell r="H2445" t="str">
            <v>CORTE E DOBRA DE AÇO CA-60, DIÂMETRO DE 4,2 MM. AF_06/2022</v>
          </cell>
          <cell r="I2445" t="str">
            <v>KG</v>
          </cell>
          <cell r="J2445" t="str">
            <v>COEFICIENTE DE REPRESENTATIVIDADE</v>
          </cell>
          <cell r="K2445">
            <v>11.17</v>
          </cell>
        </row>
        <row r="2446">
          <cell r="G2446">
            <v>92800</v>
          </cell>
          <cell r="H2446" t="str">
            <v>CORTE E DOBRA DE AÇO CA-60, DIÂMETRO DE 5,0 MM. AF_06/2022</v>
          </cell>
          <cell r="I2446" t="str">
            <v>KG</v>
          </cell>
          <cell r="J2446" t="str">
            <v>COEFICIENTE DE REPRESENTATIVIDADE</v>
          </cell>
          <cell r="K2446">
            <v>10.210000000000001</v>
          </cell>
        </row>
        <row r="2447">
          <cell r="G2447">
            <v>92801</v>
          </cell>
          <cell r="H2447" t="str">
            <v>CORTE E DOBRA DE AÇO CA-50, DIÂMETRO DE 6,3 MM. AF_06/2022</v>
          </cell>
          <cell r="I2447" t="str">
            <v>KG</v>
          </cell>
          <cell r="J2447" t="str">
            <v>COEFICIENTE DE REPRESENTATIVIDADE</v>
          </cell>
          <cell r="K2447">
            <v>10.48</v>
          </cell>
        </row>
        <row r="2448">
          <cell r="G2448">
            <v>92802</v>
          </cell>
          <cell r="H2448" t="str">
            <v>CORTE E DOBRA DE AÇO CA-50, DIÂMETRO DE 8,0 MM. AF_06/2022</v>
          </cell>
          <cell r="I2448" t="str">
            <v>KG</v>
          </cell>
          <cell r="J2448" t="str">
            <v>COEFICIENTE DE REPRESENTATIVIDADE</v>
          </cell>
          <cell r="K2448">
            <v>10.48</v>
          </cell>
        </row>
        <row r="2449">
          <cell r="G2449">
            <v>92803</v>
          </cell>
          <cell r="H2449" t="str">
            <v>CORTE E DOBRA DE AÇO CA-50, DIÂMETRO DE 10,0 MM. AF_06/2022</v>
          </cell>
          <cell r="I2449" t="str">
            <v>KG</v>
          </cell>
          <cell r="J2449" t="str">
            <v>COEFICIENTE DE REPRESENTATIVIDADE</v>
          </cell>
          <cell r="K2449">
            <v>9.6999999999999993</v>
          </cell>
        </row>
        <row r="2450">
          <cell r="G2450">
            <v>92804</v>
          </cell>
          <cell r="H2450" t="str">
            <v>CORTE E DOBRA DE AÇO CA-50, DIÂMETRO DE 12,5 MM. AF_06/2022</v>
          </cell>
          <cell r="I2450" t="str">
            <v>KG</v>
          </cell>
          <cell r="J2450" t="str">
            <v>COEFICIENTE DE REPRESENTATIVIDADE</v>
          </cell>
          <cell r="K2450">
            <v>8.33</v>
          </cell>
        </row>
        <row r="2451">
          <cell r="G2451">
            <v>92805</v>
          </cell>
          <cell r="H2451" t="str">
            <v>CORTE E DOBRA DE AÇO CA-50, DIÂMETRO DE 16,0 MM. AF_06/2022</v>
          </cell>
          <cell r="I2451" t="str">
            <v>KG</v>
          </cell>
          <cell r="J2451" t="str">
            <v>COEFICIENTE DE REPRESENTATIVIDADE</v>
          </cell>
          <cell r="K2451">
            <v>8.27</v>
          </cell>
        </row>
        <row r="2452">
          <cell r="G2452">
            <v>92806</v>
          </cell>
          <cell r="H2452" t="str">
            <v>CORTE E DOBRA DE AÇO CA-50, DIÂMETRO DE 20,0 MM. AF_06/2022</v>
          </cell>
          <cell r="I2452" t="str">
            <v>KG</v>
          </cell>
          <cell r="J2452" t="str">
            <v>COEFICIENTE DE REPRESENTATIVIDADE</v>
          </cell>
          <cell r="K2452">
            <v>9.75</v>
          </cell>
        </row>
        <row r="2453">
          <cell r="G2453">
            <v>92875</v>
          </cell>
          <cell r="H2453" t="str">
            <v>CORTE E DOBRA DE AÇO CA-25, DIÂMETRO DE 6,3 MM. AF_06/2022</v>
          </cell>
          <cell r="I2453" t="str">
            <v>KG</v>
          </cell>
          <cell r="J2453" t="str">
            <v>COEFICIENTE DE REPRESENTATIVIDADE</v>
          </cell>
          <cell r="K2453">
            <v>9.8800000000000008</v>
          </cell>
        </row>
        <row r="2454">
          <cell r="G2454">
            <v>92876</v>
          </cell>
          <cell r="H2454" t="str">
            <v>CORTE E DOBRA DE AÇO CA-25, DIÂMETRO DE 8,0 MM. AF_06/2022</v>
          </cell>
          <cell r="I2454" t="str">
            <v>KG</v>
          </cell>
          <cell r="J2454" t="str">
            <v>COEFICIENTE DE REPRESENTATIVIDADE</v>
          </cell>
          <cell r="K2454">
            <v>9.69</v>
          </cell>
        </row>
        <row r="2455">
          <cell r="G2455">
            <v>92877</v>
          </cell>
          <cell r="H2455" t="str">
            <v>CORTE E DOBRA DE AÇO CA-25, DIÂMETRO DE 10,0 MM. AF_06/2022</v>
          </cell>
          <cell r="I2455" t="str">
            <v>KG</v>
          </cell>
          <cell r="J2455" t="str">
            <v>COEFICIENTE DE REPRESENTATIVIDADE</v>
          </cell>
          <cell r="K2455">
            <v>10.51</v>
          </cell>
        </row>
        <row r="2456">
          <cell r="G2456">
            <v>92878</v>
          </cell>
          <cell r="H2456" t="str">
            <v>CORTE E DOBRA DE AÇO CA-25, DIÂMETRO DE 12,5 MM. AF_06/2022</v>
          </cell>
          <cell r="I2456" t="str">
            <v>KG</v>
          </cell>
          <cell r="J2456" t="str">
            <v>COEFICIENTE DE REPRESENTATIVIDADE</v>
          </cell>
          <cell r="K2456">
            <v>10.35</v>
          </cell>
        </row>
        <row r="2457">
          <cell r="G2457">
            <v>92879</v>
          </cell>
          <cell r="H2457" t="str">
            <v>CORTE E DOBRA DE AÇO CA-25, DIÂMETRO DE 16,0 MM. AF_06/2022</v>
          </cell>
          <cell r="I2457" t="str">
            <v>KG</v>
          </cell>
          <cell r="J2457" t="str">
            <v>COEFICIENTE DE REPRESENTATIVIDADE</v>
          </cell>
          <cell r="K2457">
            <v>10.26</v>
          </cell>
        </row>
        <row r="2458">
          <cell r="G2458">
            <v>92880</v>
          </cell>
          <cell r="H2458" t="str">
            <v>CORTE E DOBRA DE AÇO CA-25, DIÂMETRO DE 20,0 MM. AF_06/2022</v>
          </cell>
          <cell r="I2458" t="str">
            <v>KG</v>
          </cell>
          <cell r="J2458" t="str">
            <v>COEFICIENTE DE REPRESENTATIVIDADE</v>
          </cell>
          <cell r="K2458">
            <v>10.5</v>
          </cell>
        </row>
        <row r="2459">
          <cell r="G2459">
            <v>92881</v>
          </cell>
          <cell r="H2459" t="str">
            <v>CORTE E DOBRA DE AÇO CA-25, DIÂMETRO DE 25,0 MM. AF_06/2022</v>
          </cell>
          <cell r="I2459" t="str">
            <v>KG</v>
          </cell>
          <cell r="J2459" t="str">
            <v>COEFICIENTE DE REPRESENTATIVIDADE</v>
          </cell>
          <cell r="K2459">
            <v>10.48</v>
          </cell>
        </row>
        <row r="2460">
          <cell r="G2460">
            <v>92882</v>
          </cell>
          <cell r="H2460" t="str">
            <v>ARMAÇÃO UTILIZANDO AÇO CA-25 DE 6,3 MM - MONTAGEM. AF_06/2022</v>
          </cell>
          <cell r="I2460" t="str">
            <v>KG</v>
          </cell>
          <cell r="J2460" t="str">
            <v>COEFICIENTE DE REPRESENTATIVIDADE</v>
          </cell>
          <cell r="K2460">
            <v>13.27</v>
          </cell>
        </row>
        <row r="2461">
          <cell r="G2461">
            <v>92883</v>
          </cell>
          <cell r="H2461" t="str">
            <v>ARMAÇÃO UTILIZANDO AÇO CA-25 DE 8,0 MM - MONTAGEM. AF_06/2022</v>
          </cell>
          <cell r="I2461" t="str">
            <v>KG</v>
          </cell>
          <cell r="J2461" t="str">
            <v>COEFICIENTE DE REPRESENTATIVIDADE</v>
          </cell>
          <cell r="K2461">
            <v>12.37</v>
          </cell>
        </row>
        <row r="2462">
          <cell r="G2462">
            <v>92884</v>
          </cell>
          <cell r="H2462" t="str">
            <v>ARMAÇÃO UTILIZANDO AÇO CA-25 DE 10,0 MM - MONTAGEM. AF_06/2022</v>
          </cell>
          <cell r="I2462" t="str">
            <v>KG</v>
          </cell>
          <cell r="J2462" t="str">
            <v>COEFICIENTE DE REPRESENTATIVIDADE</v>
          </cell>
          <cell r="K2462">
            <v>12.67</v>
          </cell>
        </row>
        <row r="2463">
          <cell r="G2463">
            <v>92885</v>
          </cell>
          <cell r="H2463" t="str">
            <v>ARMAÇÃO UTILIZANDO AÇO CA-25 DE 12,5 MM - MONTAGEM. AF_06/2022</v>
          </cell>
          <cell r="I2463" t="str">
            <v>KG</v>
          </cell>
          <cell r="J2463" t="str">
            <v>COEFICIENTE DE REPRESENTATIVIDADE</v>
          </cell>
          <cell r="K2463">
            <v>12.09</v>
          </cell>
        </row>
        <row r="2464">
          <cell r="G2464">
            <v>92886</v>
          </cell>
          <cell r="H2464" t="str">
            <v>ARMAÇÃO UTILIZANDO AÇO CA-25 DE 16,0 MM - MONTAGEM. AF_06/2022</v>
          </cell>
          <cell r="I2464" t="str">
            <v>KG</v>
          </cell>
          <cell r="J2464" t="str">
            <v>COEFICIENTE DE REPRESENTATIVIDADE</v>
          </cell>
          <cell r="K2464">
            <v>11.63</v>
          </cell>
        </row>
        <row r="2465">
          <cell r="G2465">
            <v>92887</v>
          </cell>
          <cell r="H2465" t="str">
            <v>ARMAÇÃO UTILIZANDO AÇO CA-25 DE 20,0 MM - MONTAGEM. AF_06/2022</v>
          </cell>
          <cell r="I2465" t="str">
            <v>KG</v>
          </cell>
          <cell r="J2465" t="str">
            <v>COEFICIENTE DE REPRESENTATIVIDADE</v>
          </cell>
          <cell r="K2465">
            <v>11.61</v>
          </cell>
        </row>
        <row r="2466">
          <cell r="G2466">
            <v>92888</v>
          </cell>
          <cell r="H2466" t="str">
            <v>ARMAÇÃO UTILIZANDO AÇO CA-25 DE 25,0 MM - MONTAGEM. AF_06/2022</v>
          </cell>
          <cell r="I2466" t="str">
            <v>KG</v>
          </cell>
          <cell r="J2466" t="str">
            <v>COEFICIENTE DE REPRESENTATIVIDADE</v>
          </cell>
          <cell r="K2466">
            <v>11.37</v>
          </cell>
        </row>
        <row r="2467">
          <cell r="G2467">
            <v>92915</v>
          </cell>
          <cell r="H2467" t="str">
            <v>ARMAÇÃO DE ESTRUTURAS DIVERSAS DE CONCRETO ARMADO, EXCETO VIGAS, PILARES, LAJES E FUNDAÇÕES, UTILIZANDO AÇO CA-60 DE 5,0 MM - MONTAGEM. AF_06/2022</v>
          </cell>
          <cell r="I2467" t="str">
            <v>KG</v>
          </cell>
          <cell r="J2467" t="str">
            <v>COEFICIENTE DE REPRESENTATIVIDADE</v>
          </cell>
          <cell r="K2467">
            <v>16.32</v>
          </cell>
        </row>
        <row r="2468">
          <cell r="G2468">
            <v>92916</v>
          </cell>
          <cell r="H2468" t="str">
            <v>ARMAÇÃO DE ESTRUTURAS DIVERSAS DE CONCRETO ARMADO, EXCETO VIGAS, PILARES, LAJES E FUNDAÇÕES, UTILIZANDO AÇO CA-50 DE 6,3 MM - MONTAGEM. AF_06/2022</v>
          </cell>
          <cell r="I2468" t="str">
            <v>KG</v>
          </cell>
          <cell r="J2468" t="str">
            <v>COEFICIENTE DE REPRESENTATIVIDADE</v>
          </cell>
          <cell r="K2468">
            <v>15.18</v>
          </cell>
        </row>
        <row r="2469">
          <cell r="G2469">
            <v>92917</v>
          </cell>
          <cell r="H2469" t="str">
            <v>ARMAÇÃO DE ESTRUTURAS DIVERSAS DE CONCRETO ARMADO, EXCETO VIGAS, PILARES, LAJES E FUNDAÇÕES, UTILIZANDO AÇO CA-50 DE 8,0 MM - MONTAGEM. AF_06/2022</v>
          </cell>
          <cell r="I2469" t="str">
            <v>KG</v>
          </cell>
          <cell r="J2469" t="str">
            <v>COEFICIENTE DE REPRESENTATIVIDADE</v>
          </cell>
          <cell r="K2469">
            <v>14.01</v>
          </cell>
        </row>
        <row r="2470">
          <cell r="G2470">
            <v>92919</v>
          </cell>
          <cell r="H2470" t="str">
            <v>ARMAÇÃO DE ESTRUTURAS DIVERSAS DE CONCRETO ARMADO, EXCETO VIGAS, PILARES, LAJES E FUNDAÇÕES, UTILIZANDO AÇO CA-50 DE 10,0 MM - MONTAGEM. AF_06/2022</v>
          </cell>
          <cell r="I2470" t="str">
            <v>KG</v>
          </cell>
          <cell r="J2470" t="str">
            <v>COEFICIENTE DE REPRESENTATIVIDADE</v>
          </cell>
          <cell r="K2470">
            <v>12.35</v>
          </cell>
        </row>
        <row r="2471">
          <cell r="G2471">
            <v>92921</v>
          </cell>
          <cell r="H2471" t="str">
            <v>ARMAÇÃO DE ESTRUTURAS DIVERSAS DE CONCRETO ARMADO, EXCETO VIGAS, PILARES, LAJES E FUNDAÇÕES, UTILIZANDO AÇO CA-50 DE 12,5 MM - MONTAGEM. AF_06/2022</v>
          </cell>
          <cell r="I2471" t="str">
            <v>KG</v>
          </cell>
          <cell r="J2471" t="str">
            <v>COEFICIENTE DE REPRESENTATIVIDADE</v>
          </cell>
          <cell r="K2471">
            <v>10.28</v>
          </cell>
        </row>
        <row r="2472">
          <cell r="G2472">
            <v>92922</v>
          </cell>
          <cell r="H2472" t="str">
            <v>ARMAÇÃO DE ESTRUTURAS DIVERSAS DE CONCRETO ARMADO, EXCETO VIGAS, PILARES, LAJES E FUNDAÇÕES, UTILIZANDO AÇO CA-50 DE 16,0 MM - MONTAGEM. AF_06/2022</v>
          </cell>
          <cell r="I2472" t="str">
            <v>KG</v>
          </cell>
          <cell r="J2472" t="str">
            <v>COEFICIENTE DE REPRESENTATIVIDADE</v>
          </cell>
          <cell r="K2472">
            <v>9.89</v>
          </cell>
        </row>
        <row r="2473">
          <cell r="G2473">
            <v>92923</v>
          </cell>
          <cell r="H2473" t="str">
            <v>ARMAÇÃO DE ESTRUTURAS DIVERSAS DE CONCRETO ARMADO, EXCETO VIGAS, PILARES, LAJES E FUNDAÇÕES, UTILIZANDO AÇO CA-50 DE 20,0 MM - MONTAGEM. AF_06/2022</v>
          </cell>
          <cell r="I2473" t="str">
            <v>KG</v>
          </cell>
          <cell r="J2473" t="str">
            <v>COEFICIENTE DE REPRESENTATIVIDADE</v>
          </cell>
          <cell r="K2473">
            <v>11.14</v>
          </cell>
        </row>
        <row r="2474">
          <cell r="G2474">
            <v>92924</v>
          </cell>
          <cell r="H2474" t="str">
            <v>ARMAÇÃO DE ESTRUTURAS DIVERSAS DE CONCRETO ARMADO, EXCETO VIGAS, PILARES, LAJES E FUNDAÇÕES, UTILIZANDO AÇO CA-50 DE 25,0 MM - MONTAGEM. AF_06/2022</v>
          </cell>
          <cell r="I2474" t="str">
            <v>KG</v>
          </cell>
          <cell r="J2474" t="str">
            <v>COEFICIENTE DE REPRESENTATIVIDADE</v>
          </cell>
          <cell r="K2474">
            <v>10.96</v>
          </cell>
        </row>
        <row r="2475">
          <cell r="G2475">
            <v>95448</v>
          </cell>
          <cell r="H2475" t="str">
            <v>CORTE E DOBRA DE AÇO CA-50, DIÂMERO DE 32 MM. AF_06/2022</v>
          </cell>
          <cell r="I2475" t="str">
            <v>KG</v>
          </cell>
          <cell r="J2475" t="str">
            <v>COEFICIENTE DE REPRESENTATIVIDADE</v>
          </cell>
          <cell r="K2475">
            <v>10.7</v>
          </cell>
        </row>
        <row r="2476">
          <cell r="G2476">
            <v>95576</v>
          </cell>
          <cell r="H2476" t="str">
            <v>MONTAGEM DE ARMADURA DE ESTACAS, DIÂMETRO = 8,0 MM. AF_09/2021_PS</v>
          </cell>
          <cell r="I2476" t="str">
            <v>KG</v>
          </cell>
          <cell r="J2476" t="str">
            <v>COEFICIENTE DE REPRESENTATIVIDADE</v>
          </cell>
          <cell r="K2476">
            <v>12.91</v>
          </cell>
        </row>
        <row r="2477">
          <cell r="G2477">
            <v>95577</v>
          </cell>
          <cell r="H2477" t="str">
            <v>MONTAGEM DE ARMADURA DE ESTACAS, DIÂMETRO = 10,0 MM. AF_09/2021_PS</v>
          </cell>
          <cell r="I2477" t="str">
            <v>KG</v>
          </cell>
          <cell r="J2477" t="str">
            <v>COEFICIENTE DE REPRESENTATIVIDADE</v>
          </cell>
          <cell r="K2477">
            <v>11.15</v>
          </cell>
        </row>
        <row r="2478">
          <cell r="G2478">
            <v>95578</v>
          </cell>
          <cell r="H2478" t="str">
            <v>MONTAGEM DE ARMADURA DE ESTACAS, DIÂMETRO = 12,5 MM. AF_09/2021_PS</v>
          </cell>
          <cell r="I2478" t="str">
            <v>KG</v>
          </cell>
          <cell r="J2478" t="str">
            <v>COEFICIENTE DE REPRESENTATIVIDADE</v>
          </cell>
          <cell r="K2478">
            <v>9.35</v>
          </cell>
        </row>
        <row r="2479">
          <cell r="G2479">
            <v>95579</v>
          </cell>
          <cell r="H2479" t="str">
            <v>MONTAGEM DE ARMADURA DE ESTACAS, DIÂMETRO = 16,0 MM. AF_09/2021_PS</v>
          </cell>
          <cell r="I2479" t="str">
            <v>KG</v>
          </cell>
          <cell r="J2479" t="str">
            <v>COEFICIENTE DE REPRESENTATIVIDADE</v>
          </cell>
          <cell r="K2479">
            <v>9.09</v>
          </cell>
        </row>
        <row r="2480">
          <cell r="G2480">
            <v>95580</v>
          </cell>
          <cell r="H2480" t="str">
            <v>MONTAGEM DE ARMADURA DE ESTACAS, DIÂMETRO = 20,0 MM. AF_09/2021_PS</v>
          </cell>
          <cell r="I2480" t="str">
            <v>KG</v>
          </cell>
          <cell r="J2480" t="str">
            <v>COEFICIENTE DE REPRESENTATIVIDADE</v>
          </cell>
          <cell r="K2480">
            <v>10.5</v>
          </cell>
        </row>
        <row r="2481">
          <cell r="G2481">
            <v>95581</v>
          </cell>
          <cell r="H2481" t="str">
            <v>MONTAGEM DE ARMADURA DE ESTACAS, DIÂMETRO = 25,0 MM. AF_09/2021_PS</v>
          </cell>
          <cell r="I2481" t="str">
            <v>KG</v>
          </cell>
          <cell r="J2481" t="str">
            <v>COEFICIENTE DE REPRESENTATIVIDADE</v>
          </cell>
          <cell r="K2481">
            <v>10.45</v>
          </cell>
        </row>
        <row r="2482">
          <cell r="G2482">
            <v>95582</v>
          </cell>
          <cell r="H2482" t="str">
            <v>MONTAGEM DE ARMADURA DE ESTACAS, DIÂMETRO = 32,0 MM. AF_09/2021_PS</v>
          </cell>
          <cell r="I2482" t="str">
            <v>KG</v>
          </cell>
          <cell r="J2482" t="str">
            <v>COEFICIENTE DE REPRESENTATIVIDADE</v>
          </cell>
          <cell r="K2482">
            <v>11.39</v>
          </cell>
        </row>
        <row r="2483">
          <cell r="G2483">
            <v>95583</v>
          </cell>
          <cell r="H2483" t="str">
            <v>MONTAGEM DE ARMADURA TRANSVERSAL DE ESTACAS DE SEÇÃO CIRCULAR, DIÂMETRO = 5,0 MM. AF_09/2021_PS</v>
          </cell>
          <cell r="I2483" t="str">
            <v>KG</v>
          </cell>
          <cell r="J2483" t="str">
            <v>COEFICIENTE DE REPRESENTATIVIDADE</v>
          </cell>
          <cell r="K2483">
            <v>15.53</v>
          </cell>
        </row>
        <row r="2484">
          <cell r="G2484">
            <v>95584</v>
          </cell>
          <cell r="H2484" t="str">
            <v>MONTAGEM DE ARMADURA TRANSVERSAL DE ESTACAS DE SEÇÃO CIRCULAR, DIÂMETRO = 6,30 MM. AF_09/2021_PS</v>
          </cell>
          <cell r="I2484" t="str">
            <v>KG</v>
          </cell>
          <cell r="J2484" t="str">
            <v>COEFICIENTE DE REPRESENTATIVIDADE</v>
          </cell>
          <cell r="K2484">
            <v>14.06</v>
          </cell>
        </row>
        <row r="2485">
          <cell r="G2485">
            <v>95592</v>
          </cell>
          <cell r="H2485" t="str">
            <v>MONTAGEM DE ARMADURA TRANVERSAL DE ESTACAS DE SEÇÃO RETANGULAR, DIÂMETRO = 5,0 MM. AF_09/2021_PS</v>
          </cell>
          <cell r="I2485" t="str">
            <v>KG</v>
          </cell>
          <cell r="J2485" t="str">
            <v>COEFICIENTE DE REPRESENTATIVIDADE</v>
          </cell>
          <cell r="K2485">
            <v>15.53</v>
          </cell>
        </row>
        <row r="2486">
          <cell r="G2486">
            <v>95593</v>
          </cell>
          <cell r="H2486" t="str">
            <v>MONTAGEM DE ARMADURA TRANSVERSAL DE ESTACAS DE SEÇÃO RETANGULAR, DIÂMETRO = 6,30 MM. AF_09/2021_PS</v>
          </cell>
          <cell r="I2486" t="str">
            <v>KG</v>
          </cell>
          <cell r="J2486" t="str">
            <v>COEFICIENTE DE REPRESENTATIVIDADE</v>
          </cell>
          <cell r="K2486">
            <v>14.06</v>
          </cell>
        </row>
        <row r="2487">
          <cell r="G2487">
            <v>95943</v>
          </cell>
          <cell r="H2487" t="str">
            <v>ARMAÇÃO DE ESCADA, DE UMA ESTRUTURA CONVENCIONAL DE CONCRETO ARMADO UTILIZANDO AÇO CA-60 DE 5,0 MM - MONTAGEM. AF_11/2020</v>
          </cell>
          <cell r="I2487" t="str">
            <v>KG</v>
          </cell>
          <cell r="J2487" t="str">
            <v>COEFICIENTE DE REPRESENTATIVIDADE</v>
          </cell>
          <cell r="K2487">
            <v>20.96</v>
          </cell>
        </row>
        <row r="2488">
          <cell r="G2488">
            <v>95944</v>
          </cell>
          <cell r="H2488" t="str">
            <v>ARMAÇÃO DE ESCADA, DE UMA ESTRUTURA CONVENCIONAL DE CONCRETO ARMADO UTILIZANDO AÇO CA-50 DE 6,3 MM - MONTAGEM. AF_11/2020</v>
          </cell>
          <cell r="I2488" t="str">
            <v>KG</v>
          </cell>
          <cell r="J2488" t="str">
            <v>COEFICIENTE DE REPRESENTATIVIDADE</v>
          </cell>
          <cell r="K2488">
            <v>19.32</v>
          </cell>
        </row>
        <row r="2489">
          <cell r="G2489">
            <v>95945</v>
          </cell>
          <cell r="H2489" t="str">
            <v>ARMAÇÃO DE ESCADA, DE UMA ESTRUTURA CONVENCIONAL DE CONCRETO ARMADO UTILIZANDO AÇO CA-50 DE 8,0 MM - MONTAGEM. AF_11/2020</v>
          </cell>
          <cell r="I2489" t="str">
            <v>KG</v>
          </cell>
          <cell r="J2489" t="str">
            <v>COEFICIENTE DE REPRESENTATIVIDADE</v>
          </cell>
          <cell r="K2489">
            <v>15.97</v>
          </cell>
        </row>
        <row r="2490">
          <cell r="G2490">
            <v>95946</v>
          </cell>
          <cell r="H2490" t="str">
            <v>ARMAÇÃO DE ESCADA, DE UMA ESTRUTURA CONVENCIONAL DE CONCRETO ARMADO UTILIZANDO AÇO CA-50 DE 10,0 MM - MONTAGEM. AF_11/2020</v>
          </cell>
          <cell r="I2490" t="str">
            <v>KG</v>
          </cell>
          <cell r="J2490" t="str">
            <v>COEFICIENTE DE REPRESENTATIVIDADE</v>
          </cell>
          <cell r="K2490">
            <v>12.95</v>
          </cell>
        </row>
        <row r="2491">
          <cell r="G2491">
            <v>95947</v>
          </cell>
          <cell r="H2491" t="str">
            <v>ARMAÇÃO DE ESCADA, DE UMA ESTRUTURA CONVENCIONAL DE CONCRETO ARMADO UTILIZANDO AÇO CA-50 DE 12,5 MM - MONTAGEM. AF_11/2020</v>
          </cell>
          <cell r="I2491" t="str">
            <v>KG</v>
          </cell>
          <cell r="J2491" t="str">
            <v>COEFICIENTE DE REPRESENTATIVIDADE</v>
          </cell>
          <cell r="K2491">
            <v>10.14</v>
          </cell>
        </row>
        <row r="2492">
          <cell r="G2492">
            <v>95948</v>
          </cell>
          <cell r="H2492" t="str">
            <v>ARMAÇÃO DE ESCADA, DE UMA ESTRUTURA CONVENCIONAL DE CONCRETO ARMADO UTILIZANDO AÇO CA-50 DE 16,0 MM - MONTAGEM. AF_11/2020</v>
          </cell>
          <cell r="I2492" t="str">
            <v>KG</v>
          </cell>
          <cell r="J2492" t="str">
            <v>COEFICIENTE DE REPRESENTATIVIDADE</v>
          </cell>
          <cell r="K2492">
            <v>9.1</v>
          </cell>
        </row>
        <row r="2493">
          <cell r="G2493">
            <v>96544</v>
          </cell>
          <cell r="H2493" t="str">
            <v>ARMAÇÃO DE BLOCO, VIGA BALDRAME OU SAPATA UTILIZANDO AÇO CA-50 DE 6,3 MM - MONTAGEM. AF_06/2017</v>
          </cell>
          <cell r="I2493" t="str">
            <v>KG</v>
          </cell>
          <cell r="J2493" t="str">
            <v>COEFICIENTE DE REPRESENTATIVIDADE</v>
          </cell>
          <cell r="K2493">
            <v>15.89</v>
          </cell>
        </row>
        <row r="2494">
          <cell r="G2494">
            <v>96545</v>
          </cell>
          <cell r="H2494" t="str">
            <v>ARMAÇÃO DE BLOCO, VIGA BALDRAME OU SAPATA UTILIZANDO AÇO CA-50 DE 8 MM - MONTAGEM. AF_06/2017</v>
          </cell>
          <cell r="I2494" t="str">
            <v>KG</v>
          </cell>
          <cell r="J2494" t="str">
            <v>COEFICIENTE DE REPRESENTATIVIDADE</v>
          </cell>
          <cell r="K2494">
            <v>14.73</v>
          </cell>
        </row>
        <row r="2495">
          <cell r="G2495">
            <v>96546</v>
          </cell>
          <cell r="H2495" t="str">
            <v>ARMAÇÃO DE BLOCO, VIGA BALDRAME OU SAPATA UTILIZANDO AÇO CA-50 DE 10 MM - MONTAGEM. AF_06/2017</v>
          </cell>
          <cell r="I2495" t="str">
            <v>KG</v>
          </cell>
          <cell r="J2495" t="str">
            <v>COEFICIENTE DE REPRESENTATIVIDADE</v>
          </cell>
          <cell r="K2495">
            <v>13.09</v>
          </cell>
        </row>
        <row r="2496">
          <cell r="G2496">
            <v>96547</v>
          </cell>
          <cell r="H2496" t="str">
            <v>ARMAÇÃO DE BLOCO, VIGA BALDRAME OU SAPATA UTILIZANDO AÇO CA-50 DE 12,5 MM - MONTAGEM. AF_06/2017</v>
          </cell>
          <cell r="I2496" t="str">
            <v>KG</v>
          </cell>
          <cell r="J2496" t="str">
            <v>COEFICIENTE DE REPRESENTATIVIDADE</v>
          </cell>
          <cell r="K2496">
            <v>11.05</v>
          </cell>
        </row>
        <row r="2497">
          <cell r="G2497">
            <v>96548</v>
          </cell>
          <cell r="H2497" t="str">
            <v>ARMAÇÃO DE BLOCO, VIGA BALDRAME OU SAPATA UTILIZANDO AÇO CA-50 DE 16 MM - MONTAGEM. AF_06/2017</v>
          </cell>
          <cell r="I2497" t="str">
            <v>KG</v>
          </cell>
          <cell r="J2497" t="str">
            <v>COEFICIENTE DE REPRESENTATIVIDADE</v>
          </cell>
          <cell r="K2497">
            <v>10.42</v>
          </cell>
        </row>
        <row r="2498">
          <cell r="G2498">
            <v>96549</v>
          </cell>
          <cell r="H2498" t="str">
            <v>ARMAÇÃO DE BLOCO, VIGA BALDRAME OU SAPATA UTILIZANDO AÇO CA-50 DE 20 MM - MONTAGEM. AF_06/2017</v>
          </cell>
          <cell r="I2498" t="str">
            <v>KG</v>
          </cell>
          <cell r="J2498" t="str">
            <v>COEFICIENTE DE REPRESENTATIVIDADE</v>
          </cell>
          <cell r="K2498">
            <v>11.49</v>
          </cell>
        </row>
        <row r="2499">
          <cell r="G2499">
            <v>96550</v>
          </cell>
          <cell r="H2499" t="str">
            <v>ARMAÇÃO DE BLOCO, VIGA BALDRAME OU SAPATA UTILIZANDO AÇO CA-50 DE 25 MM - MONTAGEM. AF_06/2017</v>
          </cell>
          <cell r="I2499" t="str">
            <v>KG</v>
          </cell>
          <cell r="J2499" t="str">
            <v>COEFICIENTE DE REPRESENTATIVIDADE</v>
          </cell>
          <cell r="K2499">
            <v>11.16</v>
          </cell>
        </row>
        <row r="2500">
          <cell r="G2500">
            <v>100064</v>
          </cell>
          <cell r="H2500" t="str">
            <v>ARMAÇÃO DO SISTEMA DE PAREDES DE CONCRETO, EXECUTADA COMO ARMADURA POSITIVA DE LAJES, TELA Q-159. AF_06/2019</v>
          </cell>
          <cell r="I2500" t="str">
            <v>KG</v>
          </cell>
          <cell r="J2500" t="str">
            <v>COEFICIENTE DE REPRESENTATIVIDADE</v>
          </cell>
          <cell r="K2500">
            <v>12.23</v>
          </cell>
        </row>
        <row r="2501">
          <cell r="G2501">
            <v>100066</v>
          </cell>
          <cell r="H2501" t="str">
            <v>ARMAÇÃO DO SISTEMA DE PAREDES DE CONCRETO, EXECUTADA COMO ARMADURA POSITIVA DE LAJES, TELA Q-196. AF_06/2019</v>
          </cell>
          <cell r="I2501" t="str">
            <v>KG</v>
          </cell>
          <cell r="J2501" t="str">
            <v>COEFICIENTE DE REPRESENTATIVIDADE</v>
          </cell>
          <cell r="K2501">
            <v>12.18</v>
          </cell>
        </row>
        <row r="2502">
          <cell r="G2502">
            <v>100067</v>
          </cell>
          <cell r="H2502" t="str">
            <v>ARMAÇÃO DO SISTEMA DE PAREDES DE CONCRETO, EXECUTADA COMO REFORÇO, VERGALHÃO DE 5,0 MM DE DIÂMETRO. AF_06/2019</v>
          </cell>
          <cell r="I2502" t="str">
            <v>KG</v>
          </cell>
          <cell r="J2502" t="str">
            <v>COEFICIENTE DE REPRESENTATIVIDADE</v>
          </cell>
          <cell r="K2502">
            <v>12.14</v>
          </cell>
        </row>
        <row r="2503">
          <cell r="G2503">
            <v>100068</v>
          </cell>
          <cell r="H2503" t="str">
            <v>ARMAÇÃO DO SISTEMA DE PAREDES DE CONCRETO, EXECUTADA COMO REFORÇO, VERGALHÃO DE 12,5 MM DE DIÂMETRO. AF_06/2019</v>
          </cell>
          <cell r="I2503" t="str">
            <v>KG</v>
          </cell>
          <cell r="J2503" t="str">
            <v>COEFICIENTE DE REPRESENTATIVIDADE</v>
          </cell>
          <cell r="K2503">
            <v>9.5</v>
          </cell>
        </row>
        <row r="2504">
          <cell r="G2504">
            <v>102920</v>
          </cell>
          <cell r="H2504" t="str">
            <v>ARMAÇÃO DE CINTA DE ALVENARIA ESTRUTURAL; DIÂMETRO DE 12,5 MM. AF_09/2021</v>
          </cell>
          <cell r="I2504" t="str">
            <v>KG</v>
          </cell>
          <cell r="J2504" t="str">
            <v>COEFICIENTE DE REPRESENTATIVIDADE</v>
          </cell>
          <cell r="K2504">
            <v>8.52</v>
          </cell>
        </row>
        <row r="2505">
          <cell r="G2505">
            <v>102921</v>
          </cell>
          <cell r="H2505" t="str">
            <v>ARMAÇÃO VERTICAL DE ALVENARIA ESTRUTURAL; DIÂMETRO DE 16,0 MM. AF_09/2021</v>
          </cell>
          <cell r="I2505" t="str">
            <v>KG</v>
          </cell>
          <cell r="J2505" t="str">
            <v>COEFICIENTE DE REPRESENTATIVIDADE</v>
          </cell>
          <cell r="K2505">
            <v>8.27</v>
          </cell>
        </row>
        <row r="2506">
          <cell r="G2506">
            <v>102922</v>
          </cell>
          <cell r="H2506" t="str">
            <v>ARMAÇÃO DE VERGA E CONTRAVERGA DE ALVENARIA ESTRUTURAL; DIÂMETRO DE 16,0 MM. AF_09/2021</v>
          </cell>
          <cell r="I2506" t="str">
            <v>KG</v>
          </cell>
          <cell r="J2506" t="str">
            <v>COEFICIENTE DE REPRESENTATIVIDADE</v>
          </cell>
          <cell r="K2506">
            <v>9.02</v>
          </cell>
        </row>
        <row r="2507">
          <cell r="G2507">
            <v>102923</v>
          </cell>
          <cell r="H2507" t="str">
            <v>ARMAÇÃO DE CINTA DE ALVENARIA ESTRUTURAL; DIÂMETRO DE 16,0 MM. AF_09/2021</v>
          </cell>
          <cell r="I2507" t="str">
            <v>KG</v>
          </cell>
          <cell r="J2507" t="str">
            <v>COEFICIENTE DE REPRESENTATIVIDADE</v>
          </cell>
          <cell r="K2507">
            <v>8.09</v>
          </cell>
        </row>
        <row r="2508">
          <cell r="G2508">
            <v>103088</v>
          </cell>
          <cell r="H2508" t="str">
            <v>ARMAÇÃO DE VERGA E CONTRAVERGA DE ALVENARIA ESTRUTURAL; DIÂMETRO DE 12,5 MM. AF_09/2021</v>
          </cell>
          <cell r="I2508" t="str">
            <v>KG</v>
          </cell>
          <cell r="J2508" t="str">
            <v>COEFICIENTE DE REPRESENTATIVIDADE</v>
          </cell>
          <cell r="K2508">
            <v>10.07</v>
          </cell>
        </row>
        <row r="2509">
          <cell r="G2509">
            <v>104104</v>
          </cell>
          <cell r="H2509" t="str">
            <v>ARMAÇÃO DE ESTRUTURAS DIVERSAS DE CONCRETO ARMADO, EXCETO VIGAS, PILARES, LAJES E FUNDAÇÕES, UTILIZANDO AÇO CA-50 DE 32,0 MM - MONTAGEM. AF_06/2022</v>
          </cell>
          <cell r="I2509" t="str">
            <v>KG</v>
          </cell>
          <cell r="J2509" t="str">
            <v>COEFICIENTE DE REPRESENTATIVIDADE</v>
          </cell>
          <cell r="K2509">
            <v>11.56</v>
          </cell>
        </row>
        <row r="2510">
          <cell r="G2510">
            <v>104105</v>
          </cell>
          <cell r="H2510" t="str">
            <v>ARMAÇÃO DE PILAR OU VIGA DE ESTRUTURA CONVENCIONAL DE CONCRETO ARMADO UTILIZANDO AÇO CA-50 DE 32,0 MM. AF_06/2022</v>
          </cell>
          <cell r="I2510" t="str">
            <v>KG</v>
          </cell>
          <cell r="J2510" t="str">
            <v>COEFICIENTE DE REPRESENTATIVIDADE</v>
          </cell>
          <cell r="K2510">
            <v>11.57</v>
          </cell>
        </row>
        <row r="2511">
          <cell r="G2511">
            <v>104106</v>
          </cell>
          <cell r="H2511" t="str">
            <v>ARMAÇÃO DE PILAR OU VIGA DE ESTRUTURA DE CONCRETO ARMADO EMBUTIDA EM ALVENARIA DE VEDAÇÃO UTILIZANDO AÇO CA-50 DE 16,0 MM - MONTAGEM. AF_06/2022</v>
          </cell>
          <cell r="I2511" t="str">
            <v>KG</v>
          </cell>
          <cell r="J2511" t="str">
            <v>COEFICIENTE DE REPRESENTATIVIDADE</v>
          </cell>
          <cell r="K2511">
            <v>10.46</v>
          </cell>
        </row>
        <row r="2512">
          <cell r="G2512">
            <v>104107</v>
          </cell>
          <cell r="H2512" t="str">
            <v>ARMAÇÃO DE PILAR OU VIGA DE ESTRUTURA DE CONCRETO ARMADO EMBUTIDA EM ALVENARIA DE VEDAÇÃO UTILIZANDO AÇO CA-50 DE 12,5 MM - MONTAGEM. AF_06/2022</v>
          </cell>
          <cell r="I2512" t="str">
            <v>KG</v>
          </cell>
          <cell r="J2512" t="str">
            <v>COEFICIENTE DE REPRESENTATIVIDADE</v>
          </cell>
          <cell r="K2512">
            <v>11.04</v>
          </cell>
        </row>
        <row r="2513">
          <cell r="G2513">
            <v>104108</v>
          </cell>
          <cell r="H2513" t="str">
            <v>ARMAÇÃO DE PILAR OU VIGA DE ESTRUTURA DE CONCRETO ARMADO EMBUTIDA EM ALVENARIA DE VEDAÇÃO UTILIZANDO AÇO CA-50 DE 10,0 MM - MONTAGEM. AF_06/2022</v>
          </cell>
          <cell r="I2513" t="str">
            <v>KG</v>
          </cell>
          <cell r="J2513" t="str">
            <v>COEFICIENTE DE REPRESENTATIVIDADE</v>
          </cell>
          <cell r="K2513">
            <v>13.02</v>
          </cell>
        </row>
        <row r="2514">
          <cell r="G2514">
            <v>104109</v>
          </cell>
          <cell r="H2514" t="str">
            <v>ARMAÇÃO DE PILAR OU VIGA DE ESTRUTURA DE CONCRETO ARMADO EMBUTIDA EM ALVENARIA DE VEDAÇÃO UTILIZANDO AÇO CA-50 DE 8,0 MM - MONTAGEM. AF_06/2022</v>
          </cell>
          <cell r="I2514" t="str">
            <v>KG</v>
          </cell>
          <cell r="J2514" t="str">
            <v>COEFICIENTE DE REPRESENTATIVIDADE</v>
          </cell>
          <cell r="K2514">
            <v>15.67</v>
          </cell>
        </row>
        <row r="2515">
          <cell r="G2515">
            <v>104110</v>
          </cell>
          <cell r="H2515" t="str">
            <v>ARMAÇÃO DE PILAR OU VIGA DE ESTRUTURA DE CONCRETO ARMADO EMBUTIDA EM ALVENARIA DE VEDAÇÃO UTILIZANDO AÇO CA-50 DE 6,3 MM - MONTAGEM. AF_06/2022</v>
          </cell>
          <cell r="I2515" t="str">
            <v>KG</v>
          </cell>
          <cell r="J2515" t="str">
            <v>COEFICIENTE DE REPRESENTATIVIDADE</v>
          </cell>
          <cell r="K2515">
            <v>17.510000000000002</v>
          </cell>
        </row>
        <row r="2516">
          <cell r="G2516">
            <v>104111</v>
          </cell>
          <cell r="H2516" t="str">
            <v>ARMAÇÃO DE PILAR OU VIGA DE ESTRUTURA DE CONCRETO ARMADO EMBUTIDA EM ALVENARIA DE VEDAÇÃO UTILIZANDO AÇO CA-60 DE 5,0 MM - MONTAGEM. AF_06/2022</v>
          </cell>
          <cell r="I2516" t="str">
            <v>KG</v>
          </cell>
          <cell r="J2516" t="str">
            <v>COEFICIENTE DE REPRESENTATIVIDADE</v>
          </cell>
          <cell r="K2516">
            <v>19.48</v>
          </cell>
        </row>
        <row r="2517">
          <cell r="G2517">
            <v>89993</v>
          </cell>
          <cell r="H2517" t="str">
            <v>GRAUTEAMENTO VERTICAL EM ALVENARIA ESTRUTURAL. AF_09/2021</v>
          </cell>
          <cell r="I2517" t="str">
            <v>M3</v>
          </cell>
          <cell r="J2517" t="str">
            <v>COEFICIENTE DE REPRESENTATIVIDADE</v>
          </cell>
          <cell r="K2517">
            <v>972.55</v>
          </cell>
        </row>
        <row r="2518">
          <cell r="G2518">
            <v>89994</v>
          </cell>
          <cell r="H2518" t="str">
            <v>GRAUTEAMENTO DE CINTA INTERMEDIÁRIA OU DE CONTRAVERGA EM ALVENARIA ESTRUTURAL. AF_09/2021</v>
          </cell>
          <cell r="I2518" t="str">
            <v>M3</v>
          </cell>
          <cell r="J2518" t="str">
            <v>COEFICIENTE DE REPRESENTATIVIDADE</v>
          </cell>
          <cell r="K2518">
            <v>847.38</v>
          </cell>
        </row>
        <row r="2519">
          <cell r="G2519">
            <v>89995</v>
          </cell>
          <cell r="H2519" t="str">
            <v>GRAUTEAMENTO DE CINTA SUPERIOR OU DE VERGA EM ALVENARIA ESTRUTURAL. AF_09/2021</v>
          </cell>
          <cell r="I2519" t="str">
            <v>M3</v>
          </cell>
          <cell r="J2519" t="str">
            <v>COEFICIENTE DE REPRESENTATIVIDADE</v>
          </cell>
          <cell r="K2519">
            <v>940.54</v>
          </cell>
        </row>
        <row r="2520">
          <cell r="G2520">
            <v>90278</v>
          </cell>
          <cell r="H2520" t="str">
            <v>GRAUTE FGK=15 MPA; TRAÇO 1:0,04:2,2:2,5 (EM MASSA SECA DE CIMENTO/CAL/AREIA GROSSA/BRITA 0) - PREPARO MECÂNICO COM BETONEIRA 400 L. AF_09/2021</v>
          </cell>
          <cell r="I2520" t="str">
            <v>M3</v>
          </cell>
          <cell r="J2520" t="str">
            <v>COEFICIENTE DE REPRESENTATIVIDADE</v>
          </cell>
          <cell r="K2520">
            <v>504.6</v>
          </cell>
        </row>
        <row r="2521">
          <cell r="G2521">
            <v>90279</v>
          </cell>
          <cell r="H2521" t="str">
            <v>GRAUTE FGK=20 MPA; TRAÇO 1:0,04:1,8:2,1 (EM MASSA SECA DE CIMENTO/ CAL/ AREIA GROSSA/ BRITA 0) - PREPARO MECÂNICO COM BETONEIRA 400 L. AF_09/2021</v>
          </cell>
          <cell r="I2521" t="str">
            <v>M3</v>
          </cell>
          <cell r="J2521" t="str">
            <v>COEFICIENTE DE REPRESENTATIVIDADE</v>
          </cell>
          <cell r="K2521">
            <v>558.24</v>
          </cell>
        </row>
        <row r="2522">
          <cell r="G2522">
            <v>90280</v>
          </cell>
          <cell r="H2522" t="str">
            <v>GRAUTE FGK=25 MPA; TRAÇO 1:0,02:1,3:1,6 (EM MASSA SECA DE CIMENTO/ CAL/ AREIA GROSSA/ BRITA 0) - PREPARO MECÂNICO COM BETONEIRA 400 L. AF_09/2021</v>
          </cell>
          <cell r="I2522" t="str">
            <v>M3</v>
          </cell>
          <cell r="J2522" t="str">
            <v>COEFICIENTE DE REPRESENTATIVIDADE</v>
          </cell>
          <cell r="K2522">
            <v>622.04999999999995</v>
          </cell>
        </row>
        <row r="2523">
          <cell r="G2523">
            <v>90281</v>
          </cell>
          <cell r="H2523" t="str">
            <v>GRAUTE FGK=30 MPA; TRAÇO 1:0,02:0,9:1,2 (EM MASSA SECA DE CIMENTO/ CAL/ AREIA GROSSA/ BRITA 0) - PREPARO MECÂNICO COM BETONEIRA 400 L. AF_09/2021</v>
          </cell>
          <cell r="I2523" t="str">
            <v>M3</v>
          </cell>
          <cell r="J2523" t="str">
            <v>COEFICIENTE DE REPRESENTATIVIDADE</v>
          </cell>
          <cell r="K2523">
            <v>728.02</v>
          </cell>
        </row>
        <row r="2524">
          <cell r="G2524">
            <v>90282</v>
          </cell>
          <cell r="H2524" t="str">
            <v>GRAUTE FGK=15 MPA; TRAÇO 1:2,2:2,5:0,3 (EM MASSA SECA DE CIMENTO/ AREIA GROSSA/ BRITA 0/ ADITIVO) - PREPARO MECÂNICO COM BETONEIRA 400 L. AF_09/2021</v>
          </cell>
          <cell r="I2524" t="str">
            <v>M3</v>
          </cell>
          <cell r="J2524" t="str">
            <v>COEFICIENTE DE REPRESENTATIVIDADE</v>
          </cell>
          <cell r="K2524">
            <v>494.06</v>
          </cell>
        </row>
        <row r="2525">
          <cell r="G2525">
            <v>90283</v>
          </cell>
          <cell r="H2525" t="str">
            <v>GRAUTE FGK=20 MPA; TRAÇO 1:1,8:2,1:0,4 (EM MASSA SECA DE CIMENTO/ AREIA GROSSA/ BRITA 0/ ADITIVO) - PREPARO MECÂNICO COM BETONEIRA 400 L. AF_09/2021</v>
          </cell>
          <cell r="I2525" t="str">
            <v>M3</v>
          </cell>
          <cell r="J2525" t="str">
            <v>COEFICIENTE DE REPRESENTATIVIDADE</v>
          </cell>
          <cell r="K2525">
            <v>547.62</v>
          </cell>
        </row>
        <row r="2526">
          <cell r="G2526">
            <v>90284</v>
          </cell>
          <cell r="H2526" t="str">
            <v>GRAUTE FGK=25 MPA; TRAÇO 1:1,3:1,6:0,4 (EM MASSA SECA DE CIMENTO/ AREIA GROSSA/ BRITA 0/ ADITIVO) - PREPARO MECÂNICO COM BETONEIRA 400 L. AF_09/2021</v>
          </cell>
          <cell r="I2526" t="str">
            <v>M3</v>
          </cell>
          <cell r="J2526" t="str">
            <v>COEFICIENTE DE REPRESENTATIVIDADE</v>
          </cell>
          <cell r="K2526">
            <v>615.32000000000005</v>
          </cell>
        </row>
        <row r="2527">
          <cell r="G2527">
            <v>90285</v>
          </cell>
          <cell r="H2527" t="str">
            <v>GRAUTE FGK=30 MPA; TRAÇO 1:0,9:1,2:0,6 (EM MASSA SECA DE CIMENTO/ AREIA GROSSA/ BRITA 0/ ADITIVO) - PREPARO MECÂNICO COM BETONEIRA 400 L. AF_09/2021</v>
          </cell>
          <cell r="I2527" t="str">
            <v>M3</v>
          </cell>
          <cell r="J2527" t="str">
            <v>COEFICIENTE DE REPRESENTATIVIDADE</v>
          </cell>
          <cell r="K2527">
            <v>726.08</v>
          </cell>
        </row>
        <row r="2528">
          <cell r="G2528">
            <v>94962</v>
          </cell>
          <cell r="H2528" t="str">
            <v>CONCRETO MAGRO PARA LASTRO, TRAÇO 1:4,5:4,5 (EM MASSA SECA DE CIMENTO/ AREIA MÉDIA/ BRITA 1) - PREPARO MECÂNICO COM BETONEIRA 400 L. AF_05/2021</v>
          </cell>
          <cell r="I2528" t="str">
            <v>M3</v>
          </cell>
          <cell r="J2528" t="str">
            <v>COEFICIENTE DE REPRESENTATIVIDADE</v>
          </cell>
          <cell r="K2528">
            <v>380.95</v>
          </cell>
        </row>
        <row r="2529">
          <cell r="G2529">
            <v>94963</v>
          </cell>
          <cell r="H2529" t="str">
            <v>CONCRETO FCK = 15MPA, TRAÇO 1:3,4:3,5 (EM MASSA SECA DE CIMENTO/ AREIA MÉDIA/ BRITA 1) - PREPARO MECÂNICO COM BETONEIRA 400 L. AF_05/2021</v>
          </cell>
          <cell r="I2529" t="str">
            <v>M3</v>
          </cell>
          <cell r="J2529" t="str">
            <v>COEFICIENTE DE REPRESENTATIVIDADE</v>
          </cell>
          <cell r="K2529">
            <v>425.97</v>
          </cell>
        </row>
        <row r="2530">
          <cell r="G2530">
            <v>94964</v>
          </cell>
          <cell r="H2530" t="str">
            <v>CONCRETO FCK = 20MPA, TRAÇO 1:2,7:3 (EM MASSA SECA DE CIMENTO/ AREIA MÉDIA/ BRITA 1) - PREPARO MECÂNICO COM BETONEIRA 400 L. AF_05/2021</v>
          </cell>
          <cell r="I2530" t="str">
            <v>M3</v>
          </cell>
          <cell r="J2530" t="str">
            <v>COEFICIENTE DE REPRESENTATIVIDADE</v>
          </cell>
          <cell r="K2530">
            <v>467.5</v>
          </cell>
        </row>
        <row r="2531">
          <cell r="G2531">
            <v>94965</v>
          </cell>
          <cell r="H2531" t="str">
            <v>CONCRETO FCK = 25MPA, TRAÇO 1:2,3:2,7 (EM MASSA SECA DE CIMENTO/ AREIA MÉDIA/ BRITA 1) - PREPARO MECÂNICO COM BETONEIRA 400 L. AF_05/2021</v>
          </cell>
          <cell r="I2531" t="str">
            <v>M3</v>
          </cell>
          <cell r="J2531" t="str">
            <v>COEFICIENTE DE REPRESENTATIVIDADE</v>
          </cell>
          <cell r="K2531">
            <v>489.04</v>
          </cell>
        </row>
        <row r="2532">
          <cell r="G2532">
            <v>94966</v>
          </cell>
          <cell r="H2532" t="str">
            <v>CONCRETO FCK = 30MPA, TRAÇO 1:2,1:2,5 (EM MASSA SECA DE CIMENTO/ AREIA MÉDIA/ BRITA 1) - PREPARO MECÂNICO COM BETONEIRA 400 L. AF_05/2021</v>
          </cell>
          <cell r="I2532" t="str">
            <v>M3</v>
          </cell>
          <cell r="J2532" t="str">
            <v>COEFICIENTE DE REPRESENTATIVIDADE</v>
          </cell>
          <cell r="K2532">
            <v>506.98</v>
          </cell>
        </row>
        <row r="2533">
          <cell r="G2533">
            <v>94967</v>
          </cell>
          <cell r="H2533" t="str">
            <v>CONCRETO FCK = 40MPA, TRAÇO 1:1,6:1,9 (EM MASSA SECA DE CIMENTO/ AREIA MÉDIA/ BRITA 1) - PREPARO MECÂNICO COM BETONEIRA 400 L. AF_05/2021</v>
          </cell>
          <cell r="I2533" t="str">
            <v>M3</v>
          </cell>
          <cell r="J2533" t="str">
            <v>COEFICIENTE DE REPRESENTATIVIDADE</v>
          </cell>
          <cell r="K2533">
            <v>581.55999999999995</v>
          </cell>
        </row>
        <row r="2534">
          <cell r="G2534">
            <v>94968</v>
          </cell>
          <cell r="H2534" t="str">
            <v>CONCRETO MAGRO PARA LASTRO, TRAÇO 1:4,5:4,5 (EM MASSA SECA DE CIMENTO/ AREIA MÉDIA/ BRITA 1) - PREPARO MECÂNICO COM BETONEIRA 600 L. AF_05/2021</v>
          </cell>
          <cell r="I2534" t="str">
            <v>M3</v>
          </cell>
          <cell r="J2534" t="str">
            <v>COEFICIENTE DE REPRESENTATIVIDADE</v>
          </cell>
          <cell r="K2534">
            <v>378.99</v>
          </cell>
        </row>
        <row r="2535">
          <cell r="G2535">
            <v>94969</v>
          </cell>
          <cell r="H2535" t="str">
            <v>CONCRETO FCK = 15MPA, TRAÇO 1:3,4:3,5 (EM MASSA SECA DE CIMENTO/ AREIA MÉDIA/ BRITA 1) - PREPARO MECÂNICO COM BETONEIRA 600 L. AF_05/2021</v>
          </cell>
          <cell r="I2535" t="str">
            <v>M3</v>
          </cell>
          <cell r="J2535" t="str">
            <v>COEFICIENTE DE REPRESENTATIVIDADE</v>
          </cell>
          <cell r="K2535">
            <v>421.21</v>
          </cell>
        </row>
        <row r="2536">
          <cell r="G2536">
            <v>94970</v>
          </cell>
          <cell r="H2536" t="str">
            <v>CONCRETO FCK = 20MPA, TRAÇO 1:2,7:3 (EM MASSA SECA DE CIMENTO/ AREIA MÉDIA/ BRITA 1) - PREPARO MECÂNICO COM BETONEIRA 600 L. AF_05/2021</v>
          </cell>
          <cell r="I2536" t="str">
            <v>M3</v>
          </cell>
          <cell r="J2536" t="str">
            <v>COEFICIENTE DE REPRESENTATIVIDADE</v>
          </cell>
          <cell r="K2536">
            <v>457.45</v>
          </cell>
        </row>
        <row r="2537">
          <cell r="G2537">
            <v>94971</v>
          </cell>
          <cell r="H2537" t="str">
            <v>CONCRETO FCK = 25MPA, TRAÇO 1:2,3:2,7 (EM MASSA SECA DE CIMENTO/ AREIA MÉDIA/ BRITA 1) - PREPARO MECÂNICO COM BETONEIRA 600 L. AF_05/2021</v>
          </cell>
          <cell r="I2537" t="str">
            <v>M3</v>
          </cell>
          <cell r="J2537" t="str">
            <v>COEFICIENTE DE REPRESENTATIVIDADE</v>
          </cell>
          <cell r="K2537">
            <v>484.42</v>
          </cell>
        </row>
        <row r="2538">
          <cell r="G2538">
            <v>94972</v>
          </cell>
          <cell r="H2538" t="str">
            <v>CONCRETO FCK = 30MPA, TRAÇO 1:2,1:2,5 (EM MASSA SECA DE CIMENTO/ AREIA MÉDIA/ BRITA 1) - PREPARO MECÂNICO COM BETONEIRA 600 L. AF_05/2021</v>
          </cell>
          <cell r="I2538" t="str">
            <v>M3</v>
          </cell>
          <cell r="J2538" t="str">
            <v>COEFICIENTE DE REPRESENTATIVIDADE</v>
          </cell>
          <cell r="K2538">
            <v>502.34</v>
          </cell>
        </row>
        <row r="2539">
          <cell r="G2539">
            <v>94973</v>
          </cell>
          <cell r="H2539" t="str">
            <v>CONCRETO FCK = 40MPA, TRAÇO 1:1,6:1,9 (EM MASSA SECA DE CIMENTO/ AREIA MÉDIA/ BRITA 1) - PREPARO MECÂNICO COM BETONEIRA 600 L. AF_05/2021</v>
          </cell>
          <cell r="I2539" t="str">
            <v>M3</v>
          </cell>
          <cell r="J2539" t="str">
            <v>COEFICIENTE DE REPRESENTATIVIDADE</v>
          </cell>
          <cell r="K2539">
            <v>575.55999999999995</v>
          </cell>
        </row>
        <row r="2540">
          <cell r="G2540">
            <v>94974</v>
          </cell>
          <cell r="H2540" t="str">
            <v>CONCRETO MAGRO PARA LASTRO, TRAÇO 1:4,5:4,5 (EM MASSA SECA DE CIMENTO/ AREIA MÉDIA/ BRITA 1) - PREPARO MANUAL. AF_05/2021</v>
          </cell>
          <cell r="I2540" t="str">
            <v>M3</v>
          </cell>
          <cell r="J2540" t="str">
            <v>COEFICIENTE DE REPRESENTATIVIDADE</v>
          </cell>
          <cell r="K2540">
            <v>430.38</v>
          </cell>
        </row>
        <row r="2541">
          <cell r="G2541">
            <v>94975</v>
          </cell>
          <cell r="H2541" t="str">
            <v>CONCRETO FCK = 15MPA, TRAÇO 1:3,4:3,5 (EM MASSA SECA DE CIMENTO/ AREIA MÉDIA/ BRITA 1) - PREPARO MANUAL. AF_05/2021</v>
          </cell>
          <cell r="I2541" t="str">
            <v>M3</v>
          </cell>
          <cell r="J2541" t="str">
            <v>COEFICIENTE DE REPRESENTATIVIDADE</v>
          </cell>
          <cell r="K2541">
            <v>470.68</v>
          </cell>
        </row>
        <row r="2542">
          <cell r="G2542">
            <v>96555</v>
          </cell>
          <cell r="H2542" t="str">
            <v>CONCRETAGEM DE BLOCOS DE COROAMENTO E VIGAS BALDRAME, FCK 30 MPA, COM USO DE JERICA  LANÇAMENTO, ADENSAMENTO E ACABAMENTO. AF_06/2017</v>
          </cell>
          <cell r="I2542" t="str">
            <v>M3</v>
          </cell>
          <cell r="J2542" t="str">
            <v>ATRIBUÍDO SÃO PAULO</v>
          </cell>
          <cell r="K2542">
            <v>680.34</v>
          </cell>
        </row>
        <row r="2543">
          <cell r="G2543">
            <v>96556</v>
          </cell>
          <cell r="H2543" t="str">
            <v>CONCRETAGEM DE SAPATAS, FCK 30 MPA, COM USO DE JERICA  LANÇAMENTO, ADENSAMENTO E ACABAMENTO. AF_06/2017</v>
          </cell>
          <cell r="I2543" t="str">
            <v>M3</v>
          </cell>
          <cell r="J2543" t="str">
            <v>ATRIBUÍDO SÃO PAULO</v>
          </cell>
          <cell r="K2543">
            <v>757.24</v>
          </cell>
        </row>
        <row r="2544">
          <cell r="G2544">
            <v>96557</v>
          </cell>
          <cell r="H2544" t="str">
            <v>CONCRETAGEM DE BLOCOS DE COROAMENTO E VIGAS BALDRAMES, FCK 30 MPA, COM USO DE BOMBA  LANÇAMENTO, ADENSAMENTO E ACABAMENTO. AF_06/2017</v>
          </cell>
          <cell r="I2544" t="str">
            <v>M3</v>
          </cell>
          <cell r="J2544" t="str">
            <v>ATRIBUÍDO SÃO PAULO</v>
          </cell>
          <cell r="K2544">
            <v>744.86</v>
          </cell>
        </row>
        <row r="2545">
          <cell r="G2545">
            <v>96558</v>
          </cell>
          <cell r="H2545" t="str">
            <v>CONCRETAGEM DE SAPATAS, FCK 30 MPA, COM USO DE BOMBA  LANÇAMENTO, ADENSAMENTO E ACABAMENTO. AF_11/2016</v>
          </cell>
          <cell r="I2545" t="str">
            <v>M3</v>
          </cell>
          <cell r="J2545" t="str">
            <v>ATRIBUÍDO SÃO PAULO</v>
          </cell>
          <cell r="K2545">
            <v>751.58</v>
          </cell>
        </row>
        <row r="2546">
          <cell r="G2546">
            <v>99235</v>
          </cell>
          <cell r="H2546" t="str">
            <v>CONCRETAGEM DE EDIFICAÇÕES (PAREDES E LAJES) FEITAS COM SISTEMA DE FÔRMAS MANUSEÁVEIS, COM CONCRETO USINADO AUTOADENSÁVEL FCK 25 MPA - LANÇAMENTO E ACABAMENTO. AF_10/2021</v>
          </cell>
          <cell r="I2546" t="str">
            <v>M3</v>
          </cell>
          <cell r="J2546" t="str">
            <v>COEFICIENTE DE REPRESENTATIVIDADE</v>
          </cell>
          <cell r="K2546">
            <v>723.31</v>
          </cell>
        </row>
        <row r="2547">
          <cell r="G2547">
            <v>99431</v>
          </cell>
          <cell r="H2547" t="str">
            <v>CONCRETAGEM DE LAJES EM EDIFICAÇÕES UNIFAMILIARES FEITAS COM SISTEMA DE FÔRMAS MANUSEÁVEIS, COM CONCRETO USINADO BOMBEÁVEL FCK 25 MPA - LANÇAMENTO, ADENSAMENTO E ACABAMENTO (EXCLUSIVE BOMBA LANÇA). AF_10/2021</v>
          </cell>
          <cell r="I2547" t="str">
            <v>M3</v>
          </cell>
          <cell r="J2547" t="str">
            <v>ATRIBUÍDO SÃO PAULO</v>
          </cell>
          <cell r="K2547">
            <v>746.05</v>
          </cell>
        </row>
        <row r="2548">
          <cell r="G2548">
            <v>99432</v>
          </cell>
          <cell r="H2548" t="str">
            <v>CONCRETAGEM DE PAREDES EM EDIFICAÇÕES UNIFAMILIARES FEITAS COM SISTEMA DE FÔRMAS MANUSEÁVEIS, COM CONCRETO USINADO BOMBEÁVEL FCK 25 MPA - LANÇAMENTO, ADENSAMENTO E ACABAMENTO (EXCLUSIVE BOMBA LANÇA). AF_10/2021</v>
          </cell>
          <cell r="I2548" t="str">
            <v>M3</v>
          </cell>
          <cell r="J2548" t="str">
            <v>ATRIBUÍDO SÃO PAULO</v>
          </cell>
          <cell r="K2548">
            <v>724.74</v>
          </cell>
        </row>
        <row r="2549">
          <cell r="G2549">
            <v>99433</v>
          </cell>
          <cell r="H2549" t="str">
            <v>CONCRETAGEM DE PLATIBANDA EM EDIFICAÇÕES UNIFAMILIARES FEITAS COM SISTEMA DE FÔRMAS MANUSEÁVEIS, COM CONCRETO USINADO BOMBEÁVEL FCK 25 MPA, - LANÇAMENTO, ADENSAMENTO E ACABAMENTO (EXCLUSIVE BOMBA LANÇA). AF_10/2021</v>
          </cell>
          <cell r="I2549" t="str">
            <v>M3</v>
          </cell>
          <cell r="J2549" t="str">
            <v>ATRIBUÍDO SÃO PAULO</v>
          </cell>
          <cell r="K2549">
            <v>783.08</v>
          </cell>
        </row>
        <row r="2550">
          <cell r="G2550">
            <v>99434</v>
          </cell>
          <cell r="H2550" t="str">
            <v>CONCRETAGEM DE LAJES EM EDIFICAÇÕES MULTIFAMILIARES FEITAS COM SISTEMA DE FÔRMAS MANUSEÁVEIS, COM CONCRETO USINADO BOMBEÁVEL FCK 25 MPA - LANÇAMENTO, ADENSAMENTO E ACABAMENTO (EXCLUSIVE BOMBA LANÇA). AF_10/2021</v>
          </cell>
          <cell r="I2550" t="str">
            <v>M3</v>
          </cell>
          <cell r="J2550" t="str">
            <v>ATRIBUÍDO SÃO PAULO</v>
          </cell>
          <cell r="K2550">
            <v>749.69</v>
          </cell>
        </row>
        <row r="2551">
          <cell r="G2551">
            <v>99435</v>
          </cell>
          <cell r="H2551" t="str">
            <v>CONCRETAGEM DE PAREDES EM EDIFICAÇÕES MULTIFAMILIARES FEITAS COM SISTEMA DE FÔRMAS MANUSEÁVEIS, COM CONCRETO USINADO BOMBEÁVEL FCK 25 MPA - LANÇAMENTO, ADENSAMENTO E ACABAMENTO (EXCLUSIVE BOMBA LANÇA). AF_10/2021</v>
          </cell>
          <cell r="I2551" t="str">
            <v>M3</v>
          </cell>
          <cell r="J2551" t="str">
            <v>ATRIBUÍDO SÃO PAULO</v>
          </cell>
          <cell r="K2551">
            <v>727.25</v>
          </cell>
        </row>
        <row r="2552">
          <cell r="G2552">
            <v>99436</v>
          </cell>
          <cell r="H2552" t="str">
            <v>CONCRETAGEM DE PLATIBANDA EM EDIFICAÇÕES MULTIFAMILIARES FEITAS COM SISTEMA DE FÔRMAS MANUSEÁVEIS, COM CONCRETO USINADO BOMBEÁVEL FCK 25 MPA - LANÇAMENTO, ADENSAMENTO E ACABAMENTO (EXCLUSIVE BOMBA LANÇA). AF_10/2021</v>
          </cell>
          <cell r="I2552" t="str">
            <v>M3</v>
          </cell>
          <cell r="J2552" t="str">
            <v>ATRIBUÍDO SÃO PAULO</v>
          </cell>
          <cell r="K2552">
            <v>802.11</v>
          </cell>
        </row>
        <row r="2553">
          <cell r="G2553">
            <v>99437</v>
          </cell>
          <cell r="H2553" t="str">
            <v>CONCRETAGEM DE PLATIBANDA EM EDIFICAÇÕES UNIFAMILIARES FEITAS COM SISTEMA DE FÔRMAS MANUSEÁVEIS, COM CONCRETO USINADO AUTOADENSÁVEL FCK 25 MPA - LANÇAMENTO E ACABAMENTO. AF_10/2021</v>
          </cell>
          <cell r="I2553" t="str">
            <v>M3</v>
          </cell>
          <cell r="J2553" t="str">
            <v>COEFICIENTE DE REPRESENTATIVIDADE</v>
          </cell>
          <cell r="K2553">
            <v>766.2</v>
          </cell>
        </row>
        <row r="2554">
          <cell r="G2554">
            <v>99438</v>
          </cell>
          <cell r="H2554" t="str">
            <v>CONCRETAGEM DE PLATIBANDA EM EDIFICAÇÕES MULTIFAMILIARES FEITAS COM SISTEMA DE FÔRMAS MANUSEÁVEIS, COM CONCRETO USINADO AUTOADENSÁVEL FCK 25 MPA - LANÇAMENTO E ACABAMENTO. AF_10/2021</v>
          </cell>
          <cell r="I2554" t="str">
            <v>M3</v>
          </cell>
          <cell r="J2554" t="str">
            <v>COEFICIENTE DE REPRESENTATIVIDADE</v>
          </cell>
          <cell r="K2554">
            <v>771.43</v>
          </cell>
        </row>
        <row r="2555">
          <cell r="G2555">
            <v>99439</v>
          </cell>
          <cell r="H2555" t="str">
            <v>CONCRETAGEM DE EDIFICAÇÕES (PAREDES E LAJES) FEITAS COM SISTEMA DE FÔRMAS MANUSEÁVEIS, COM CONCRETO USINADO BOMBEÁVEL FCK 25 MPA - LANÇAMENTO, ADENSAMENTO E ACABAMENTO (EXCLUSIVE BOMBA LANÇA). AF_10/2021</v>
          </cell>
          <cell r="I2555" t="str">
            <v>M3</v>
          </cell>
          <cell r="J2555" t="str">
            <v>ATRIBUÍDO SÃO PAULO</v>
          </cell>
          <cell r="K2555">
            <v>734.09</v>
          </cell>
        </row>
        <row r="2556">
          <cell r="G2556">
            <v>102473</v>
          </cell>
          <cell r="H2556" t="str">
            <v>CONCRETO MAGRO PARA LASTRO, TRAÇO 1:4,5:4,5 (EM MASSA SECA DE CIMENTO/ AREIA MÉDIA/ SEIXO ROLADO) - PREPARO MECÂNICO COM BETONEIRA 400 L. AF_05/2021</v>
          </cell>
          <cell r="I2556" t="str">
            <v>M3</v>
          </cell>
          <cell r="J2556" t="str">
            <v>COEFICIENTE DE REPRESENTATIVIDADE</v>
          </cell>
          <cell r="K2556">
            <v>537.39</v>
          </cell>
        </row>
        <row r="2557">
          <cell r="G2557">
            <v>102474</v>
          </cell>
          <cell r="H2557" t="str">
            <v>CONCRETO FCK = 15MPA, TRAÇO 1:3,4:3,4 (EM MASSA SECA DE CIMENTO/ AREIA MÉDIA/ SEIXO ROLADO) - PREPARO MECÂNICO COM BETONEIRA 400 L. AF_05/2021</v>
          </cell>
          <cell r="I2557" t="str">
            <v>M3</v>
          </cell>
          <cell r="J2557" t="str">
            <v>COEFICIENTE DE REPRESENTATIVIDADE</v>
          </cell>
          <cell r="K2557">
            <v>578.87</v>
          </cell>
        </row>
        <row r="2558">
          <cell r="G2558">
            <v>102475</v>
          </cell>
          <cell r="H2558" t="str">
            <v>CONCRETO FCK = 20MPA, TRAÇO 1:2,6:2,9 (EM MASSA SECA DE CIMENTO/ AREIA MÉDIA/ SEIXO ROLADO) - PREPARO MECÂNICO COM BETONEIRA 400 L. AF_05/2021</v>
          </cell>
          <cell r="I2558" t="str">
            <v>M3</v>
          </cell>
          <cell r="J2558" t="str">
            <v>COEFICIENTE DE REPRESENTATIVIDADE</v>
          </cell>
          <cell r="K2558">
            <v>625.83000000000004</v>
          </cell>
        </row>
        <row r="2559">
          <cell r="G2559">
            <v>102476</v>
          </cell>
          <cell r="H2559" t="str">
            <v>CONCRETO FCK = 25MPA, TRAÇO 1:2,2:2,5 (EM MASSA SECA DE CIMENTO/ AREIA MÉDIA/ SEIXO ROLADO) - PREPARO MECÂNICO COM BETONEIRA 400 L. AF_05/2021</v>
          </cell>
          <cell r="I2559" t="str">
            <v>M3</v>
          </cell>
          <cell r="J2559" t="str">
            <v>COEFICIENTE DE REPRESENTATIVIDADE</v>
          </cell>
          <cell r="K2559">
            <v>647.86</v>
          </cell>
        </row>
        <row r="2560">
          <cell r="G2560">
            <v>102477</v>
          </cell>
          <cell r="H2560" t="str">
            <v>CONCRETO FCK = 30MPA, TRAÇO 1:1,9:2,3 (EM MASSA SECA DE CIMENTO/ AREIA MÉDIA/ SEIXO ROLADO) - PREPARO MECÂNICO COM BETONEIRA 400 L. AF_05/2021</v>
          </cell>
          <cell r="I2560" t="str">
            <v>M3</v>
          </cell>
          <cell r="J2560" t="str">
            <v>COEFICIENTE DE REPRESENTATIVIDADE</v>
          </cell>
          <cell r="K2560">
            <v>684.09</v>
          </cell>
        </row>
        <row r="2561">
          <cell r="G2561">
            <v>102478</v>
          </cell>
          <cell r="H2561" t="str">
            <v>CONCRETO FCK = 40MPA, TRAÇO 1:1,4:1,8 (EM MASSA SECA DE CIMENTO/ AREIA MÉDIA/ SEIXO ROLADO) - PREPARO MECÂNICO COM BETONEIRA 400 L. AF_05/2021</v>
          </cell>
          <cell r="I2561" t="str">
            <v>M3</v>
          </cell>
          <cell r="J2561" t="str">
            <v>COEFICIENTE DE REPRESENTATIVIDADE</v>
          </cell>
          <cell r="K2561">
            <v>740.92</v>
          </cell>
        </row>
        <row r="2562">
          <cell r="G2562">
            <v>102479</v>
          </cell>
          <cell r="H2562" t="str">
            <v>CONCRETO MAGRO PARA LASTRO, TRAÇO 1:4,5:4,5 (EM MASSA SECA DE CIMENTO/ AREIA MÉDIA/ SEIXO ROLADO) - PREPARO MECÂNICO COM BETONEIRA 600 L. AF_05/2021</v>
          </cell>
          <cell r="I2562" t="str">
            <v>M3</v>
          </cell>
          <cell r="J2562" t="str">
            <v>COEFICIENTE DE REPRESENTATIVIDADE</v>
          </cell>
          <cell r="K2562">
            <v>536.16999999999996</v>
          </cell>
        </row>
        <row r="2563">
          <cell r="G2563">
            <v>102480</v>
          </cell>
          <cell r="H2563" t="str">
            <v>CONCRETO FCK = 15MPA, TRAÇO 1:3,4:3,4 (EM MASSA SECA DE CIMENTO/ AREIA MÉDIA/ SEIXO ROLADO) - PREPARO MECÂNICO COM BETONEIRA 600 L. AF_05/2021</v>
          </cell>
          <cell r="I2563" t="str">
            <v>M3</v>
          </cell>
          <cell r="J2563" t="str">
            <v>COEFICIENTE DE REPRESENTATIVIDADE</v>
          </cell>
          <cell r="K2563">
            <v>574.64</v>
          </cell>
        </row>
        <row r="2564">
          <cell r="G2564">
            <v>102481</v>
          </cell>
          <cell r="H2564" t="str">
            <v>CONCRETO FCK = 20MPA, TRAÇO 1:2,6:2,9 (EM MASSA SECA DE CIMENTO/ AREIA MÉDIA/ SEIXO ROLADO) - PREPARO MECÂNICO COM BETONEIRA 600 L. AF_05/2021</v>
          </cell>
          <cell r="I2564" t="str">
            <v>M3</v>
          </cell>
          <cell r="J2564" t="str">
            <v>COEFICIENTE DE REPRESENTATIVIDADE</v>
          </cell>
          <cell r="K2564">
            <v>616.46</v>
          </cell>
        </row>
        <row r="2565">
          <cell r="G2565">
            <v>102482</v>
          </cell>
          <cell r="H2565" t="str">
            <v>CONCRETO FCK = 25MPA, TRAÇO 1:2,2:2,5 (EM MASSA SECA DE CIMENTO/ AREIA MÉDIA/ SEIXO ROLADO) - PREPARO MECÂNICO COM BETONEIRA 600 L. AF_05/2021</v>
          </cell>
          <cell r="I2565" t="str">
            <v>M3</v>
          </cell>
          <cell r="J2565" t="str">
            <v>COEFICIENTE DE REPRESENTATIVIDADE</v>
          </cell>
          <cell r="K2565">
            <v>646.94000000000005</v>
          </cell>
        </row>
        <row r="2566">
          <cell r="G2566">
            <v>102483</v>
          </cell>
          <cell r="H2566" t="str">
            <v>CONCRETO FCK = 30MPA, TRAÇO 1:1,9:2,3 (EM MASSA SECA DE CIMENTO/ AREIA MÉDIA/ SEIXO ROLADO) - PREPARO MECÂNICO COM BETONEIRA 600 L. AF_05/2021</v>
          </cell>
          <cell r="I2566" t="str">
            <v>M3</v>
          </cell>
          <cell r="J2566" t="str">
            <v>COEFICIENTE DE REPRESENTATIVIDADE</v>
          </cell>
          <cell r="K2566">
            <v>679.91</v>
          </cell>
        </row>
        <row r="2567">
          <cell r="G2567">
            <v>102484</v>
          </cell>
          <cell r="H2567" t="str">
            <v>CONCRETO FCK = 40MPA, TRAÇO 1:1,4:1,8 (EM MASSA SECA DE CIMENTO/ AREIA MÉDIA/ SEIXO ROLADO) - PREPARO MECÂNICO COM BETONEIRA 600 L. AF_05/2021</v>
          </cell>
          <cell r="I2567" t="str">
            <v>M3</v>
          </cell>
          <cell r="J2567" t="str">
            <v>COEFICIENTE DE REPRESENTATIVIDADE</v>
          </cell>
          <cell r="K2567">
            <v>741.47</v>
          </cell>
        </row>
        <row r="2568">
          <cell r="G2568">
            <v>102485</v>
          </cell>
          <cell r="H2568" t="str">
            <v>CONCRETO MAGRO PARA LASTRO, TRAÇO 1:4,5:4,5 (EM MASSA SECA DE CIMENTO/ AREIA MÉDIA/ SEIXO ROLADO) - PREPARO MANUAL. AF_05/2021</v>
          </cell>
          <cell r="I2568" t="str">
            <v>M3</v>
          </cell>
          <cell r="J2568" t="str">
            <v>COEFICIENTE DE REPRESENTATIVIDADE</v>
          </cell>
          <cell r="K2568">
            <v>590.42999999999995</v>
          </cell>
        </row>
        <row r="2569">
          <cell r="G2569">
            <v>102486</v>
          </cell>
          <cell r="H2569" t="str">
            <v>CONCRETO FCK = 15MPA, TRAÇO 1:3,4:3,4 (EM MASSA SECA DE CIMENTO/ AREIA MÉDIA/ SEIXO ROLADO) - PREPARO MANUAL. AF_05/2021</v>
          </cell>
          <cell r="I2569" t="str">
            <v>M3</v>
          </cell>
          <cell r="J2569" t="str">
            <v>COEFICIENTE DE REPRESENTATIVIDADE</v>
          </cell>
          <cell r="K2569">
            <v>624.99</v>
          </cell>
        </row>
        <row r="2570">
          <cell r="G2570">
            <v>102487</v>
          </cell>
          <cell r="H2570" t="str">
            <v>CONCRETO CICLÓPICO FCK = 15MPA, 30% PEDRA DE MÃO EM VOLUME REAL, INCLUSIVE LANÇAMENTO. AF_05/2021</v>
          </cell>
          <cell r="I2570" t="str">
            <v>M3</v>
          </cell>
          <cell r="J2570" t="str">
            <v>ATRIBUÍDO SÃO PAULO</v>
          </cell>
          <cell r="K2570">
            <v>545.48</v>
          </cell>
        </row>
        <row r="2571">
          <cell r="G2571">
            <v>103183</v>
          </cell>
          <cell r="H2571" t="str">
            <v>CONCRETAGEM DE ESCADAS EM EDIFICAÇÕES MULTIFAMILIARES FEITAS COM SISTEMA DE FÔRMAS MANUSEÁVEIS - CONCRETO USINADO BOMBEÁVEL, FCK 25 MPA - LANÇAMENTO, ADENSAMENTO E ACABAMENTO (EXCLUSIVE BOMBA LANÇA). AF_10/2021</v>
          </cell>
          <cell r="I2571" t="str">
            <v>M3</v>
          </cell>
          <cell r="J2571" t="str">
            <v>ATRIBUÍDO SÃO PAULO</v>
          </cell>
          <cell r="K2571">
            <v>770.02</v>
          </cell>
        </row>
        <row r="2572">
          <cell r="G2572">
            <v>103184</v>
          </cell>
          <cell r="H2572" t="str">
            <v>CONCRETAGEM DE ESCADAS EM EDIFICAÇÕES MULTIFAMILIARES FEITAS COM SISTEMA DE FÔRMAS MANUSEÁVEIS - CONCRETO USINADO AUTOADENSÁVEL, FCK 25 MPA - LANÇAMENTO, ADENSAMENTO E ACABAMENTO. AF_10/2021</v>
          </cell>
          <cell r="I2572" t="str">
            <v>M3</v>
          </cell>
          <cell r="J2572" t="str">
            <v>COEFICIENTE DE REPRESENTATIVIDADE</v>
          </cell>
          <cell r="K2572">
            <v>733.85</v>
          </cell>
        </row>
        <row r="2573">
          <cell r="G2573">
            <v>103669</v>
          </cell>
          <cell r="H2573" t="str">
            <v>CONCRETAGEM DE PILARES, FCK = 25 MPA,  COM USO DE BALDES - LANÇAMENTO, ADENSAMENTO E ACABAMENTO. AF_02/2022</v>
          </cell>
          <cell r="I2573" t="str">
            <v>M3</v>
          </cell>
          <cell r="J2573" t="str">
            <v>ATRIBUÍDO SÃO PAULO</v>
          </cell>
          <cell r="K2573">
            <v>969.34</v>
          </cell>
        </row>
        <row r="2574">
          <cell r="G2574">
            <v>103670</v>
          </cell>
          <cell r="H2574" t="str">
            <v>LANÇAMENTO COM USO DE BALDES, ADENSAMENTO E ACABAMENTO DE CONCRETO EM ESTRUTURAS. AF_02/2022</v>
          </cell>
          <cell r="I2574" t="str">
            <v>M3</v>
          </cell>
          <cell r="J2574" t="str">
            <v>ATRIBUÍDO SÃO PAULO</v>
          </cell>
          <cell r="K2574">
            <v>252.35</v>
          </cell>
        </row>
        <row r="2575">
          <cell r="G2575">
            <v>103671</v>
          </cell>
          <cell r="H2575" t="str">
            <v>CONCRETAGEM DE PILARES, FCK = 25 MPA, COM USO DE GRUA - LANÇAMENTO, ADENSAMENTO E ACABAMENTO. AF_02/2022</v>
          </cell>
          <cell r="I2575" t="str">
            <v>M3</v>
          </cell>
          <cell r="J2575" t="str">
            <v>ATRIBUÍDO SÃO PAULO</v>
          </cell>
          <cell r="K2575">
            <v>757.91</v>
          </cell>
        </row>
        <row r="2576">
          <cell r="G2576">
            <v>103672</v>
          </cell>
          <cell r="H2576" t="str">
            <v>CONCRETAGEM DE PILARES, FCK = 25 MPA, COM USO DE BOMBA - LANÇAMENTO, ADENSAMENTO E ACABAMENTO. AF_02/2022_PS</v>
          </cell>
          <cell r="I2576" t="str">
            <v>M3</v>
          </cell>
          <cell r="J2576" t="str">
            <v>ATRIBUÍDO SÃO PAULO</v>
          </cell>
          <cell r="K2576">
            <v>710.66</v>
          </cell>
        </row>
        <row r="2577">
          <cell r="G2577">
            <v>103673</v>
          </cell>
          <cell r="H2577" t="str">
            <v>LANÇAMENTO COM USO DE BOMBA, ADENSAMENTO E ACABAMENTO DE CONCRETO EM ESTRUTURAS. AF_02/2022</v>
          </cell>
          <cell r="I2577" t="str">
            <v>M3</v>
          </cell>
          <cell r="J2577" t="str">
            <v>ATRIBUÍDO SÃO PAULO</v>
          </cell>
          <cell r="K2577">
            <v>34.93</v>
          </cell>
        </row>
        <row r="2578">
          <cell r="G2578">
            <v>103674</v>
          </cell>
          <cell r="H2578" t="str">
            <v>CONCRETAGEM DE VIGAS E LAJES, FCK=25 MPA, PARA LAJES PREMOLDADAS COM USO DE BOMBA - LANÇAMENTO, ADENSAMENTO E ACABAMENTO. AF_02/2022_PS</v>
          </cell>
          <cell r="I2578" t="str">
            <v>M3</v>
          </cell>
          <cell r="J2578" t="str">
            <v>ATRIBUÍDO SÃO PAULO</v>
          </cell>
          <cell r="K2578">
            <v>729.03</v>
          </cell>
        </row>
        <row r="2579">
          <cell r="G2579">
            <v>103675</v>
          </cell>
          <cell r="H2579" t="str">
            <v>CONCRETAGEM DE VIGAS E LAJES, FCK=25 MPA, PARA LAJES MACIÇAS OU NERVURADAS COM USO DE BOMBA - LANÇAMENTO, ADENSAMENTO E ACABAMENTO. AF_02/2022_PS</v>
          </cell>
          <cell r="I2579" t="str">
            <v>M3</v>
          </cell>
          <cell r="J2579" t="str">
            <v>ATRIBUÍDO SÃO PAULO</v>
          </cell>
          <cell r="K2579">
            <v>712</v>
          </cell>
        </row>
        <row r="2580">
          <cell r="G2580">
            <v>103676</v>
          </cell>
          <cell r="H2580" t="str">
            <v>CONCRETAGEM DE VIGAS E LAJES, FCK=25 MPA, PARA LAJES PREMOLDADAS COM JERICAS EM ELEVADOR DE CABO EM EDIFICAÇÃO DE MULTIPAVIMENTOS ATÉ 16 ANDARES - LANÇAMENTO, ADENSAMENTO E ACABAMENTO. AF_02/2022</v>
          </cell>
          <cell r="I2580" t="str">
            <v>M3</v>
          </cell>
          <cell r="J2580" t="str">
            <v>ATRIBUÍDO SÃO PAULO</v>
          </cell>
          <cell r="K2580">
            <v>1014.56</v>
          </cell>
        </row>
        <row r="2581">
          <cell r="G2581">
            <v>103677</v>
          </cell>
          <cell r="H2581" t="str">
            <v>CONCRETAGEM DE VIGAS E LAJES, FCK=25 MPA, PARA LAJES MACIÇAS OU NERVURADAS COM JERICAS EM ELEVADOR DE CABO EM EDIFICAÇÃO DE MULTIPAVIMENTOS ATÉ 16 ANDARES  - LANÇAMENTO, ADENSAMENTO E ACABAMENTO. AF_02/2022</v>
          </cell>
          <cell r="I2581" t="str">
            <v>M3</v>
          </cell>
          <cell r="J2581" t="str">
            <v>ATRIBUÍDO SÃO PAULO</v>
          </cell>
          <cell r="K2581">
            <v>871.21</v>
          </cell>
        </row>
        <row r="2582">
          <cell r="G2582">
            <v>103678</v>
          </cell>
          <cell r="H2582" t="str">
            <v>CONCRETAGEM DE VIGAS E LAJES, FCK=25 MPA, PARA LAJES PREMOLDADAS COM JERICAS EM CREMALHEIRA EM EDIFICAÇÃO DE MULTIPAVIMENTOS ATÉ 16 ANDARES  - LANÇAMENTO, ADENSAMENTO E ACABAMENTO. AF_02/2022</v>
          </cell>
          <cell r="I2582" t="str">
            <v>M3</v>
          </cell>
          <cell r="J2582" t="str">
            <v>ATRIBUÍDO SÃO PAULO</v>
          </cell>
          <cell r="K2582">
            <v>933.82</v>
          </cell>
        </row>
        <row r="2583">
          <cell r="G2583">
            <v>103679</v>
          </cell>
          <cell r="H2583" t="str">
            <v>CONCRETAGEM DE VIGAS E LAJES, FCK=25 MPA, PARA LAJES MACIÇAS OU NERVURADAS COM JERICAS EM CREMALHEIRA EM EDIFICAÇÃO DE MULTIPAVIMENTOS ATÉ 16 ANDARES - LANÇAMENTO, ADENSAMENTO E ACABAMENTO. AF_02/2022</v>
          </cell>
          <cell r="I2583" t="str">
            <v>M3</v>
          </cell>
          <cell r="J2583" t="str">
            <v>ATRIBUÍDO SÃO PAULO</v>
          </cell>
          <cell r="K2583">
            <v>835.31</v>
          </cell>
        </row>
        <row r="2584">
          <cell r="G2584">
            <v>103680</v>
          </cell>
          <cell r="H2584" t="str">
            <v>CONCRETAGEM DE VIGAS E LAJES, FCK=25 MPA, PARA LAJES PREMOLDADAS COM GRUA DE CAÇAMBA DE 350 L EM EDIFICAÇÃO DE MULTIPAVIMENTOS ATÉ 16 ANDARES - LANÇAMENTO, ADENSAMENTO E ACABAMENTO. AF_02/2022</v>
          </cell>
          <cell r="I2584" t="str">
            <v>M3</v>
          </cell>
          <cell r="J2584" t="str">
            <v>ATRIBUÍDO SÃO PAULO</v>
          </cell>
          <cell r="K2584">
            <v>880.03</v>
          </cell>
        </row>
        <row r="2585">
          <cell r="G2585">
            <v>103681</v>
          </cell>
          <cell r="H2585" t="str">
            <v>CONCRETAGEM DE VIGAS E LAJES, FCK=25 MPA, PARA LAJES MACIÇAS OU NERVURADAS COM GRUA DE CAÇAMBA DE 500 L EM EDIFICAÇÃO DE MULTIPAVIMENTOS ATÉ 16 ANDARES - LANÇAMENTO, ADENSAMENTO E ACABAMENTO. AF_02/2022</v>
          </cell>
          <cell r="I2585" t="str">
            <v>M3</v>
          </cell>
          <cell r="J2585" t="str">
            <v>ATRIBUÍDO SÃO PAULO</v>
          </cell>
          <cell r="K2585">
            <v>781.12</v>
          </cell>
        </row>
        <row r="2586">
          <cell r="G2586">
            <v>103682</v>
          </cell>
          <cell r="H2586" t="str">
            <v>CONCRETAGEM DE VIGAS E LAJES, FCK=25 MPA, PARA QUALQUER TIPO DE LAJE COM BALDES EM EDIFICAÇÃO TÉRREA - LANÇAMENTO, ADENSAMENTO E ACABAMENTO. AF_02/2022</v>
          </cell>
          <cell r="I2586" t="str">
            <v>M3</v>
          </cell>
          <cell r="J2586" t="str">
            <v>ATRIBUÍDO SÃO PAULO</v>
          </cell>
          <cell r="K2586">
            <v>983.56</v>
          </cell>
        </row>
        <row r="2587">
          <cell r="G2587">
            <v>103683</v>
          </cell>
          <cell r="H2587" t="str">
            <v>CONCRETAGEM DE VIGAS E LAJES, FCK=25 MPA, PARA QUALQUER TIPO DE LAJE COM BALDES EM EDIFICAÇÃO DE MULTIPAVIMENTOS ATÉ 04 ANDARES - LANÇAMENTO, ADENSAMENTO E ACABAMENTO. AF_02/2022</v>
          </cell>
          <cell r="I2587" t="str">
            <v>M3</v>
          </cell>
          <cell r="J2587" t="str">
            <v>ATRIBUÍDO SÃO PAULO</v>
          </cell>
          <cell r="K2587">
            <v>1227.67</v>
          </cell>
        </row>
        <row r="2588">
          <cell r="G2588">
            <v>103684</v>
          </cell>
          <cell r="H2588" t="str">
            <v>CONCRETAGEM DE RESERVATÓRIOS, FCK=25 MPA, COM USO DE BOMBA - LANÇAMENTO, ADENSAMENTO E ACABAMENTO. AF_02/2022_PS</v>
          </cell>
          <cell r="I2588" t="str">
            <v>M3</v>
          </cell>
          <cell r="J2588" t="str">
            <v>ATRIBUÍDO SÃO PAULO</v>
          </cell>
          <cell r="K2588">
            <v>726.62</v>
          </cell>
        </row>
        <row r="2589">
          <cell r="G2589">
            <v>103685</v>
          </cell>
          <cell r="H2589" t="str">
            <v>CONCRETAGEM DE MURETAS, FCK=25 MPA, COM USO DE BOMBA - LANÇAMENTO, ADENSAMENTO E ACABAMENTO. AF_02/2022_PS</v>
          </cell>
          <cell r="I2589" t="str">
            <v>M3</v>
          </cell>
          <cell r="J2589" t="str">
            <v>ATRIBUÍDO SÃO PAULO</v>
          </cell>
          <cell r="K2589">
            <v>715.97</v>
          </cell>
        </row>
        <row r="2590">
          <cell r="G2590">
            <v>103686</v>
          </cell>
          <cell r="H2590" t="str">
            <v>CONCRETAGEM DE ESCADAS, FCK=25 MPA, COM USO DE BOMBA - LANÇAMENTO, ADENSAMENTO E ACABAMENTO. AF_02/2022_PS</v>
          </cell>
          <cell r="I2590" t="str">
            <v>M3</v>
          </cell>
          <cell r="J2590" t="str">
            <v>ATRIBUÍDO SÃO PAULO</v>
          </cell>
          <cell r="K2590">
            <v>769.77</v>
          </cell>
        </row>
        <row r="2591">
          <cell r="G2591">
            <v>103687</v>
          </cell>
          <cell r="H2591" t="str">
            <v>CONCRETAGEM DE PILARES, FCK=25 MPA, COM USO DE JERICAS EM ELEVADOR DE CABO - LANÇAMENTO, ADENSAMENTO E ACABAMENTO. AF_02/2022</v>
          </cell>
          <cell r="I2591" t="str">
            <v>M3</v>
          </cell>
          <cell r="J2591" t="str">
            <v>ATRIBUÍDO SÃO PAULO</v>
          </cell>
          <cell r="K2591">
            <v>1072.98</v>
          </cell>
        </row>
        <row r="2592">
          <cell r="G2592">
            <v>103688</v>
          </cell>
          <cell r="H2592" t="str">
            <v>CONCRETAGEM DE PILARES, FCK=25 MPA, COM USO DE JERICAS EM CREMALHEIRA - LANÇAMENTO, ADENSAMENTO E ACABAMENTO. AF_02/2022</v>
          </cell>
          <cell r="I2592" t="str">
            <v>M3</v>
          </cell>
          <cell r="J2592" t="str">
            <v>ATRIBUÍDO SÃO PAULO</v>
          </cell>
          <cell r="K2592">
            <v>866.15</v>
          </cell>
        </row>
        <row r="2593">
          <cell r="G2593">
            <v>101963</v>
          </cell>
          <cell r="H2593" t="str">
            <v>LAJE PRÉ-MOLDADA UNIDIRECIONAL, BIAPOIADA, PARA PISO, ENCHIMENTO EM CERÂMICA, VIGOTA CONVENCIONAL, ALTURA TOTAL DA LAJE (ENCHIMENTO+CAPA) = (8+4). AF_11/2020_PA</v>
          </cell>
          <cell r="I2593" t="str">
            <v>M2</v>
          </cell>
          <cell r="J2593" t="str">
            <v>ATRIBUÍDO SÃO PAULO</v>
          </cell>
          <cell r="K2593">
            <v>232.24</v>
          </cell>
        </row>
        <row r="2594">
          <cell r="G2594">
            <v>101964</v>
          </cell>
          <cell r="H2594" t="str">
            <v>LAJE PRÉ-MOLDADA UNIDIRECIONAL, BIAPOIADA, PARA FORRO, ENCHIMENTO EM CERÂMICA, VIGOTA CONVENCIONAL, ALTURA TOTAL DA LAJE (ENCHIMENTO+CAPA) = (8+3). AF_11/2020_PA</v>
          </cell>
          <cell r="I2594" t="str">
            <v>M2</v>
          </cell>
          <cell r="J2594" t="str">
            <v>ATRIBUÍDO SÃO PAULO</v>
          </cell>
          <cell r="K2594">
            <v>218.52</v>
          </cell>
        </row>
        <row r="2595">
          <cell r="G2595">
            <v>101165</v>
          </cell>
          <cell r="H2595" t="str">
            <v>ALVENARIA DE EMBASAMENTO COM BLOCO ESTRUTURAL DE CONCRETO, DE 14X19X29CM E ARGAMASSA DE ASSENTAMENTO COM PREPARO EM BETONEIRA. AF_05/2020</v>
          </cell>
          <cell r="I2595" t="str">
            <v>M3</v>
          </cell>
          <cell r="J2595" t="str">
            <v>COEFICIENTE DE REPRESENTATIVIDADE</v>
          </cell>
          <cell r="K2595">
            <v>864.29</v>
          </cell>
        </row>
        <row r="2596">
          <cell r="G2596">
            <v>101166</v>
          </cell>
          <cell r="H2596" t="str">
            <v>ALVENARIA DE EMBASAMENTO COM BLOCO ESTRUTURAL DE CERÂMICA, DE 14X19X29CM E ARGAMASSA DE ASSENTAMENTO COM PREPARO EM BETONEIRA. AF_05/2020</v>
          </cell>
          <cell r="I2596" t="str">
            <v>M3</v>
          </cell>
          <cell r="J2596" t="str">
            <v>COEFICIENTE DE REPRESENTATIVIDADE</v>
          </cell>
          <cell r="K2596">
            <v>604.72</v>
          </cell>
        </row>
        <row r="2597">
          <cell r="G2597">
            <v>98575</v>
          </cell>
          <cell r="H2597" t="str">
            <v>TRATAMENTO DE JUNTA DE DILATAÇÃO, COM TARUGO DE POLIETILENO E SELANTE PU, INCLUSO PREENCHIMENTO COM ESPUMA EXPANSIVA PU. AF_06/2018</v>
          </cell>
          <cell r="I2597" t="str">
            <v>M</v>
          </cell>
          <cell r="J2597" t="str">
            <v>COEFICIENTE DE REPRESENTATIVIDADE</v>
          </cell>
          <cell r="K2597">
            <v>95.45</v>
          </cell>
        </row>
        <row r="2598">
          <cell r="G2598">
            <v>98576</v>
          </cell>
          <cell r="H2598" t="str">
            <v>TRATAMENTO DE JUNTA DE DILATAÇÃO COM MANTA ASFÁLTICA ADERIDA COM MAÇARICO. AF_06/2018</v>
          </cell>
          <cell r="I2598" t="str">
            <v>M</v>
          </cell>
          <cell r="J2598" t="str">
            <v>COEFICIENTE DE REPRESENTATIVIDADE</v>
          </cell>
          <cell r="K2598">
            <v>21.28</v>
          </cell>
        </row>
        <row r="2599">
          <cell r="G2599">
            <v>98577</v>
          </cell>
          <cell r="H2599" t="str">
            <v>TRATAMENTO DE JUNTA SERRADA, COM TARUGO DE POLIETILENO E SELANTE À BASE DE SILICONE. AF_06/2018</v>
          </cell>
          <cell r="I2599" t="str">
            <v>M</v>
          </cell>
          <cell r="J2599" t="str">
            <v>COEFICIENTE DE REPRESENTATIVIDADE</v>
          </cell>
          <cell r="K2599">
            <v>42.29</v>
          </cell>
        </row>
        <row r="2600">
          <cell r="G2600">
            <v>93182</v>
          </cell>
          <cell r="H2600" t="str">
            <v>VERGA PRÉ-MOLDADA PARA JANELAS COM ATÉ 1,5 M DE VÃO. AF_03/2016</v>
          </cell>
          <cell r="I2600" t="str">
            <v>M</v>
          </cell>
          <cell r="J2600" t="str">
            <v>COEFICIENTE DE REPRESENTATIVIDADE</v>
          </cell>
          <cell r="K2600">
            <v>61.04</v>
          </cell>
        </row>
        <row r="2601">
          <cell r="G2601">
            <v>93183</v>
          </cell>
          <cell r="H2601" t="str">
            <v>VERGA PRÉ-MOLDADA PARA JANELAS COM MAIS DE 1,5 M DE VÃO. AF_03/2016</v>
          </cell>
          <cell r="I2601" t="str">
            <v>M</v>
          </cell>
          <cell r="J2601" t="str">
            <v>COEFICIENTE DE REPRESENTATIVIDADE</v>
          </cell>
          <cell r="K2601">
            <v>77.900000000000006</v>
          </cell>
        </row>
        <row r="2602">
          <cell r="G2602">
            <v>93184</v>
          </cell>
          <cell r="H2602" t="str">
            <v>VERGA PRÉ-MOLDADA PARA PORTAS COM ATÉ 1,5 M DE VÃO. AF_03/2016</v>
          </cell>
          <cell r="I2602" t="str">
            <v>M</v>
          </cell>
          <cell r="J2602" t="str">
            <v>COEFICIENTE DE REPRESENTATIVIDADE</v>
          </cell>
          <cell r="K2602">
            <v>44.86</v>
          </cell>
        </row>
        <row r="2603">
          <cell r="G2603">
            <v>93185</v>
          </cell>
          <cell r="H2603" t="str">
            <v>VERGA PRÉ-MOLDADA PARA PORTAS COM MAIS DE 1,5 M DE VÃO. AF_03/2016</v>
          </cell>
          <cell r="I2603" t="str">
            <v>M</v>
          </cell>
          <cell r="J2603" t="str">
            <v>COEFICIENTE DE REPRESENTATIVIDADE</v>
          </cell>
          <cell r="K2603">
            <v>76.77</v>
          </cell>
        </row>
        <row r="2604">
          <cell r="G2604">
            <v>93186</v>
          </cell>
          <cell r="H2604" t="str">
            <v>VERGA MOLDADA IN LOCO EM CONCRETO PARA JANELAS COM ATÉ 1,5 M DE VÃO. AF_03/2016</v>
          </cell>
          <cell r="I2604" t="str">
            <v>M</v>
          </cell>
          <cell r="J2604" t="str">
            <v>COEFICIENTE DE REPRESENTATIVIDADE</v>
          </cell>
          <cell r="K2604">
            <v>115.85</v>
          </cell>
        </row>
        <row r="2605">
          <cell r="G2605">
            <v>93187</v>
          </cell>
          <cell r="H2605" t="str">
            <v>VERGA MOLDADA IN LOCO EM CONCRETO PARA JANELAS COM MAIS DE 1,5 M DE VÃO. AF_03/2016</v>
          </cell>
          <cell r="I2605" t="str">
            <v>M</v>
          </cell>
          <cell r="J2605" t="str">
            <v>COEFICIENTE DE REPRESENTATIVIDADE</v>
          </cell>
          <cell r="K2605">
            <v>132.29</v>
          </cell>
        </row>
        <row r="2606">
          <cell r="G2606">
            <v>93188</v>
          </cell>
          <cell r="H2606" t="str">
            <v>VERGA MOLDADA IN LOCO EM CONCRETO PARA PORTAS COM ATÉ 1,5 M DE VÃO. AF_03/2016</v>
          </cell>
          <cell r="I2606" t="str">
            <v>M</v>
          </cell>
          <cell r="J2606" t="str">
            <v>COEFICIENTE DE REPRESENTATIVIDADE</v>
          </cell>
          <cell r="K2606">
            <v>106.72</v>
          </cell>
        </row>
        <row r="2607">
          <cell r="G2607">
            <v>93189</v>
          </cell>
          <cell r="H2607" t="str">
            <v>VERGA MOLDADA IN LOCO EM CONCRETO PARA PORTAS COM MAIS DE 1,5 M DE VÃO. AF_03/2016</v>
          </cell>
          <cell r="I2607" t="str">
            <v>M</v>
          </cell>
          <cell r="J2607" t="str">
            <v>COEFICIENTE DE REPRESENTATIVIDADE</v>
          </cell>
          <cell r="K2607">
            <v>133.34</v>
          </cell>
        </row>
        <row r="2608">
          <cell r="G2608">
            <v>93190</v>
          </cell>
          <cell r="H2608" t="str">
            <v>VERGA MOLDADA IN LOCO COM UTILIZAÇÃO DE BLOCOS CANALETA PARA JANELAS COM ATÉ 1,5 M DE VÃO. AF_03/2016</v>
          </cell>
          <cell r="I2608" t="str">
            <v>M</v>
          </cell>
          <cell r="J2608" t="str">
            <v>COEFICIENTE DE REPRESENTATIVIDADE</v>
          </cell>
          <cell r="K2608">
            <v>47.46</v>
          </cell>
        </row>
        <row r="2609">
          <cell r="G2609">
            <v>93191</v>
          </cell>
          <cell r="H2609" t="str">
            <v>VERGA MOLDADA IN LOCO COM UTILIZAÇÃO DE BLOCOS CANALETA PARA JANELAS COM MAIS DE 1,5 M DE VÃO. AF_03/2016</v>
          </cell>
          <cell r="I2609" t="str">
            <v>M</v>
          </cell>
          <cell r="J2609" t="str">
            <v>COEFICIENTE DE REPRESENTATIVIDADE</v>
          </cell>
          <cell r="K2609">
            <v>49.13</v>
          </cell>
        </row>
        <row r="2610">
          <cell r="G2610">
            <v>93192</v>
          </cell>
          <cell r="H2610" t="str">
            <v>VERGA MOLDADA IN LOCO COM UTILIZAÇÃO DE BLOCOS CANALETA PARA PORTAS COM ATÉ 1,5 M DE VÃO. AF_03/2016</v>
          </cell>
          <cell r="I2610" t="str">
            <v>M</v>
          </cell>
          <cell r="J2610" t="str">
            <v>COEFICIENTE DE REPRESENTATIVIDADE</v>
          </cell>
          <cell r="K2610">
            <v>53.2</v>
          </cell>
        </row>
        <row r="2611">
          <cell r="G2611">
            <v>93193</v>
          </cell>
          <cell r="H2611" t="str">
            <v>VERGA MOLDADA IN LOCO COM UTILIZAÇÃO DE BLOCOS CANALETA PARA PORTAS COM MAIS DE 1,5 M DE VÃO. AF_03/2016</v>
          </cell>
          <cell r="I2611" t="str">
            <v>M</v>
          </cell>
          <cell r="J2611" t="str">
            <v>COEFICIENTE DE REPRESENTATIVIDADE</v>
          </cell>
          <cell r="K2611">
            <v>50.39</v>
          </cell>
        </row>
        <row r="2612">
          <cell r="G2612">
            <v>93194</v>
          </cell>
          <cell r="H2612" t="str">
            <v>CONTRAVERGA PRÉ-MOLDADA PARA VÃOS DE ATÉ 1,5 M DE COMPRIMENTO. AF_03/2016</v>
          </cell>
          <cell r="I2612" t="str">
            <v>M</v>
          </cell>
          <cell r="J2612" t="str">
            <v>COEFICIENTE DE REPRESENTATIVIDADE</v>
          </cell>
          <cell r="K2612">
            <v>59.57</v>
          </cell>
        </row>
        <row r="2613">
          <cell r="G2613">
            <v>93195</v>
          </cell>
          <cell r="H2613" t="str">
            <v>CONTRAVERGA PRÉ-MOLDADA PARA VÃOS DE MAIS DE 1,5 M DE COMPRIMENTO. AF_03/2016</v>
          </cell>
          <cell r="I2613" t="str">
            <v>M</v>
          </cell>
          <cell r="J2613" t="str">
            <v>COEFICIENTE DE REPRESENTATIVIDADE</v>
          </cell>
          <cell r="K2613">
            <v>73.78</v>
          </cell>
        </row>
        <row r="2614">
          <cell r="G2614">
            <v>93196</v>
          </cell>
          <cell r="H2614" t="str">
            <v>CONTRAVERGA MOLDADA IN LOCO EM CONCRETO PARA VÃOS DE ATÉ 1,5 M DE COMPRIMENTO. AF_03/2016</v>
          </cell>
          <cell r="I2614" t="str">
            <v>M</v>
          </cell>
          <cell r="J2614" t="str">
            <v>COEFICIENTE DE REPRESENTATIVIDADE</v>
          </cell>
          <cell r="K2614">
            <v>112.8</v>
          </cell>
        </row>
        <row r="2615">
          <cell r="G2615">
            <v>93197</v>
          </cell>
          <cell r="H2615" t="str">
            <v>CONTRAVERGA MOLDADA IN LOCO EM CONCRETO PARA VÃOS DE MAIS DE 1,5 M DE COMPRIMENTO. AF_03/2016</v>
          </cell>
          <cell r="I2615" t="str">
            <v>M</v>
          </cell>
          <cell r="J2615" t="str">
            <v>COEFICIENTE DE REPRESENTATIVIDADE</v>
          </cell>
          <cell r="K2615">
            <v>127.25</v>
          </cell>
        </row>
        <row r="2616">
          <cell r="G2616">
            <v>93198</v>
          </cell>
          <cell r="H2616" t="str">
            <v>CONTRAVERGA MOLDADA IN LOCO COM UTILIZAÇÃO DE BLOCOS CANALETA PARA VÃOS DE ATÉ 1,5 M DE COMPRIMENTO. AF_03/2016</v>
          </cell>
          <cell r="I2616" t="str">
            <v>M</v>
          </cell>
          <cell r="J2616" t="str">
            <v>COEFICIENTE DE REPRESENTATIVIDADE</v>
          </cell>
          <cell r="K2616">
            <v>38.979999999999997</v>
          </cell>
        </row>
        <row r="2617">
          <cell r="G2617">
            <v>93199</v>
          </cell>
          <cell r="H2617" t="str">
            <v>CONTRAVERGA MOLDADA IN LOCO COM UTILIZAÇÃO DE BLOCOS CANALETA PARA VÃOS DE MAIS DE 1,5 M DE COMPRIMENTO. AF_03/2016</v>
          </cell>
          <cell r="I2617" t="str">
            <v>M</v>
          </cell>
          <cell r="J2617" t="str">
            <v>COEFICIENTE DE REPRESENTATIVIDADE</v>
          </cell>
          <cell r="K2617">
            <v>38.44</v>
          </cell>
        </row>
        <row r="2618">
          <cell r="G2618">
            <v>93200</v>
          </cell>
          <cell r="H2618" t="str">
            <v>FIXAÇÃO (ENCUNHAMENTO) DE ALVENARIA DE VEDAÇÃO COM ARGAMASSA APLICADA COM BISNAGA. AF_03/2016</v>
          </cell>
          <cell r="I2618" t="str">
            <v>M</v>
          </cell>
          <cell r="J2618" t="str">
            <v>COEFICIENTE DE REPRESENTATIVIDADE</v>
          </cell>
          <cell r="K2618">
            <v>2.99</v>
          </cell>
        </row>
        <row r="2619">
          <cell r="G2619">
            <v>93201</v>
          </cell>
          <cell r="H2619" t="str">
            <v>FIXAÇÃO (ENCUNHAMENTO) DE ALVENARIA DE VEDAÇÃO COM ARGAMASSA APLICADA COM COLHER. AF_03/2016</v>
          </cell>
          <cell r="I2619" t="str">
            <v>M</v>
          </cell>
          <cell r="J2619" t="str">
            <v>COEFICIENTE DE REPRESENTATIVIDADE</v>
          </cell>
          <cell r="K2619">
            <v>5.98</v>
          </cell>
        </row>
        <row r="2620">
          <cell r="G2620">
            <v>93202</v>
          </cell>
          <cell r="H2620" t="str">
            <v>FIXAÇÃO (ENCUNHAMENTO) DE ALVENARIA DE VEDAÇÃO COM TIJOLO MACIÇO. AF_03/2016</v>
          </cell>
          <cell r="I2620" t="str">
            <v>M</v>
          </cell>
          <cell r="J2620" t="str">
            <v>COEFICIENTE DE REPRESENTATIVIDADE</v>
          </cell>
          <cell r="K2620">
            <v>24.62</v>
          </cell>
        </row>
        <row r="2621">
          <cell r="G2621">
            <v>93203</v>
          </cell>
          <cell r="H2621" t="str">
            <v>FIXAÇÃO (ENCUNHAMENTO) DE ALVENARIA DE VEDAÇÃO COM ESPUMA DE POLIURETANO EXPANSIVA. AF_03/2016</v>
          </cell>
          <cell r="I2621" t="str">
            <v>M</v>
          </cell>
          <cell r="J2621" t="str">
            <v>COLETADO</v>
          </cell>
          <cell r="K2621">
            <v>16.02</v>
          </cell>
        </row>
        <row r="2622">
          <cell r="G2622">
            <v>93204</v>
          </cell>
          <cell r="H2622" t="str">
            <v>CINTA DE AMARRAÇÃO DE ALVENARIA MOLDADA IN LOCO EM CONCRETO. AF_03/2016</v>
          </cell>
          <cell r="I2622" t="str">
            <v>M</v>
          </cell>
          <cell r="J2622" t="str">
            <v>COEFICIENTE DE REPRESENTATIVIDADE</v>
          </cell>
          <cell r="K2622">
            <v>77.47</v>
          </cell>
        </row>
        <row r="2623">
          <cell r="G2623">
            <v>93205</v>
          </cell>
          <cell r="H2623" t="str">
            <v>CINTA DE AMARRAÇÃO DE ALVENARIA MOLDADA IN LOCO COM UTILIZAÇÃO DE BLOCOS CANALETA. AF_03/2016</v>
          </cell>
          <cell r="I2623" t="str">
            <v>M</v>
          </cell>
          <cell r="J2623" t="str">
            <v>COEFICIENTE DE REPRESENTATIVIDADE</v>
          </cell>
          <cell r="K2623">
            <v>37.200000000000003</v>
          </cell>
        </row>
        <row r="2624">
          <cell r="G2624">
            <v>97733</v>
          </cell>
          <cell r="H2624" t="str">
            <v>PEÇA RETANGULAR PRÉ-MOLDADA, VOLUME DE CONCRETO DE ATÉ 10 LITROS, TAXA DE AÇO APROXIMADA DE 30KG/M³. AF_01/2018</v>
          </cell>
          <cell r="I2624" t="str">
            <v>M3</v>
          </cell>
          <cell r="J2624" t="str">
            <v>ATRIBUÍDO SÃO PAULO</v>
          </cell>
          <cell r="K2624">
            <v>3082.46</v>
          </cell>
        </row>
        <row r="2625">
          <cell r="G2625">
            <v>97734</v>
          </cell>
          <cell r="H2625" t="str">
            <v>PEÇA RETANGULAR PRÉ-MOLDADA, VOLUME DE CONCRETO DE 10 A 30 LITROS, TAXA DE AÇO APROXIMADA DE 30KG/M³. AF_01/2018</v>
          </cell>
          <cell r="I2625" t="str">
            <v>M3</v>
          </cell>
          <cell r="J2625" t="str">
            <v>ATRIBUÍDO SÃO PAULO</v>
          </cell>
          <cell r="K2625">
            <v>2684.1</v>
          </cell>
        </row>
        <row r="2626">
          <cell r="G2626">
            <v>97735</v>
          </cell>
          <cell r="H2626" t="str">
            <v>PEÇA RETANGULAR PRÉ-MOLDADA, VOLUME DE CONCRETO DE 30 A 100 LITROS, TAXA DE AÇO APROXIMADA DE 30KG/M³. AF_01/2018</v>
          </cell>
          <cell r="I2626" t="str">
            <v>M3</v>
          </cell>
          <cell r="J2626" t="str">
            <v>ATRIBUÍDO SÃO PAULO</v>
          </cell>
          <cell r="K2626">
            <v>2233.11</v>
          </cell>
        </row>
        <row r="2627">
          <cell r="G2627">
            <v>97736</v>
          </cell>
          <cell r="H2627" t="str">
            <v>PEÇA RETANGULAR PRÉ-MOLDADA, VOLUME DE CONCRETO ACIMA DE 100 LITROS, TAXA DE AÇO APROXIMADA DE 30KG/M³. AF_01/2018</v>
          </cell>
          <cell r="I2627" t="str">
            <v>M3</v>
          </cell>
          <cell r="J2627" t="str">
            <v>ATRIBUÍDO SÃO PAULO</v>
          </cell>
          <cell r="K2627">
            <v>1406.79</v>
          </cell>
        </row>
        <row r="2628">
          <cell r="G2628">
            <v>97737</v>
          </cell>
          <cell r="H2628" t="str">
            <v>PEÇA RETANGULAR PRÉ-MOLDADA, VOLUME DE CONCRETO DE 30 A 70 LITROS , TAXA DE AÇO APROXIMADA DE 70KG/M³. AF_01/2018</v>
          </cell>
          <cell r="I2628" t="str">
            <v>M3</v>
          </cell>
          <cell r="J2628" t="str">
            <v>ATRIBUÍDO SÃO PAULO</v>
          </cell>
          <cell r="K2628">
            <v>2972.19</v>
          </cell>
        </row>
        <row r="2629">
          <cell r="G2629">
            <v>97738</v>
          </cell>
          <cell r="H2629" t="str">
            <v>PEÇA CIRCULAR PRÉ-MOLDADA, VOLUME DE CONCRETO DE 10 A 30 LITROS, TAXA DE FIBRA DE POLIPROPILENO APROXIMADA DE 6 KG/M³. AF_01/2018_PS</v>
          </cell>
          <cell r="I2629" t="str">
            <v>M3</v>
          </cell>
          <cell r="J2629" t="str">
            <v>ATRIBUÍDO SÃO PAULO</v>
          </cell>
          <cell r="K2629">
            <v>4658.05</v>
          </cell>
        </row>
        <row r="2630">
          <cell r="G2630">
            <v>97739</v>
          </cell>
          <cell r="H2630" t="str">
            <v>PEÇA CIRCULAR PRÉ-MOLDADA, VOLUME DE CONCRETO DE 30 A 100 LITROS, TAXA DE AÇO APROXIMADA DE 30KG/M³. AF_01/2018</v>
          </cell>
          <cell r="I2630" t="str">
            <v>M3</v>
          </cell>
          <cell r="J2630" t="str">
            <v>ATRIBUÍDO SÃO PAULO</v>
          </cell>
          <cell r="K2630">
            <v>2656.41</v>
          </cell>
        </row>
        <row r="2631">
          <cell r="G2631">
            <v>97740</v>
          </cell>
          <cell r="H2631" t="str">
            <v>PEÇA CIRCULAR PRÉ-MOLDADA, VOLUME DE CONCRETO ACIMA DE 100 LITROS, TAXA DE AÇO APROXIMADA DE 30KG/M³. AF_01/2018</v>
          </cell>
          <cell r="I2631" t="str">
            <v>M3</v>
          </cell>
          <cell r="J2631" t="str">
            <v>ATRIBUÍDO SÃO PAULO</v>
          </cell>
          <cell r="K2631">
            <v>1927.28</v>
          </cell>
        </row>
        <row r="2632">
          <cell r="G2632">
            <v>98615</v>
          </cell>
          <cell r="H2632" t="str">
            <v>CONTENÇÃO EM CORTINA COM ESTACAS ESPAÇADAS COM 30 CM DE DIÂMETRO E PROFUNDIDADE MENOR OU IGUAL A 10 M. AF_06/2018</v>
          </cell>
          <cell r="I2632" t="str">
            <v>M2</v>
          </cell>
          <cell r="J2632" t="str">
            <v>ATRIBUÍDO SÃO PAULO</v>
          </cell>
          <cell r="K2632">
            <v>150.31</v>
          </cell>
        </row>
        <row r="2633">
          <cell r="G2633">
            <v>98616</v>
          </cell>
          <cell r="H2633" t="str">
            <v>CONTENÇÃO EM CORTINA COM ESTACAS ESPAÇADAS COM 30 CM DE DIÂMETRO E PROFUNDIDADE MAIOR QUE 10 M E MENOR OU IGUAL A 15 M. AF_06/2018</v>
          </cell>
          <cell r="I2633" t="str">
            <v>M2</v>
          </cell>
          <cell r="J2633" t="str">
            <v>ATRIBUÍDO SÃO PAULO</v>
          </cell>
          <cell r="K2633">
            <v>121.27</v>
          </cell>
        </row>
        <row r="2634">
          <cell r="G2634">
            <v>98617</v>
          </cell>
          <cell r="H2634" t="str">
            <v>CONTENÇÃO EM CORTINA COM ESTACAS ESPAÇADAS COM 30 CM DE DIÂMETRO E PROFUNDIDADE MAIOR QUE 15 M. AF_06/2018</v>
          </cell>
          <cell r="I2634" t="str">
            <v>M2</v>
          </cell>
          <cell r="J2634" t="str">
            <v>ATRIBUÍDO SÃO PAULO</v>
          </cell>
          <cell r="K2634">
            <v>113.15</v>
          </cell>
        </row>
        <row r="2635">
          <cell r="G2635">
            <v>98618</v>
          </cell>
          <cell r="H2635" t="str">
            <v>CONTENÇÃO EM CORTINA COM ESTACAS ESPAÇADAS COM 40 CM DE DIÂMETRO E PROFUNDIDADE MENOR OU IGUAL A 10 M. AF_06/2018</v>
          </cell>
          <cell r="I2635" t="str">
            <v>M2</v>
          </cell>
          <cell r="J2635" t="str">
            <v>ATRIBUÍDO SÃO PAULO</v>
          </cell>
          <cell r="K2635">
            <v>154.81</v>
          </cell>
        </row>
        <row r="2636">
          <cell r="G2636">
            <v>98619</v>
          </cell>
          <cell r="H2636" t="str">
            <v>CONTENÇÃO EM CORTINA COM ESTACAS ESPAÇADAS COM 40 CM DE DIÂMETRO E PROFUNDIDADE MAIOR QUE 10 M E MENOR OU IGUAL A 15 M. AF_06/2018</v>
          </cell>
          <cell r="I2636" t="str">
            <v>M2</v>
          </cell>
          <cell r="J2636" t="str">
            <v>ATRIBUÍDO SÃO PAULO</v>
          </cell>
          <cell r="K2636">
            <v>142.47</v>
          </cell>
        </row>
        <row r="2637">
          <cell r="G2637">
            <v>98620</v>
          </cell>
          <cell r="H2637" t="str">
            <v>CONTENÇÃO EM CORTINA COM ESTACAS ESPAÇADAS COM 40 CM DE DIÂMETRO E PROFUNDIDADE MAIOR QUE 15 M. AF_06/2018</v>
          </cell>
          <cell r="I2637" t="str">
            <v>M2</v>
          </cell>
          <cell r="J2637" t="str">
            <v>ATRIBUÍDO SÃO PAULO</v>
          </cell>
          <cell r="K2637">
            <v>136.25</v>
          </cell>
        </row>
        <row r="2638">
          <cell r="G2638">
            <v>98621</v>
          </cell>
          <cell r="H2638" t="str">
            <v>CONTENÇÃO EM CORTINA COM ESTACAS ESPAÇADAS COM 50 CM DE DIÂMETRO E PROFUNDIDADE MENOR OU IGUAL A 10 M. AF_06/2018</v>
          </cell>
          <cell r="I2638" t="str">
            <v>M2</v>
          </cell>
          <cell r="J2638" t="str">
            <v>ATRIBUÍDO SÃO PAULO</v>
          </cell>
          <cell r="K2638">
            <v>177.46</v>
          </cell>
        </row>
        <row r="2639">
          <cell r="G2639">
            <v>98622</v>
          </cell>
          <cell r="H2639" t="str">
            <v>CONTENÇÃO EM CORTINA COM ESTACAS ESPAÇADAS COM 50 CM DE DIÂMETRO E PROFUNDIDADE MAIOR QUE 10 M E MENOR OU IGUAL A 15 M. AF_06/2018</v>
          </cell>
          <cell r="I2639" t="str">
            <v>M2</v>
          </cell>
          <cell r="J2639" t="str">
            <v>ATRIBUÍDO SÃO PAULO</v>
          </cell>
          <cell r="K2639">
            <v>167.54</v>
          </cell>
        </row>
        <row r="2640">
          <cell r="G2640">
            <v>98623</v>
          </cell>
          <cell r="H2640" t="str">
            <v>CONTENÇÃO EM CORTINA COM ESTACAS ESPAÇADAS COM 50 CM DE DIÂMETRO E PROFUNDIDADE MAIOR QUE 15 M. AF_06/2018</v>
          </cell>
          <cell r="I2640" t="str">
            <v>M2</v>
          </cell>
          <cell r="J2640" t="str">
            <v>ATRIBUÍDO SÃO PAULO</v>
          </cell>
          <cell r="K2640">
            <v>162.47999999999999</v>
          </cell>
        </row>
        <row r="2641">
          <cell r="G2641">
            <v>98624</v>
          </cell>
          <cell r="H2641" t="str">
            <v>CONTENÇÃO EM CORTINA COM ESTACAS ESPAÇADAS COM 60 CM DE DIÂMETRO E PROFUNDIDADE MENOR OU IGUAL A 10 M. AF_06/2018</v>
          </cell>
          <cell r="I2641" t="str">
            <v>M2</v>
          </cell>
          <cell r="J2641" t="str">
            <v>ATRIBUÍDO SÃO PAULO</v>
          </cell>
          <cell r="K2641">
            <v>201.9</v>
          </cell>
        </row>
        <row r="2642">
          <cell r="G2642">
            <v>98625</v>
          </cell>
          <cell r="H2642" t="str">
            <v>CONTENÇÃO EM CORTINA COM ESTACAS ESPAÇADAS COM 60 CM DE DIÂMETRO E PROFUNDIDADE MAIOR QUE 10 M E MENOR OU IGUAL A 15 M. AF_06/2018</v>
          </cell>
          <cell r="I2642" t="str">
            <v>M2</v>
          </cell>
          <cell r="J2642" t="str">
            <v>ATRIBUÍDO SÃO PAULO</v>
          </cell>
          <cell r="K2642">
            <v>193.49</v>
          </cell>
        </row>
        <row r="2643">
          <cell r="G2643">
            <v>98626</v>
          </cell>
          <cell r="H2643" t="str">
            <v>CONTENÇÃO EM CORTINA COM ESTACAS ESPAÇADAS COM 60 CM DE DIÂMETRO E PROFUNDIDADE MAIOR QUE 15 M. AF_06/2018</v>
          </cell>
          <cell r="I2643" t="str">
            <v>M2</v>
          </cell>
          <cell r="J2643" t="str">
            <v>ATRIBUÍDO SÃO PAULO</v>
          </cell>
          <cell r="K2643">
            <v>189.12</v>
          </cell>
        </row>
        <row r="2644">
          <cell r="G2644">
            <v>98655</v>
          </cell>
          <cell r="H2644" t="str">
            <v>EXECUÇÃO DE MURETA GUIA PARA CONTENÇÃO/ FUNDAÇÃO COM 30 CM DE ESPESSURA. AF_06/2018</v>
          </cell>
          <cell r="I2644" t="str">
            <v>M</v>
          </cell>
          <cell r="J2644" t="str">
            <v>ATRIBUÍDO SÃO PAULO</v>
          </cell>
          <cell r="K2644">
            <v>614.71</v>
          </cell>
        </row>
        <row r="2645">
          <cell r="G2645">
            <v>98656</v>
          </cell>
          <cell r="H2645" t="str">
            <v>EXECUÇÃO DE MURETA GUIA PARA CONTENÇÃO/ FUNDAÇÃO COM 40 CM DE ESPESSURA. AF_06/2018</v>
          </cell>
          <cell r="I2645" t="str">
            <v>M</v>
          </cell>
          <cell r="J2645" t="str">
            <v>ATRIBUÍDO SÃO PAULO</v>
          </cell>
          <cell r="K2645">
            <v>623.91</v>
          </cell>
        </row>
        <row r="2646">
          <cell r="G2646">
            <v>98657</v>
          </cell>
          <cell r="H2646" t="str">
            <v>EXECUÇÃO DE MURETA GUIA PARA CONTENÇÃO/ FUNDAÇÃO COM 50 CM DE ESPESSURA. AF_06/2018</v>
          </cell>
          <cell r="I2646" t="str">
            <v>M</v>
          </cell>
          <cell r="J2646" t="str">
            <v>ATRIBUÍDO SÃO PAULO</v>
          </cell>
          <cell r="K2646">
            <v>633.11</v>
          </cell>
        </row>
        <row r="2647">
          <cell r="G2647">
            <v>98658</v>
          </cell>
          <cell r="H2647" t="str">
            <v>EXECUÇÃO DE MURETA GUIA PARA CONTENÇÃO/ FUNDAÇÃO COM 60 CM DE ESPESSURA. AF_06/2018</v>
          </cell>
          <cell r="I2647" t="str">
            <v>M</v>
          </cell>
          <cell r="J2647" t="str">
            <v>ATRIBUÍDO SÃO PAULO</v>
          </cell>
          <cell r="K2647">
            <v>642.32000000000005</v>
          </cell>
        </row>
        <row r="2648">
          <cell r="G2648">
            <v>98659</v>
          </cell>
          <cell r="H2648" t="str">
            <v>EXECUÇÃO DE MURETA GUIA PARA CONTENÇÃO/ FUNDAÇÃO COM 80 CM DE ESPESSURA. AF_06/2018</v>
          </cell>
          <cell r="I2648" t="str">
            <v>M</v>
          </cell>
          <cell r="J2648" t="str">
            <v>ATRIBUÍDO SÃO PAULO</v>
          </cell>
          <cell r="K2648">
            <v>660.72</v>
          </cell>
        </row>
        <row r="2649">
          <cell r="G2649">
            <v>98746</v>
          </cell>
          <cell r="H2649" t="str">
            <v>SOLDA DE TOPO EM CHAPA/PERFIL/TUBO DE AÇO CHANFRADO, ESPESSURA=1/4''. AF_06/2018</v>
          </cell>
          <cell r="I2649" t="str">
            <v>M</v>
          </cell>
          <cell r="J2649" t="str">
            <v>COEFICIENTE DE REPRESENTATIVIDADE</v>
          </cell>
          <cell r="K2649">
            <v>74.150000000000006</v>
          </cell>
        </row>
        <row r="2650">
          <cell r="G2650">
            <v>98749</v>
          </cell>
          <cell r="H2650" t="str">
            <v>SOLDA DE TOPO EM CHAPA/PERFIL/TUBO DE AÇO CHANFRADO, ESPESSURA=5/16''. AF_06/2018</v>
          </cell>
          <cell r="I2650" t="str">
            <v>M</v>
          </cell>
          <cell r="J2650" t="str">
            <v>COEFICIENTE DE REPRESENTATIVIDADE</v>
          </cell>
          <cell r="K2650">
            <v>93.45</v>
          </cell>
        </row>
        <row r="2651">
          <cell r="G2651">
            <v>98750</v>
          </cell>
          <cell r="H2651" t="str">
            <v>SOLDA DE TOPO EM CHAPA/PERFIL/TUBO DE AÇO CHANFRADO, ESPESSURA=3/8''. AF_06/2018</v>
          </cell>
          <cell r="I2651" t="str">
            <v>M</v>
          </cell>
          <cell r="J2651" t="str">
            <v>COEFICIENTE DE REPRESENTATIVIDADE</v>
          </cell>
          <cell r="K2651">
            <v>117.26</v>
          </cell>
        </row>
        <row r="2652">
          <cell r="G2652">
            <v>98751</v>
          </cell>
          <cell r="H2652" t="str">
            <v>SOLDA DE TOPO EM CHAPA/PERFIL/TUBO DE AÇO CHANFRADO, ESPESSURA=1/2''. AF_06/2018</v>
          </cell>
          <cell r="I2652" t="str">
            <v>M</v>
          </cell>
          <cell r="J2652" t="str">
            <v>COEFICIENTE DE REPRESENTATIVIDADE</v>
          </cell>
          <cell r="K2652">
            <v>179.61</v>
          </cell>
        </row>
        <row r="2653">
          <cell r="G2653">
            <v>98752</v>
          </cell>
          <cell r="H2653" t="str">
            <v>SOLDA DE TOPO EM CHAPA/PERFIL/TUBO DE AÇO CHANFRADO, ESPESSURA=5/8''. AF_06/2018</v>
          </cell>
          <cell r="I2653" t="str">
            <v>M</v>
          </cell>
          <cell r="J2653" t="str">
            <v>COEFICIENTE DE REPRESENTATIVIDADE</v>
          </cell>
          <cell r="K2653">
            <v>255.36</v>
          </cell>
        </row>
        <row r="2654">
          <cell r="G2654">
            <v>98753</v>
          </cell>
          <cell r="H2654" t="str">
            <v>SOLDA DE TOPO EM CHAPA/PERFIL/TUBO DE AÇO CHANFRADO, ESPESSURA=3/4''. AF_06/2018</v>
          </cell>
          <cell r="I2654" t="str">
            <v>M</v>
          </cell>
          <cell r="J2654" t="str">
            <v>COEFICIENTE DE REPRESENTATIVIDADE</v>
          </cell>
          <cell r="K2654">
            <v>350.09</v>
          </cell>
        </row>
        <row r="2655">
          <cell r="G2655">
            <v>100763</v>
          </cell>
          <cell r="H2655" t="str">
            <v>VIGA METÁLICA EM PERFIL LAMINADO OU SOLDADO EM AÇO ESTRUTURAL, COM CONEXÕES PARAFUSADAS, INCLUSOS MÃO DE OBRA, TRANSPORTE E IÇAMENTO UTILIZANDO GUINDASTE - FORNECIMENTO E INSTALAÇÃO. AF_01/2020_PSA</v>
          </cell>
          <cell r="I2655" t="str">
            <v>KG</v>
          </cell>
          <cell r="J2655" t="str">
            <v>ATRIBUÍDO SÃO PAULO</v>
          </cell>
          <cell r="K2655">
            <v>15.74</v>
          </cell>
        </row>
        <row r="2656">
          <cell r="G2656">
            <v>100764</v>
          </cell>
          <cell r="H2656" t="str">
            <v>VIGA METÁLICA EM PERFIL LAMINADO OU SOLDADO EM AÇO ESTRUTURAL, COM CONEXÕES SOLDADAS, INCLUSOS MÃO DE OBRA, TRANSPORTE E IÇAMENTO UTILIZANDO GUINDASTE - FORNECIMENTO E INSTALAÇÃO. AF_01/2020_PA</v>
          </cell>
          <cell r="I2656" t="str">
            <v>KG</v>
          </cell>
          <cell r="J2656" t="str">
            <v>ATRIBUÍDO SÃO PAULO</v>
          </cell>
          <cell r="K2656">
            <v>15.5</v>
          </cell>
        </row>
        <row r="2657">
          <cell r="G2657">
            <v>100765</v>
          </cell>
          <cell r="H2657" t="str">
            <v>PILAR METÁLICO PERFIL LAMINADO/SOLDADO EM AÇO ESTRUTURAL, COM CONEXÕES PARAFUSADAS, INCLUSOS MÃO DE OBRA, TRANSPORTE E IÇAMENTO UTILIZANDO GUINDASTE - FORNECIMENTO E INSTALAÇÃO. AF_01/2020_PSA</v>
          </cell>
          <cell r="I2657" t="str">
            <v>KG</v>
          </cell>
          <cell r="J2657" t="str">
            <v>ATRIBUÍDO SÃO PAULO</v>
          </cell>
          <cell r="K2657">
            <v>15.13</v>
          </cell>
        </row>
        <row r="2658">
          <cell r="G2658">
            <v>100766</v>
          </cell>
          <cell r="H2658" t="str">
            <v>PILAR METÁLICO PERFIL LAMINADO OU SOLDADO EM AÇO ESTRUTURAL, COM CONEXÕES SOLDADAS, INCLUSOS MÃO DE OBRA, TRANSPORTE E IÇAMENTO UTILIZANDO GUINDASTE - FORNECIMENTO E INSTALAÇÃO. AF_01/2020_PA</v>
          </cell>
          <cell r="I2658" t="str">
            <v>KG</v>
          </cell>
          <cell r="J2658" t="str">
            <v>ATRIBUÍDO SÃO PAULO</v>
          </cell>
          <cell r="K2658">
            <v>15.27</v>
          </cell>
        </row>
        <row r="2659">
          <cell r="G2659">
            <v>100767</v>
          </cell>
          <cell r="H2659" t="str">
            <v>CONTRAVENTAMENTO COM CANTONEIRAS DE AÇO, ABAS IGUAIS, COM CONEXÕES PARAFUSADAS, INCLUSOS MÃO DE OBRA, TRANSPORTE E IÇAMENTO UTILIZANDO TALHA MANUAL, PARA EDIFÍCIOS DE ATÉ 2 PAVIMENTOS - FORNECIMENTO E INSTALAÇÃO. AF_01/2020_PSA</v>
          </cell>
          <cell r="I2659" t="str">
            <v>KG</v>
          </cell>
          <cell r="J2659" t="str">
            <v>ATRIBUÍDO SÃO PAULO</v>
          </cell>
          <cell r="K2659">
            <v>16.149999999999999</v>
          </cell>
        </row>
        <row r="2660">
          <cell r="G2660">
            <v>100768</v>
          </cell>
          <cell r="H2660" t="str">
            <v>CONTRAVENTAMENTO COM CANTONEIRAS DE AÇO, ABAS IGUAIS, COM CONEXÕES SOLDADAS, INCLUSOS MÃO DE OBRA, TRANSPORTE E IÇAMENTO UTILIZANDO TALHA MANUAL, PARA EDIFÍCIOS DE ATÉ 2 PAVIMENTOS - FORNECIMENTO E INSTALAÇÃO. AF_01/2020_PA</v>
          </cell>
          <cell r="I2660" t="str">
            <v>KG</v>
          </cell>
          <cell r="J2660" t="str">
            <v>ATRIBUÍDO SÃO PAULO</v>
          </cell>
          <cell r="K2660">
            <v>15.29</v>
          </cell>
        </row>
        <row r="2661">
          <cell r="G2661">
            <v>100769</v>
          </cell>
          <cell r="H2661" t="str">
            <v>CONTRAVENTAMENTO COM CANTONEIRAS DE AÇO, ABAS IGUAIS, COM CONEXÕES PARAFUSADAS, INCLUSOS MÃO DE OBRA, TRANSPORTE E IÇAMENTO UTILIZANDO GUINDASTE, PARA EDIFÍCIOS DE 3 A 5 PAVIMENTOS - FORNECIMENTO E INSTALAÇÃO. AF_01/2020_PSA</v>
          </cell>
          <cell r="I2661" t="str">
            <v>KG</v>
          </cell>
          <cell r="J2661" t="str">
            <v>ATRIBUÍDO SÃO PAULO</v>
          </cell>
          <cell r="K2661">
            <v>21.43</v>
          </cell>
        </row>
        <row r="2662">
          <cell r="G2662">
            <v>100770</v>
          </cell>
          <cell r="H2662" t="str">
            <v>CONTRAVENTAMENTO COM CANTONEIRAS DE AÇO, ABAS IGUAIS, COM CONEXÕES SOLDADAS, INCLUSOS MÃO DE OBRA, TRANSPORTE E IÇAMENTO UTILIZANDO GUINDASTE, PARA EDIFÍCIOS DE 3 A 5 PAVIMENTOS - FORNECIMENTO E INSTALAÇÃO. AF_01/2020_PA</v>
          </cell>
          <cell r="I2662" t="str">
            <v>KG</v>
          </cell>
          <cell r="J2662" t="str">
            <v>ATRIBUÍDO SÃO PAULO</v>
          </cell>
          <cell r="K2662">
            <v>20.37</v>
          </cell>
        </row>
        <row r="2663">
          <cell r="G2663">
            <v>100771</v>
          </cell>
          <cell r="H2663" t="str">
            <v>CONTRAVENTAMENTO COM CANTONEIRAS DE AÇO, ABAS IGUAIS, COM CONEXÕES PARAFUSADAS, INCLUSOS MÃO DE OBRA, TRANSPORTE E IÇAMENTO UTILIZANDO GRUA, PARA EDIFÍCIOS DE 6 A 10 PAVIMENTOS - FORNECIMENTO E INSTALAÇÃO. AF_01/2020_PSA</v>
          </cell>
          <cell r="I2663" t="str">
            <v>KG</v>
          </cell>
          <cell r="J2663" t="str">
            <v>ATRIBUÍDO SÃO PAULO</v>
          </cell>
          <cell r="K2663">
            <v>16.3</v>
          </cell>
        </row>
        <row r="2664">
          <cell r="G2664">
            <v>100772</v>
          </cell>
          <cell r="H2664" t="str">
            <v>CONTRAVENTAMENTO COM CANTONEIRAS DE AÇO, ABAS IGUAIS, COM CONEXÕES SOLDADAS, INCLUSOS MÃO DE OBRA, TRANSPORTE E IÇAMENTO UTILIZANDO GRUA, PARA EDIFÍCIOS DE 6 A 10 PAVIMENTOS - FORNECIMENTO E INSTALAÇÃO. AF_01/2020_PA</v>
          </cell>
          <cell r="I2664" t="str">
            <v>KG</v>
          </cell>
          <cell r="J2664" t="str">
            <v>ATRIBUÍDO SÃO PAULO</v>
          </cell>
          <cell r="K2664">
            <v>15.31</v>
          </cell>
        </row>
        <row r="2665">
          <cell r="G2665">
            <v>100773</v>
          </cell>
          <cell r="H2665" t="str">
            <v>ESTRUTURA TRELIÇADA DE COBERTURA, TIPO ARCO, COM LIGAÇÕES SOLDADAS, INCLUSOS PERFIS METÁLICOS, CHAPAS METÁLICAS, MÃO DE OBRA E TRANSPORTE COM GUINDASTE - FORNECIMENTO E INSTALAÇÃO. AF_01/2020_PSA</v>
          </cell>
          <cell r="I2665" t="str">
            <v>KG</v>
          </cell>
          <cell r="J2665" t="str">
            <v>ATRIBUÍDO SÃO PAULO</v>
          </cell>
          <cell r="K2665">
            <v>19.600000000000001</v>
          </cell>
        </row>
        <row r="2666">
          <cell r="G2666">
            <v>100774</v>
          </cell>
          <cell r="H2666" t="str">
            <v>ESTRUTURA TRELIÇADA DE COBERTURA, TIPO SHED, COM LIGAÇÕES SOLDADAS, INCLUSOS PERFIS METÁLICOS, CHAPAS METÁLICAS, MÃO DE OBRA E TRANSPORTE COM GUINDASTE - FORNECIMENTO E INSTALAÇÃO. AF_01/2020_PSA</v>
          </cell>
          <cell r="I2666" t="str">
            <v>KG</v>
          </cell>
          <cell r="J2666" t="str">
            <v>ATRIBUÍDO SÃO PAULO</v>
          </cell>
          <cell r="K2666">
            <v>11.64</v>
          </cell>
        </row>
        <row r="2667">
          <cell r="G2667">
            <v>100775</v>
          </cell>
          <cell r="H2667" t="str">
            <v>ESTRUTURA TRELIÇADA DE COBERTURA, TIPO FINK, COM LIGAÇÕES SOLDADAS, INCLUSOS PERFIS METÁLICOS, CHAPAS METÁLICAS, MÃO DE OBRA E TRANSPORTE COM GUINDASTE - FORNECIMENTO E INSTALAÇÃO. AF_01/2020_PSA</v>
          </cell>
          <cell r="I2667" t="str">
            <v>KG</v>
          </cell>
          <cell r="J2667" t="str">
            <v>ATRIBUÍDO SÃO PAULO</v>
          </cell>
          <cell r="K2667">
            <v>13.67</v>
          </cell>
        </row>
        <row r="2668">
          <cell r="G2668">
            <v>100776</v>
          </cell>
          <cell r="H2668" t="str">
            <v>ESTRUTURA TRELIÇADA DE COBERTURA, TIPO ARCO, COM LIGAÇÕES PARAFUSADAS, INCLUSOS PERFIS METÁLICOS, CHAPAS METÁLICAS, MÃO DE OBRA E TRANSPORTE COM GUINDASTE - FORNECIMENTO E INSTALAÇÃO. AF_01/2020_PSA</v>
          </cell>
          <cell r="I2668" t="str">
            <v>KG</v>
          </cell>
          <cell r="J2668" t="str">
            <v>ATRIBUÍDO SÃO PAULO</v>
          </cell>
          <cell r="K2668">
            <v>19.8</v>
          </cell>
        </row>
        <row r="2669">
          <cell r="G2669">
            <v>100777</v>
          </cell>
          <cell r="H2669" t="str">
            <v>ESTRUTURA TRELIÇADA DE COBERTURA, TIPO SHED, COM LIGAÇÕES PARAFUSADAS, INCLUSOS PERFIS METÁLICOS, CHAPAS METÁLICAS, MÃO DE OBRA E TRANSPORTE COM GUINDASTE - FORNECIMENTO E INSTALAÇÃO. AF_01/2020_PSA</v>
          </cell>
          <cell r="I2669" t="str">
            <v>KG</v>
          </cell>
          <cell r="J2669" t="str">
            <v>ATRIBUÍDO SÃO PAULO</v>
          </cell>
          <cell r="K2669">
            <v>13.86</v>
          </cell>
        </row>
        <row r="2670">
          <cell r="G2670">
            <v>100778</v>
          </cell>
          <cell r="H2670" t="str">
            <v>ESTRUTURA TRELIÇADA DE COBERTURA, TIPO FINK, COM LIGAÇÕES PARAFUSADAS, INCLUSOS PERFIS METÁLICOS, CHAPAS METÁLICAS, MÃO DE OBRA E TRANSPORTE COM GUINDASTE - FORNECIMENTO E INSTALAÇÃO. AF_01/2020_PSA</v>
          </cell>
          <cell r="I2670" t="str">
            <v>KG</v>
          </cell>
          <cell r="J2670" t="str">
            <v>ATRIBUÍDO SÃO PAULO</v>
          </cell>
          <cell r="K2670">
            <v>10.33</v>
          </cell>
        </row>
        <row r="2671">
          <cell r="G2671">
            <v>103795</v>
          </cell>
          <cell r="H2671" t="str">
            <v>FABRICAÇÃO, MONTAGEM E DESMONTAGEM DE FÔRMA PARA ESCADA HIDRÁULICA, EM CHAPA DE MADEIRA COMPENSADA RESINADA, E = 17 MM, 3 UTILIZAÇÕES. AF_08/2022</v>
          </cell>
          <cell r="I2671" t="str">
            <v>M2</v>
          </cell>
          <cell r="J2671" t="str">
            <v>COEFICIENTE DE REPRESENTATIVIDADE</v>
          </cell>
          <cell r="K2671">
            <v>76.45</v>
          </cell>
        </row>
        <row r="2672">
          <cell r="G2672">
            <v>103796</v>
          </cell>
          <cell r="H2672" t="str">
            <v>FABRICAÇÃO, MONTAGEM E DESMONTAGEM DE FÔRMA PARA BACIA DE DISSIPAÇÃO, EM MADEIRA SERRADA, E = 25 MM, 2 UTILIZAÇÕES. AF_08/2022</v>
          </cell>
          <cell r="I2672" t="str">
            <v>M2</v>
          </cell>
          <cell r="J2672" t="str">
            <v>COEFICIENTE DE REPRESENTATIVIDADE</v>
          </cell>
          <cell r="K2672">
            <v>57.52</v>
          </cell>
        </row>
        <row r="2673">
          <cell r="G2673">
            <v>103797</v>
          </cell>
          <cell r="H2673" t="str">
            <v>ARMAÇÃO DE DESCIDA DÁGUA UTILIZANDO AÇO CA-60 DE 5 MM - MONTAGEM. AF_08/2022</v>
          </cell>
          <cell r="I2673" t="str">
            <v>KG</v>
          </cell>
          <cell r="J2673" t="str">
            <v>COEFICIENTE DE REPRESENTATIVIDADE</v>
          </cell>
          <cell r="K2673">
            <v>15.7</v>
          </cell>
        </row>
        <row r="2674">
          <cell r="G2674">
            <v>103798</v>
          </cell>
          <cell r="H2674" t="str">
            <v>CONCRETAGEM DE DISSIPADOR DE ENERGIA, CONCRETO USINADO, FCK = 20 MPA, COM USO DE BOMBA - LANÇAMENTO, ADENSAMENTO E ACABAMENTO. AF_08/2022</v>
          </cell>
          <cell r="I2674" t="str">
            <v>M3</v>
          </cell>
          <cell r="J2674" t="str">
            <v>ATRIBUÍDO SÃO PAULO</v>
          </cell>
          <cell r="K2674">
            <v>708.66</v>
          </cell>
        </row>
        <row r="2675">
          <cell r="G2675">
            <v>103799</v>
          </cell>
          <cell r="H2675" t="str">
            <v>PEDRA DE MÃO FIXADA COM CONCRETO PARA BACIA DE DISSIPAÇÃO, 40% DE CONCRETO EM VOLUME, FCK = 20 MPA, COM USO DE JERICA E PREPARO EM BETONEIRA DE 600 L - AREIA, BRITA E PEDRA DE MÃO COMERCIAIS - LANÇAMENTO, ADENSAMENTO E ACABAMENTO. AF_08/2022</v>
          </cell>
          <cell r="I2675" t="str">
            <v>M3</v>
          </cell>
          <cell r="J2675" t="str">
            <v>COEFICIENTE DE REPRESENTATIVIDADE</v>
          </cell>
          <cell r="K2675">
            <v>403.6</v>
          </cell>
        </row>
        <row r="2676">
          <cell r="G2676">
            <v>103800</v>
          </cell>
          <cell r="H2676" t="str">
            <v>PEDRA ARGAMASSADA COM CIMENTO E AREIA 1:3, 40% DE ARGAMASSA EM VOLUME - AREIA E PEDRA DE MÃO COMERCIAIS - FORNECIMENTO E ASSENTAMENTO. AF_08/2022</v>
          </cell>
          <cell r="I2676" t="str">
            <v>M3</v>
          </cell>
          <cell r="J2676" t="str">
            <v>COEFICIENTE DE REPRESENTATIVIDADE</v>
          </cell>
          <cell r="K2676">
            <v>481.19</v>
          </cell>
        </row>
        <row r="2677">
          <cell r="G2677">
            <v>103801</v>
          </cell>
          <cell r="H2677" t="str">
            <v>CONCRETAGEM DE DISSIPADOR DE ENERGIA, FCK = 20 MPA, COM USO DE JERICAS E PREPARO EM BETONEIRA DE 600 L - AREIA E BRITA COMERCIAIS - LANÇAMENTO, ADENSAMENTO E ACABAMENTO. AF_08/2022</v>
          </cell>
          <cell r="I2677" t="str">
            <v>M3</v>
          </cell>
          <cell r="J2677" t="str">
            <v>ATRIBUÍDO SÃO PAULO</v>
          </cell>
          <cell r="K2677">
            <v>615.97</v>
          </cell>
        </row>
        <row r="2678">
          <cell r="G2678">
            <v>103925</v>
          </cell>
          <cell r="H2678" t="str">
            <v>ESCADA HIDRÁULICA, LARGURA ATÉ 1M, TIPO DESCIDA DÁGUA DE CORTE OU ATERRO EM DEGRAUS (DCD 02, 04 E DAD 02), EM CONCRETO USINADO, FCK = 20 MPA, LANÇADO COM BOMBA, INCLUINDO ARMAÇÃO, MATERIAIS E FÔRMAS (3 UTILIZAÇÕES). AF_08/2022</v>
          </cell>
          <cell r="I2678" t="str">
            <v>M3</v>
          </cell>
          <cell r="J2678" t="str">
            <v>ATRIBUÍDO SÃO PAULO</v>
          </cell>
          <cell r="K2678">
            <v>1673.33</v>
          </cell>
        </row>
        <row r="2679">
          <cell r="G2679">
            <v>103926</v>
          </cell>
          <cell r="H2679" t="str">
            <v>ESCADA HIDRÁULICA, LARGURA DE 1 A 4,1 M, TIPO DESCIDA DÁGUA DE ATERRO EM DEGRAUS (DAD 04, 06, 08, 10, 12, 14, 16, 18), EM CONCRETO USINADO, FCK = 20 MPA, LANÇADO COM BOMBA, INCLUINDO ARMAÇÃO, MATERIAIS E FÔRMAS (3 UTILIZAÇÕES). AF_08/2022</v>
          </cell>
          <cell r="I2679" t="str">
            <v>M3</v>
          </cell>
          <cell r="J2679" t="str">
            <v>ATRIBUÍDO SÃO PAULO</v>
          </cell>
          <cell r="K2679">
            <v>1373.49</v>
          </cell>
        </row>
        <row r="2680">
          <cell r="G2680">
            <v>103928</v>
          </cell>
          <cell r="H2680" t="str">
            <v>BACIA DE DISSIPAÇÃO, TIPO BACIA EM PEDRA DE MÃO ARGAMASSADA (DES 01, 02, 03, 04), LANÇADO MANUALMENTE, INCLUINDO MATERIAIS E FÔRMAS (2 UTILIZAÇÕES). AF_08/2022</v>
          </cell>
          <cell r="I2680" t="str">
            <v>M3</v>
          </cell>
          <cell r="J2680" t="str">
            <v>COEFICIENTE DE REPRESENTATIVIDADE</v>
          </cell>
          <cell r="K2680">
            <v>481.19</v>
          </cell>
        </row>
        <row r="2681">
          <cell r="G2681">
            <v>103929</v>
          </cell>
          <cell r="H2681" t="str">
            <v>BACIA DE DISSIPAÇÃO, TIPO BACIA COM DENTES DE CONCRETO (01), COM PREPARO MANUAL, FCK = 20 MPA, LANÇADO MANUALMENTE, INCLUINDO MATERIAIS E FÔRMAS (2 UTILIZAÇÕES). AF_08/2022</v>
          </cell>
          <cell r="I2681" t="str">
            <v>M3</v>
          </cell>
          <cell r="J2681" t="str">
            <v>ATRIBUÍDO SÃO PAULO</v>
          </cell>
          <cell r="K2681">
            <v>1191.23</v>
          </cell>
        </row>
        <row r="2682">
          <cell r="G2682">
            <v>103930</v>
          </cell>
          <cell r="H2682" t="str">
            <v>BACIA DE DISSIPAÇÃO, LARGURA ATÉ 1 M, TIPO BACIA EM PEDRA DE MÃO FIXADA COM CONCRETO (DEB 01, 02), COM PREPARO MANUAL, FCK = 20 MPA, LANÇADO MANUALMENTE, INCLUINDO MATERIAIS E FÔRMAS (2 UTILIZAÇÕES). AF_08/2022</v>
          </cell>
          <cell r="I2682" t="str">
            <v>M3</v>
          </cell>
          <cell r="J2682" t="str">
            <v>ATRIBUÍDO SÃO PAULO</v>
          </cell>
          <cell r="K2682">
            <v>738.73</v>
          </cell>
        </row>
        <row r="2683">
          <cell r="G2683">
            <v>103931</v>
          </cell>
          <cell r="H2683" t="str">
            <v>BACIA DE DISSIPAÇÃO, LARGURA DE 1 A 4 M, TIPO BACIA EM PEDRA DE MÃO FIXADA COM CONCRETO (DEB 03, 04, 05, 06), COM PREPARO MANUAL, FCK = 20 MPA, LANÇADO MANUALMENTE, INCLUINDO MATERIAIS E FÔRMAS (2 UTILIZAÇÕES). AF_08/2022</v>
          </cell>
          <cell r="I2683" t="str">
            <v>M3</v>
          </cell>
          <cell r="J2683" t="str">
            <v>ATRIBUÍDO SÃO PAULO</v>
          </cell>
          <cell r="K2683">
            <v>543.55999999999995</v>
          </cell>
        </row>
        <row r="2684">
          <cell r="G2684">
            <v>103932</v>
          </cell>
          <cell r="H2684" t="str">
            <v>BACIA DE DISSIPAÇÃO, LARGURA DE 4 A 9,2 M, TIPO BACIA EM PEDRA DE MÃO FIXADA COM CONCRETO (DEB 07, 08, 09, 10, 11, 12, 13), COM PREPARO MANUAL, FCK = 20 MPA, LANÇADO MANUALMENTE, INCLUINDO MATERIAIS E FÔRMAS (2 UTILIZAÇÕES). AF_08/2022</v>
          </cell>
          <cell r="I2684" t="str">
            <v>M3</v>
          </cell>
          <cell r="J2684" t="str">
            <v>ATRIBUÍDO SÃO PAULO</v>
          </cell>
          <cell r="K2684">
            <v>514.97</v>
          </cell>
        </row>
        <row r="2685">
          <cell r="G2685">
            <v>103933</v>
          </cell>
          <cell r="H2685" t="str">
            <v>DESCIDA D'ÁGUA RÁPIDA (DAR 03), EM CONCRETO USINADO, FCK = 20 MPA, LANÇADO COM BOMBA, INCLUINDO ARMAÇÃO, MATERIAIS E FÔRMAS (2 UTILIZAÇÕES). AF_08/2022</v>
          </cell>
          <cell r="I2685" t="str">
            <v>M3</v>
          </cell>
          <cell r="J2685" t="str">
            <v>ATRIBUÍDO SÃO PAULO</v>
          </cell>
          <cell r="K2685">
            <v>1565.78</v>
          </cell>
        </row>
        <row r="2686">
          <cell r="G2686">
            <v>104466</v>
          </cell>
          <cell r="H2686" t="str">
            <v>COMPOSIÇÃO PARAMÉTRICA PARA FORNECIMENTO E MONTAGEM DE ESTRUTURA METÁLICA PARA ESTRUTURA PRINCIPAL DE EDIFICAÇÕES (PILARES, VIGAS E CONTRAVENTAMENTO). AF_11/2022</v>
          </cell>
          <cell r="I2686" t="str">
            <v>KG</v>
          </cell>
          <cell r="J2686" t="str">
            <v>ATRIBUÍDO SÃO PAULO</v>
          </cell>
          <cell r="K2686">
            <v>28.69</v>
          </cell>
        </row>
        <row r="2687">
          <cell r="G2687">
            <v>104467</v>
          </cell>
          <cell r="H2687" t="str">
            <v>COMPOSIÇÃO PARAMÉTRICA PARA FORNECIMENTO E MONTAGEM DE ESTRUTURA METÁLICA PARA COBERTURA DE EDIFICAÇÕES COM ESTRUTURA DE APOIO. AF_11/2022</v>
          </cell>
          <cell r="I2687" t="str">
            <v>KG</v>
          </cell>
          <cell r="J2687" t="str">
            <v>ATRIBUÍDO SÃO PAULO</v>
          </cell>
          <cell r="K2687">
            <v>38.090000000000003</v>
          </cell>
        </row>
        <row r="2688">
          <cell r="G2688">
            <v>104468</v>
          </cell>
          <cell r="H2688" t="str">
            <v>COMPOSIÇÃO PARAMÉTRICA PARA FORNECIMENTO E MONTAGEM DE ESTRUTURA METÁLICA PARA GALPÕES SEM PONTE ROLANTE. AF_11/2022</v>
          </cell>
          <cell r="I2688" t="str">
            <v>KG</v>
          </cell>
          <cell r="J2688" t="str">
            <v>ATRIBUÍDO SÃO PAULO</v>
          </cell>
          <cell r="K2688">
            <v>53.66</v>
          </cell>
        </row>
        <row r="2689">
          <cell r="G2689">
            <v>104469</v>
          </cell>
          <cell r="H2689" t="str">
            <v>COMPOSIÇÃO PARAMÉTRICA PARA FORNECIMENTO E MONTAGEM DE ESTRUTURA METÁLICA PARA GALPÕES COM PONTE ROLANTE. AF_11/2022</v>
          </cell>
          <cell r="I2689" t="str">
            <v>KG</v>
          </cell>
          <cell r="J2689" t="str">
            <v>ATRIBUÍDO SÃO PAULO</v>
          </cell>
          <cell r="K2689">
            <v>54.48</v>
          </cell>
        </row>
        <row r="2690">
          <cell r="G2690">
            <v>104470</v>
          </cell>
          <cell r="H2690" t="str">
            <v>COMPOSIÇÃO PARAMÉTRICA PARA FORNECIMENTO E MONTAGEM DE ESTRUTURA METÁLICA PARA COBERTURA DE GALPÕES COM ESTRUTURA DE APOIO EM VIGAS. AF_11/2022</v>
          </cell>
          <cell r="I2690" t="str">
            <v>KG</v>
          </cell>
          <cell r="J2690" t="str">
            <v>ATRIBUÍDO SÃO PAULO</v>
          </cell>
          <cell r="K2690">
            <v>30.87</v>
          </cell>
        </row>
        <row r="2691">
          <cell r="G2691">
            <v>104471</v>
          </cell>
          <cell r="H2691" t="str">
            <v>COMPOSIÇÃO PARAMÉTRICA PARA FORNECIMENTO E MONTAGEM DE ESTRUTURA METÁLICA PARA COBERTURA DE GALPÕES COM ESTRUTURA DE APOIO EM TRELIÇA TIPO FINK. AF_11/2022</v>
          </cell>
          <cell r="I2691" t="str">
            <v>KG</v>
          </cell>
          <cell r="J2691" t="str">
            <v>ATRIBUÍDO SÃO PAULO</v>
          </cell>
          <cell r="K2691">
            <v>26.81</v>
          </cell>
        </row>
        <row r="2692">
          <cell r="G2692">
            <v>104472</v>
          </cell>
          <cell r="H2692" t="str">
            <v>COMPOSIÇÃO PARAMÉTRICA PARA FORNECIMENTO E MONTAGEM DE ESTRUTURA METÁLICA PARA COBERTURA DE GALPÕES COM ESTRUTURA DE APOIO EM TRELIÇA TIPO ARCO. AF_11/2022</v>
          </cell>
          <cell r="I2692" t="str">
            <v>KG</v>
          </cell>
          <cell r="J2692" t="str">
            <v>ATRIBUÍDO SÃO PAULO</v>
          </cell>
          <cell r="K2692">
            <v>39.99</v>
          </cell>
        </row>
        <row r="2693">
          <cell r="G2693">
            <v>104483</v>
          </cell>
          <cell r="H2693" t="str">
            <v>COMPOSIÇÃO PARAMÉTRICA PARA EXECUÇÃO DE ESTRUTURAS DE CONCRETO ARMADO CONVENCIONAL, PARA EDIFICAÇÃO HABITACIONAL MULTIFAMILIAR (PRÉDIO), ATÉ 4 PAVIMENTOS, FCK = 25 MPA. AF_11/2022</v>
          </cell>
          <cell r="I2693" t="str">
            <v>M3</v>
          </cell>
          <cell r="J2693" t="str">
            <v>ATRIBUÍDO SÃO PAULO</v>
          </cell>
          <cell r="K2693">
            <v>2253.75</v>
          </cell>
        </row>
        <row r="2694">
          <cell r="G2694">
            <v>104484</v>
          </cell>
          <cell r="H2694" t="str">
            <v>COMPOSIÇÃO PARAMÉTRICA PARA EXECUÇÃO DE ESTRUTURAS DE CONCRETO ARMADO, PARA EDIFICAÇÃO HABITACIONAL UNIFAMILIAR COM DOIS PAVIMENTOS (CASA ISOLADA), FCK = 25 MPA. AF_11/2022</v>
          </cell>
          <cell r="I2694" t="str">
            <v>M3</v>
          </cell>
          <cell r="J2694" t="str">
            <v>ATRIBUÍDO SÃO PAULO</v>
          </cell>
          <cell r="K2694">
            <v>3680.9</v>
          </cell>
        </row>
        <row r="2695">
          <cell r="G2695">
            <v>104485</v>
          </cell>
          <cell r="H2695" t="str">
            <v>COMPOSIÇÃO PARAMÉTRICA EXECUÇÃO DE ESTRUTURAS DE CONCRETO ARMADO, PARA EDIFICAÇÃO HABITACIONAL UNIFAMILIAR COM DOIS PAVIMENTOS (CASA EM EMPREENDIMENTOS), FCK = 25 MPA. AF_11/2022</v>
          </cell>
          <cell r="I2695" t="str">
            <v>M3</v>
          </cell>
          <cell r="J2695" t="str">
            <v>ATRIBUÍDO SÃO PAULO</v>
          </cell>
          <cell r="K2695">
            <v>2951.29</v>
          </cell>
        </row>
        <row r="2696">
          <cell r="G2696">
            <v>104486</v>
          </cell>
          <cell r="H2696" t="str">
            <v>COMPOSIÇÃO PARAMÉTRICA PARA EXECUÇÃO DE ESTRUTURAS DE CONCRETO ARMADO, PARA EDIFICAÇÃO HABITACIONAL UNIFAMILIAR TÉRREA (CASA ISOLADA), FCK = 25 MPA. AF_11/2022</v>
          </cell>
          <cell r="I2696" t="str">
            <v>M3</v>
          </cell>
          <cell r="J2696" t="str">
            <v>ATRIBUÍDO SÃO PAULO</v>
          </cell>
          <cell r="K2696">
            <v>3145.71</v>
          </cell>
        </row>
        <row r="2697">
          <cell r="G2697">
            <v>104487</v>
          </cell>
          <cell r="H2697" t="str">
            <v>COMPOSIÇÃO PARAMÉTRICA PARA EXECUÇÃO DE ESTRUTURAS DE CONCRETO ARMADO, PARA EDIFICAÇÃO HABITACIONAL UNIFAMILIAR TÉRREA (CASA EM EMPREENDIMENTOS), FCK = 25 MPA. AF_11/2022</v>
          </cell>
          <cell r="I2697" t="str">
            <v>M3</v>
          </cell>
          <cell r="J2697" t="str">
            <v>ATRIBUÍDO SÃO PAULO</v>
          </cell>
          <cell r="K2697">
            <v>2590.33</v>
          </cell>
        </row>
        <row r="2698">
          <cell r="G2698">
            <v>104488</v>
          </cell>
          <cell r="H2698" t="str">
            <v>COMPOSIÇÃO PARAMÉTRICA PARA EXECUÇÃO DE ESTRUTURAS DE CONCRETO ARMADO, PARA EDIFICAÇÃO INSTITUCIONAL TÉRREA, FCK = 25 MPA. AF_11/2022</v>
          </cell>
          <cell r="I2698" t="str">
            <v>M3</v>
          </cell>
          <cell r="J2698" t="str">
            <v>ATRIBUÍDO SÃO PAULO</v>
          </cell>
          <cell r="K2698">
            <v>2533.66</v>
          </cell>
        </row>
        <row r="2699">
          <cell r="G2699">
            <v>104489</v>
          </cell>
          <cell r="H2699" t="str">
            <v>COMPOSIÇÃO PARAMÉTRICA PARA EXECUÇÃO DE ESCADA EM CONCRETO ARMADO, MOLDADA IN LOCO, FCK = 25 MPA. AF_11/2022</v>
          </cell>
          <cell r="I2699" t="str">
            <v>M3</v>
          </cell>
          <cell r="J2699" t="str">
            <v>ATRIBUÍDO SÃO PAULO</v>
          </cell>
          <cell r="K2699">
            <v>3845.77</v>
          </cell>
        </row>
        <row r="2700">
          <cell r="G2700">
            <v>104490</v>
          </cell>
          <cell r="H2700" t="str">
            <v>COMPOSIÇÃO PARAMÉTRICA PARA EXECUÇÃO DE ESTRUTURAS DE CONCRETO ARMADO CONVENCIONAL, PARA EDIFICAÇÃO HABITACIONAL MULTIFAMILIAR (PRÉDIO), DE 5 A 8 PAVIMENTOS, FCK = 25 MPA. AF_11/2022</v>
          </cell>
          <cell r="I2700" t="str">
            <v>M3</v>
          </cell>
          <cell r="J2700" t="str">
            <v>ATRIBUÍDO SÃO PAULO</v>
          </cell>
          <cell r="K2700">
            <v>2467.7600000000002</v>
          </cell>
        </row>
        <row r="2701">
          <cell r="G2701">
            <v>98560</v>
          </cell>
          <cell r="H2701" t="str">
            <v>IMPERMEABILIZAÇÃO DE PISO COM ARGAMASSA DE CIMENTO E AREIA, COM ADITIVO IMPERMEABILIZANTE, E = 2CM. AF_06/2018</v>
          </cell>
          <cell r="I2701" t="str">
            <v>M2</v>
          </cell>
          <cell r="J2701" t="str">
            <v>COEFICIENTE DE REPRESENTATIVIDADE</v>
          </cell>
          <cell r="K2701">
            <v>45.55</v>
          </cell>
        </row>
        <row r="2702">
          <cell r="G2702">
            <v>98561</v>
          </cell>
          <cell r="H2702" t="str">
            <v>IMPERMEABILIZAÇÃO DE PAREDES COM ARGAMASSA DE CIMENTO E AREIA, COM ADITIVO IMPERMEABILIZANTE, E = 2CM. AF_06/2018</v>
          </cell>
          <cell r="I2702" t="str">
            <v>M2</v>
          </cell>
          <cell r="J2702" t="str">
            <v>COEFICIENTE DE REPRESENTATIVIDADE</v>
          </cell>
          <cell r="K2702">
            <v>40.340000000000003</v>
          </cell>
        </row>
        <row r="2703">
          <cell r="G2703">
            <v>98562</v>
          </cell>
          <cell r="H2703" t="str">
            <v>IMPERMEABILIZAÇÃO DE FLOREIRA OU VIGA BALDRAME COM ARGAMASSA DE CIMENTO E AREIA, COM ADITIVO IMPERMEABILIZANTE, E = 2 CM. AF_06/2018</v>
          </cell>
          <cell r="I2703" t="str">
            <v>M2</v>
          </cell>
          <cell r="J2703" t="str">
            <v>COEFICIENTE DE REPRESENTATIVIDADE</v>
          </cell>
          <cell r="K2703">
            <v>40.409999999999997</v>
          </cell>
        </row>
        <row r="2704">
          <cell r="G2704">
            <v>98555</v>
          </cell>
          <cell r="H2704" t="str">
            <v>IMPERMEABILIZAÇÃO DE SUPERFÍCIE COM ARGAMASSA POLIMÉRICA / MEMBRANA ACRÍLICA, 3 DEMÃOS. AF_06/2018</v>
          </cell>
          <cell r="I2704" t="str">
            <v>M2</v>
          </cell>
          <cell r="J2704" t="str">
            <v>COEFICIENTE DE REPRESENTATIVIDADE</v>
          </cell>
          <cell r="K2704">
            <v>24.11</v>
          </cell>
        </row>
        <row r="2705">
          <cell r="G2705">
            <v>98556</v>
          </cell>
          <cell r="H2705" t="str">
            <v>IMPERMEABILIZAÇÃO DE SUPERFÍCIE COM ARGAMASSA POLIMÉRICA / MEMBRANA ACRÍLICA, 4 DEMÃOS, REFORÇADA COM VÉU DE POLIÉSTER (MAV). AF_06/2018</v>
          </cell>
          <cell r="I2705" t="str">
            <v>M2</v>
          </cell>
          <cell r="J2705" t="str">
            <v>COEFICIENTE DE REPRESENTATIVIDADE</v>
          </cell>
          <cell r="K2705">
            <v>46.11</v>
          </cell>
        </row>
        <row r="2706">
          <cell r="G2706">
            <v>98558</v>
          </cell>
          <cell r="H2706" t="str">
            <v>TRATAMENTO DE RALO OU PONTO EMERGENTE COM ARGAMASSA POLIMÉRICA / MEMBRANA ACRÍLICA REFORÇADO COM VÉU DE POLIÉSTER (MAV). AF_06/2018</v>
          </cell>
          <cell r="I2706" t="str">
            <v>UN</v>
          </cell>
          <cell r="J2706" t="str">
            <v>COEFICIENTE DE REPRESENTATIVIDADE</v>
          </cell>
          <cell r="K2706">
            <v>7.09</v>
          </cell>
        </row>
        <row r="2707">
          <cell r="G2707">
            <v>98559</v>
          </cell>
          <cell r="H2707" t="str">
            <v>TRATAMENTO DE RODAPÉ COM VÉU DE POLIÉSTER. AF_06/2018</v>
          </cell>
          <cell r="I2707" t="str">
            <v>M</v>
          </cell>
          <cell r="J2707" t="str">
            <v>COEFICIENTE DE REPRESENTATIVIDADE</v>
          </cell>
          <cell r="K2707">
            <v>4.4000000000000004</v>
          </cell>
        </row>
        <row r="2708">
          <cell r="G2708">
            <v>98546</v>
          </cell>
          <cell r="H2708" t="str">
            <v>IMPERMEABILIZAÇÃO DE SUPERFÍCIE COM MANTA ASFÁLTICA, UMA CAMADA, INCLUSIVE APLICAÇÃO DE PRIMER ASFÁLTICO, E=3MM. AF_06/2018</v>
          </cell>
          <cell r="I2708" t="str">
            <v>M2</v>
          </cell>
          <cell r="J2708" t="str">
            <v>COEFICIENTE DE REPRESENTATIVIDADE</v>
          </cell>
          <cell r="K2708">
            <v>99.29</v>
          </cell>
        </row>
        <row r="2709">
          <cell r="G2709">
            <v>98547</v>
          </cell>
          <cell r="H2709" t="str">
            <v>IMPERMEABILIZAÇÃO DE SUPERFÍCIE COM MANTA ASFÁLTICA, DUAS CAMADAS, INCLUSIVE APLICAÇÃO DE PRIMER ASFÁLTICO, E=3MM E E=4MM. AF_06/2018</v>
          </cell>
          <cell r="I2709" t="str">
            <v>M2</v>
          </cell>
          <cell r="J2709" t="str">
            <v>COEFICIENTE DE REPRESENTATIVIDADE</v>
          </cell>
          <cell r="K2709">
            <v>186.03</v>
          </cell>
        </row>
        <row r="2710">
          <cell r="G2710">
            <v>98553</v>
          </cell>
          <cell r="H2710" t="str">
            <v>IMPERMEABILIZAÇÃO DE SUPERFÍCIE COM MEMBRANA À BASE DE POLIURETANO, 2 DEMÃOS. AF_06/2018</v>
          </cell>
          <cell r="I2710" t="str">
            <v>M2</v>
          </cell>
          <cell r="J2710" t="str">
            <v>COEFICIENTE DE REPRESENTATIVIDADE</v>
          </cell>
          <cell r="K2710">
            <v>115.97</v>
          </cell>
        </row>
        <row r="2711">
          <cell r="G2711">
            <v>98554</v>
          </cell>
          <cell r="H2711" t="str">
            <v>IMPERMEABILIZAÇÃO DE SUPERFÍCIE COM MEMBRANA À BASE DE RESINA ACRÍLICA, 3 DEMÃOS. AF_06/2018</v>
          </cell>
          <cell r="I2711" t="str">
            <v>M2</v>
          </cell>
          <cell r="J2711" t="str">
            <v>COEFICIENTE DE REPRESENTATIVIDADE</v>
          </cell>
          <cell r="K2711">
            <v>40.200000000000003</v>
          </cell>
        </row>
        <row r="2712">
          <cell r="G2712">
            <v>98557</v>
          </cell>
          <cell r="H2712" t="str">
            <v>IMPERMEABILIZAÇÃO DE SUPERFÍCIE COM EMULSÃO ASFÁLTICA, 2 DEMÃOS AF_06/2018</v>
          </cell>
          <cell r="I2712" t="str">
            <v>M2</v>
          </cell>
          <cell r="J2712" t="str">
            <v>COEFICIENTE DE REPRESENTATIVIDADE</v>
          </cell>
          <cell r="K2712">
            <v>40.04</v>
          </cell>
        </row>
        <row r="2713">
          <cell r="G2713">
            <v>98563</v>
          </cell>
          <cell r="H2713" t="str">
            <v>PROTEÇÃO MECÂNICA DE SUPERFÍCIE HORIZONTAL COM ARGAMASSA DE CIMENTO E AREIA, TRAÇO 1:3, E=2CM. AF_06/2018</v>
          </cell>
          <cell r="I2713" t="str">
            <v>M2</v>
          </cell>
          <cell r="J2713" t="str">
            <v>COEFICIENTE DE REPRESENTATIVIDADE</v>
          </cell>
          <cell r="K2713">
            <v>33.06</v>
          </cell>
        </row>
        <row r="2714">
          <cell r="G2714">
            <v>98564</v>
          </cell>
          <cell r="H2714" t="str">
            <v>PROTEÇÃO MECÂNICA DE SUPERFÍCIE VERTICAL COM ARGAMASSA DE CIMENTO E AREIA, TRAÇO 1:3, E=2CM. AF_06/2018</v>
          </cell>
          <cell r="I2714" t="str">
            <v>M2</v>
          </cell>
          <cell r="J2714" t="str">
            <v>COEFICIENTE DE REPRESENTATIVIDADE</v>
          </cell>
          <cell r="K2714">
            <v>46.96</v>
          </cell>
        </row>
        <row r="2715">
          <cell r="G2715">
            <v>98565</v>
          </cell>
          <cell r="H2715" t="str">
            <v>PROTEÇÃO MECÂNICA DE SUPERFICIE HORIZONTAL COM ARGAMASSA DE CIMENTO E AREIA, TRAÇO 1:3, E=3CM. AF_06/2018</v>
          </cell>
          <cell r="I2715" t="str">
            <v>M2</v>
          </cell>
          <cell r="J2715" t="str">
            <v>COEFICIENTE DE REPRESENTATIVIDADE</v>
          </cell>
          <cell r="K2715">
            <v>47.45</v>
          </cell>
        </row>
        <row r="2716">
          <cell r="G2716">
            <v>98566</v>
          </cell>
          <cell r="H2716" t="str">
            <v>PROTEÇÃO MECÂNICA DE SUPERFÍCIE VERTICAL COM ARGAMASSA DE CIMENTO E AREIA, TRAÇO 1:3, E=3CM. AF_06/2018</v>
          </cell>
          <cell r="I2716" t="str">
            <v>M2</v>
          </cell>
          <cell r="J2716" t="str">
            <v>COEFICIENTE DE REPRESENTATIVIDADE</v>
          </cell>
          <cell r="K2716">
            <v>61.35</v>
          </cell>
        </row>
        <row r="2717">
          <cell r="G2717">
            <v>98567</v>
          </cell>
          <cell r="H2717" t="str">
            <v>PROTEÇÃO MECÂNICA DE SUPERFICIE HORIZONTAL COM ARGAMASSA DE CIMENTO E AREIA, TRAÇO 1:3, E=4CM. AF_06/2018</v>
          </cell>
          <cell r="I2717" t="str">
            <v>M2</v>
          </cell>
          <cell r="J2717" t="str">
            <v>COEFICIENTE DE REPRESENTATIVIDADE</v>
          </cell>
          <cell r="K2717">
            <v>61.11</v>
          </cell>
        </row>
        <row r="2718">
          <cell r="G2718">
            <v>98568</v>
          </cell>
          <cell r="H2718" t="str">
            <v>PROTEÇÃO MECÂNICA DE SUPERFÍCIE VERTICAL COM ARGAMASSA DE CIMENTO E AREIA, TRAÇO 1:3, E=4CM. AF_06/2018</v>
          </cell>
          <cell r="I2718" t="str">
            <v>M2</v>
          </cell>
          <cell r="J2718" t="str">
            <v>COEFICIENTE DE REPRESENTATIVIDADE</v>
          </cell>
          <cell r="K2718">
            <v>74.989999999999995</v>
          </cell>
        </row>
        <row r="2719">
          <cell r="G2719">
            <v>98569</v>
          </cell>
          <cell r="H2719" t="str">
            <v>PROTEÇÃO MECÂNICA DE SUPERFICIE HORIZONTAL COM ARGAMASSA DE CIMENTO E AREIA, TRAÇO 1:3, E=5CM. AF_06/2018</v>
          </cell>
          <cell r="I2719" t="str">
            <v>M2</v>
          </cell>
          <cell r="J2719" t="str">
            <v>COEFICIENTE DE REPRESENTATIVIDADE</v>
          </cell>
          <cell r="K2719">
            <v>75.48</v>
          </cell>
        </row>
        <row r="2720">
          <cell r="G2720">
            <v>98570</v>
          </cell>
          <cell r="H2720" t="str">
            <v>PROTEÇÃO MECÂNICA DE SUPERFÍCIE VERTICAL COM ARGAMASSA DE CIMENTO E AREIA, TRAÇO 1:3, E=5CM. AF_06/2018</v>
          </cell>
          <cell r="I2720" t="str">
            <v>M2</v>
          </cell>
          <cell r="J2720" t="str">
            <v>COEFICIENTE DE REPRESENTATIVIDADE</v>
          </cell>
          <cell r="K2720">
            <v>89.4</v>
          </cell>
        </row>
        <row r="2721">
          <cell r="G2721">
            <v>98571</v>
          </cell>
          <cell r="H2721" t="str">
            <v>PROTEÇÃO MECÂNICA DE SUPERFICIE HORIZONTAL COM CONCRETO 15 MPA, E=4CM. AF_06/2018</v>
          </cell>
          <cell r="I2721" t="str">
            <v>M2</v>
          </cell>
          <cell r="J2721" t="str">
            <v>COEFICIENTE DE REPRESENTATIVIDADE</v>
          </cell>
          <cell r="K2721">
            <v>43.18</v>
          </cell>
        </row>
        <row r="2722">
          <cell r="G2722">
            <v>98572</v>
          </cell>
          <cell r="H2722" t="str">
            <v>PROTEÇÃO MECÂNICA DE SUPERFICIE HORIZONTAL COM CONCRETO 15 MPA, E=5CM. AF_06/2018</v>
          </cell>
          <cell r="I2722" t="str">
            <v>M2</v>
          </cell>
          <cell r="J2722" t="str">
            <v>COEFICIENTE DE REPRESENTATIVIDADE</v>
          </cell>
          <cell r="K2722">
            <v>53.16</v>
          </cell>
        </row>
        <row r="2723">
          <cell r="G2723">
            <v>98573</v>
          </cell>
          <cell r="H2723" t="str">
            <v>PROTEÇÃO MECÂNICA DE SUPERFÍCIE VERTICAL COM CONCRETO 15 MPA, E=5CM. AF_06/2018</v>
          </cell>
          <cell r="I2723" t="str">
            <v>M2</v>
          </cell>
          <cell r="J2723" t="str">
            <v>COEFICIENTE DE REPRESENTATIVIDADE</v>
          </cell>
          <cell r="K2723">
            <v>66.69</v>
          </cell>
        </row>
        <row r="2724">
          <cell r="G2724">
            <v>91831</v>
          </cell>
          <cell r="H2724" t="str">
            <v>ELETRODUTO FLEXÍVEL CORRUGADO, PVC, DN 20 MM (1/2"), PARA CIRCUITOS TERMINAIS, INSTALADO EM FORRO - FORNECIMENTO E INSTALAÇÃO. AF_03/2023</v>
          </cell>
          <cell r="I2724" t="str">
            <v>M</v>
          </cell>
          <cell r="J2724" t="str">
            <v>COEFICIENTE DE REPRESENTATIVIDADE</v>
          </cell>
          <cell r="K2724">
            <v>9.56</v>
          </cell>
        </row>
        <row r="2725">
          <cell r="G2725">
            <v>91833</v>
          </cell>
          <cell r="H2725" t="str">
            <v>ELETRODUTO FLEXÍVEL CORRUGADO REFORÇADO, PVC, DN 20 MM (1/2"), PARA CIRCUITOS TERMINAIS, INSTALADO EM FORRO - FORNECIMENTO E INSTALAÇÃO. AF_03/2023</v>
          </cell>
          <cell r="I2725" t="str">
            <v>M</v>
          </cell>
          <cell r="J2725" t="str">
            <v>COEFICIENTE DE REPRESENTATIVIDADE</v>
          </cell>
          <cell r="K2725">
            <v>10.199999999999999</v>
          </cell>
        </row>
        <row r="2726">
          <cell r="G2726">
            <v>91834</v>
          </cell>
          <cell r="H2726" t="str">
            <v>ELETRODUTO FLEXÍVEL CORRUGADO, PVC, DN 25 MM (3/4"), PARA CIRCUITOS TERMINAIS, INSTALADO EM FORRO - FORNECIMENTO E INSTALAÇÃO. AF_03/2023</v>
          </cell>
          <cell r="I2726" t="str">
            <v>M</v>
          </cell>
          <cell r="J2726" t="str">
            <v>COEFICIENTE DE REPRESENTATIVIDADE</v>
          </cell>
          <cell r="K2726">
            <v>10.3</v>
          </cell>
        </row>
        <row r="2727">
          <cell r="G2727">
            <v>91835</v>
          </cell>
          <cell r="H2727" t="str">
            <v>ELETRODUTO FLEXÍVEL CORRUGADO REFORÇADO, PVC, DN 25 MM (3/4"), PARA CIRCUITOS TERMINAIS, INSTALADO EM FORRO - FORNECIMENTO E INSTALAÇÃO. AF_03/2023</v>
          </cell>
          <cell r="I2727" t="str">
            <v>M</v>
          </cell>
          <cell r="J2727" t="str">
            <v>COEFICIENTE DE REPRESENTATIVIDADE</v>
          </cell>
          <cell r="K2727">
            <v>11.94</v>
          </cell>
        </row>
        <row r="2728">
          <cell r="G2728">
            <v>91836</v>
          </cell>
          <cell r="H2728" t="str">
            <v>ELETRODUTO FLEXÍVEL CORRUGADO, PVC, DN 32 MM (1"), PARA CIRCUITOS TERMINAIS, INSTALADO EM FORRO - FORNECIMENTO E INSTALAÇÃO. AF_03/2023</v>
          </cell>
          <cell r="I2728" t="str">
            <v>M</v>
          </cell>
          <cell r="J2728" t="str">
            <v>COEFICIENTE DE REPRESENTATIVIDADE</v>
          </cell>
          <cell r="K2728">
            <v>13.14</v>
          </cell>
        </row>
        <row r="2729">
          <cell r="G2729">
            <v>91837</v>
          </cell>
          <cell r="H2729" t="str">
            <v>ELETRODUTO FLEXÍVEL CORRUGADO REFORÇADO, PVC, DN 32 MM (1"), PARA CIRCUITOS TERMINAIS, INSTALADO EM FORRO - FORNECIMENTO E INSTALAÇÃO. AF_03/2023</v>
          </cell>
          <cell r="I2729" t="str">
            <v>M</v>
          </cell>
          <cell r="J2729" t="str">
            <v>COEFICIENTE DE REPRESENTATIVIDADE</v>
          </cell>
          <cell r="K2729">
            <v>16.97</v>
          </cell>
        </row>
        <row r="2730">
          <cell r="G2730">
            <v>91839</v>
          </cell>
          <cell r="H2730" t="str">
            <v>ELETRODUTO FLEXÍVEL LISO, PEAD, DN 32 MM (1"), PARA CIRCUITOS TERMINAIS, INSTALADO EM FORRO - FORNECIMENTO E INSTALAÇÃO. AF_03/2023</v>
          </cell>
          <cell r="I2730" t="str">
            <v>M</v>
          </cell>
          <cell r="J2730" t="str">
            <v>ATRIBUÍDO SÃO PAULO</v>
          </cell>
          <cell r="K2730">
            <v>10.8</v>
          </cell>
        </row>
        <row r="2731">
          <cell r="G2731">
            <v>91840</v>
          </cell>
          <cell r="H2731" t="str">
            <v>ELETRODUTO FLEXÍVEL CORRUGADO, PEAD, DN 40 MM (1 1/4"), PARA CIRCUITOS TERMINAIS, INSTALADO EM FORRO - FORNECIMENTO E INSTALAÇÃO. AF_03/2023</v>
          </cell>
          <cell r="I2731" t="str">
            <v>M</v>
          </cell>
          <cell r="J2731" t="str">
            <v>ATRIBUÍDO SÃO PAULO</v>
          </cell>
          <cell r="K2731">
            <v>13.17</v>
          </cell>
        </row>
        <row r="2732">
          <cell r="G2732">
            <v>91841</v>
          </cell>
          <cell r="H2732" t="str">
            <v>ELETRODUTO FLEXÍVEL LISO, PEAD, DN 40 MM (1 1/4"), PARA CIRCUITOS TERMINAIS, INSTALADO EM FORRO - FORNECIMENTO E INSTALAÇÃO. AF_03/2023</v>
          </cell>
          <cell r="I2732" t="str">
            <v>M</v>
          </cell>
          <cell r="J2732" t="str">
            <v>ATRIBUÍDO SÃO PAULO</v>
          </cell>
          <cell r="K2732">
            <v>12.47</v>
          </cell>
        </row>
        <row r="2733">
          <cell r="G2733">
            <v>91842</v>
          </cell>
          <cell r="H2733" t="str">
            <v>ELETRODUTO FLEXÍVEL CORRUGADO, PVC, DN 20 MM (1/2"), PARA CIRCUITOS TERMINAIS, INSTALADO EM LAJE - FORNECIMENTO E INSTALAÇÃO. AF_03/2023</v>
          </cell>
          <cell r="I2733" t="str">
            <v>M</v>
          </cell>
          <cell r="J2733" t="str">
            <v>COEFICIENTE DE REPRESENTATIVIDADE</v>
          </cell>
          <cell r="K2733">
            <v>5.65</v>
          </cell>
        </row>
        <row r="2734">
          <cell r="G2734">
            <v>91843</v>
          </cell>
          <cell r="H2734" t="str">
            <v>ELETRODUTO FLEXÍVEL CORRUGADO REFORÇADO, PVC, DN 20 MM (1/2"), PARA CIRCUITOS TERMINAIS, INSTALADO EM LAJE - FORNECIMENTO E INSTALAÇÃO. AF_03/2023</v>
          </cell>
          <cell r="I2734" t="str">
            <v>M</v>
          </cell>
          <cell r="J2734" t="str">
            <v>COEFICIENTE DE REPRESENTATIVIDADE</v>
          </cell>
          <cell r="K2734">
            <v>6.29</v>
          </cell>
        </row>
        <row r="2735">
          <cell r="G2735">
            <v>91844</v>
          </cell>
          <cell r="H2735" t="str">
            <v>ELETRODUTO FLEXÍVEL CORRUGADO, PVC, DN 25 MM (3/4"), PARA CIRCUITOS TERMINAIS, INSTALADO EM LAJE - FORNECIMENTO E INSTALAÇÃO. AF_03/2023</v>
          </cell>
          <cell r="I2735" t="str">
            <v>M</v>
          </cell>
          <cell r="J2735" t="str">
            <v>COEFICIENTE DE REPRESENTATIVIDADE</v>
          </cell>
          <cell r="K2735">
            <v>6.34</v>
          </cell>
        </row>
        <row r="2736">
          <cell r="G2736">
            <v>91845</v>
          </cell>
          <cell r="H2736" t="str">
            <v>ELETRODUTO FLEXÍVEL CORRUGADO REFORÇADO, PVC, DN 25 MM (3/4"), PARA CIRCUITOS TERMINAIS, INSTALADO EM LAJE - FORNECIMENTO E INSTALAÇÃO. AF_03/2023</v>
          </cell>
          <cell r="I2736" t="str">
            <v>M</v>
          </cell>
          <cell r="J2736" t="str">
            <v>COEFICIENTE DE REPRESENTATIVIDADE</v>
          </cell>
          <cell r="K2736">
            <v>7.98</v>
          </cell>
        </row>
        <row r="2737">
          <cell r="G2737">
            <v>91846</v>
          </cell>
          <cell r="H2737" t="str">
            <v>ELETRODUTO FLEXÍVEL CORRUGADO, PVC, DN 32 MM (1"), PARA CIRCUITOS TERMINAIS, INSTALADO EM LAJE - FORNECIMENTO E INSTALAÇÃO. AF_03/2023</v>
          </cell>
          <cell r="I2737" t="str">
            <v>M</v>
          </cell>
          <cell r="J2737" t="str">
            <v>COEFICIENTE DE REPRESENTATIVIDADE</v>
          </cell>
          <cell r="K2737">
            <v>9.24</v>
          </cell>
        </row>
        <row r="2738">
          <cell r="G2738">
            <v>91847</v>
          </cell>
          <cell r="H2738" t="str">
            <v>ELETRODUTO FLEXÍVEL CORRUGADO REFORÇADO, PVC, DN 32 MM (1"), PARA CIRCUITOS TERMINAIS, INSTALADO EM LAJE - FORNECIMENTO E INSTALAÇÃO. AF_03/2023</v>
          </cell>
          <cell r="I2738" t="str">
            <v>M</v>
          </cell>
          <cell r="J2738" t="str">
            <v>COEFICIENTE DE REPRESENTATIVIDADE</v>
          </cell>
          <cell r="K2738">
            <v>13.07</v>
          </cell>
        </row>
        <row r="2739">
          <cell r="G2739">
            <v>91849</v>
          </cell>
          <cell r="H2739" t="str">
            <v>ELETRODUTO FLEXÍVEL LISO, PEAD, DN 32 MM (1"), PARA CIRCUITOS TERMINAIS, INSTALADO EM LAJE - FORNECIMENTO E INSTALAÇÃO. AF_03/2023</v>
          </cell>
          <cell r="I2739" t="str">
            <v>M</v>
          </cell>
          <cell r="J2739" t="str">
            <v>ATRIBUÍDO SÃO PAULO</v>
          </cell>
          <cell r="K2739">
            <v>6.9</v>
          </cell>
        </row>
        <row r="2740">
          <cell r="G2740">
            <v>91850</v>
          </cell>
          <cell r="H2740" t="str">
            <v>ELETRODUTO FLEXÍVEL CORRUGADO, PEAD, DN 40 MM (1 1/4"), PARA CIRCUITOS TERMINAIS, INSTALADO EM LAJE - FORNECIMENTO E INSTALAÇÃO. AF_03/2023</v>
          </cell>
          <cell r="I2740" t="str">
            <v>M</v>
          </cell>
          <cell r="J2740" t="str">
            <v>ATRIBUÍDO SÃO PAULO</v>
          </cell>
          <cell r="K2740">
            <v>9.2200000000000006</v>
          </cell>
        </row>
        <row r="2741">
          <cell r="G2741">
            <v>91851</v>
          </cell>
          <cell r="H2741" t="str">
            <v>ELETRODUTO FLEXÍVEL LISO, PEAD, DN 40 MM (1 1/4"), PARA CIRCUITOS TERMINAIS, INSTALADO EM LAJE - FORNECIMENTO E INSTALAÇÃO. AF_03/2023</v>
          </cell>
          <cell r="I2741" t="str">
            <v>M</v>
          </cell>
          <cell r="J2741" t="str">
            <v>ATRIBUÍDO SÃO PAULO</v>
          </cell>
          <cell r="K2741">
            <v>8.52</v>
          </cell>
        </row>
        <row r="2742">
          <cell r="G2742">
            <v>91852</v>
          </cell>
          <cell r="H2742" t="str">
            <v>ELETRODUTO FLEXÍVEL CORRUGADO, PVC, DN 20 MM (1/2"), PARA CIRCUITOS TERMINAIS, INSTALADO EM PAREDE - FORNECIMENTO E INSTALAÇÃO. AF_03/2023</v>
          </cell>
          <cell r="I2742" t="str">
            <v>M</v>
          </cell>
          <cell r="J2742" t="str">
            <v>COEFICIENTE DE REPRESENTATIVIDADE</v>
          </cell>
          <cell r="K2742">
            <v>8.2100000000000009</v>
          </cell>
        </row>
        <row r="2743">
          <cell r="G2743">
            <v>91853</v>
          </cell>
          <cell r="H2743" t="str">
            <v>ELETRODUTO FLEXÍVEL CORRUGADO REFORÇADO, PVC, DN 20 MM (1/2"), PARA CIRCUITOS TERMINAIS, INSTALADO EM PAREDE - FORNECIMENTO E INSTALAÇÃO. AF_03/2023</v>
          </cell>
          <cell r="I2743" t="str">
            <v>M</v>
          </cell>
          <cell r="J2743" t="str">
            <v>COEFICIENTE DE REPRESENTATIVIDADE</v>
          </cell>
          <cell r="K2743">
            <v>8.8000000000000007</v>
          </cell>
        </row>
        <row r="2744">
          <cell r="G2744">
            <v>91854</v>
          </cell>
          <cell r="H2744" t="str">
            <v>ELETRODUTO FLEXÍVEL CORRUGADO, PVC, DN 25 MM (3/4"), PARA CIRCUITOS TERMINAIS, INSTALADO EM PAREDE - FORNECIMENTO E INSTALAÇÃO. AF_03/2023</v>
          </cell>
          <cell r="I2744" t="str">
            <v>M</v>
          </cell>
          <cell r="J2744" t="str">
            <v>COEFICIENTE DE REPRESENTATIVIDADE</v>
          </cell>
          <cell r="K2744">
            <v>8.8800000000000008</v>
          </cell>
        </row>
        <row r="2745">
          <cell r="G2745">
            <v>91855</v>
          </cell>
          <cell r="H2745" t="str">
            <v>ELETRODUTO FLEXÍVEL CORRUGADO REFORÇADO, PVC, DN 25 MM (3/4"), PARA CIRCUITOS TERMINAIS, INSTALADO EM PAREDE - FORNECIMENTO E INSTALAÇÃO. AF_03/2023</v>
          </cell>
          <cell r="I2745" t="str">
            <v>M</v>
          </cell>
          <cell r="J2745" t="str">
            <v>COEFICIENTE DE REPRESENTATIVIDADE</v>
          </cell>
          <cell r="K2745">
            <v>10.4</v>
          </cell>
        </row>
        <row r="2746">
          <cell r="G2746">
            <v>91856</v>
          </cell>
          <cell r="H2746" t="str">
            <v>ELETRODUTO FLEXÍVEL CORRUGADO, PVC, DN 32 MM (1"), PARA CIRCUITOS TERMINAIS, INSTALADO EM PAREDE - FORNECIMENTO E INSTALAÇÃO. AF_03/2023</v>
          </cell>
          <cell r="I2746" t="str">
            <v>M</v>
          </cell>
          <cell r="J2746" t="str">
            <v>COEFICIENTE DE REPRESENTATIVIDADE</v>
          </cell>
          <cell r="K2746">
            <v>11.61</v>
          </cell>
        </row>
        <row r="2747">
          <cell r="G2747">
            <v>91857</v>
          </cell>
          <cell r="H2747" t="str">
            <v>ELETRODUTO FLEXÍVEL CORRUGADO REFORÇADO, PVC, DN 32 MM (1"), PARA CIRCUITOS TERMINAIS, INSTALADO EM PAREDE - FORNECIMENTO E INSTALAÇÃO. AF_03/2023</v>
          </cell>
          <cell r="I2747" t="str">
            <v>M</v>
          </cell>
          <cell r="J2747" t="str">
            <v>COEFICIENTE DE REPRESENTATIVIDADE</v>
          </cell>
          <cell r="K2747">
            <v>15.15</v>
          </cell>
        </row>
        <row r="2748">
          <cell r="G2748">
            <v>91859</v>
          </cell>
          <cell r="H2748" t="str">
            <v>ELETRODUTO FLEXÍVEL LISO, PEAD, DN 32 MM (1"), PARA CIRCUITOS TERMINAIS, INSTALADO EM PAREDE - FORNECIMENTO E INSTALAÇÃO. AF_03/2023</v>
          </cell>
          <cell r="I2748" t="str">
            <v>M</v>
          </cell>
          <cell r="J2748" t="str">
            <v>ATRIBUÍDO SÃO PAULO</v>
          </cell>
          <cell r="K2748">
            <v>9.44</v>
          </cell>
        </row>
        <row r="2749">
          <cell r="G2749">
            <v>91860</v>
          </cell>
          <cell r="H2749" t="str">
            <v>ELETRODUTO FLEXÍVEL CORRUGADO, PEAD, DN 40 MM (1 1/4"), PARA CIRCUITOS TERMINAIS, INSTALADO EM PAREDE - FORNECIMENTO E INSTALAÇÃO. AF_03/2023</v>
          </cell>
          <cell r="I2749" t="str">
            <v>M</v>
          </cell>
          <cell r="J2749" t="str">
            <v>ATRIBUÍDO SÃO PAULO</v>
          </cell>
          <cell r="K2749">
            <v>11.65</v>
          </cell>
        </row>
        <row r="2750">
          <cell r="G2750">
            <v>91861</v>
          </cell>
          <cell r="H2750" t="str">
            <v>ELETRODUTO FLEXÍVEL LISO, PEAD, DN 40 MM (1 1/4"), PARA CIRCUITOS TERMINAIS, INSTALADO EM PAREDE - FORNECIMENTO E INSTALAÇÃO. AF_03/2023</v>
          </cell>
          <cell r="I2750" t="str">
            <v>M</v>
          </cell>
          <cell r="J2750" t="str">
            <v>ATRIBUÍDO SÃO PAULO</v>
          </cell>
          <cell r="K2750">
            <v>10.99</v>
          </cell>
        </row>
        <row r="2751">
          <cell r="G2751">
            <v>91862</v>
          </cell>
          <cell r="H2751" t="str">
            <v>ELETRODUTO RÍGIDO ROSCÁVEL, PVC, DN 20 MM (1/2"), PARA CIRCUITOS TERMINAIS, INSTALADO EM FORRO - FORNECIMENTO E INSTALAÇÃO. AF_03/2023</v>
          </cell>
          <cell r="I2751" t="str">
            <v>M</v>
          </cell>
          <cell r="J2751" t="str">
            <v>COEFICIENTE DE REPRESENTATIVIDADE</v>
          </cell>
          <cell r="K2751">
            <v>9.11</v>
          </cell>
        </row>
        <row r="2752">
          <cell r="G2752">
            <v>91863</v>
          </cell>
          <cell r="H2752" t="str">
            <v>ELETRODUTO RÍGIDO ROSCÁVEL, PVC, DN 25 MM (3/4"), PARA CIRCUITOS TERMINAIS, INSTALADO EM FORRO - FORNECIMENTO E INSTALAÇÃO. AF_03/2023</v>
          </cell>
          <cell r="I2752" t="str">
            <v>M</v>
          </cell>
          <cell r="J2752" t="str">
            <v>COEFICIENTE DE REPRESENTATIVIDADE</v>
          </cell>
          <cell r="K2752">
            <v>10.82</v>
          </cell>
        </row>
        <row r="2753">
          <cell r="G2753">
            <v>91864</v>
          </cell>
          <cell r="H2753" t="str">
            <v>ELETRODUTO RÍGIDO ROSCÁVEL, PVC, DN 32 MM (1"), PARA CIRCUITOS TERMINAIS, INSTALADO EM FORRO - FORNECIMENTO E INSTALAÇÃO. AF_03/2023</v>
          </cell>
          <cell r="I2753" t="str">
            <v>M</v>
          </cell>
          <cell r="J2753" t="str">
            <v>COEFICIENTE DE REPRESENTATIVIDADE</v>
          </cell>
          <cell r="K2753">
            <v>14.81</v>
          </cell>
        </row>
        <row r="2754">
          <cell r="G2754">
            <v>91865</v>
          </cell>
          <cell r="H2754" t="str">
            <v>ELETRODUTO RÍGIDO ROSCÁVEL, PVC, DN 40 MM (1 1/4"), PARA CIRCUITOS TERMINAIS, INSTALADO EM FORRO - FORNECIMENTO E INSTALAÇÃO. AF_03/2023</v>
          </cell>
          <cell r="I2754" t="str">
            <v>M</v>
          </cell>
          <cell r="J2754" t="str">
            <v>COEFICIENTE DE REPRESENTATIVIDADE</v>
          </cell>
          <cell r="K2754">
            <v>18.7</v>
          </cell>
        </row>
        <row r="2755">
          <cell r="G2755">
            <v>91866</v>
          </cell>
          <cell r="H2755" t="str">
            <v>ELETRODUTO RÍGIDO ROSCÁVEL, PVC, DN 20 MM (1/2"), PARA CIRCUITOS TERMINAIS, INSTALADO EM LAJE - FORNECIMENTO E INSTALAÇÃO. AF_03/2023</v>
          </cell>
          <cell r="I2755" t="str">
            <v>M</v>
          </cell>
          <cell r="J2755" t="str">
            <v>COEFICIENTE DE REPRESENTATIVIDADE</v>
          </cell>
          <cell r="K2755">
            <v>8.0299999999999994</v>
          </cell>
        </row>
        <row r="2756">
          <cell r="G2756">
            <v>91867</v>
          </cell>
          <cell r="H2756" t="str">
            <v>ELETRODUTO RÍGIDO ROSCÁVEL, PVC, DN 25 MM (3/4"), PARA CIRCUITOS TERMINAIS, INSTALADO EM LAJE - FORNECIMENTO E INSTALAÇÃO. AF_03/2023</v>
          </cell>
          <cell r="I2756" t="str">
            <v>M</v>
          </cell>
          <cell r="J2756" t="str">
            <v>COEFICIENTE DE REPRESENTATIVIDADE</v>
          </cell>
          <cell r="K2756">
            <v>9.74</v>
          </cell>
        </row>
        <row r="2757">
          <cell r="G2757">
            <v>91868</v>
          </cell>
          <cell r="H2757" t="str">
            <v>ELETRODUTO RÍGIDO ROSCÁVEL, PVC, DN 32 MM (1"), PARA CIRCUITOS TERMINAIS, INSTALADO EM LAJE - FORNECIMENTO E INSTALAÇÃO. AF_03/2023</v>
          </cell>
          <cell r="I2757" t="str">
            <v>M</v>
          </cell>
          <cell r="J2757" t="str">
            <v>COEFICIENTE DE REPRESENTATIVIDADE</v>
          </cell>
          <cell r="K2757">
            <v>13.75</v>
          </cell>
        </row>
        <row r="2758">
          <cell r="G2758">
            <v>91869</v>
          </cell>
          <cell r="H2758" t="str">
            <v>ELETRODUTO RÍGIDO ROSCÁVEL, PVC, DN 40 MM (1 1/4"), PARA CIRCUITOS TERMINAIS, INSTALADO EM LAJE - FORNECIMENTO E INSTALAÇÃO. AF_03/2023</v>
          </cell>
          <cell r="I2758" t="str">
            <v>M</v>
          </cell>
          <cell r="J2758" t="str">
            <v>COEFICIENTE DE REPRESENTATIVIDADE</v>
          </cell>
          <cell r="K2758">
            <v>17.59</v>
          </cell>
        </row>
        <row r="2759">
          <cell r="G2759">
            <v>91870</v>
          </cell>
          <cell r="H2759" t="str">
            <v>ELETRODUTO RÍGIDO ROSCÁVEL, PVC, DN 20 MM (1/2"), PARA CIRCUITOS TERMINAIS, INSTALADO EM PAREDE - FORNECIMENTO E INSTALAÇÃO. AF_03/2023</v>
          </cell>
          <cell r="I2759" t="str">
            <v>M</v>
          </cell>
          <cell r="J2759" t="str">
            <v>COEFICIENTE DE REPRESENTATIVIDADE</v>
          </cell>
          <cell r="K2759">
            <v>11.71</v>
          </cell>
        </row>
        <row r="2760">
          <cell r="G2760">
            <v>91871</v>
          </cell>
          <cell r="H2760" t="str">
            <v>ELETRODUTO RÍGIDO ROSCÁVEL, PVC, DN 25 MM (3/4"), PARA CIRCUITOS TERMINAIS, INSTALADO EM PAREDE - FORNECIMENTO E INSTALAÇÃO. AF_03/2023</v>
          </cell>
          <cell r="I2760" t="str">
            <v>M</v>
          </cell>
          <cell r="J2760" t="str">
            <v>COEFICIENTE DE REPRESENTATIVIDADE</v>
          </cell>
          <cell r="K2760">
            <v>13.41</v>
          </cell>
        </row>
        <row r="2761">
          <cell r="G2761">
            <v>91872</v>
          </cell>
          <cell r="H2761" t="str">
            <v>ELETRODUTO RÍGIDO ROSCÁVEL, PVC, DN 32 MM (1"), PARA CIRCUITOS TERMINAIS, INSTALADO EM PAREDE - FORNECIMENTO E INSTALAÇÃO. AF_03/2023</v>
          </cell>
          <cell r="I2761" t="str">
            <v>M</v>
          </cell>
          <cell r="J2761" t="str">
            <v>COEFICIENTE DE REPRESENTATIVIDADE</v>
          </cell>
          <cell r="K2761">
            <v>17.41</v>
          </cell>
        </row>
        <row r="2762">
          <cell r="G2762">
            <v>91873</v>
          </cell>
          <cell r="H2762" t="str">
            <v>ELETRODUTO RÍGIDO ROSCÁVEL, PVC, DN 40 MM (1 1/4"), PARA CIRCUITOS TERMINAIS, INSTALADO EM PAREDE - FORNECIMENTO E INSTALAÇÃO. AF_03/2023</v>
          </cell>
          <cell r="I2762" t="str">
            <v>M</v>
          </cell>
          <cell r="J2762" t="str">
            <v>COEFICIENTE DE REPRESENTATIVIDADE</v>
          </cell>
          <cell r="K2762">
            <v>21.25</v>
          </cell>
        </row>
        <row r="2763">
          <cell r="G2763">
            <v>93008</v>
          </cell>
          <cell r="H2763" t="str">
            <v>ELETRODUTO RÍGIDO ROSCÁVEL, PVC, DN 50 MM (1 1/2"), PARA REDE ENTERRADA DE DISTRIBUIÇÃO DE ENERGIA ELÉTRICA - FORNECIMENTO E INSTALAÇÃO. AF_12/2021</v>
          </cell>
          <cell r="I2763" t="str">
            <v>M</v>
          </cell>
          <cell r="J2763" t="str">
            <v>COEFICIENTE DE REPRESENTATIVIDADE</v>
          </cell>
          <cell r="K2763">
            <v>18.63</v>
          </cell>
        </row>
        <row r="2764">
          <cell r="G2764">
            <v>93009</v>
          </cell>
          <cell r="H2764" t="str">
            <v>ELETRODUTO RÍGIDO ROSCÁVEL, PVC, DN 60 MM (2"), PARA REDE ENTERRADA DE DISTRIBUIÇÃO DE ENERGIA ELÉTRICA - FORNECIMENTO E INSTALAÇÃO. AF_12/2021</v>
          </cell>
          <cell r="I2764" t="str">
            <v>M</v>
          </cell>
          <cell r="J2764" t="str">
            <v>COEFICIENTE DE REPRESENTATIVIDADE</v>
          </cell>
          <cell r="K2764">
            <v>28.03</v>
          </cell>
        </row>
        <row r="2765">
          <cell r="G2765">
            <v>93010</v>
          </cell>
          <cell r="H2765" t="str">
            <v>ELETRODUTO RÍGIDO ROSCÁVEL, PVC, DN 75 MM (2 1/2"), PARA REDE ENTERRADA DE DISTRIBUIÇÃO DE ENERGIA ELÉTRICA - FORNECIMENTO E INSTALAÇÃO. AF_12/2021</v>
          </cell>
          <cell r="I2765" t="str">
            <v>M</v>
          </cell>
          <cell r="J2765" t="str">
            <v>COEFICIENTE DE REPRESENTATIVIDADE</v>
          </cell>
          <cell r="K2765">
            <v>39.369999999999997</v>
          </cell>
        </row>
        <row r="2766">
          <cell r="G2766">
            <v>93011</v>
          </cell>
          <cell r="H2766" t="str">
            <v>ELETRODUTO RÍGIDO ROSCÁVEL, PVC, DN 85 MM (3"), PARA REDE ENTERRADA DE DISTRIBUIÇÃO DE ENERGIA ELÉTRICA - FORNECIMENTO E INSTALAÇÃO. AF_12/2021</v>
          </cell>
          <cell r="I2766" t="str">
            <v>M</v>
          </cell>
          <cell r="J2766" t="str">
            <v>COEFICIENTE DE REPRESENTATIVIDADE</v>
          </cell>
          <cell r="K2766">
            <v>48.38</v>
          </cell>
        </row>
        <row r="2767">
          <cell r="G2767">
            <v>93012</v>
          </cell>
          <cell r="H2767" t="str">
            <v>ELETRODUTO RÍGIDO ROSCÁVEL, PVC, DN 110 MM (4"), PARA REDE ENTERRADA DE DISTRIBUIÇÃO DE ENERGIA ELÉTRICA - FORNECIMENTO E INSTALAÇÃO. AF_12/2021</v>
          </cell>
          <cell r="I2767" t="str">
            <v>M</v>
          </cell>
          <cell r="J2767" t="str">
            <v>COEFICIENTE DE REPRESENTATIVIDADE</v>
          </cell>
          <cell r="K2767">
            <v>73.709999999999994</v>
          </cell>
        </row>
        <row r="2768">
          <cell r="G2768">
            <v>95726</v>
          </cell>
          <cell r="H2768" t="str">
            <v>ELETRODUTO RÍGIDO SOLDÁVEL, PVC, DN 20 MM (½''), APARENTE - FORNECIMENTO E INSTALAÇÃO. AF_10/2022</v>
          </cell>
          <cell r="I2768" t="str">
            <v>M</v>
          </cell>
          <cell r="J2768" t="str">
            <v>COEFICIENTE DE REPRESENTATIVIDADE</v>
          </cell>
          <cell r="K2768">
            <v>8.6199999999999992</v>
          </cell>
        </row>
        <row r="2769">
          <cell r="G2769">
            <v>95727</v>
          </cell>
          <cell r="H2769" t="str">
            <v>ELETRODUTO RÍGIDO SOLDÁVEL, PVC, DN 25 MM (3/4''), APARENTE - FORNECIMENTO E INSTALAÇÃO. AF_10/2022</v>
          </cell>
          <cell r="I2769" t="str">
            <v>M</v>
          </cell>
          <cell r="J2769" t="str">
            <v>COEFICIENTE DE REPRESENTATIVIDADE</v>
          </cell>
          <cell r="K2769">
            <v>11.89</v>
          </cell>
        </row>
        <row r="2770">
          <cell r="G2770">
            <v>95728</v>
          </cell>
          <cell r="H2770" t="str">
            <v>ELETRODUTO RÍGIDO SOLDÁVEL, PVC, DN 32 MM (1''), APARENTE - FORNECIMENTO E INSTALAÇÃO. AF_10/2022</v>
          </cell>
          <cell r="I2770" t="str">
            <v>M</v>
          </cell>
          <cell r="J2770" t="str">
            <v>COEFICIENTE DE REPRESENTATIVIDADE</v>
          </cell>
          <cell r="K2770">
            <v>17.32</v>
          </cell>
        </row>
        <row r="2771">
          <cell r="G2771">
            <v>97667</v>
          </cell>
          <cell r="H2771" t="str">
            <v>ELETRODUTO FLEXÍVEL CORRUGADO, PEAD, DN 50 (1 1/2"), PARA REDE ENTERRADA DE DISTRIBUIÇÃO DE ENERGIA ELÉTRICA - FORNECIMENTO E INSTALAÇÃO. AF_12/2021</v>
          </cell>
          <cell r="I2771" t="str">
            <v>M</v>
          </cell>
          <cell r="J2771" t="str">
            <v>ATRIBUÍDO SÃO PAULO</v>
          </cell>
          <cell r="K2771">
            <v>8.24</v>
          </cell>
        </row>
        <row r="2772">
          <cell r="G2772">
            <v>97668</v>
          </cell>
          <cell r="H2772" t="str">
            <v>ELETRODUTO FLEXÍVEL CORRUGADO, PEAD, DN 63 (2"), PARA REDE ENTERRADA DE DISTRIBUIÇÃO DE ENERGIA ELÉTRICA - FORNECIMENTO E INSTALAÇÃO. AF_12/2021</v>
          </cell>
          <cell r="I2772" t="str">
            <v>M</v>
          </cell>
          <cell r="J2772" t="str">
            <v>ATRIBUÍDO SÃO PAULO</v>
          </cell>
          <cell r="K2772">
            <v>11.75</v>
          </cell>
        </row>
        <row r="2773">
          <cell r="G2773">
            <v>97669</v>
          </cell>
          <cell r="H2773" t="str">
            <v>ELETRODUTO FLEXÍVEL CORRUGADO, PEAD, DN 90 (3"), PARA REDE ENTERRADA DE DISTRIBUIÇÃO DE ENERGIA ELÉTRICA - FORNECIMENTO E INSTALAÇÃO. AF_12/2021</v>
          </cell>
          <cell r="I2773" t="str">
            <v>M</v>
          </cell>
          <cell r="J2773" t="str">
            <v>ATRIBUÍDO SÃO PAULO</v>
          </cell>
          <cell r="K2773">
            <v>17.29</v>
          </cell>
        </row>
        <row r="2774">
          <cell r="G2774">
            <v>97670</v>
          </cell>
          <cell r="H2774" t="str">
            <v>ELETRODUTO FLEXÍVEL CORRUGADO, PEAD, DN 100 (4"), PARA REDE ENTERRADA DE DISTRIBUIÇÃO DE ENERGIA ELÉTRICA - FORNECIMENTO E INSTALAÇÃO. AF_12/2021</v>
          </cell>
          <cell r="I2774" t="str">
            <v>M</v>
          </cell>
          <cell r="J2774" t="str">
            <v>ATRIBUÍDO SÃO PAULO</v>
          </cell>
          <cell r="K2774">
            <v>22.39</v>
          </cell>
        </row>
        <row r="2775">
          <cell r="G2775">
            <v>91874</v>
          </cell>
          <cell r="H2775" t="str">
            <v>LUVA PARA ELETRODUTO, PVC, ROSCÁVEL, DN 20 MM (1/2"), PARA CIRCUITOS TERMINAIS, INSTALADA EM FORRO - FORNECIMENTO E INSTALAÇÃO. AF_03/2023</v>
          </cell>
          <cell r="I2775" t="str">
            <v>UN</v>
          </cell>
          <cell r="J2775" t="str">
            <v>COEFICIENTE DE REPRESENTATIVIDADE</v>
          </cell>
          <cell r="K2775">
            <v>6.34</v>
          </cell>
        </row>
        <row r="2776">
          <cell r="G2776">
            <v>91875</v>
          </cell>
          <cell r="H2776" t="str">
            <v>LUVA PARA ELETRODUTO, PVC, ROSCÁVEL, DN 25 MM (3/4"), PARA CIRCUITOS TERMINAIS, INSTALADA EM FORRO - FORNECIMENTO E INSTALAÇÃO. AF_03/2023</v>
          </cell>
          <cell r="I2776" t="str">
            <v>UN</v>
          </cell>
          <cell r="J2776" t="str">
            <v>COEFICIENTE DE REPRESENTATIVIDADE</v>
          </cell>
          <cell r="K2776">
            <v>7.49</v>
          </cell>
        </row>
        <row r="2777">
          <cell r="G2777">
            <v>91876</v>
          </cell>
          <cell r="H2777" t="str">
            <v>LUVA PARA ELETRODUTO, PVC, ROSCÁVEL, DN 32 MM (1"), PARA CIRCUITOS TERMINAIS, INSTALADA EM FORRO - FORNECIMENTO E INSTALAÇÃO. AF_03/2023</v>
          </cell>
          <cell r="I2777" t="str">
            <v>UN</v>
          </cell>
          <cell r="J2777" t="str">
            <v>COEFICIENTE DE REPRESENTATIVIDADE</v>
          </cell>
          <cell r="K2777">
            <v>9.07</v>
          </cell>
        </row>
        <row r="2778">
          <cell r="G2778">
            <v>91877</v>
          </cell>
          <cell r="H2778" t="str">
            <v>LUVA PARA ELETRODUTO, PVC, ROSCÁVEL, DN 40 MM (1 1/4"), PARA CIRCUITOS TERMINAIS, INSTALADA EM FORRO - FORNECIMENTO E INSTALAÇÃO. AF_03/2023</v>
          </cell>
          <cell r="I2778" t="str">
            <v>UN</v>
          </cell>
          <cell r="J2778" t="str">
            <v>COEFICIENTE DE REPRESENTATIVIDADE</v>
          </cell>
          <cell r="K2778">
            <v>11.3</v>
          </cell>
        </row>
        <row r="2779">
          <cell r="G2779">
            <v>91878</v>
          </cell>
          <cell r="H2779" t="str">
            <v>LUVA PARA ELETRODUTO, PVC, ROSCÁVEL, DN 20 MM (1/2"), PARA CIRCUITOS TERMINAIS, INSTALADA EM LAJE - FORNECIMENTO E INSTALAÇÃO. AF_03/2023</v>
          </cell>
          <cell r="I2779" t="str">
            <v>UN</v>
          </cell>
          <cell r="J2779" t="str">
            <v>COEFICIENTE DE REPRESENTATIVIDADE</v>
          </cell>
          <cell r="K2779">
            <v>5.04</v>
          </cell>
        </row>
        <row r="2780">
          <cell r="G2780">
            <v>91879</v>
          </cell>
          <cell r="H2780" t="str">
            <v>LUVA PARA ELETRODUTO, PVC, ROSCÁVEL, DN 25 MM (3/4"), PARA CIRCUITOS TERMINAIS, INSTALADA EM LAJE - FORNECIMENTO E INSTALAÇÃO. AF_03/2023</v>
          </cell>
          <cell r="I2780" t="str">
            <v>UN</v>
          </cell>
          <cell r="J2780" t="str">
            <v>COEFICIENTE DE REPRESENTATIVIDADE</v>
          </cell>
          <cell r="K2780">
            <v>6.2</v>
          </cell>
        </row>
        <row r="2781">
          <cell r="G2781">
            <v>91880</v>
          </cell>
          <cell r="H2781" t="str">
            <v>LUVA PARA ELETRODUTO, PVC, ROSCÁVEL, DN 32 MM (1"), PARA CIRCUITOS TERMINAIS, INSTALADA EM LAJE - FORNECIMENTO E INSTALAÇÃO. AF_03/2023</v>
          </cell>
          <cell r="I2781" t="str">
            <v>UN</v>
          </cell>
          <cell r="J2781" t="str">
            <v>COEFICIENTE DE REPRESENTATIVIDADE</v>
          </cell>
          <cell r="K2781">
            <v>7.78</v>
          </cell>
        </row>
        <row r="2782">
          <cell r="G2782">
            <v>91881</v>
          </cell>
          <cell r="H2782" t="str">
            <v>LUVA PARA ELETRODUTO, PVC, ROSCÁVEL, DN 40 MM (1 1/4"), PARA CIRCUITOS TERMINAIS, INSTALADA EM LAJE - FORNECIMENTO E INSTALAÇÃO. AF_03/2023</v>
          </cell>
          <cell r="I2782" t="str">
            <v>UN</v>
          </cell>
          <cell r="J2782" t="str">
            <v>COEFICIENTE DE REPRESENTATIVIDADE</v>
          </cell>
          <cell r="K2782">
            <v>10</v>
          </cell>
        </row>
        <row r="2783">
          <cell r="G2783">
            <v>91882</v>
          </cell>
          <cell r="H2783" t="str">
            <v>LUVA PARA ELETRODUTO, PVC, ROSCÁVEL, DN 20 MM (1/2"), PARA CIRCUITOS TERMINAIS, INSTALADA EM PAREDE - FORNECIMENTO E INSTALAÇÃO. AF_03/2023</v>
          </cell>
          <cell r="I2783" t="str">
            <v>UN</v>
          </cell>
          <cell r="J2783" t="str">
            <v>COEFICIENTE DE REPRESENTATIVIDADE</v>
          </cell>
          <cell r="K2783">
            <v>9.02</v>
          </cell>
        </row>
        <row r="2784">
          <cell r="G2784">
            <v>91884</v>
          </cell>
          <cell r="H2784" t="str">
            <v>LUVA PARA ELETRODUTO, PVC, ROSCÁVEL, DN 25 MM (3/4"), PARA CIRCUITOS TERMINAIS, INSTALADA EM PAREDE - FORNECIMENTO E INSTALAÇÃO. AF_03/2023</v>
          </cell>
          <cell r="I2784" t="str">
            <v>UN</v>
          </cell>
          <cell r="J2784" t="str">
            <v>COEFICIENTE DE REPRESENTATIVIDADE</v>
          </cell>
          <cell r="K2784">
            <v>10.18</v>
          </cell>
        </row>
        <row r="2785">
          <cell r="G2785">
            <v>91885</v>
          </cell>
          <cell r="H2785" t="str">
            <v>LUVA PARA ELETRODUTO, PVC, ROSCÁVEL, DN 32 MM (1"), PARA CIRCUITOS TERMINAIS, INSTALADA EM PAREDE - FORNECIMENTO E INSTALAÇÃO. AF_03/2023</v>
          </cell>
          <cell r="I2785" t="str">
            <v>UN</v>
          </cell>
          <cell r="J2785" t="str">
            <v>COEFICIENTE DE REPRESENTATIVIDADE</v>
          </cell>
          <cell r="K2785">
            <v>11.71</v>
          </cell>
        </row>
        <row r="2786">
          <cell r="G2786">
            <v>91886</v>
          </cell>
          <cell r="H2786" t="str">
            <v>LUVA PARA ELETRODUTO, PVC, ROSCÁVEL, DN 40 MM (1 1/4"), PARA CIRCUITOS TERMINAIS, INSTALADA EM PAREDE - FORNECIMENTO E INSTALAÇÃO. AF_03/2023</v>
          </cell>
          <cell r="I2786" t="str">
            <v>UN</v>
          </cell>
          <cell r="J2786" t="str">
            <v>COEFICIENTE DE REPRESENTATIVIDADE</v>
          </cell>
          <cell r="K2786">
            <v>13.89</v>
          </cell>
        </row>
        <row r="2787">
          <cell r="G2787">
            <v>91887</v>
          </cell>
          <cell r="H2787" t="str">
            <v>CURVA 90 GRAUS PARA ELETRODUTO, PVC, ROSCÁVEL, DN 20 MM (1/2"), PARA CIRCUITOS TERMINAIS, INSTALADA EM FORRO - FORNECIMENTO E INSTALAÇÃO. AF_03/2023</v>
          </cell>
          <cell r="I2787" t="str">
            <v>UN</v>
          </cell>
          <cell r="J2787" t="str">
            <v>COEFICIENTE DE REPRESENTATIVIDADE</v>
          </cell>
          <cell r="K2787">
            <v>11.27</v>
          </cell>
        </row>
        <row r="2788">
          <cell r="G2788">
            <v>91889</v>
          </cell>
          <cell r="H2788" t="str">
            <v>CURVA 180 GRAUS PARA ELETRODUTO, PVC, ROSCÁVEL, DN 20 MM (1/2"), PARA CIRCUITOS TERMINAIS, INSTALADA EM FORRO - FORNECIMENTO E INSTALAÇÃO. AF_03/2023</v>
          </cell>
          <cell r="I2788" t="str">
            <v>UN</v>
          </cell>
          <cell r="J2788" t="str">
            <v>COEFICIENTE DE REPRESENTATIVIDADE</v>
          </cell>
          <cell r="K2788">
            <v>10.93</v>
          </cell>
        </row>
        <row r="2789">
          <cell r="G2789">
            <v>91890</v>
          </cell>
          <cell r="H2789" t="str">
            <v>CURVA 90 GRAUS PARA ELETRODUTO, PVC, ROSCÁVEL, DN 25 MM (3/4"), PARA CIRCUITOS TERMINAIS, INSTALADA EM FORRO - FORNECIMENTO E INSTALAÇÃO. AF_03/2023</v>
          </cell>
          <cell r="I2789" t="str">
            <v>UN</v>
          </cell>
          <cell r="J2789" t="str">
            <v>COEFICIENTE DE REPRESENTATIVIDADE</v>
          </cell>
          <cell r="K2789">
            <v>12.38</v>
          </cell>
        </row>
        <row r="2790">
          <cell r="G2790">
            <v>91892</v>
          </cell>
          <cell r="H2790" t="str">
            <v>CURVA 180 GRAUS PARA ELETRODUTO, PVC, ROSCÁVEL, DN 25 MM (3/4"), PARA CIRCUITOS TERMINAIS, INSTALADA EM FORRO - FORNECIMENTO E INSTALAÇÃO. AF_03/2023</v>
          </cell>
          <cell r="I2790" t="str">
            <v>UN</v>
          </cell>
          <cell r="J2790" t="str">
            <v>COEFICIENTE DE REPRESENTATIVIDADE</v>
          </cell>
          <cell r="K2790">
            <v>14.65</v>
          </cell>
        </row>
        <row r="2791">
          <cell r="G2791">
            <v>91893</v>
          </cell>
          <cell r="H2791" t="str">
            <v>CURVA 90 GRAUS PARA ELETRODUTO, PVC, ROSCÁVEL, DN 32 MM (1"), PARA CIRCUITOS TERMINAIS, INSTALADA EM FORRO - FORNECIMENTO E INSTALAÇÃO. AF_03/2023</v>
          </cell>
          <cell r="I2791" t="str">
            <v>UN</v>
          </cell>
          <cell r="J2791" t="str">
            <v>COEFICIENTE DE REPRESENTATIVIDADE</v>
          </cell>
          <cell r="K2791">
            <v>15.53</v>
          </cell>
        </row>
        <row r="2792">
          <cell r="G2792">
            <v>91895</v>
          </cell>
          <cell r="H2792" t="str">
            <v>CURVA 180 GRAUS PARA ELETRODUTO, PVC, ROSCÁVEL, DN 32 MM (1"), PARA CIRCUITOS TERMINAIS, INSTALADA EM FORRO - FORNECIMENTO E INSTALAÇÃO. AF_03/2023</v>
          </cell>
          <cell r="I2792" t="str">
            <v>UN</v>
          </cell>
          <cell r="J2792" t="str">
            <v>COEFICIENTE DE REPRESENTATIVIDADE</v>
          </cell>
          <cell r="K2792">
            <v>17.84</v>
          </cell>
        </row>
        <row r="2793">
          <cell r="G2793">
            <v>91896</v>
          </cell>
          <cell r="H2793" t="str">
            <v>CURVA 90 GRAUS PARA ELETRODUTO, PVC, ROSCÁVEL, DN 40 MM (1 1/4"), PARA CIRCUITOS TERMINAIS, INSTALADA EM FORRO - FORNECIMENTO E INSTALAÇÃO. AF_03/2023</v>
          </cell>
          <cell r="I2793" t="str">
            <v>UN</v>
          </cell>
          <cell r="J2793" t="str">
            <v>COEFICIENTE DE REPRESENTATIVIDADE</v>
          </cell>
          <cell r="K2793">
            <v>17.850000000000001</v>
          </cell>
        </row>
        <row r="2794">
          <cell r="G2794">
            <v>91898</v>
          </cell>
          <cell r="H2794" t="str">
            <v>CURVA 180 GRAUS PARA ELETRODUTO, PVC, ROSCÁVEL, DN 40 MM (1 1/4"), PARA CIRCUITOS TERMINAIS, INSTALADA EM FORRO - FORNECIMENTO E INSTALAÇÃO. AF_03/2023</v>
          </cell>
          <cell r="I2794" t="str">
            <v>UN</v>
          </cell>
          <cell r="J2794" t="str">
            <v>COEFICIENTE DE REPRESENTATIVIDADE</v>
          </cell>
          <cell r="K2794">
            <v>20.32</v>
          </cell>
        </row>
        <row r="2795">
          <cell r="G2795">
            <v>91899</v>
          </cell>
          <cell r="H2795" t="str">
            <v>CURVA 90 GRAUS PARA ELETRODUTO, PVC, ROSCÁVEL, DN 20 MM (1/2"), PARA CIRCUITOS TERMINAIS, INSTALADA EM LAJE - FORNECIMENTO E INSTALAÇÃO. AF_03/2023</v>
          </cell>
          <cell r="I2795" t="str">
            <v>UN</v>
          </cell>
          <cell r="J2795" t="str">
            <v>COEFICIENTE DE REPRESENTATIVIDADE</v>
          </cell>
          <cell r="K2795">
            <v>9.3000000000000007</v>
          </cell>
        </row>
        <row r="2796">
          <cell r="G2796">
            <v>91901</v>
          </cell>
          <cell r="H2796" t="str">
            <v>CURVA 180 GRAUS PARA ELETRODUTO, PVC, ROSCÁVEL, DN 20 MM (1/2"), PARA CIRCUITOS TERMINAIS, INSTALADA EM LAJE - FORNECIMENTO E INSTALAÇÃO. AF_03/2023</v>
          </cell>
          <cell r="I2796" t="str">
            <v>UN</v>
          </cell>
          <cell r="J2796" t="str">
            <v>COEFICIENTE DE REPRESENTATIVIDADE</v>
          </cell>
          <cell r="K2796">
            <v>8.9600000000000009</v>
          </cell>
        </row>
        <row r="2797">
          <cell r="G2797">
            <v>91902</v>
          </cell>
          <cell r="H2797" t="str">
            <v>CURVA 90 GRAUS PARA ELETRODUTO, PVC, ROSCÁVEL, DN 25 MM (3/4"), PARA CIRCUITOS TERMINAIS, INSTALADA EM LAJE - FORNECIMENTO E INSTALAÇÃO. AF_03/2023</v>
          </cell>
          <cell r="I2797" t="str">
            <v>UN</v>
          </cell>
          <cell r="J2797" t="str">
            <v>COEFICIENTE DE REPRESENTATIVIDADE</v>
          </cell>
          <cell r="K2797">
            <v>10.41</v>
          </cell>
        </row>
        <row r="2798">
          <cell r="G2798">
            <v>91904</v>
          </cell>
          <cell r="H2798" t="str">
            <v>CURVA 180 GRAUS PARA ELETRODUTO, PVC, ROSCÁVEL, DN 25 MM (3/4"), PARA CIRCUITOS TERMINAIS, INSTALADA EM LAJE - FORNECIMENTO E INSTALAÇÃO. AF_03/2023</v>
          </cell>
          <cell r="I2798" t="str">
            <v>UN</v>
          </cell>
          <cell r="J2798" t="str">
            <v>COEFICIENTE DE REPRESENTATIVIDADE</v>
          </cell>
          <cell r="K2798">
            <v>12.68</v>
          </cell>
        </row>
        <row r="2799">
          <cell r="G2799">
            <v>91905</v>
          </cell>
          <cell r="H2799" t="str">
            <v>CURVA 90 GRAUS PARA ELETRODUTO, PVC, ROSCÁVEL, DN 32 MM (1"), PARA CIRCUITOS TERMINAIS, INSTALADA EM LAJE - FORNECIMENTO E INSTALAÇÃO. AF_03/2023</v>
          </cell>
          <cell r="I2799" t="str">
            <v>UN</v>
          </cell>
          <cell r="J2799" t="str">
            <v>COEFICIENTE DE REPRESENTATIVIDADE</v>
          </cell>
          <cell r="K2799">
            <v>13.56</v>
          </cell>
        </row>
        <row r="2800">
          <cell r="G2800">
            <v>91907</v>
          </cell>
          <cell r="H2800" t="str">
            <v>CURVA 180 GRAUS PARA ELETRODUTO, PVC, ROSCÁVEL, DN 32 MM (1"), PARA CIRCUITOS TERMINAIS, INSTALADA EM LAJE - FORNECIMENTO E INSTALAÇÃO. AF_03/2023</v>
          </cell>
          <cell r="I2800" t="str">
            <v>UN</v>
          </cell>
          <cell r="J2800" t="str">
            <v>COEFICIENTE DE REPRESENTATIVIDADE</v>
          </cell>
          <cell r="K2800">
            <v>15.87</v>
          </cell>
        </row>
        <row r="2801">
          <cell r="G2801">
            <v>91908</v>
          </cell>
          <cell r="H2801" t="str">
            <v>CURVA 90 GRAUS PARA ELETRODUTO, PVC, ROSCÁVEL, DN 40 MM (1 1/4"), PARA CIRCUITOS TERMINAIS, INSTALADA EM LAJE - FORNECIMENTO E INSTALAÇÃO. AF_03/2023</v>
          </cell>
          <cell r="I2801" t="str">
            <v>UN</v>
          </cell>
          <cell r="J2801" t="str">
            <v>COEFICIENTE DE REPRESENTATIVIDADE</v>
          </cell>
          <cell r="K2801">
            <v>15.93</v>
          </cell>
        </row>
        <row r="2802">
          <cell r="G2802">
            <v>91910</v>
          </cell>
          <cell r="H2802" t="str">
            <v>CURVA 180 GRAUS PARA ELETRODUTO, PVC, ROSCÁVEL, DN 40 MM (1 1/4"), PARA CIRCUITOS TERMINAIS, INSTALADA EM LAJE - FORNECIMENTO E INSTALAÇÃO. AF_03/2023</v>
          </cell>
          <cell r="I2802" t="str">
            <v>UN</v>
          </cell>
          <cell r="J2802" t="str">
            <v>COEFICIENTE DE REPRESENTATIVIDADE</v>
          </cell>
          <cell r="K2802">
            <v>18.399999999999999</v>
          </cell>
        </row>
        <row r="2803">
          <cell r="G2803">
            <v>91911</v>
          </cell>
          <cell r="H2803" t="str">
            <v>CURVA 90 GRAUS PARA ELETRODUTO, PVC, ROSCÁVEL, DN 20 MM (1/2"), PARA CIRCUITOS TERMINAIS, INSTALADA EM PAREDE - FORNECIMENTO E INSTALAÇÃO. AF_03/2023</v>
          </cell>
          <cell r="I2803" t="str">
            <v>UN</v>
          </cell>
          <cell r="J2803" t="str">
            <v>COEFICIENTE DE REPRESENTATIVIDADE</v>
          </cell>
          <cell r="K2803">
            <v>15.29</v>
          </cell>
        </row>
        <row r="2804">
          <cell r="G2804">
            <v>91913</v>
          </cell>
          <cell r="H2804" t="str">
            <v>CURVA 180 GRAUS PARA ELETRODUTO, PVC, ROSCÁVEL, DN 20 MM (1/2"), PARA CIRCUITOS TERMINAIS, INSTALADA EM PAREDE - FORNECIMENTO E INSTALAÇÃO. AF_03/2023</v>
          </cell>
          <cell r="I2804" t="str">
            <v>UN</v>
          </cell>
          <cell r="J2804" t="str">
            <v>COEFICIENTE DE REPRESENTATIVIDADE</v>
          </cell>
          <cell r="K2804">
            <v>14.95</v>
          </cell>
        </row>
        <row r="2805">
          <cell r="G2805">
            <v>91914</v>
          </cell>
          <cell r="H2805" t="str">
            <v>CURVA 90 GRAUS PARA ELETRODUTO, PVC, ROSCÁVEL, DN 25 MM (3/4"), PARA CIRCUITOS TERMINAIS, INSTALADA EM PAREDE - FORNECIMENTO E INSTALAÇÃO. AF_03/2023</v>
          </cell>
          <cell r="I2805" t="str">
            <v>UN</v>
          </cell>
          <cell r="J2805" t="str">
            <v>COEFICIENTE DE REPRESENTATIVIDADE</v>
          </cell>
          <cell r="K2805">
            <v>16.36</v>
          </cell>
        </row>
        <row r="2806">
          <cell r="G2806">
            <v>91916</v>
          </cell>
          <cell r="H2806" t="str">
            <v>CURVA 180 GRAUS PARA ELETRODUTO, PVC, ROSCÁVEL, DN 25 MM (3/4"), PARA CIRCUITOS TERMINAIS, INSTALADA EM PAREDE - FORNECIMENTO E INSTALAÇÃO. AF_03/2023</v>
          </cell>
          <cell r="I2806" t="str">
            <v>UN</v>
          </cell>
          <cell r="J2806" t="str">
            <v>COEFICIENTE DE REPRESENTATIVIDADE</v>
          </cell>
          <cell r="K2806">
            <v>18.63</v>
          </cell>
        </row>
        <row r="2807">
          <cell r="G2807">
            <v>91917</v>
          </cell>
          <cell r="H2807" t="str">
            <v>CURVA 90 GRAUS PARA ELETRODUTO, PVC, ROSCÁVEL, DN 32 MM (1"), PARA CIRCUITOS TERMINAIS, INSTALADA EM PAREDE - FORNECIMENTO E INSTALAÇÃO. AF_03/2023</v>
          </cell>
          <cell r="I2807" t="str">
            <v>UN</v>
          </cell>
          <cell r="J2807" t="str">
            <v>COEFICIENTE DE REPRESENTATIVIDADE</v>
          </cell>
          <cell r="K2807">
            <v>19.47</v>
          </cell>
        </row>
        <row r="2808">
          <cell r="G2808">
            <v>91919</v>
          </cell>
          <cell r="H2808" t="str">
            <v>CURVA 180 GRAUS PARA ELETRODUTO, PVC, ROSCÁVEL, DN 32 MM (1"), PARA CIRCUITOS TERMINAIS, INSTALADA EM PAREDE - FORNECIMENTO E INSTALAÇÃO. AF_03/2023</v>
          </cell>
          <cell r="I2808" t="str">
            <v>UN</v>
          </cell>
          <cell r="J2808" t="str">
            <v>COEFICIENTE DE REPRESENTATIVIDADE</v>
          </cell>
          <cell r="K2808">
            <v>21.78</v>
          </cell>
        </row>
        <row r="2809">
          <cell r="G2809">
            <v>91920</v>
          </cell>
          <cell r="H2809" t="str">
            <v>CURVA 90 GRAUS PARA ELETRODUTO, PVC, ROSCÁVEL, DN 40 MM (1 1/4"), PARA CIRCUITOS TERMINAIS, INSTALADA EM PAREDE - FORNECIMENTO E INSTALAÇÃO. AF_03/2023</v>
          </cell>
          <cell r="I2809" t="str">
            <v>UN</v>
          </cell>
          <cell r="J2809" t="str">
            <v>COEFICIENTE DE REPRESENTATIVIDADE</v>
          </cell>
          <cell r="K2809">
            <v>21.75</v>
          </cell>
        </row>
        <row r="2810">
          <cell r="G2810">
            <v>91922</v>
          </cell>
          <cell r="H2810" t="str">
            <v>CURVA 180 GRAUS PARA ELETRODUTO, PVC, ROSCÁVEL, DN 40 MM (1 1/4"), PARA CIRCUITOS TERMINAIS, INSTALADA EM PAREDE - FORNECIMENTO E INSTALAÇÃO. AF_03/2023</v>
          </cell>
          <cell r="I2810" t="str">
            <v>UN</v>
          </cell>
          <cell r="J2810" t="str">
            <v>COEFICIENTE DE REPRESENTATIVIDADE</v>
          </cell>
          <cell r="K2810">
            <v>24.22</v>
          </cell>
        </row>
        <row r="2811">
          <cell r="G2811">
            <v>93013</v>
          </cell>
          <cell r="H2811" t="str">
            <v>LUVA PARA ELETRODUTO, PVC, ROSCÁVEL, DN 50 MM (1 1/2"), PARA REDE ENTERRADA DE DISTRIBUIÇÃO DE ENERGIA ELÉTRICA - FORNECIMENTO E INSTALAÇÃO. AF_12/2021</v>
          </cell>
          <cell r="I2811" t="str">
            <v>UN</v>
          </cell>
          <cell r="J2811" t="str">
            <v>COEFICIENTE DE REPRESENTATIVIDADE</v>
          </cell>
          <cell r="K2811">
            <v>14.13</v>
          </cell>
        </row>
        <row r="2812">
          <cell r="G2812">
            <v>93014</v>
          </cell>
          <cell r="H2812" t="str">
            <v>LUVA PARA ELETRODUTO, PVC, ROSCÁVEL, DN 60 MM (2"), PARA REDE ENTERRADA DE DISTRIBUIÇÃO DE ENERGIA ELÉTRICA - FORNECIMENTO E INSTALAÇÃO. AF_12/2021</v>
          </cell>
          <cell r="I2812" t="str">
            <v>UN</v>
          </cell>
          <cell r="J2812" t="str">
            <v>COEFICIENTE DE REPRESENTATIVIDADE</v>
          </cell>
          <cell r="K2812">
            <v>17.47</v>
          </cell>
        </row>
        <row r="2813">
          <cell r="G2813">
            <v>93015</v>
          </cell>
          <cell r="H2813" t="str">
            <v>LUVA PARA ELETRODUTO, PVC, ROSCÁVEL, DN 75 MM (2 1/2"), PARA REDE ENTERRADA DE DISTRIBUIÇÃO DE ENERGIA ELÉTRICA - FORNECIMENTO E INSTALAÇÃO. AF_12/2021</v>
          </cell>
          <cell r="I2813" t="str">
            <v>UN</v>
          </cell>
          <cell r="J2813" t="str">
            <v>COEFICIENTE DE REPRESENTATIVIDADE</v>
          </cell>
          <cell r="K2813">
            <v>26.98</v>
          </cell>
        </row>
        <row r="2814">
          <cell r="G2814">
            <v>93016</v>
          </cell>
          <cell r="H2814" t="str">
            <v>LUVA PARA ELETRODUTO, PVC, ROSCÁVEL, DN 85 MM (3"), PARA REDE ENTERRADA DE DISTRIBUIÇÃO DE ENERGIA ELÉTRICA - FORNECIMENTO E INSTALAÇÃO. AF_12/2021</v>
          </cell>
          <cell r="I2814" t="str">
            <v>UN</v>
          </cell>
          <cell r="J2814" t="str">
            <v>COEFICIENTE DE REPRESENTATIVIDADE</v>
          </cell>
          <cell r="K2814">
            <v>33</v>
          </cell>
        </row>
        <row r="2815">
          <cell r="G2815">
            <v>93017</v>
          </cell>
          <cell r="H2815" t="str">
            <v>LUVA PARA ELETRODUTO, PVC, ROSCÁVEL, DN 110 MM (4"), PARA REDE ENTERRADA DE DISTRIBUIÇÃO DE ENERGIA ELÉTRICA - FORNECIMENTO E INSTALAÇÃO. AF_12/2021</v>
          </cell>
          <cell r="I2815" t="str">
            <v>UN</v>
          </cell>
          <cell r="J2815" t="str">
            <v>COEFICIENTE DE REPRESENTATIVIDADE</v>
          </cell>
          <cell r="K2815">
            <v>50.16</v>
          </cell>
        </row>
        <row r="2816">
          <cell r="G2816">
            <v>93018</v>
          </cell>
          <cell r="H2816" t="str">
            <v>CURVA 90 GRAUS PARA ELETRODUTO, PVC, ROSCÁVEL, DN 50 MM (1 1/2"), PARA REDE ENTERRADA DE DISTRIBUIÇÃO DE ENERGIA ELÉTRICA - FORNECIMENTO E INSTALAÇÃO. AF_12/2021</v>
          </cell>
          <cell r="I2816" t="str">
            <v>UN</v>
          </cell>
          <cell r="J2816" t="str">
            <v>COEFICIENTE DE REPRESENTATIVIDADE</v>
          </cell>
          <cell r="K2816">
            <v>21.61</v>
          </cell>
        </row>
        <row r="2817">
          <cell r="G2817">
            <v>93020</v>
          </cell>
          <cell r="H2817" t="str">
            <v>CURVA 90 GRAUS PARA ELETRODUTO, PVC, ROSCÁVEL, DN 60 MM (2"), PARA REDE ENTERRADA DE DISTRIBUIÇÃO DE ENERGIA ELÉTRICA - FORNECIMENTO E INSTALAÇÃO. AF_12/2021</v>
          </cell>
          <cell r="I2817" t="str">
            <v>UN</v>
          </cell>
          <cell r="J2817" t="str">
            <v>COEFICIENTE DE REPRESENTATIVIDADE</v>
          </cell>
          <cell r="K2817">
            <v>27.97</v>
          </cell>
        </row>
        <row r="2818">
          <cell r="G2818">
            <v>93022</v>
          </cell>
          <cell r="H2818" t="str">
            <v>CURVA 90 GRAUS PARA ELETRODUTO, PVC, ROSCÁVEL, DN 75 MM (2 1/2"), PARA REDE ENTERRADA DE DISTRIBUIÇÃO DE ENERGIA ELÉTRICA - FORNECIMENTO E INSTALAÇÃO. AF_12/2021</v>
          </cell>
          <cell r="I2818" t="str">
            <v>UN</v>
          </cell>
          <cell r="J2818" t="str">
            <v>COEFICIENTE DE REPRESENTATIVIDADE</v>
          </cell>
          <cell r="K2818">
            <v>47.9</v>
          </cell>
        </row>
        <row r="2819">
          <cell r="G2819">
            <v>93024</v>
          </cell>
          <cell r="H2819" t="str">
            <v>CURVA 90 GRAUS PARA ELETRODUTO, PVC, ROSCÁVEL, DN 85 MM (3"), PARA REDE ENTERRADA DE DISTRIBUIÇÃO DE ENERGIA ELÉTRICA - FORNECIMENTO E INSTALAÇÃO. AF_12/2021</v>
          </cell>
          <cell r="I2819" t="str">
            <v>UN</v>
          </cell>
          <cell r="J2819" t="str">
            <v>COEFICIENTE DE REPRESENTATIVIDADE</v>
          </cell>
          <cell r="K2819">
            <v>50.21</v>
          </cell>
        </row>
        <row r="2820">
          <cell r="G2820">
            <v>93026</v>
          </cell>
          <cell r="H2820" t="str">
            <v>CURVA 90 GRAUS PARA ELETRODUTO, PVC, ROSCÁVEL, DN 110 MM (4"), PARA REDE ENTERRADA DE DISTRIBUIÇÃO DE ENERGIA ELÉTRICA - FORNECIMENTO E INSTALAÇÃO. AF_12/2021</v>
          </cell>
          <cell r="I2820" t="str">
            <v>UN</v>
          </cell>
          <cell r="J2820" t="str">
            <v>COEFICIENTE DE REPRESENTATIVIDADE</v>
          </cell>
          <cell r="K2820">
            <v>83.34</v>
          </cell>
        </row>
        <row r="2821">
          <cell r="G2821">
            <v>97559</v>
          </cell>
          <cell r="H2821" t="str">
            <v>CURVA 135 GRAUS PARA ELETRODUTO, PVC, ROSCÁVEL, DN 25 MM (3/4"), PARA CIRCUITOS TERMINAIS, INSTALADA EM FORRO - FORNECIMENTO E INSTALAÇÃO. AF_03/2023</v>
          </cell>
          <cell r="I2821" t="str">
            <v>UN</v>
          </cell>
          <cell r="J2821" t="str">
            <v>COEFICIENTE DE REPRESENTATIVIDADE</v>
          </cell>
          <cell r="K2821">
            <v>12.13</v>
          </cell>
        </row>
        <row r="2822">
          <cell r="G2822">
            <v>97562</v>
          </cell>
          <cell r="H2822" t="str">
            <v>CURVA 135 GRAUS PARA ELETRODUTO, PVC, ROSCÁVEL, DN 25 MM (3/4"), PARA CIRCUITOS TERMINAIS, INSTALADA EM LAJE - FORNECIMENTO E INSTALAÇÃO. AF_03/2023</v>
          </cell>
          <cell r="I2822" t="str">
            <v>UN</v>
          </cell>
          <cell r="J2822" t="str">
            <v>COEFICIENTE DE REPRESENTATIVIDADE</v>
          </cell>
          <cell r="K2822">
            <v>10.16</v>
          </cell>
        </row>
        <row r="2823">
          <cell r="G2823">
            <v>97564</v>
          </cell>
          <cell r="H2823" t="str">
            <v>CURVA 135 GRAUS PARA ELETRODUTO, PVC, ROSCÁVEL, DN 25 MM (3/4"), PARA CIRCUITOS TERMINAIS, INSTALADA EM PAREDE - FORNECIMENTO E INSTALAÇÃO. AF_03/2023</v>
          </cell>
          <cell r="I2823" t="str">
            <v>UN</v>
          </cell>
          <cell r="J2823" t="str">
            <v>COEFICIENTE DE REPRESENTATIVIDADE</v>
          </cell>
          <cell r="K2823">
            <v>16.11</v>
          </cell>
        </row>
        <row r="2824">
          <cell r="G2824">
            <v>104395</v>
          </cell>
          <cell r="H2824" t="str">
            <v>CONDULETE DE PVC, TIPO E, PARA ELETRODUTO DE PVC SOLDÁVEL DN 20 MM (1/2''), APARENTE - FORNECIMENTO E INSTALAÇÃO. AF_10/2022</v>
          </cell>
          <cell r="I2824" t="str">
            <v>UN</v>
          </cell>
          <cell r="J2824" t="str">
            <v>COEFICIENTE DE REPRESENTATIVIDADE</v>
          </cell>
          <cell r="K2824">
            <v>21.1</v>
          </cell>
        </row>
        <row r="2825">
          <cell r="G2825">
            <v>91924</v>
          </cell>
          <cell r="H2825" t="str">
            <v>CABO DE COBRE FLEXÍVEL ISOLADO, 1,5 MM², ANTI-CHAMA 450/750 V, PARA CIRCUITOS TERMINAIS - FORNECIMENTO E INSTALAÇÃO. AF_03/2023</v>
          </cell>
          <cell r="I2825" t="str">
            <v>M</v>
          </cell>
          <cell r="J2825" t="str">
            <v>COEFICIENTE DE REPRESENTATIVIDADE</v>
          </cell>
          <cell r="K2825">
            <v>2.65</v>
          </cell>
        </row>
        <row r="2826">
          <cell r="G2826">
            <v>91925</v>
          </cell>
          <cell r="H2826" t="str">
            <v>CABO DE COBRE FLEXÍVEL ISOLADO, 1,5 MM², ANTI-CHAMA 0,6/1,0 KV, PARA CIRCUITOS TERMINAIS - FORNECIMENTO E INSTALAÇÃO. AF_03/2023</v>
          </cell>
          <cell r="I2826" t="str">
            <v>M</v>
          </cell>
          <cell r="J2826" t="str">
            <v>COEFICIENTE DE REPRESENTATIVIDADE</v>
          </cell>
          <cell r="K2826">
            <v>3.21</v>
          </cell>
        </row>
        <row r="2827">
          <cell r="G2827">
            <v>91926</v>
          </cell>
          <cell r="H2827" t="str">
            <v>CABO DE COBRE FLEXÍVEL ISOLADO, 2,5 MM², ANTI-CHAMA 450/750 V, PARA CIRCUITOS TERMINAIS - FORNECIMENTO E INSTALAÇÃO. AF_03/2023</v>
          </cell>
          <cell r="I2827" t="str">
            <v>M</v>
          </cell>
          <cell r="J2827" t="str">
            <v>COEFICIENTE DE REPRESENTATIVIDADE</v>
          </cell>
          <cell r="K2827">
            <v>3.86</v>
          </cell>
        </row>
        <row r="2828">
          <cell r="G2828">
            <v>91927</v>
          </cell>
          <cell r="H2828" t="str">
            <v>CABO DE COBRE FLEXÍVEL ISOLADO, 2,5 MM², ANTI-CHAMA 0,6/1,0 KV, PARA CIRCUITOS TERMINAIS - FORNECIMENTO E INSTALAÇÃO. AF_03/2023</v>
          </cell>
          <cell r="I2828" t="str">
            <v>M</v>
          </cell>
          <cell r="J2828" t="str">
            <v>COEFICIENTE DE REPRESENTATIVIDADE</v>
          </cell>
          <cell r="K2828">
            <v>4.34</v>
          </cell>
        </row>
        <row r="2829">
          <cell r="G2829">
            <v>91928</v>
          </cell>
          <cell r="H2829" t="str">
            <v>CABO DE COBRE FLEXÍVEL ISOLADO, 4 MM², ANTI-CHAMA 450/750 V, PARA CIRCUITOS TERMINAIS - FORNECIMENTO E INSTALAÇÃO. AF_03/2023</v>
          </cell>
          <cell r="I2829" t="str">
            <v>M</v>
          </cell>
          <cell r="J2829" t="str">
            <v>COEFICIENTE DE REPRESENTATIVIDADE</v>
          </cell>
          <cell r="K2829">
            <v>5.99</v>
          </cell>
        </row>
        <row r="2830">
          <cell r="G2830">
            <v>91929</v>
          </cell>
          <cell r="H2830" t="str">
            <v>CABO DE COBRE FLEXÍVEL ISOLADO, 4 MM², ANTI-CHAMA 0,6/1,0 KV, PARA CIRCUITOS TERMINAIS - FORNECIMENTO E INSTALAÇÃO. AF_03/2023</v>
          </cell>
          <cell r="I2830" t="str">
            <v>M</v>
          </cell>
          <cell r="J2830" t="str">
            <v>COEFICIENTE DE REPRESENTATIVIDADE</v>
          </cell>
          <cell r="K2830">
            <v>6.4</v>
          </cell>
        </row>
        <row r="2831">
          <cell r="G2831">
            <v>91930</v>
          </cell>
          <cell r="H2831" t="str">
            <v>CABO DE COBRE FLEXÍVEL ISOLADO, 6 MM², ANTI-CHAMA 450/750 V, PARA CIRCUITOS TERMINAIS - FORNECIMENTO E INSTALAÇÃO. AF_03/2023</v>
          </cell>
          <cell r="I2831" t="str">
            <v>M</v>
          </cell>
          <cell r="J2831" t="str">
            <v>COEFICIENTE DE REPRESENTATIVIDADE</v>
          </cell>
          <cell r="K2831">
            <v>8.39</v>
          </cell>
        </row>
        <row r="2832">
          <cell r="G2832">
            <v>91931</v>
          </cell>
          <cell r="H2832" t="str">
            <v>CABO DE COBRE FLEXÍVEL ISOLADO, 6 MM², ANTI-CHAMA 0,6/1,0 KV, PARA CIRCUITOS TERMINAIS - FORNECIMENTO E INSTALAÇÃO. AF_03/2023</v>
          </cell>
          <cell r="I2832" t="str">
            <v>M</v>
          </cell>
          <cell r="J2832" t="str">
            <v>COEFICIENTE DE REPRESENTATIVIDADE</v>
          </cell>
          <cell r="K2832">
            <v>9.06</v>
          </cell>
        </row>
        <row r="2833">
          <cell r="G2833">
            <v>91932</v>
          </cell>
          <cell r="H2833" t="str">
            <v>CABO DE COBRE FLEXÍVEL ISOLADO, 10 MM², ANTI-CHAMA 450/750 V, PARA CIRCUITOS TERMINAIS - FORNECIMENTO E INSTALAÇÃO. AF_03/2023</v>
          </cell>
          <cell r="I2833" t="str">
            <v>M</v>
          </cell>
          <cell r="J2833" t="str">
            <v>COEFICIENTE DE REPRESENTATIVIDADE</v>
          </cell>
          <cell r="K2833">
            <v>15.04</v>
          </cell>
        </row>
        <row r="2834">
          <cell r="G2834">
            <v>91933</v>
          </cell>
          <cell r="H2834" t="str">
            <v>CABO DE COBRE FLEXÍVEL ISOLADO, 10 MM², ANTI-CHAMA 0,6/1,0 KV, PARA CIRCUITOS TERMINAIS - FORNECIMENTO E INSTALAÇÃO. AF_03/2023</v>
          </cell>
          <cell r="I2834" t="str">
            <v>M</v>
          </cell>
          <cell r="J2834" t="str">
            <v>COEFICIENTE DE REPRESENTATIVIDADE</v>
          </cell>
          <cell r="K2834">
            <v>14.49</v>
          </cell>
        </row>
        <row r="2835">
          <cell r="G2835">
            <v>91934</v>
          </cell>
          <cell r="H2835" t="str">
            <v>CABO DE COBRE FLEXÍVEL ISOLADO, 16 MM², ANTI-CHAMA 450/750 V, PARA CIRCUITOS TERMINAIS - FORNECIMENTO E INSTALAÇÃO. AF_03/2023</v>
          </cell>
          <cell r="I2835" t="str">
            <v>M</v>
          </cell>
          <cell r="J2835" t="str">
            <v>COEFICIENTE DE REPRESENTATIVIDADE</v>
          </cell>
          <cell r="K2835">
            <v>21.71</v>
          </cell>
        </row>
        <row r="2836">
          <cell r="G2836">
            <v>91935</v>
          </cell>
          <cell r="H2836" t="str">
            <v>CABO DE COBRE FLEXÍVEL ISOLADO, 16 MM², ANTI-CHAMA 0,6/1,0 KV, PARA CIRCUITOS TERMINAIS - FORNECIMENTO E INSTALAÇÃO. AF_03/2023</v>
          </cell>
          <cell r="I2836" t="str">
            <v>M</v>
          </cell>
          <cell r="J2836" t="str">
            <v>COEFICIENTE DE REPRESENTATIVIDADE</v>
          </cell>
          <cell r="K2836">
            <v>22.76</v>
          </cell>
        </row>
        <row r="2837">
          <cell r="G2837">
            <v>92979</v>
          </cell>
          <cell r="H2837" t="str">
            <v>CABO DE COBRE FLEXÍVEL ISOLADO, 10 MM², ANTI-CHAMA 450/750 V, PARA DISTRIBUIÇÃO - FORNECIMENTO E INSTALAÇÃO. AF_12/2015</v>
          </cell>
          <cell r="I2837" t="str">
            <v>M</v>
          </cell>
          <cell r="J2837" t="str">
            <v>COEFICIENTE DE REPRESENTATIVIDADE</v>
          </cell>
          <cell r="K2837">
            <v>10.02</v>
          </cell>
        </row>
        <row r="2838">
          <cell r="G2838">
            <v>92980</v>
          </cell>
          <cell r="H2838" t="str">
            <v>CABO DE COBRE FLEXÍVEL ISOLADO, 10 MM², ANTI-CHAMA 0,6/1,0 KV, PARA DISTRIBUIÇÃO - FORNECIMENTO E INSTALAÇÃO. AF_12/2015</v>
          </cell>
          <cell r="I2838" t="str">
            <v>M</v>
          </cell>
          <cell r="J2838" t="str">
            <v>COEFICIENTE DE REPRESENTATIVIDADE</v>
          </cell>
          <cell r="K2838">
            <v>9.57</v>
          </cell>
        </row>
        <row r="2839">
          <cell r="G2839">
            <v>92981</v>
          </cell>
          <cell r="H2839" t="str">
            <v>CABO DE COBRE FLEXÍVEL ISOLADO, 16 MM², ANTI-CHAMA 450/750 V, PARA DISTRIBUIÇÃO - FORNECIMENTO E INSTALAÇÃO. AF_12/2015</v>
          </cell>
          <cell r="I2839" t="str">
            <v>M</v>
          </cell>
          <cell r="J2839" t="str">
            <v>COEFICIENTE DE REPRESENTATIVIDADE</v>
          </cell>
          <cell r="K2839">
            <v>14.31</v>
          </cell>
        </row>
        <row r="2840">
          <cell r="G2840">
            <v>92982</v>
          </cell>
          <cell r="H2840" t="str">
            <v>CABO DE COBRE FLEXÍVEL ISOLADO, 16 MM², ANTI-CHAMA 0,6/1,0 KV, PARA DISTRIBUIÇÃO - FORNECIMENTO E INSTALAÇÃO. AF_12/2015</v>
          </cell>
          <cell r="I2840" t="str">
            <v>M</v>
          </cell>
          <cell r="J2840" t="str">
            <v>COEFICIENTE DE REPRESENTATIVIDADE</v>
          </cell>
          <cell r="K2840">
            <v>15.17</v>
          </cell>
        </row>
        <row r="2841">
          <cell r="G2841">
            <v>92984</v>
          </cell>
          <cell r="H2841" t="str">
            <v>CABO DE COBRE FLEXÍVEL ISOLADO, 25 MM², ANTI-CHAMA 0,6/1,0 KV, PARA REDE ENTERRADA DE DISTRIBUIÇÃO DE ENERGIA ELÉTRICA - FORNECIMENTO E INSTALAÇÃO. AF_12/2021</v>
          </cell>
          <cell r="I2841" t="str">
            <v>M</v>
          </cell>
          <cell r="J2841" t="str">
            <v>COEFICIENTE DE REPRESENTATIVIDADE</v>
          </cell>
          <cell r="K2841">
            <v>25.05</v>
          </cell>
        </row>
        <row r="2842">
          <cell r="G2842">
            <v>92986</v>
          </cell>
          <cell r="H2842" t="str">
            <v>CABO DE COBRE FLEXÍVEL ISOLADO, 35 MM², ANTI-CHAMA 0,6/1,0 KV, PARA REDE ENTERRADA DE DISTRIBUIÇÃO DE ENERGIA ELÉTRICA - FORNECIMENTO E INSTALAÇÃO. AF_12/2021</v>
          </cell>
          <cell r="I2842" t="str">
            <v>M</v>
          </cell>
          <cell r="J2842" t="str">
            <v>COEFICIENTE DE REPRESENTATIVIDADE</v>
          </cell>
          <cell r="K2842">
            <v>34.67</v>
          </cell>
        </row>
        <row r="2843">
          <cell r="G2843">
            <v>92988</v>
          </cell>
          <cell r="H2843" t="str">
            <v>CABO DE COBRE FLEXÍVEL ISOLADO, 50 MM², ANTI-CHAMA 0,6/1,0 KV, PARA REDE ENTERRADA DE DISTRIBUIÇÃO DE ENERGIA ELÉTRICA - FORNECIMENTO E INSTALAÇÃO. AF_12/2021</v>
          </cell>
          <cell r="I2843" t="str">
            <v>M</v>
          </cell>
          <cell r="J2843" t="str">
            <v>COEFICIENTE DE REPRESENTATIVIDADE</v>
          </cell>
          <cell r="K2843">
            <v>50.37</v>
          </cell>
        </row>
        <row r="2844">
          <cell r="G2844">
            <v>92990</v>
          </cell>
          <cell r="H2844" t="str">
            <v>CABO DE COBRE FLEXÍVEL ISOLADO, 70 MM², ANTI-CHAMA 0,6/1,0 KV, PARA REDE ENTERRADA DE DISTRIBUIÇÃO DE ENERGIA ELÉTRICA - FORNECIMENTO E INSTALAÇÃO. AF_12/2021</v>
          </cell>
          <cell r="I2844" t="str">
            <v>M</v>
          </cell>
          <cell r="J2844" t="str">
            <v>COEFICIENTE DE REPRESENTATIVIDADE</v>
          </cell>
          <cell r="K2844">
            <v>69.78</v>
          </cell>
        </row>
        <row r="2845">
          <cell r="G2845">
            <v>92992</v>
          </cell>
          <cell r="H2845" t="str">
            <v>CABO DE COBRE FLEXÍVEL ISOLADO, 95 MM², ANTI-CHAMA 0,6/1,0 KV, PARA REDE ENTERRADA DE DISTRIBUIÇÃO DE ENERGIA ELÉTRICA - FORNECIMENTO E INSTALAÇÃO. AF_12/2021</v>
          </cell>
          <cell r="I2845" t="str">
            <v>M</v>
          </cell>
          <cell r="J2845" t="str">
            <v>COEFICIENTE DE REPRESENTATIVIDADE</v>
          </cell>
          <cell r="K2845">
            <v>90.23</v>
          </cell>
        </row>
        <row r="2846">
          <cell r="G2846">
            <v>92994</v>
          </cell>
          <cell r="H2846" t="str">
            <v>CABO DE COBRE FLEXÍVEL ISOLADO, 120 MM², ANTI-CHAMA 0,6/1,0 KV, PARA REDE ENTERRADA DE DISTRIBUIÇÃO DE ENERGIA ELÉTRICA - FORNECIMENTO E INSTALAÇÃO. AF_12/2021</v>
          </cell>
          <cell r="I2846" t="str">
            <v>M</v>
          </cell>
          <cell r="J2846" t="str">
            <v>COEFICIENTE DE REPRESENTATIVIDADE</v>
          </cell>
          <cell r="K2846">
            <v>117.29</v>
          </cell>
        </row>
        <row r="2847">
          <cell r="G2847">
            <v>92996</v>
          </cell>
          <cell r="H2847" t="str">
            <v>CABO DE COBRE FLEXÍVEL ISOLADO, 150 MM², ANTI-CHAMA 0,6/1,0 KV, PARA REDE ENTERRADA DE DISTRIBUIÇÃO DE ENERGIA ELÉTRICA - FORNECIMENTO E INSTALAÇÃO. AF_12/2021</v>
          </cell>
          <cell r="I2847" t="str">
            <v>M</v>
          </cell>
          <cell r="J2847" t="str">
            <v>COEFICIENTE DE REPRESENTATIVIDADE</v>
          </cell>
          <cell r="K2847">
            <v>141.91999999999999</v>
          </cell>
        </row>
        <row r="2848">
          <cell r="G2848">
            <v>92998</v>
          </cell>
          <cell r="H2848" t="str">
            <v>CABO DE COBRE FLEXÍVEL ISOLADO, 185 MM², ANTI-CHAMA 0,6/1,0 KV, PARA REDE ENTERRADA DE DISTRIBUIÇÃO DE ENERGIA ELÉTRICA - FORNECIMENTO E INSTALAÇÃO. AF_12/2021</v>
          </cell>
          <cell r="I2848" t="str">
            <v>M</v>
          </cell>
          <cell r="J2848" t="str">
            <v>COEFICIENTE DE REPRESENTATIVIDADE</v>
          </cell>
          <cell r="K2848">
            <v>173.94</v>
          </cell>
        </row>
        <row r="2849">
          <cell r="G2849">
            <v>93000</v>
          </cell>
          <cell r="H2849" t="str">
            <v>CABO DE COBRE FLEXÍVEL ISOLADO, 240 MM², ANTI-CHAMA 0,6/1,0 KV, PARA REDE ENTERRADA DE DISTRIBUIÇÃO DE ENERGIA ELÉTRICA - FORNECIMENTO E INSTALAÇÃO. AF_12/2021</v>
          </cell>
          <cell r="I2849" t="str">
            <v>M</v>
          </cell>
          <cell r="J2849" t="str">
            <v>COEFICIENTE DE REPRESENTATIVIDADE</v>
          </cell>
          <cell r="K2849">
            <v>230.34</v>
          </cell>
        </row>
        <row r="2850">
          <cell r="G2850">
            <v>93002</v>
          </cell>
          <cell r="H2850" t="str">
            <v>CABO DE COBRE FLEXÍVEL ISOLADO, 300 MM², ANTI-CHAMA 0,6/1,0 KV, PARA REDE ENTERRADA DE DISTRIBUIÇÃO DE ENERGIA ELÉTRICA - FORNECIMENTO E INSTALAÇÃO. AF_12/2021</v>
          </cell>
          <cell r="I2850" t="str">
            <v>M</v>
          </cell>
          <cell r="J2850" t="str">
            <v>COEFICIENTE DE REPRESENTATIVIDADE</v>
          </cell>
          <cell r="K2850">
            <v>297.91000000000003</v>
          </cell>
        </row>
        <row r="2851">
          <cell r="G2851">
            <v>101884</v>
          </cell>
          <cell r="H2851" t="str">
            <v>CABO DE COBRE ISOLADO, 10 MM², ANTI-CHAMA 450/750 V, INSTALADO EM ELETROCALHA OU PERFILADO - FORNECIMENTO E INSTALAÇÃO. AF_10/2020</v>
          </cell>
          <cell r="I2851" t="str">
            <v>M</v>
          </cell>
          <cell r="J2851" t="str">
            <v>COEFICIENTE DE REPRESENTATIVIDADE</v>
          </cell>
          <cell r="K2851">
            <v>9.7799999999999994</v>
          </cell>
        </row>
        <row r="2852">
          <cell r="G2852">
            <v>101885</v>
          </cell>
          <cell r="H2852" t="str">
            <v>CABO DE COBRE ISOLADO, 10 MM², ANTI-CHAMA 0,6/1 KV, INSTALADO EM ELETROCALHA OU PERFILADO - FORNECIMENTO E INSTALAÇÃO. AF_10/2020</v>
          </cell>
          <cell r="I2852" t="str">
            <v>M</v>
          </cell>
          <cell r="J2852" t="str">
            <v>COEFICIENTE DE REPRESENTATIVIDADE</v>
          </cell>
          <cell r="K2852">
            <v>9.33</v>
          </cell>
        </row>
        <row r="2853">
          <cell r="G2853">
            <v>101886</v>
          </cell>
          <cell r="H2853" t="str">
            <v>CABO DE COBRE ISOLADO, 16 MM², ANTI-CHAMA 450/750 V, INSTALADO EM ELETROCALHA OU PERFILADO - FORNECIMENTO E INSTALAÇÃO. AF_10/2020</v>
          </cell>
          <cell r="I2853" t="str">
            <v>M</v>
          </cell>
          <cell r="J2853" t="str">
            <v>COEFICIENTE DE REPRESENTATIVIDADE</v>
          </cell>
          <cell r="K2853">
            <v>14.04</v>
          </cell>
        </row>
        <row r="2854">
          <cell r="G2854">
            <v>101887</v>
          </cell>
          <cell r="H2854" t="str">
            <v>CABO DE COBRE ISOLADO, 16 MM², ANTI-CHAMA 0,6/1 KV, INSTALADO EM ELETROCALHA OU PERFILADO - FORNECIMENTO E INSTALAÇÃO. AF_10/2020</v>
          </cell>
          <cell r="I2854" t="str">
            <v>M</v>
          </cell>
          <cell r="J2854" t="str">
            <v>COEFICIENTE DE REPRESENTATIVIDADE</v>
          </cell>
          <cell r="K2854">
            <v>14.9</v>
          </cell>
        </row>
        <row r="2855">
          <cell r="G2855">
            <v>101888</v>
          </cell>
          <cell r="H2855" t="str">
            <v>CABO DE COBRE ISOLADO, 25 MM², ANTI-CHAMA 450/750 V, INSTALADO EM ELETROCALHA OU PERFILADO - FORNECIMENTO E INSTALAÇÃO. AF_10/2020</v>
          </cell>
          <cell r="I2855" t="str">
            <v>M</v>
          </cell>
          <cell r="J2855" t="str">
            <v>COEFICIENTE DE REPRESENTATIVIDADE</v>
          </cell>
          <cell r="K2855">
            <v>22.01</v>
          </cell>
        </row>
        <row r="2856">
          <cell r="G2856">
            <v>101889</v>
          </cell>
          <cell r="H2856" t="str">
            <v>CABO DE COBRE ISOLADO, 25 MM², ANTI-CHAMA 0,6/1 KV, INSTALADO EM ELETROCALHA OU PERFILADO - FORNECIMENTO E INSTALAÇÃO. AF_10/2020</v>
          </cell>
          <cell r="I2856" t="str">
            <v>M</v>
          </cell>
          <cell r="J2856" t="str">
            <v>COEFICIENTE DE REPRESENTATIVIDADE</v>
          </cell>
          <cell r="K2856">
            <v>23.13</v>
          </cell>
        </row>
        <row r="2857">
          <cell r="G2857">
            <v>91936</v>
          </cell>
          <cell r="H2857" t="str">
            <v>CAIXA OCTOGONAL 4" X 4", PVC, INSTALADA EM LAJE - FORNECIMENTO E INSTALAÇÃO. AF_03/2023</v>
          </cell>
          <cell r="I2857" t="str">
            <v>UN</v>
          </cell>
          <cell r="J2857" t="str">
            <v>COEFICIENTE DE REPRESENTATIVIDADE</v>
          </cell>
          <cell r="K2857">
            <v>17</v>
          </cell>
        </row>
        <row r="2858">
          <cell r="G2858">
            <v>91937</v>
          </cell>
          <cell r="H2858" t="str">
            <v>CAIXA OCTOGONAL 3" X 3", PVC, INSTALADA EM LAJE - FORNECIMENTO E INSTALAÇÃO. AF_03/2023</v>
          </cell>
          <cell r="I2858" t="str">
            <v>UN</v>
          </cell>
          <cell r="J2858" t="str">
            <v>COEFICIENTE DE REPRESENTATIVIDADE</v>
          </cell>
          <cell r="K2858">
            <v>14.82</v>
          </cell>
        </row>
        <row r="2859">
          <cell r="G2859">
            <v>91939</v>
          </cell>
          <cell r="H2859" t="str">
            <v>CAIXA RETANGULAR 4" X 2" ALTA (2,00 M DO PISO), PVC, INSTALADA EM PAREDE - FORNECIMENTO E INSTALAÇÃO. AF_03/2023</v>
          </cell>
          <cell r="I2859" t="str">
            <v>UN</v>
          </cell>
          <cell r="J2859" t="str">
            <v>COEFICIENTE DE REPRESENTATIVIDADE</v>
          </cell>
          <cell r="K2859">
            <v>27.9</v>
          </cell>
        </row>
        <row r="2860">
          <cell r="G2860">
            <v>91940</v>
          </cell>
          <cell r="H2860" t="str">
            <v>CAIXA RETANGULAR 4" X 2" MÉDIA (1,30 M DO PISO), PVC, INSTALADA EM PAREDE - FORNECIMENTO E INSTALAÇÃO. AF_03/2023</v>
          </cell>
          <cell r="I2860" t="str">
            <v>UN</v>
          </cell>
          <cell r="J2860" t="str">
            <v>COEFICIENTE DE REPRESENTATIVIDADE</v>
          </cell>
          <cell r="K2860">
            <v>16.3</v>
          </cell>
        </row>
        <row r="2861">
          <cell r="G2861">
            <v>91941</v>
          </cell>
          <cell r="H2861" t="str">
            <v>CAIXA RETANGULAR 4" X 2" BAIXA (0,30 M DO PISO), PVC, INSTALADA EM PAREDE - FORNECIMENTO E INSTALAÇÃO. AF_03/2023</v>
          </cell>
          <cell r="I2861" t="str">
            <v>UN</v>
          </cell>
          <cell r="J2861" t="str">
            <v>COEFICIENTE DE REPRESENTATIVIDADE</v>
          </cell>
          <cell r="K2861">
            <v>10.62</v>
          </cell>
        </row>
        <row r="2862">
          <cell r="G2862">
            <v>91942</v>
          </cell>
          <cell r="H2862" t="str">
            <v>CAIXA RETANGULAR 4" X 4" ALTA (2,00 M DO PISO), PVC, INSTALADA EM PAREDE - FORNECIMENTO E INSTALAÇÃO. AF_03/2023</v>
          </cell>
          <cell r="I2862" t="str">
            <v>UN</v>
          </cell>
          <cell r="J2862" t="str">
            <v>COEFICIENTE DE REPRESENTATIVIDADE</v>
          </cell>
          <cell r="K2862">
            <v>31.65</v>
          </cell>
        </row>
        <row r="2863">
          <cell r="G2863">
            <v>91943</v>
          </cell>
          <cell r="H2863" t="str">
            <v>CAIXA RETANGULAR 4" X 4" MÉDIA (1,30 M DO PISO), PVC, INSTALADA EM PAREDE - FORNECIMENTO E INSTALAÇÃO. AF_03/2023</v>
          </cell>
          <cell r="I2863" t="str">
            <v>UN</v>
          </cell>
          <cell r="J2863" t="str">
            <v>COEFICIENTE DE REPRESENTATIVIDADE</v>
          </cell>
          <cell r="K2863">
            <v>19.649999999999999</v>
          </cell>
        </row>
        <row r="2864">
          <cell r="G2864">
            <v>91944</v>
          </cell>
          <cell r="H2864" t="str">
            <v>CAIXA RETANGULAR 4" X 4" BAIXA (0,30 M DO PISO), PVC, INSTALADA EM PAREDE - FORNECIMENTO E INSTALAÇÃO. AF_03/2023</v>
          </cell>
          <cell r="I2864" t="str">
            <v>UN</v>
          </cell>
          <cell r="J2864" t="str">
            <v>COEFICIENTE DE REPRESENTATIVIDADE</v>
          </cell>
          <cell r="K2864">
            <v>13.75</v>
          </cell>
        </row>
        <row r="2865">
          <cell r="G2865">
            <v>92865</v>
          </cell>
          <cell r="H2865" t="str">
            <v>CAIXA OCTOGONAL 4" X 4", METÁLICA, INSTALADA EM LAJE - FORNECIMENTO E INSTALAÇÃO. AF_03/2023</v>
          </cell>
          <cell r="I2865" t="str">
            <v>UN</v>
          </cell>
          <cell r="J2865" t="str">
            <v>COEFICIENTE DE REPRESENTATIVIDADE</v>
          </cell>
          <cell r="K2865">
            <v>13.63</v>
          </cell>
        </row>
        <row r="2866">
          <cell r="G2866">
            <v>92866</v>
          </cell>
          <cell r="H2866" t="str">
            <v>CAIXA SEXTAVADA 3" X 3", METÁLICA, INSTALADA EM LAJE - FORNECIMENTO E INSTALAÇÃO. AF_03/2023</v>
          </cell>
          <cell r="I2866" t="str">
            <v>UN</v>
          </cell>
          <cell r="J2866" t="str">
            <v>COEFICIENTE DE REPRESENTATIVIDADE</v>
          </cell>
          <cell r="K2866">
            <v>11.62</v>
          </cell>
        </row>
        <row r="2867">
          <cell r="G2867">
            <v>92867</v>
          </cell>
          <cell r="H2867" t="str">
            <v>CAIXA RETANGULAR 4" X 2" ALTA (2,00 M DO PISO), METÁLICA, INSTALADA EM PAREDE - FORNECIMENTO E INSTALAÇÃO. AF_03/2023</v>
          </cell>
          <cell r="I2867" t="str">
            <v>UN</v>
          </cell>
          <cell r="J2867" t="str">
            <v>COEFICIENTE DE REPRESENTATIVIDADE</v>
          </cell>
          <cell r="K2867">
            <v>26.92</v>
          </cell>
        </row>
        <row r="2868">
          <cell r="G2868">
            <v>92868</v>
          </cell>
          <cell r="H2868" t="str">
            <v>CAIXA RETANGULAR 4" X 2" MÉDIA (1,30 M DO PISO), METÁLICA, INSTALADA EM PAREDE - FORNECIMENTO E INSTALAÇÃO. AF_03/2023</v>
          </cell>
          <cell r="I2868" t="str">
            <v>UN</v>
          </cell>
          <cell r="J2868" t="str">
            <v>COEFICIENTE DE REPRESENTATIVIDADE</v>
          </cell>
          <cell r="K2868">
            <v>15.32</v>
          </cell>
        </row>
        <row r="2869">
          <cell r="G2869">
            <v>92869</v>
          </cell>
          <cell r="H2869" t="str">
            <v>CAIXA RETANGULAR 4" X 2" BAIXA (0,30 M DO PISO), METÁLICA, INSTALADA EM PAREDE - FORNECIMENTO E INSTALAÇÃO. AF_03/2023</v>
          </cell>
          <cell r="I2869" t="str">
            <v>UN</v>
          </cell>
          <cell r="J2869" t="str">
            <v>COEFICIENTE DE REPRESENTATIVIDADE</v>
          </cell>
          <cell r="K2869">
            <v>9.64</v>
          </cell>
        </row>
        <row r="2870">
          <cell r="G2870">
            <v>92870</v>
          </cell>
          <cell r="H2870" t="str">
            <v>CAIXA RETANGULAR 4" X 4" ALTA (2,00 M DO PISO), METÁLICA, INSTALADA EM PAREDE - FORNECIMENTO E INSTALAÇÃO. AF_03/2023</v>
          </cell>
          <cell r="I2870" t="str">
            <v>UN</v>
          </cell>
          <cell r="J2870" t="str">
            <v>COEFICIENTE DE REPRESENTATIVIDADE</v>
          </cell>
          <cell r="K2870">
            <v>29.91</v>
          </cell>
        </row>
        <row r="2871">
          <cell r="G2871">
            <v>92871</v>
          </cell>
          <cell r="H2871" t="str">
            <v>CAIXA RETANGULAR 4" X 4" MÉDIA (1,30 M DO PISO), METÁLICA, INSTALADA EM PAREDE - FORNECIMENTO E INSTALAÇÃO. AF_03/2023</v>
          </cell>
          <cell r="I2871" t="str">
            <v>UN</v>
          </cell>
          <cell r="J2871" t="str">
            <v>COEFICIENTE DE REPRESENTATIVIDADE</v>
          </cell>
          <cell r="K2871">
            <v>17.91</v>
          </cell>
        </row>
        <row r="2872">
          <cell r="G2872">
            <v>92872</v>
          </cell>
          <cell r="H2872" t="str">
            <v>CAIXA RETANGULAR 4" X 4" BAIXA (0,30 M DO PISO), METÁLICA, INSTALADA EM PAREDE - FORNECIMENTO E INSTALAÇÃO. AF_03/2023</v>
          </cell>
          <cell r="I2872" t="str">
            <v>UN</v>
          </cell>
          <cell r="J2872" t="str">
            <v>COEFICIENTE DE REPRESENTATIVIDADE</v>
          </cell>
          <cell r="K2872">
            <v>12.01</v>
          </cell>
        </row>
        <row r="2873">
          <cell r="G2873">
            <v>95777</v>
          </cell>
          <cell r="H2873" t="str">
            <v>CONDULETE DE ALUMÍNIO, TIPO B, PARA ELETRODUTO DE AÇO GALVANIZADO DN 20 MM (3/4''), APARENTE - FORNECIMENTO E INSTALAÇÃO. AF_10/2022</v>
          </cell>
          <cell r="I2873" t="str">
            <v>UN</v>
          </cell>
          <cell r="J2873" t="str">
            <v>COEFICIENTE DE REPRESENTATIVIDADE</v>
          </cell>
          <cell r="K2873">
            <v>25.05</v>
          </cell>
        </row>
        <row r="2874">
          <cell r="G2874">
            <v>95778</v>
          </cell>
          <cell r="H2874" t="str">
            <v>CONDULETE DE ALUMÍNIO, TIPO C, PARA ELETRODUTO DE AÇO GALVANIZADO DN 20 MM (3/4''), APARENTE - FORNECIMENTO E INSTALAÇÃO. AF_10/2022</v>
          </cell>
          <cell r="I2874" t="str">
            <v>UN</v>
          </cell>
          <cell r="J2874" t="str">
            <v>COEFICIENTE DE REPRESENTATIVIDADE</v>
          </cell>
          <cell r="K2874">
            <v>27.8</v>
          </cell>
        </row>
        <row r="2875">
          <cell r="G2875">
            <v>95779</v>
          </cell>
          <cell r="H2875" t="str">
            <v>CONDULETE DE ALUMÍNIO, TIPO E, PARA ELETRODUTO DE AÇO GALVANIZADO DN 20 MM (3/4''), APARENTE - FORNECIMENTO E INSTALAÇÃO. AF_10/2022</v>
          </cell>
          <cell r="I2875" t="str">
            <v>UN</v>
          </cell>
          <cell r="J2875" t="str">
            <v>COEFICIENTE DE REPRESENTATIVIDADE</v>
          </cell>
          <cell r="K2875">
            <v>23.03</v>
          </cell>
        </row>
        <row r="2876">
          <cell r="G2876">
            <v>95780</v>
          </cell>
          <cell r="H2876" t="str">
            <v>CONDULETE DE ALUMÍNIO, TIPO B, PARA ELETRODUTO DE AÇO GALVANIZADO DN 25 MM (1''), APARENTE - FORNECIMENTO E INSTALAÇÃO. AF_10/2022</v>
          </cell>
          <cell r="I2876" t="str">
            <v>UN</v>
          </cell>
          <cell r="J2876" t="str">
            <v>COEFICIENTE DE REPRESENTATIVIDADE</v>
          </cell>
          <cell r="K2876">
            <v>30.15</v>
          </cell>
        </row>
        <row r="2877">
          <cell r="G2877">
            <v>95781</v>
          </cell>
          <cell r="H2877" t="str">
            <v>CONDULETE DE ALUMÍNIO, TIPO C, PARA ELETRODUTO DE AÇO GALVANIZADO DN 25 MM (1''), APARENTE - FORNECIMENTO E INSTALAÇÃO. AF_10/2022</v>
          </cell>
          <cell r="I2877" t="str">
            <v>UN</v>
          </cell>
          <cell r="J2877" t="str">
            <v>COEFICIENTE DE REPRESENTATIVIDADE</v>
          </cell>
          <cell r="K2877">
            <v>33.82</v>
          </cell>
        </row>
        <row r="2878">
          <cell r="G2878">
            <v>95782</v>
          </cell>
          <cell r="H2878" t="str">
            <v>CONDULETE DE ALUMÍNIO, TIPO E, ELETRODUTO DE AÇO GALVANIZADO DN 25 MM (1''), APARENTE - FORNECIMENTO E INSTALAÇÃO. AF_10/2022</v>
          </cell>
          <cell r="I2878" t="str">
            <v>UN</v>
          </cell>
          <cell r="J2878" t="str">
            <v>COEFICIENTE DE REPRESENTATIVIDADE</v>
          </cell>
          <cell r="K2878">
            <v>32.450000000000003</v>
          </cell>
        </row>
        <row r="2879">
          <cell r="G2879">
            <v>95785</v>
          </cell>
          <cell r="H2879" t="str">
            <v>CONDULETE DE ALUMÍNIO, TIPO E, PARA ELETRODUTO DE AÇO GALVANIZADO DN 32 MM (1 1/4''), APARENTE - FORNECIMENTO E INSTALAÇÃO. AF_10/2022</v>
          </cell>
          <cell r="I2879" t="str">
            <v>UN</v>
          </cell>
          <cell r="J2879" t="str">
            <v>COEFICIENTE DE REPRESENTATIVIDADE</v>
          </cell>
          <cell r="K2879">
            <v>38.65</v>
          </cell>
        </row>
        <row r="2880">
          <cell r="G2880">
            <v>95787</v>
          </cell>
          <cell r="H2880" t="str">
            <v>CONDULETE DE ALUMÍNIO, TIPO LR, PARA ELETRODUTO DE AÇO GALVANIZADO DN 20 MM (3/4''), APARENTE - FORNECIMENTO E INSTALAÇÃO. AF_10/2022</v>
          </cell>
          <cell r="I2880" t="str">
            <v>UN</v>
          </cell>
          <cell r="J2880" t="str">
            <v>COEFICIENTE DE REPRESENTATIVIDADE</v>
          </cell>
          <cell r="K2880">
            <v>27.26</v>
          </cell>
        </row>
        <row r="2881">
          <cell r="G2881">
            <v>95789</v>
          </cell>
          <cell r="H2881" t="str">
            <v>CONDULETE DE ALUMÍNIO, TIPO LR, PARA ELETRODUTO DE AÇO GALVANIZADO DN 25 MM (1''), APARENTE - FORNECIMENTO E INSTALAÇÃO. AF_10/2022</v>
          </cell>
          <cell r="I2881" t="str">
            <v>UN</v>
          </cell>
          <cell r="J2881" t="str">
            <v>COEFICIENTE DE REPRESENTATIVIDADE</v>
          </cell>
          <cell r="K2881">
            <v>37.83</v>
          </cell>
        </row>
        <row r="2882">
          <cell r="G2882">
            <v>95791</v>
          </cell>
          <cell r="H2882" t="str">
            <v>CONDULETE DE ALUMÍNIO, TIPO LR, PARA ELETRODUTO DE AÇO GALVANIZADO DN 32 MM (1 1/4''), APARENTE - FORNECIMENTO E INSTALAÇÃO. AF_10/2022</v>
          </cell>
          <cell r="I2882" t="str">
            <v>UN</v>
          </cell>
          <cell r="J2882" t="str">
            <v>COEFICIENTE DE REPRESENTATIVIDADE</v>
          </cell>
          <cell r="K2882">
            <v>53.4</v>
          </cell>
        </row>
        <row r="2883">
          <cell r="G2883">
            <v>95795</v>
          </cell>
          <cell r="H2883" t="str">
            <v>CONDULETE DE ALUMÍNIO, TIPO T, PARA ELETRODUTO DE AÇO GALVANIZADO DN 20 MM (3/4''), APARENTE - FORNECIMENTO E INSTALAÇÃO. AF_10/2022</v>
          </cell>
          <cell r="I2883" t="str">
            <v>UN</v>
          </cell>
          <cell r="J2883" t="str">
            <v>COEFICIENTE DE REPRESENTATIVIDADE</v>
          </cell>
          <cell r="K2883">
            <v>31.1</v>
          </cell>
        </row>
        <row r="2884">
          <cell r="G2884">
            <v>95796</v>
          </cell>
          <cell r="H2884" t="str">
            <v>CONDULETE DE ALUMÍNIO, TIPO T, PARA ELETRODUTO DE AÇO GALVANIZADO DN 25 MM (1''), APARENTE - FORNECIMENTO E INSTALAÇÃO. AF_10/2022</v>
          </cell>
          <cell r="I2884" t="str">
            <v>UN</v>
          </cell>
          <cell r="J2884" t="str">
            <v>COEFICIENTE DE REPRESENTATIVIDADE</v>
          </cell>
          <cell r="K2884">
            <v>44.46</v>
          </cell>
        </row>
        <row r="2885">
          <cell r="G2885">
            <v>95797</v>
          </cell>
          <cell r="H2885" t="str">
            <v>CONDULETE DE ALUMÍNIO, TIPO T, PARA ELETRODUTO DE AÇO GALVANIZADO DN 32 MM (1 1/4''), APARENTE - FORNECIMENTO E INSTALAÇÃO. AF_10/2022</v>
          </cell>
          <cell r="I2885" t="str">
            <v>UN</v>
          </cell>
          <cell r="J2885" t="str">
            <v>COEFICIENTE DE REPRESENTATIVIDADE</v>
          </cell>
          <cell r="K2885">
            <v>62.09</v>
          </cell>
        </row>
        <row r="2886">
          <cell r="G2886">
            <v>95801</v>
          </cell>
          <cell r="H2886" t="str">
            <v>CONDULETE DE ALUMÍNIO, TIPO X, PARA ELETRODUTO DE AÇO GALVANIZADO DN 20 MM (3/4''), APARENTE - FORNECIMENTO E INSTALAÇÃO. AF_10/2022</v>
          </cell>
          <cell r="I2886" t="str">
            <v>UN</v>
          </cell>
          <cell r="J2886" t="str">
            <v>COEFICIENTE DE REPRESENTATIVIDADE</v>
          </cell>
          <cell r="K2886">
            <v>37.68</v>
          </cell>
        </row>
        <row r="2887">
          <cell r="G2887">
            <v>95802</v>
          </cell>
          <cell r="H2887" t="str">
            <v>CONDULETE DE ALUMÍNIO, TIPO X, PARA ELETRODUTO DE AÇO GALVANIZADO DN 25 MM (1''), APARENTE - FORNECIMENTO E INSTALAÇÃO. AF_10/2022</v>
          </cell>
          <cell r="I2887" t="str">
            <v>UN</v>
          </cell>
          <cell r="J2887" t="str">
            <v>COEFICIENTE DE REPRESENTATIVIDADE</v>
          </cell>
          <cell r="K2887">
            <v>46.47</v>
          </cell>
        </row>
        <row r="2888">
          <cell r="G2888">
            <v>95803</v>
          </cell>
          <cell r="H2888" t="str">
            <v>CONDULETE DE ALUMÍNIO, TIPO X, PARA ELETRODUTO DE AÇO GALVANIZADO DN 32 MM (1 1/4''), APARENTE - FORNECIMENTO E INSTALAÇÃO. AF_10/2022</v>
          </cell>
          <cell r="I2888" t="str">
            <v>UN</v>
          </cell>
          <cell r="J2888" t="str">
            <v>COEFICIENTE DE REPRESENTATIVIDADE</v>
          </cell>
          <cell r="K2888">
            <v>68.680000000000007</v>
          </cell>
        </row>
        <row r="2889">
          <cell r="G2889">
            <v>95804</v>
          </cell>
          <cell r="H2889" t="str">
            <v>CONDULETE DE PVC, TIPO B, PARA ELETRODUTO DE PVC SOLDÁVEL DN 20 MM (1/2''), APARENTE - FORNECIMENTO E INSTALAÇÃO. AF_10/2022</v>
          </cell>
          <cell r="I2889" t="str">
            <v>UN</v>
          </cell>
          <cell r="J2889" t="str">
            <v>COEFICIENTE DE REPRESENTATIVIDADE</v>
          </cell>
          <cell r="K2889">
            <v>21.63</v>
          </cell>
        </row>
        <row r="2890">
          <cell r="G2890">
            <v>95805</v>
          </cell>
          <cell r="H2890" t="str">
            <v>CONDULETE DE PVC, TIPO B, PARA ELETRODUTO DE PVC SOLDÁVEL DN 25 MM (3/4''), APARENTE - FORNECIMENTO E INSTALAÇÃO. AF_10/2022</v>
          </cell>
          <cell r="I2890" t="str">
            <v>UN</v>
          </cell>
          <cell r="J2890" t="str">
            <v>COEFICIENTE DE REPRESENTATIVIDADE</v>
          </cell>
          <cell r="K2890">
            <v>22.74</v>
          </cell>
        </row>
        <row r="2891">
          <cell r="G2891">
            <v>95806</v>
          </cell>
          <cell r="H2891" t="str">
            <v>CONDULETE DE PVC, TIPO B, PARA ELETRODUTO DE PVC SOLDÁVEL DN 32 MM (1''), APARENTE - FORNECIMENTO E INSTALAÇÃO. AF_10/2022</v>
          </cell>
          <cell r="I2891" t="str">
            <v>UN</v>
          </cell>
          <cell r="J2891" t="str">
            <v>COEFICIENTE DE REPRESENTATIVIDADE</v>
          </cell>
          <cell r="K2891">
            <v>24.83</v>
          </cell>
        </row>
        <row r="2892">
          <cell r="G2892">
            <v>95807</v>
          </cell>
          <cell r="H2892" t="str">
            <v>CONDULETE DE PVC, TIPO LL, PARA ELETRODUTO DE PVC SOLDÁVEL DN 20 MM (1/2''), APARENTE - FORNECIMENTO E INSTALAÇÃO. AF_10/2022</v>
          </cell>
          <cell r="I2892" t="str">
            <v>UN</v>
          </cell>
          <cell r="J2892" t="str">
            <v>COEFICIENTE DE REPRESENTATIVIDADE</v>
          </cell>
          <cell r="K2892">
            <v>25.24</v>
          </cell>
        </row>
        <row r="2893">
          <cell r="G2893">
            <v>95808</v>
          </cell>
          <cell r="H2893" t="str">
            <v>CONDULETE DE PVC, TIPO LL, PARA ELETRODUTO DE PVC SOLDÁVEL DN 25 MM (3/4''), APARENTE - FORNECIMENTO E INSTALAÇÃO. AF_10/2022</v>
          </cell>
          <cell r="I2893" t="str">
            <v>UN</v>
          </cell>
          <cell r="J2893" t="str">
            <v>COEFICIENTE DE REPRESENTATIVIDADE</v>
          </cell>
          <cell r="K2893">
            <v>28.59</v>
          </cell>
        </row>
        <row r="2894">
          <cell r="G2894">
            <v>95809</v>
          </cell>
          <cell r="H2894" t="str">
            <v>CONDULETE DE PVC, TIPO LL, PARA ELETRODUTO DE PVC SOLDÁVEL DN 32 MM (1''), APARENTE - FORNECIMENTO E INSTALAÇÃO. AF_10/2022</v>
          </cell>
          <cell r="I2894" t="str">
            <v>UN</v>
          </cell>
          <cell r="J2894" t="str">
            <v>COEFICIENTE DE REPRESENTATIVIDADE</v>
          </cell>
          <cell r="K2894">
            <v>35.35</v>
          </cell>
        </row>
        <row r="2895">
          <cell r="G2895">
            <v>95810</v>
          </cell>
          <cell r="H2895" t="str">
            <v>CONDULETE DE PVC, TIPO LB, PARA ELETRODUTO DE PVC SOLDÁVEL DN 20 MM (1/2''), APARENTE - FORNECIMENTO E INSTALAÇÃO. AF_10/2022</v>
          </cell>
          <cell r="I2895" t="str">
            <v>UN</v>
          </cell>
          <cell r="J2895" t="str">
            <v>COEFICIENTE DE REPRESENTATIVIDADE</v>
          </cell>
          <cell r="K2895">
            <v>16.34</v>
          </cell>
        </row>
        <row r="2896">
          <cell r="G2896">
            <v>95811</v>
          </cell>
          <cell r="H2896" t="str">
            <v>CONDULETE DE PVC, TIPO LB, PARA ELETRODUTO DE PVC SOLDÁVEL DN 25 MM (3/4''), APARENTE - FORNECIMENTO E INSTALAÇÃO. AF_10/2022</v>
          </cell>
          <cell r="I2896" t="str">
            <v>UN</v>
          </cell>
          <cell r="J2896" t="str">
            <v>COEFICIENTE DE REPRESENTATIVIDADE</v>
          </cell>
          <cell r="K2896">
            <v>19.690000000000001</v>
          </cell>
        </row>
        <row r="2897">
          <cell r="G2897">
            <v>95812</v>
          </cell>
          <cell r="H2897" t="str">
            <v>CONDULETE DE PVC, TIPO LB, PARA ELETRODUTO DE PVC SOLDÁVEL DN 32 MM (1''), APARENTE - FORNECIMENTO E INSTALAÇÃO. AF_10/2022</v>
          </cell>
          <cell r="I2897" t="str">
            <v>UN</v>
          </cell>
          <cell r="J2897" t="str">
            <v>COEFICIENTE DE REPRESENTATIVIDADE</v>
          </cell>
          <cell r="K2897">
            <v>26.45</v>
          </cell>
        </row>
        <row r="2898">
          <cell r="G2898">
            <v>95813</v>
          </cell>
          <cell r="H2898" t="str">
            <v>CONDULETE DE PVC, TIPO TB, PARA ELETRODUTO DE PVC SOLDÁVEL DN 20 MM (1/2''), APARENTE - FORNECIMENTO E INSTALAÇÃO. AF_10/2022</v>
          </cell>
          <cell r="I2898" t="str">
            <v>UN</v>
          </cell>
          <cell r="J2898" t="str">
            <v>COEFICIENTE DE REPRESENTATIVIDADE</v>
          </cell>
          <cell r="K2898">
            <v>18.88</v>
          </cell>
        </row>
        <row r="2899">
          <cell r="G2899">
            <v>95814</v>
          </cell>
          <cell r="H2899" t="str">
            <v>CONDULETE DE PVC, TIPO TB, PARA ELETRODUTO DE PVC SOLDÁVEL DN 25 MM (3/4''), APARENTE - FORNECIMENTO E INSTALAÇÃO. AF_10/2022</v>
          </cell>
          <cell r="I2899" t="str">
            <v>UN</v>
          </cell>
          <cell r="J2899" t="str">
            <v>COEFICIENTE DE REPRESENTATIVIDADE</v>
          </cell>
          <cell r="K2899">
            <v>23.34</v>
          </cell>
        </row>
        <row r="2900">
          <cell r="G2900">
            <v>95815</v>
          </cell>
          <cell r="H2900" t="str">
            <v>CONDULETE DE PVC, TIPO TB, PARA ELETRODUTO DE PVC SOLDÁVEL DN 32 MM (1''), APARENTE - FORNECIMENTO E INSTALAÇÃO. AF_10/2022</v>
          </cell>
          <cell r="I2900" t="str">
            <v>UN</v>
          </cell>
          <cell r="J2900" t="str">
            <v>COEFICIENTE DE REPRESENTATIVIDADE</v>
          </cell>
          <cell r="K2900">
            <v>34.03</v>
          </cell>
        </row>
        <row r="2901">
          <cell r="G2901">
            <v>95816</v>
          </cell>
          <cell r="H2901" t="str">
            <v>CONDULETE DE PVC, TIPO X, PARA ELETRODUTO DE PVC SOLDÁVEL DN 20 MM (1/2''), APARENTE - FORNECIMENTO E INSTALAÇÃO. AF_10/2022</v>
          </cell>
          <cell r="I2901" t="str">
            <v>UN</v>
          </cell>
          <cell r="J2901" t="str">
            <v>COEFICIENTE DE REPRESENTATIVIDADE</v>
          </cell>
          <cell r="K2901">
            <v>30.59</v>
          </cell>
        </row>
        <row r="2902">
          <cell r="G2902">
            <v>95817</v>
          </cell>
          <cell r="H2902" t="str">
            <v>CONDULETE DE PVC, TIPO X, PARA ELETRODUTO DE PVC SOLDÁVEL DN 25 MM (3/4), APARENTE - FORNECIMENTO E INSTALAÇÃO. AF_10/2022</v>
          </cell>
          <cell r="I2902" t="str">
            <v>UN</v>
          </cell>
          <cell r="J2902" t="str">
            <v>COEFICIENTE DE REPRESENTATIVIDADE</v>
          </cell>
          <cell r="K2902">
            <v>35.65</v>
          </cell>
        </row>
        <row r="2903">
          <cell r="G2903">
            <v>95818</v>
          </cell>
          <cell r="H2903" t="str">
            <v>CONDULETE DE PVC, TIPO X, PARA ELETRODUTO DE PVC SOLDÁVEL DN 32 MM (1''), APARENTE - FORNECIMENTO E INSTALAÇÃO. AF_10/2022</v>
          </cell>
          <cell r="I2903" t="str">
            <v>UN</v>
          </cell>
          <cell r="J2903" t="str">
            <v>COEFICIENTE DE REPRESENTATIVIDADE</v>
          </cell>
          <cell r="K2903">
            <v>49.48</v>
          </cell>
        </row>
        <row r="2904">
          <cell r="G2904">
            <v>97881</v>
          </cell>
          <cell r="H2904" t="str">
            <v>CAIXA ENTERRADA ELÉTRICA RETANGULAR, EM CONCRETO PRÉ-MOLDADO, FUNDO COM BRITA, DIMENSÕES INTERNAS: 0,3X0,3X0,3 M. AF_12/2020</v>
          </cell>
          <cell r="I2904" t="str">
            <v>UN</v>
          </cell>
          <cell r="J2904" t="str">
            <v>ATRIBUÍDO SÃO PAULO</v>
          </cell>
          <cell r="K2904">
            <v>143.61000000000001</v>
          </cell>
        </row>
        <row r="2905">
          <cell r="G2905">
            <v>97882</v>
          </cell>
          <cell r="H2905" t="str">
            <v>CAIXA ENTERRADA ELÉTRICA RETANGULAR, EM CONCRETO PRÉ-MOLDADO, FUNDO COM BRITA, DIMENSÕES INTERNAS: 0,4X0,4X0,4 M. AF_12/2020</v>
          </cell>
          <cell r="I2905" t="str">
            <v>UN</v>
          </cell>
          <cell r="J2905" t="str">
            <v>ATRIBUÍDO SÃO PAULO</v>
          </cell>
          <cell r="K2905">
            <v>228.4</v>
          </cell>
        </row>
        <row r="2906">
          <cell r="G2906">
            <v>97883</v>
          </cell>
          <cell r="H2906" t="str">
            <v>CAIXA ENTERRADA ELÉTRICA RETANGULAR, EM CONCRETO PRÉ-MOLDADO, FUNDO COM BRITA, DIMENSÕES INTERNAS: 0,6X0,6X0,5 M. AF_12/2020</v>
          </cell>
          <cell r="I2906" t="str">
            <v>UN</v>
          </cell>
          <cell r="J2906" t="str">
            <v>ATRIBUÍDO SÃO PAULO</v>
          </cell>
          <cell r="K2906">
            <v>442.6</v>
          </cell>
        </row>
        <row r="2907">
          <cell r="G2907">
            <v>97884</v>
          </cell>
          <cell r="H2907" t="str">
            <v>CAIXA ENTERRADA ELÉTRICA RETANGULAR, EM CONCRETO PRÉ-MOLDADO, FUNDO COM BRITA, DIMENSÕES INTERNAS: 0,8X0,8X0,5 M. AF_12/2020</v>
          </cell>
          <cell r="I2907" t="str">
            <v>UN</v>
          </cell>
          <cell r="J2907" t="str">
            <v>ATRIBUÍDO SÃO PAULO</v>
          </cell>
          <cell r="K2907">
            <v>876.36</v>
          </cell>
        </row>
        <row r="2908">
          <cell r="G2908">
            <v>97885</v>
          </cell>
          <cell r="H2908" t="str">
            <v>CAIXA ENTERRADA ELÉTRICA RETANGULAR, EM CONCRETO PRÉ-MOLDADO, FUNDO COM BRITA, DIMENSÕES INTERNAS: 1X1X0,5 M. AF_12/2020</v>
          </cell>
          <cell r="I2908" t="str">
            <v>UN</v>
          </cell>
          <cell r="J2908" t="str">
            <v>ATRIBUÍDO SÃO PAULO</v>
          </cell>
          <cell r="K2908">
            <v>1355.87</v>
          </cell>
        </row>
        <row r="2909">
          <cell r="G2909">
            <v>97886</v>
          </cell>
          <cell r="H2909" t="str">
            <v>CAIXA ENTERRADA ELÉTRICA RETANGULAR, EM ALVENARIA COM TIJOLOS CERÂMICOS MACIÇOS, FUNDO COM BRITA, DIMENSÕES INTERNAS: 0,3X0,3X0,3 M. AF_12/2020</v>
          </cell>
          <cell r="I2909" t="str">
            <v>UN</v>
          </cell>
          <cell r="J2909" t="str">
            <v>ATRIBUÍDO SÃO PAULO</v>
          </cell>
          <cell r="K2909">
            <v>150.81</v>
          </cell>
        </row>
        <row r="2910">
          <cell r="G2910">
            <v>97887</v>
          </cell>
          <cell r="H2910" t="str">
            <v>CAIXA ENTERRADA ELÉTRICA RETANGULAR, EM ALVENARIA COM TIJOLOS CERÂMICOS MACIÇOS, FUNDO COM BRITA, DIMENSÕES INTERNAS: 0,4X0,4X0,4 M. AF_12/2020</v>
          </cell>
          <cell r="I2910" t="str">
            <v>UN</v>
          </cell>
          <cell r="J2910" t="str">
            <v>ATRIBUÍDO SÃO PAULO</v>
          </cell>
          <cell r="K2910">
            <v>237.52</v>
          </cell>
        </row>
        <row r="2911">
          <cell r="G2911">
            <v>97888</v>
          </cell>
          <cell r="H2911" t="str">
            <v>CAIXA ENTERRADA ELÉTRICA RETANGULAR, EM ALVENARIA COM TIJOLOS CERÂMICOS MACIÇOS, FUNDO COM BRITA, DIMENSÕES INTERNAS: 0,6X0,6X0,6 M. AF_12/2020</v>
          </cell>
          <cell r="I2911" t="str">
            <v>UN</v>
          </cell>
          <cell r="J2911" t="str">
            <v>ATRIBUÍDO SÃO PAULO</v>
          </cell>
          <cell r="K2911">
            <v>459.66</v>
          </cell>
        </row>
        <row r="2912">
          <cell r="G2912">
            <v>97889</v>
          </cell>
          <cell r="H2912" t="str">
            <v>CAIXA ENTERRADA ELÉTRICA RETANGULAR, EM ALVENARIA COM TIJOLOS CERÂMICOS MACIÇOS, FUNDO COM BRITA, DIMENSÕES INTERNAS: 0,8X0,8X0,6 M. AF_12/2020</v>
          </cell>
          <cell r="I2912" t="str">
            <v>UN</v>
          </cell>
          <cell r="J2912" t="str">
            <v>ATRIBUÍDO SÃO PAULO</v>
          </cell>
          <cell r="K2912">
            <v>623.46</v>
          </cell>
        </row>
        <row r="2913">
          <cell r="G2913">
            <v>97890</v>
          </cell>
          <cell r="H2913" t="str">
            <v>CAIXA ENTERRADA ELÉTRICA RETANGULAR, EM ALVENARIA COM TIJOLOS CERÂMICOS MACIÇOS, FUNDO COM BRITA, DIMENSÕES INTERNAS: 1X1X0,6 M. AF_12/2020</v>
          </cell>
          <cell r="I2913" t="str">
            <v>UN</v>
          </cell>
          <cell r="J2913" t="str">
            <v>ATRIBUÍDO SÃO PAULO</v>
          </cell>
          <cell r="K2913">
            <v>712.98</v>
          </cell>
        </row>
        <row r="2914">
          <cell r="G2914">
            <v>97891</v>
          </cell>
          <cell r="H2914" t="str">
            <v>CAIXA ENTERRADA ELÉTRICA RETANGULAR, EM ALVENARIA COM BLOCOS DE CONCRETO, FUNDO COM BRITA, DIMENSÕES INTERNAS: 0,4X0,4X0,4 M. AF_12/2020</v>
          </cell>
          <cell r="I2914" t="str">
            <v>UN</v>
          </cell>
          <cell r="J2914" t="str">
            <v>ATRIBUÍDO SÃO PAULO</v>
          </cell>
          <cell r="K2914">
            <v>181.72</v>
          </cell>
        </row>
        <row r="2915">
          <cell r="G2915">
            <v>97892</v>
          </cell>
          <cell r="H2915" t="str">
            <v>CAIXA ENTERRADA ELÉTRICA RETANGULAR, EM ALVENARIA COM BLOCOS DE CONCRETO, FUNDO COM BRITA, DIMENSÕES INTERNAS: 0,6X0,6X0,6 M. AF_12/2020</v>
          </cell>
          <cell r="I2915" t="str">
            <v>UN</v>
          </cell>
          <cell r="J2915" t="str">
            <v>ATRIBUÍDO SÃO PAULO</v>
          </cell>
          <cell r="K2915">
            <v>341.74</v>
          </cell>
        </row>
        <row r="2916">
          <cell r="G2916">
            <v>97893</v>
          </cell>
          <cell r="H2916" t="str">
            <v>CAIXA ENTERRADA ELÉTRICA RETANGULAR, EM ALVENARIA COM BLOCOS DE CONCRETO, FUNDO COM BRITA, DIMENSÕES INTERNAS: 0,8X0,8X0,6 M. AF_12/2020</v>
          </cell>
          <cell r="I2916" t="str">
            <v>UN</v>
          </cell>
          <cell r="J2916" t="str">
            <v>ATRIBUÍDO SÃO PAULO</v>
          </cell>
          <cell r="K2916">
            <v>473.05</v>
          </cell>
        </row>
        <row r="2917">
          <cell r="G2917">
            <v>97894</v>
          </cell>
          <cell r="H2917" t="str">
            <v>CAIXA ENTERRADA ELÉTRICA RETANGULAR, EM ALVENARIA COM BLOCOS DE CONCRETO, FUNDO COM BRITA, DIMENSÕES INTERNAS: 1X1X0,6 M. AF_12/2020</v>
          </cell>
          <cell r="I2917" t="str">
            <v>UN</v>
          </cell>
          <cell r="J2917" t="str">
            <v>ATRIBUÍDO SÃO PAULO</v>
          </cell>
          <cell r="K2917">
            <v>530.70000000000005</v>
          </cell>
        </row>
        <row r="2918">
          <cell r="G2918">
            <v>104396</v>
          </cell>
          <cell r="H2918" t="str">
            <v>CONDULETE DE PVC, TIPO E, PARA ELETRODUTO DE PVC SOLDÁVEL DN 25 MM (3/4''), APARENTE - FORNECIMENTO E INSTALAÇÃO. AF_10/2022</v>
          </cell>
          <cell r="I2918" t="str">
            <v>UN</v>
          </cell>
          <cell r="J2918" t="str">
            <v>COEFICIENTE DE REPRESENTATIVIDADE</v>
          </cell>
          <cell r="K2918">
            <v>21.33</v>
          </cell>
        </row>
        <row r="2919">
          <cell r="G2919">
            <v>104397</v>
          </cell>
          <cell r="H2919" t="str">
            <v>CONDULETE DE PVC, TIPO E, PARA ELETRODUTO DE PVC SOLDÁVEL DN 32 MM (1''), APARENTE - FORNECIMENTO E INSTALAÇÃO. AF_10/2022</v>
          </cell>
          <cell r="I2919" t="str">
            <v>UN</v>
          </cell>
          <cell r="J2919" t="str">
            <v>COEFICIENTE DE REPRESENTATIVIDADE</v>
          </cell>
          <cell r="K2919">
            <v>25.5</v>
          </cell>
        </row>
        <row r="2920">
          <cell r="G2920">
            <v>104398</v>
          </cell>
          <cell r="H2920" t="str">
            <v>CONDULETE DE PVC, TIPO LR, PARA ELETRODUTO DE PVC SOLDÁVEL DN 20 MM (1/2''), APARENTE - FORNECIMENTO E INSTALAÇÃO. AF_10/2022</v>
          </cell>
          <cell r="I2920" t="str">
            <v>UN</v>
          </cell>
          <cell r="J2920" t="str">
            <v>COEFICIENTE DE REPRESENTATIVIDADE</v>
          </cell>
          <cell r="K2920">
            <v>25.22</v>
          </cell>
        </row>
        <row r="2921">
          <cell r="G2921">
            <v>104399</v>
          </cell>
          <cell r="H2921" t="str">
            <v>CONDULETE DE PVC, TIPO LR, PARA ELETRODUTO DE PVC SOLDÁVEL DN 25 MM (3/4''), APARENTE - FORNECIMENTO E INSTALAÇÃO. AF_10/2022</v>
          </cell>
          <cell r="I2921" t="str">
            <v>UN</v>
          </cell>
          <cell r="J2921" t="str">
            <v>COEFICIENTE DE REPRESENTATIVIDADE</v>
          </cell>
          <cell r="K2921">
            <v>27.17</v>
          </cell>
        </row>
        <row r="2922">
          <cell r="G2922">
            <v>104400</v>
          </cell>
          <cell r="H2922" t="str">
            <v>CONDULETE DE PVC, TIPO LR, PARA ELETRODUTO DE PVC SOLDÁVEL DN 32 MM (1''), APARENTE - FORNECIMENTO E INSTALAÇÃO. AF_10/2022</v>
          </cell>
          <cell r="I2922" t="str">
            <v>UN</v>
          </cell>
          <cell r="J2922" t="str">
            <v>COEFICIENTE DE REPRESENTATIVIDADE</v>
          </cell>
          <cell r="K2922">
            <v>34.74</v>
          </cell>
        </row>
        <row r="2923">
          <cell r="G2923">
            <v>104401</v>
          </cell>
          <cell r="H2923" t="str">
            <v>CONDULETE DE PVC, TIPO C, PARA ELETRODUTO DE PVC SOLDÁVEL DN 20 MM (1/2''), APARENTE - FORNECIMENTO E INSTALAÇÃO. AF_10/2022</v>
          </cell>
          <cell r="I2923" t="str">
            <v>UN</v>
          </cell>
          <cell r="J2923" t="str">
            <v>COEFICIENTE DE REPRESENTATIVIDADE</v>
          </cell>
          <cell r="K2923">
            <v>24</v>
          </cell>
        </row>
        <row r="2924">
          <cell r="G2924">
            <v>104402</v>
          </cell>
          <cell r="H2924" t="str">
            <v>CONDULETE DE PVC, TIPO C, PARA ELETRODUTO DE PVC SOLDÁVEL DN 25 MM (3/4''), APARENTE - FORNECIMENTO E INSTALAÇÃO. AF_10/2022</v>
          </cell>
          <cell r="I2924" t="str">
            <v>UN</v>
          </cell>
          <cell r="J2924" t="str">
            <v>COEFICIENTE DE REPRESENTATIVIDADE</v>
          </cell>
          <cell r="K2924">
            <v>24.83</v>
          </cell>
        </row>
        <row r="2925">
          <cell r="G2925">
            <v>104403</v>
          </cell>
          <cell r="H2925" t="str">
            <v>CONDULETE DE PVC, TIPO C, PARA ELETRODUTO DE PVC SOLDÁVEL DN 32 MM (1''), APARENTE - FORNECIMENTO E INSTALAÇÃO. AF_10/2022</v>
          </cell>
          <cell r="I2925" t="str">
            <v>UN</v>
          </cell>
          <cell r="J2925" t="str">
            <v>COEFICIENTE DE REPRESENTATIVIDADE</v>
          </cell>
          <cell r="K2925">
            <v>30.85</v>
          </cell>
        </row>
        <row r="2926">
          <cell r="G2926">
            <v>104404</v>
          </cell>
          <cell r="H2926" t="str">
            <v>CONDULETE DE PVC, TIPO T, PARA ELETRODUTO DE PVC SOLDÁVEL DN 25 MM (3/4''), APARENTE - FORNECIMENTO E INSTALAÇÃO. AF_10/2022</v>
          </cell>
          <cell r="I2926" t="str">
            <v>UN</v>
          </cell>
          <cell r="J2926" t="str">
            <v>COEFICIENTE DE REPRESENTATIVIDADE</v>
          </cell>
          <cell r="K2926">
            <v>31.8</v>
          </cell>
        </row>
        <row r="2927">
          <cell r="G2927">
            <v>104405</v>
          </cell>
          <cell r="H2927" t="str">
            <v>CONDULETE DE PVC, TIPO T, PARA ELETRODUTO DE PVC SOLDÁVEL DN 32 MM (1''), APARENTE - FORNECIMENTO E INSTALAÇÃO. AF_10/2022</v>
          </cell>
          <cell r="I2927" t="str">
            <v>UN</v>
          </cell>
          <cell r="J2927" t="str">
            <v>COEFICIENTE DE REPRESENTATIVIDADE</v>
          </cell>
          <cell r="K2927">
            <v>42.94</v>
          </cell>
        </row>
        <row r="2928">
          <cell r="G2928">
            <v>93653</v>
          </cell>
          <cell r="H2928" t="str">
            <v>DISJUNTOR MONOPOLAR TIPO DIN, CORRENTE NOMINAL DE 10A - FORNECIMENTO E INSTALAÇÃO. AF_10/2020</v>
          </cell>
          <cell r="I2928" t="str">
            <v>UN</v>
          </cell>
          <cell r="J2928" t="str">
            <v>COEFICIENTE DE REPRESENTATIVIDADE</v>
          </cell>
          <cell r="K2928">
            <v>17.87</v>
          </cell>
        </row>
        <row r="2929">
          <cell r="G2929">
            <v>93654</v>
          </cell>
          <cell r="H2929" t="str">
            <v>DISJUNTOR MONOPOLAR TIPO DIN, CORRENTE NOMINAL DE 16A - FORNECIMENTO E INSTALAÇÃO. AF_10/2020</v>
          </cell>
          <cell r="I2929" t="str">
            <v>UN</v>
          </cell>
          <cell r="J2929" t="str">
            <v>COEFICIENTE DE REPRESENTATIVIDADE</v>
          </cell>
          <cell r="K2929">
            <v>18.420000000000002</v>
          </cell>
        </row>
        <row r="2930">
          <cell r="G2930">
            <v>93655</v>
          </cell>
          <cell r="H2930" t="str">
            <v>DISJUNTOR MONOPOLAR TIPO DIN, CORRENTE NOMINAL DE 20A - FORNECIMENTO E INSTALAÇÃO. AF_10/2020</v>
          </cell>
          <cell r="I2930" t="str">
            <v>UN</v>
          </cell>
          <cell r="J2930" t="str">
            <v>COEFICIENTE DE REPRESENTATIVIDADE</v>
          </cell>
          <cell r="K2930">
            <v>19.62</v>
          </cell>
        </row>
        <row r="2931">
          <cell r="G2931">
            <v>93656</v>
          </cell>
          <cell r="H2931" t="str">
            <v>DISJUNTOR MONOPOLAR TIPO DIN, CORRENTE NOMINAL DE 25A - FORNECIMENTO E INSTALAÇÃO. AF_10/2020</v>
          </cell>
          <cell r="I2931" t="str">
            <v>UN</v>
          </cell>
          <cell r="J2931" t="str">
            <v>COEFICIENTE DE REPRESENTATIVIDADE</v>
          </cell>
          <cell r="K2931">
            <v>19.62</v>
          </cell>
        </row>
        <row r="2932">
          <cell r="G2932">
            <v>93657</v>
          </cell>
          <cell r="H2932" t="str">
            <v>DISJUNTOR MONOPOLAR TIPO DIN, CORRENTE NOMINAL DE 32A - FORNECIMENTO E INSTALAÇÃO. AF_10/2020</v>
          </cell>
          <cell r="I2932" t="str">
            <v>UN</v>
          </cell>
          <cell r="J2932" t="str">
            <v>COEFICIENTE DE REPRESENTATIVIDADE</v>
          </cell>
          <cell r="K2932">
            <v>21.04</v>
          </cell>
        </row>
        <row r="2933">
          <cell r="G2933">
            <v>93658</v>
          </cell>
          <cell r="H2933" t="str">
            <v>DISJUNTOR MONOPOLAR TIPO DIN, CORRENTE NOMINAL DE 40A - FORNECIMENTO E INSTALAÇÃO. AF_10/2020</v>
          </cell>
          <cell r="I2933" t="str">
            <v>UN</v>
          </cell>
          <cell r="J2933" t="str">
            <v>COEFICIENTE DE REPRESENTATIVIDADE</v>
          </cell>
          <cell r="K2933">
            <v>30.45</v>
          </cell>
        </row>
        <row r="2934">
          <cell r="G2934">
            <v>93659</v>
          </cell>
          <cell r="H2934" t="str">
            <v>DISJUNTOR MONOPOLAR TIPO DIN, CORRENTE NOMINAL DE 50A - FORNECIMENTO E INSTALAÇÃO. AF_10/2020</v>
          </cell>
          <cell r="I2934" t="str">
            <v>UN</v>
          </cell>
          <cell r="J2934" t="str">
            <v>COEFICIENTE DE REPRESENTATIVIDADE</v>
          </cell>
          <cell r="K2934">
            <v>33.25</v>
          </cell>
        </row>
        <row r="2935">
          <cell r="G2935">
            <v>93660</v>
          </cell>
          <cell r="H2935" t="str">
            <v>DISJUNTOR BIPOLAR TIPO DIN, CORRENTE NOMINAL DE 10A - FORNECIMENTO E INSTALAÇÃO. AF_10/2020</v>
          </cell>
          <cell r="I2935" t="str">
            <v>UN</v>
          </cell>
          <cell r="J2935" t="str">
            <v>COEFICIENTE DE REPRESENTATIVIDADE</v>
          </cell>
          <cell r="K2935">
            <v>92.08</v>
          </cell>
        </row>
        <row r="2936">
          <cell r="G2936">
            <v>93661</v>
          </cell>
          <cell r="H2936" t="str">
            <v>DISJUNTOR BIPOLAR TIPO DIN, CORRENTE NOMINAL DE 16A - FORNECIMENTO E INSTALAÇÃO. AF_10/2020</v>
          </cell>
          <cell r="I2936" t="str">
            <v>UN</v>
          </cell>
          <cell r="J2936" t="str">
            <v>COEFICIENTE DE REPRESENTATIVIDADE</v>
          </cell>
          <cell r="K2936">
            <v>93.2</v>
          </cell>
        </row>
        <row r="2937">
          <cell r="G2937">
            <v>93662</v>
          </cell>
          <cell r="H2937" t="str">
            <v>DISJUNTOR BIPOLAR TIPO DIN, CORRENTE NOMINAL DE 20A - FORNECIMENTO E INSTALAÇÃO. AF_10/2020</v>
          </cell>
          <cell r="I2937" t="str">
            <v>UN</v>
          </cell>
          <cell r="J2937" t="str">
            <v>COEFICIENTE DE REPRESENTATIVIDADE</v>
          </cell>
          <cell r="K2937">
            <v>95.59</v>
          </cell>
        </row>
        <row r="2938">
          <cell r="G2938">
            <v>93663</v>
          </cell>
          <cell r="H2938" t="str">
            <v>DISJUNTOR BIPOLAR TIPO DIN, CORRENTE NOMINAL DE 25A - FORNECIMENTO E INSTALAÇÃO. AF_10/2020</v>
          </cell>
          <cell r="I2938" t="str">
            <v>UN</v>
          </cell>
          <cell r="J2938" t="str">
            <v>COEFICIENTE DE REPRESENTATIVIDADE</v>
          </cell>
          <cell r="K2938">
            <v>95.59</v>
          </cell>
        </row>
        <row r="2939">
          <cell r="G2939">
            <v>93664</v>
          </cell>
          <cell r="H2939" t="str">
            <v>DISJUNTOR BIPOLAR TIPO DIN, CORRENTE NOMINAL DE 32A - FORNECIMENTO E INSTALAÇÃO. AF_10/2020</v>
          </cell>
          <cell r="I2939" t="str">
            <v>UN</v>
          </cell>
          <cell r="J2939" t="str">
            <v>COEFICIENTE DE REPRESENTATIVIDADE</v>
          </cell>
          <cell r="K2939">
            <v>98.44</v>
          </cell>
        </row>
        <row r="2940">
          <cell r="G2940">
            <v>93665</v>
          </cell>
          <cell r="H2940" t="str">
            <v>DISJUNTOR BIPOLAR TIPO DIN, CORRENTE NOMINAL DE 40A - FORNECIMENTO E INSTALAÇÃO. AF_10/2020</v>
          </cell>
          <cell r="I2940" t="str">
            <v>UN</v>
          </cell>
          <cell r="J2940" t="str">
            <v>COEFICIENTE DE REPRESENTATIVIDADE</v>
          </cell>
          <cell r="K2940">
            <v>101.36</v>
          </cell>
        </row>
        <row r="2941">
          <cell r="G2941">
            <v>93666</v>
          </cell>
          <cell r="H2941" t="str">
            <v>DISJUNTOR BIPOLAR TIPO DIN, CORRENTE NOMINAL DE 50A - FORNECIMENTO E INSTALAÇÃO. AF_10/2020</v>
          </cell>
          <cell r="I2941" t="str">
            <v>UN</v>
          </cell>
          <cell r="J2941" t="str">
            <v>COEFICIENTE DE REPRESENTATIVIDADE</v>
          </cell>
          <cell r="K2941">
            <v>106.95</v>
          </cell>
        </row>
        <row r="2942">
          <cell r="G2942">
            <v>93667</v>
          </cell>
          <cell r="H2942" t="str">
            <v>DISJUNTOR TRIPOLAR TIPO DIN, CORRENTE NOMINAL DE 10A - FORNECIMENTO E INSTALAÇÃO. AF_10/2020</v>
          </cell>
          <cell r="I2942" t="str">
            <v>UN</v>
          </cell>
          <cell r="J2942" t="str">
            <v>COEFICIENTE DE REPRESENTATIVIDADE</v>
          </cell>
          <cell r="K2942">
            <v>114.36</v>
          </cell>
        </row>
        <row r="2943">
          <cell r="G2943">
            <v>93668</v>
          </cell>
          <cell r="H2943" t="str">
            <v>DISJUNTOR TRIPOLAR TIPO DIN, CORRENTE NOMINAL DE 16A - FORNECIMENTO E INSTALAÇÃO. AF_10/2020</v>
          </cell>
          <cell r="I2943" t="str">
            <v>UN</v>
          </cell>
          <cell r="J2943" t="str">
            <v>COEFICIENTE DE REPRESENTATIVIDADE</v>
          </cell>
          <cell r="K2943">
            <v>116.02</v>
          </cell>
        </row>
        <row r="2944">
          <cell r="G2944">
            <v>93669</v>
          </cell>
          <cell r="H2944" t="str">
            <v>DISJUNTOR TRIPOLAR TIPO DIN, CORRENTE NOMINAL DE 20A - FORNECIMENTO E INSTALAÇÃO. AF_10/2020</v>
          </cell>
          <cell r="I2944" t="str">
            <v>UN</v>
          </cell>
          <cell r="J2944" t="str">
            <v>COEFICIENTE DE REPRESENTATIVIDADE</v>
          </cell>
          <cell r="K2944">
            <v>119.6</v>
          </cell>
        </row>
        <row r="2945">
          <cell r="G2945">
            <v>93670</v>
          </cell>
          <cell r="H2945" t="str">
            <v>DISJUNTOR TRIPOLAR TIPO DIN, CORRENTE NOMINAL DE 25A - FORNECIMENTO E INSTALAÇÃO. AF_10/2020</v>
          </cell>
          <cell r="I2945" t="str">
            <v>UN</v>
          </cell>
          <cell r="J2945" t="str">
            <v>COEFICIENTE DE REPRESENTATIVIDADE</v>
          </cell>
          <cell r="K2945">
            <v>119.6</v>
          </cell>
        </row>
        <row r="2946">
          <cell r="G2946">
            <v>93671</v>
          </cell>
          <cell r="H2946" t="str">
            <v>DISJUNTOR TRIPOLAR TIPO DIN, CORRENTE NOMINAL DE 32A - FORNECIMENTO E INSTALAÇÃO. AF_10/2020</v>
          </cell>
          <cell r="I2946" t="str">
            <v>UN</v>
          </cell>
          <cell r="J2946" t="str">
            <v>COEFICIENTE DE REPRESENTATIVIDADE</v>
          </cell>
          <cell r="K2946">
            <v>123.88</v>
          </cell>
        </row>
        <row r="2947">
          <cell r="G2947">
            <v>93672</v>
          </cell>
          <cell r="H2947" t="str">
            <v>DISJUNTOR TRIPOLAR TIPO DIN, CORRENTE NOMINAL DE 40A - FORNECIMENTO E INSTALAÇÃO. AF_10/2020</v>
          </cell>
          <cell r="I2947" t="str">
            <v>UN</v>
          </cell>
          <cell r="J2947" t="str">
            <v>COEFICIENTE DE REPRESENTATIVIDADE</v>
          </cell>
          <cell r="K2947">
            <v>130.25</v>
          </cell>
        </row>
        <row r="2948">
          <cell r="G2948">
            <v>93673</v>
          </cell>
          <cell r="H2948" t="str">
            <v>DISJUNTOR TRIPOLAR TIPO DIN, CORRENTE NOMINAL DE 50A - FORNECIMENTO E INSTALAÇÃO. AF_10/2020</v>
          </cell>
          <cell r="I2948" t="str">
            <v>UN</v>
          </cell>
          <cell r="J2948" t="str">
            <v>COEFICIENTE DE REPRESENTATIVIDADE</v>
          </cell>
          <cell r="K2948">
            <v>138.63999999999999</v>
          </cell>
        </row>
        <row r="2949">
          <cell r="G2949">
            <v>97359</v>
          </cell>
          <cell r="H2949" t="str">
            <v>QUADRO DE MEDIÇÃO GERAL DE ENERGIA COM 8 MEDIDORES - FORNECIMENTO E INSTALAÇÃO. AF_10/2020</v>
          </cell>
          <cell r="I2949" t="str">
            <v>UN</v>
          </cell>
          <cell r="J2949" t="str">
            <v>COEFICIENTE DE REPRESENTATIVIDADE</v>
          </cell>
          <cell r="K2949">
            <v>3561.44</v>
          </cell>
        </row>
        <row r="2950">
          <cell r="G2950">
            <v>97360</v>
          </cell>
          <cell r="H2950" t="str">
            <v>QUADRO DE MEDIÇÃO GERAL DE ENERGIA COM 12 MEDIDORES - FORNECIMENTO E INSTALAÇÃO. AF_10/2020</v>
          </cell>
          <cell r="I2950" t="str">
            <v>UN</v>
          </cell>
          <cell r="J2950" t="str">
            <v>COEFICIENTE DE REPRESENTATIVIDADE</v>
          </cell>
          <cell r="K2950">
            <v>6871.1</v>
          </cell>
        </row>
        <row r="2951">
          <cell r="G2951">
            <v>97361</v>
          </cell>
          <cell r="H2951" t="str">
            <v>QUADRO DE MEDIÇÃO GERAL DE ENERGIA COM 16 MEDIDORES - FORNECIMENTO E INSTALAÇÃO. AF_10/2020</v>
          </cell>
          <cell r="I2951" t="str">
            <v>UN</v>
          </cell>
          <cell r="J2951" t="str">
            <v>COEFICIENTE DE REPRESENTATIVIDADE</v>
          </cell>
          <cell r="K2951">
            <v>9161.4699999999993</v>
          </cell>
        </row>
        <row r="2952">
          <cell r="G2952">
            <v>97362</v>
          </cell>
          <cell r="H2952" t="str">
            <v>QUADRO DE MEDIÇÃO GERAL DE ENERGIA PARA BARRAMENTO BLINDADO COM 4 MEDIDORES - FORNECIMENTO E INSTALAÇÃO. AF_10/2020</v>
          </cell>
          <cell r="I2952" t="str">
            <v>UN</v>
          </cell>
          <cell r="J2952" t="str">
            <v>COEFICIENTE DE REPRESENTATIVIDADE</v>
          </cell>
          <cell r="K2952">
            <v>1995.32</v>
          </cell>
        </row>
        <row r="2953">
          <cell r="G2953">
            <v>101875</v>
          </cell>
          <cell r="H2953" t="str">
            <v>QUADRO DE DISTRIBUIÇÃO DE ENERGIA EM CHAPA DE AÇO GALVANIZADO, DE EMBUTIR, COM BARRAMENTO TRIFÁSICO, PARA 12 DISJUNTORES DIN 100A - FORNECIMENTO E INSTALAÇÃO. AF_10/2020</v>
          </cell>
          <cell r="I2953" t="str">
            <v>UN</v>
          </cell>
          <cell r="J2953" t="str">
            <v>COEFICIENTE DE REPRESENTATIVIDADE</v>
          </cell>
          <cell r="K2953">
            <v>425.56</v>
          </cell>
        </row>
        <row r="2954">
          <cell r="G2954">
            <v>101876</v>
          </cell>
          <cell r="H2954" t="str">
            <v>QUADRO DE DISTRIBUIÇÃO DE ENERGIA EM PVC, DE EMBUTIR, SEM BARRAMENTO, PARA 6 DISJUNTORES - FORNECIMENTO E INSTALAÇÃO. AF_10/2020</v>
          </cell>
          <cell r="I2954" t="str">
            <v>UN</v>
          </cell>
          <cell r="J2954" t="str">
            <v>COEFICIENTE DE REPRESENTATIVIDADE</v>
          </cell>
          <cell r="K2954">
            <v>78.849999999999994</v>
          </cell>
        </row>
        <row r="2955">
          <cell r="G2955">
            <v>101877</v>
          </cell>
          <cell r="H2955" t="str">
            <v>QUADRO DE DISTRIBUIÇÃO DE ENERGIA EM PVC, DE EMBUTIR, SEM BARRAMENTO, PARA 3 DISJUNTORES - FORNECIMENTO E INSTALAÇÃO. AF_10/2020</v>
          </cell>
          <cell r="I2955" t="str">
            <v>UN</v>
          </cell>
          <cell r="J2955" t="str">
            <v>COEFICIENTE DE REPRESENTATIVIDADE</v>
          </cell>
          <cell r="K2955">
            <v>54.1</v>
          </cell>
        </row>
        <row r="2956">
          <cell r="G2956">
            <v>101878</v>
          </cell>
          <cell r="H2956" t="str">
            <v>QUADRO DE DISTRIBUIÇÃO DE ENERGIA EM CHAPA DE AÇO GALVANIZADO, DE SOBREPOR, COM BARRAMENTO TRIFÁSICO, PARA 18 DISJUNTORES DIN 100A - FORNECIMENTO E INSTALAÇÃO. AF_10/2020</v>
          </cell>
          <cell r="I2956" t="str">
            <v>UN</v>
          </cell>
          <cell r="J2956" t="str">
            <v>COEFICIENTE DE REPRESENTATIVIDADE</v>
          </cell>
          <cell r="K2956">
            <v>582.53</v>
          </cell>
        </row>
        <row r="2957">
          <cell r="G2957">
            <v>101879</v>
          </cell>
          <cell r="H2957" t="str">
            <v>QUADRO DE DISTRIBUIÇÃO DE ENERGIA EM CHAPA DE AÇO GALVANIZADO, DE EMBUTIR, COM BARRAMENTO TRIFÁSICO, PARA 24 DISJUNTORES DIN 100A - FORNECIMENTO E INSTALAÇÃO. AF_10/2020</v>
          </cell>
          <cell r="I2957" t="str">
            <v>UN</v>
          </cell>
          <cell r="J2957" t="str">
            <v>COEFICIENTE DE REPRESENTATIVIDADE</v>
          </cell>
          <cell r="K2957">
            <v>617.13</v>
          </cell>
        </row>
        <row r="2958">
          <cell r="G2958">
            <v>101880</v>
          </cell>
          <cell r="H2958" t="str">
            <v>QUADRO DE DISTRIBUIÇÃO DE ENERGIA EM CHAPA DE AÇO GALVANIZADO, DE EMBUTIR, COM BARRAMENTO TRIFÁSICO, PARA 30 DISJUNTORES DIN 150A - FORNECIMENTO E INSTALAÇÃO. AF_10/2020</v>
          </cell>
          <cell r="I2958" t="str">
            <v>UN</v>
          </cell>
          <cell r="J2958" t="str">
            <v>COEFICIENTE DE REPRESENTATIVIDADE</v>
          </cell>
          <cell r="K2958">
            <v>710.36</v>
          </cell>
        </row>
        <row r="2959">
          <cell r="G2959">
            <v>101881</v>
          </cell>
          <cell r="H2959" t="str">
            <v>QUADRO DE DISTRIBUIÇÃO DE ENERGIA EM CHAPA DE AÇO GALVANIZADO, DE EMBUTIR, COM BARRAMENTO TRIFÁSICO, PARA 40 DISJUNTORES DIN 100A - FORNECIMENTO E INSTALAÇÃO. AF_10/2020</v>
          </cell>
          <cell r="I2959" t="str">
            <v>UN</v>
          </cell>
          <cell r="J2959" t="str">
            <v>COEFICIENTE DE REPRESENTATIVIDADE</v>
          </cell>
          <cell r="K2959">
            <v>1023.41</v>
          </cell>
        </row>
        <row r="2960">
          <cell r="G2960">
            <v>101882</v>
          </cell>
          <cell r="H2960" t="str">
            <v>QUADRO DE DISTRIBUIÇÃO DE ENERGIA EM CHAPA DE AÇO GALVANIZADO, DE EMBUTIR, COM BARRAMENTO TRIFÁSICO, PARA 30 DISJUNTORES DIN 225A - FORNECIMENTO E INSTALAÇÃO. AF_10/2020</v>
          </cell>
          <cell r="I2960" t="str">
            <v>UN</v>
          </cell>
          <cell r="J2960" t="str">
            <v>COEFICIENTE DE REPRESENTATIVIDADE</v>
          </cell>
          <cell r="K2960">
            <v>1454.87</v>
          </cell>
        </row>
        <row r="2961">
          <cell r="G2961">
            <v>101883</v>
          </cell>
          <cell r="H2961" t="str">
            <v>QUADRO DE DISTRIBUIÇÃO DE ENERGIA EM CHAPA DE AÇO GALVANIZADO, DE EMBUTIR, COM BARRAMENTO TRIFÁSICO, PARA 18 DISJUNTORES DIN 100A - FORNECIMENTO E INSTALAÇÃO. AF_10/2020</v>
          </cell>
          <cell r="I2961" t="str">
            <v>UN</v>
          </cell>
          <cell r="J2961" t="str">
            <v>COEFICIENTE DE REPRESENTATIVIDADE</v>
          </cell>
          <cell r="K2961">
            <v>588.15</v>
          </cell>
        </row>
        <row r="2962">
          <cell r="G2962">
            <v>101890</v>
          </cell>
          <cell r="H2962" t="str">
            <v>DISJUNTOR MONOPOLAR TIPO NEMA, CORRENTE NOMINAL DE 10 ATÉ 30A - FORNECIMENTO E INSTALAÇÃO. AF_10/2020</v>
          </cell>
          <cell r="I2962" t="str">
            <v>UN</v>
          </cell>
          <cell r="J2962" t="str">
            <v>COEFICIENTE DE REPRESENTATIVIDADE</v>
          </cell>
          <cell r="K2962">
            <v>24.08</v>
          </cell>
        </row>
        <row r="2963">
          <cell r="G2963">
            <v>101891</v>
          </cell>
          <cell r="H2963" t="str">
            <v>DISJUNTOR MONOPOLAR TIPO NEMA, CORRENTE NOMINAL DE 35 ATÉ 50A - FORNECIMENTO E INSTALAÇÃO. AF_10/2020</v>
          </cell>
          <cell r="I2963" t="str">
            <v>UN</v>
          </cell>
          <cell r="J2963" t="str">
            <v>COEFICIENTE DE REPRESENTATIVIDADE</v>
          </cell>
          <cell r="K2963">
            <v>40.869999999999997</v>
          </cell>
        </row>
        <row r="2964">
          <cell r="G2964">
            <v>101892</v>
          </cell>
          <cell r="H2964" t="str">
            <v>DISJUNTOR BIPOLAR TIPO NEMA, CORRENTE NOMINAL DE 10 ATÉ 50A - FORNECIMENTO E INSTALAÇÃO. AF_10/2020</v>
          </cell>
          <cell r="I2964" t="str">
            <v>UN</v>
          </cell>
          <cell r="J2964" t="str">
            <v>COEFICIENTE DE REPRESENTATIVIDADE</v>
          </cell>
          <cell r="K2964">
            <v>114.28</v>
          </cell>
        </row>
        <row r="2965">
          <cell r="G2965">
            <v>101893</v>
          </cell>
          <cell r="H2965" t="str">
            <v>DISJUNTOR TRIPOLAR TIPO NEMA, CORRENTE NOMINAL DE 10 ATÉ 50A - FORNECIMENTO E INSTALAÇÃO. AF_10/2020</v>
          </cell>
          <cell r="I2965" t="str">
            <v>UN</v>
          </cell>
          <cell r="J2965" t="str">
            <v>COEFICIENTE DE REPRESENTATIVIDADE</v>
          </cell>
          <cell r="K2965">
            <v>144.83000000000001</v>
          </cell>
        </row>
        <row r="2966">
          <cell r="G2966">
            <v>101894</v>
          </cell>
          <cell r="H2966" t="str">
            <v>DISJUNTOR TRIPOLAR TIPO NEMA, CORRENTE NOMINAL DE 60 ATÉ 100A - FORNECIMENTO E INSTALAÇÃO. AF_10/2020</v>
          </cell>
          <cell r="I2966" t="str">
            <v>UN</v>
          </cell>
          <cell r="J2966" t="str">
            <v>COEFICIENTE DE REPRESENTATIVIDADE</v>
          </cell>
          <cell r="K2966">
            <v>229.93</v>
          </cell>
        </row>
        <row r="2967">
          <cell r="G2967">
            <v>101895</v>
          </cell>
          <cell r="H2967" t="str">
            <v>DISJUNTOR TERMOMAGNÉTICO TRIPOLAR , CORRENTE NOMINAL DE 125A - FORNECIMENTO E INSTALAÇÃO. AF_10/2020</v>
          </cell>
          <cell r="I2967" t="str">
            <v>UN</v>
          </cell>
          <cell r="J2967" t="str">
            <v>COEFICIENTE DE REPRESENTATIVIDADE</v>
          </cell>
          <cell r="K2967">
            <v>657.02</v>
          </cell>
        </row>
        <row r="2968">
          <cell r="G2968">
            <v>101896</v>
          </cell>
          <cell r="H2968" t="str">
            <v>DISJUNTOR TERMOMAGNÉTICO TRIPOLAR , CORRENTE NOMINAL DE 200A - FORNECIMENTO E INSTALAÇÃO. AF_10/2020</v>
          </cell>
          <cell r="I2968" t="str">
            <v>UN</v>
          </cell>
          <cell r="J2968" t="str">
            <v>COEFICIENTE DE REPRESENTATIVIDADE</v>
          </cell>
          <cell r="K2968">
            <v>1009.88</v>
          </cell>
        </row>
        <row r="2969">
          <cell r="G2969">
            <v>101897</v>
          </cell>
          <cell r="H2969" t="str">
            <v>DISJUNTOR TERMOMAGNÉTICO TRIPOLAR , CORRENTE NOMINAL DE 250A - FORNECIMENTO E INSTALAÇÃO. AF_10/2020</v>
          </cell>
          <cell r="I2969" t="str">
            <v>UN</v>
          </cell>
          <cell r="J2969" t="str">
            <v>COEFICIENTE DE REPRESENTATIVIDADE</v>
          </cell>
          <cell r="K2969">
            <v>1643.14</v>
          </cell>
        </row>
        <row r="2970">
          <cell r="G2970">
            <v>101898</v>
          </cell>
          <cell r="H2970" t="str">
            <v>DISJUNTOR TERMOMAGNÉTICO TRIPOLAR , CORRENTE NOMINAL DE 400A - FORNECIMENTO E INSTALAÇÃO. AF_10/2020</v>
          </cell>
          <cell r="I2970" t="str">
            <v>UN</v>
          </cell>
          <cell r="J2970" t="str">
            <v>COEFICIENTE DE REPRESENTATIVIDADE</v>
          </cell>
          <cell r="K2970">
            <v>2219.1799999999998</v>
          </cell>
        </row>
        <row r="2971">
          <cell r="G2971">
            <v>101899</v>
          </cell>
          <cell r="H2971" t="str">
            <v>DISJUNTOR TERMOMAGNÉTICO TRIPOLAR , CORRENTE NOMINAL DE 600A - FORNECIMENTO E INSTALAÇÃO. AF_10/2020</v>
          </cell>
          <cell r="I2971" t="str">
            <v>UN</v>
          </cell>
          <cell r="J2971" t="str">
            <v>COEFICIENTE DE REPRESENTATIVIDADE</v>
          </cell>
          <cell r="K2971">
            <v>3589.34</v>
          </cell>
        </row>
        <row r="2972">
          <cell r="G2972">
            <v>101900</v>
          </cell>
          <cell r="H2972" t="str">
            <v>DISJUNTOR BAIXA TENSÃO TRIPOLAR A SECO  800A/600V - FORNECIMENTO E INSTALAÇÃO. AF_10/2020</v>
          </cell>
          <cell r="I2972" t="str">
            <v>UN</v>
          </cell>
          <cell r="J2972" t="str">
            <v>COEFICIENTE DE REPRESENTATIVIDADE</v>
          </cell>
          <cell r="K2972">
            <v>7557.95</v>
          </cell>
        </row>
        <row r="2973">
          <cell r="G2973">
            <v>101901</v>
          </cell>
          <cell r="H2973" t="str">
            <v>CONTATOR TRIPOLAR I NOMINAL 12A - FORNECIMENTO E INSTALAÇÃO. AF_10/2020</v>
          </cell>
          <cell r="I2973" t="str">
            <v>UN</v>
          </cell>
          <cell r="J2973" t="str">
            <v>COEFICIENTE DE REPRESENTATIVIDADE</v>
          </cell>
          <cell r="K2973">
            <v>166.64</v>
          </cell>
        </row>
        <row r="2974">
          <cell r="G2974">
            <v>101902</v>
          </cell>
          <cell r="H2974" t="str">
            <v>CONTATOR TRIPOLAR I NOMINAL 22A - FORNECIMENTO E INSTALAÇÃO. AF_10/2020</v>
          </cell>
          <cell r="I2974" t="str">
            <v>UN</v>
          </cell>
          <cell r="J2974" t="str">
            <v>COEFICIENTE DE REPRESENTATIVIDADE</v>
          </cell>
          <cell r="K2974">
            <v>205.64</v>
          </cell>
        </row>
        <row r="2975">
          <cell r="G2975">
            <v>101903</v>
          </cell>
          <cell r="H2975" t="str">
            <v>CONTATOR TRIPOLAR I NOMINAL 38A - FORNECIMENTO E INSTALAÇÃO. AF_10/2020</v>
          </cell>
          <cell r="I2975" t="str">
            <v>UN</v>
          </cell>
          <cell r="J2975" t="str">
            <v>COEFICIENTE DE REPRESENTATIVIDADE</v>
          </cell>
          <cell r="K2975">
            <v>428.81</v>
          </cell>
        </row>
        <row r="2976">
          <cell r="G2976">
            <v>101904</v>
          </cell>
          <cell r="H2976" t="str">
            <v>CONTATOR TRIPOLAR I NOMIMAL 95A - FORNECIMENTO E INSTALAÇÃO. AF_10/2020</v>
          </cell>
          <cell r="I2976" t="str">
            <v>UN</v>
          </cell>
          <cell r="J2976" t="str">
            <v>COEFICIENTE DE REPRESENTATIVIDADE</v>
          </cell>
          <cell r="K2976">
            <v>1583.92</v>
          </cell>
        </row>
        <row r="2977">
          <cell r="G2977">
            <v>101938</v>
          </cell>
          <cell r="H2977" t="str">
            <v>CAIXA DE PROTEÇÃO PARA MEDIDOR MONOFÁSICO DE EMBUTIR - FORNECIMENTO E INSTALAÇÃO. AF_10/2020</v>
          </cell>
          <cell r="I2977" t="str">
            <v>UN</v>
          </cell>
          <cell r="J2977" t="str">
            <v>COEFICIENTE DE REPRESENTATIVIDADE</v>
          </cell>
          <cell r="K2977">
            <v>105.95</v>
          </cell>
        </row>
        <row r="2978">
          <cell r="G2978">
            <v>101946</v>
          </cell>
          <cell r="H2978" t="str">
            <v>QUADRO DE MEDIÇÃO GERAL DE ENERGIA PARA 1 MEDIDOR DE SOBREPOR - FORNECIMENTO E INSTALAÇÃO. AF_10/2020</v>
          </cell>
          <cell r="I2978" t="str">
            <v>UN</v>
          </cell>
          <cell r="J2978" t="str">
            <v>COEFICIENTE DE REPRESENTATIVIDADE</v>
          </cell>
          <cell r="K2978">
            <v>152.02000000000001</v>
          </cell>
        </row>
        <row r="2979">
          <cell r="G2979">
            <v>91945</v>
          </cell>
          <cell r="H2979" t="str">
            <v>SUPORTE PARAFUSADO COM PLACA DE ENCAIXE 4" X 2" ALTO (2,00 M DO PISO) PARA PONTO ELÉTRICO - FORNECIMENTO E INSTALAÇÃO. AF_03/2023</v>
          </cell>
          <cell r="I2979" t="str">
            <v>UN</v>
          </cell>
          <cell r="J2979" t="str">
            <v>COEFICIENTE DE REPRESENTATIVIDADE</v>
          </cell>
          <cell r="K2979">
            <v>12.9</v>
          </cell>
        </row>
        <row r="2980">
          <cell r="G2980">
            <v>91946</v>
          </cell>
          <cell r="H2980" t="str">
            <v>SUPORTE PARAFUSADO COM PLACA DE ENCAIXE 4" X 2" MÉDIO (1,30 M DO PISO) PARA PONTO ELÉTRICO - FORNECIMENTO E INSTALAÇÃO. AF_03/2023</v>
          </cell>
          <cell r="I2980" t="str">
            <v>UN</v>
          </cell>
          <cell r="J2980" t="str">
            <v>COEFICIENTE DE REPRESENTATIVIDADE</v>
          </cell>
          <cell r="K2980">
            <v>10.26</v>
          </cell>
        </row>
        <row r="2981">
          <cell r="G2981">
            <v>91947</v>
          </cell>
          <cell r="H2981" t="str">
            <v>SUPORTE PARAFUSADO COM PLACA DE ENCAIXE 4" X 2" BAIXO (0,30 M DO PISO) PARA PONTO ELÉTRICO - FORNECIMENTO E INSTALAÇÃO. AF_03/2023</v>
          </cell>
          <cell r="I2981" t="str">
            <v>UN</v>
          </cell>
          <cell r="J2981" t="str">
            <v>COEFICIENTE DE REPRESENTATIVIDADE</v>
          </cell>
          <cell r="K2981">
            <v>8.61</v>
          </cell>
        </row>
        <row r="2982">
          <cell r="G2982">
            <v>91949</v>
          </cell>
          <cell r="H2982" t="str">
            <v>SUPORTE PARAFUSADO COM PLACA DE ENCAIXE 4" X 4" ALTO (2,00 M DO PISO) PARA PONTO ELÉTRICO - FORNECIMENTO E INSTALAÇÃO. AF_03/2023</v>
          </cell>
          <cell r="I2982" t="str">
            <v>UN</v>
          </cell>
          <cell r="J2982" t="str">
            <v>COEFICIENTE DE REPRESENTATIVIDADE</v>
          </cell>
          <cell r="K2982">
            <v>18.54</v>
          </cell>
        </row>
        <row r="2983">
          <cell r="G2983">
            <v>91950</v>
          </cell>
          <cell r="H2983" t="str">
            <v>SUPORTE PARAFUSADO COM PLACA DE ENCAIXE 4" X 4" MÉDIO (1,30 M DO PISO) PARA PONTO ELÉTRICO - FORNECIMENTO E INSTALAÇÃO. AF_03/2023</v>
          </cell>
          <cell r="I2983" t="str">
            <v>UN</v>
          </cell>
          <cell r="J2983" t="str">
            <v>COEFICIENTE DE REPRESENTATIVIDADE</v>
          </cell>
          <cell r="K2983">
            <v>15.32</v>
          </cell>
        </row>
        <row r="2984">
          <cell r="G2984">
            <v>91951</v>
          </cell>
          <cell r="H2984" t="str">
            <v>SUPORTE PARAFUSADO COM PLACA DE ENCAIXE 4" X 4" BAIXO (0,30 M DO PISO) PARA PONTO ELÉTRICO - FORNECIMENTO E INSTALAÇÃO. AF_03/2023</v>
          </cell>
          <cell r="I2984" t="str">
            <v>UN</v>
          </cell>
          <cell r="J2984" t="str">
            <v>COEFICIENTE DE REPRESENTATIVIDADE</v>
          </cell>
          <cell r="K2984">
            <v>13.39</v>
          </cell>
        </row>
        <row r="2985">
          <cell r="G2985">
            <v>91952</v>
          </cell>
          <cell r="H2985" t="str">
            <v>INTERRUPTOR SIMPLES (1 MÓDULO), 10A/250V, SEM SUPORTE E SEM PLACA - FORNECIMENTO E INSTALAÇÃO. AF_03/2023</v>
          </cell>
          <cell r="I2985" t="str">
            <v>UN</v>
          </cell>
          <cell r="J2985" t="str">
            <v>COEFICIENTE DE REPRESENTATIVIDADE</v>
          </cell>
          <cell r="K2985">
            <v>17.43</v>
          </cell>
        </row>
        <row r="2986">
          <cell r="G2986">
            <v>91953</v>
          </cell>
          <cell r="H2986" t="str">
            <v>INTERRUPTOR SIMPLES (1 MÓDULO), 10A/250V, INCLUINDO SUPORTE E PLACA - FORNECIMENTO E INSTALAÇÃO. AF_03/2023</v>
          </cell>
          <cell r="I2986" t="str">
            <v>UN</v>
          </cell>
          <cell r="J2986" t="str">
            <v>COEFICIENTE DE REPRESENTATIVIDADE</v>
          </cell>
          <cell r="K2986">
            <v>27.69</v>
          </cell>
        </row>
        <row r="2987">
          <cell r="G2987">
            <v>91954</v>
          </cell>
          <cell r="H2987" t="str">
            <v>INTERRUPTOR PARALELO (1 MÓDULO), 10A/250V, SEM SUPORTE E SEM PLACA - FORNECIMENTO E INSTALAÇÃO. AF_03/2023</v>
          </cell>
          <cell r="I2987" t="str">
            <v>UN</v>
          </cell>
          <cell r="J2987" t="str">
            <v>COEFICIENTE DE REPRESENTATIVIDADE</v>
          </cell>
          <cell r="K2987">
            <v>23.37</v>
          </cell>
        </row>
        <row r="2988">
          <cell r="G2988">
            <v>91955</v>
          </cell>
          <cell r="H2988" t="str">
            <v>INTERRUPTOR PARALELO (1 MÓDULO), 10A/250V, INCLUINDO SUPORTE E PLACA - FORNECIMENTO E INSTALAÇÃO. AF_03/2023</v>
          </cell>
          <cell r="I2988" t="str">
            <v>UN</v>
          </cell>
          <cell r="J2988" t="str">
            <v>COEFICIENTE DE REPRESENTATIVIDADE</v>
          </cell>
          <cell r="K2988">
            <v>33.630000000000003</v>
          </cell>
        </row>
        <row r="2989">
          <cell r="G2989">
            <v>91956</v>
          </cell>
          <cell r="H2989" t="str">
            <v>INTERRUPTOR SIMPLES (1 MÓDULO) COM INTERRUPTOR PARALELO (1 MÓDULO), 10A/250V, SEM SUPORTE E SEM PLACA - FORNECIMENTO E INSTALAÇÃO. AF_03/2023</v>
          </cell>
          <cell r="I2989" t="str">
            <v>UN</v>
          </cell>
          <cell r="J2989" t="str">
            <v>COEFICIENTE DE REPRESENTATIVIDADE</v>
          </cell>
          <cell r="K2989">
            <v>37.99</v>
          </cell>
        </row>
        <row r="2990">
          <cell r="G2990">
            <v>91957</v>
          </cell>
          <cell r="H2990" t="str">
            <v>INTERRUPTOR SIMPLES (1 MÓDULO) COM INTERRUPTOR PARALELO (1 MÓDULO), 10A/250V, INCLUINDO SUPORTE E PLACA - FORNECIMENTO E INSTALAÇÃO. AF_03/2023</v>
          </cell>
          <cell r="I2990" t="str">
            <v>UN</v>
          </cell>
          <cell r="J2990" t="str">
            <v>COEFICIENTE DE REPRESENTATIVIDADE</v>
          </cell>
          <cell r="K2990">
            <v>48.25</v>
          </cell>
        </row>
        <row r="2991">
          <cell r="G2991">
            <v>91958</v>
          </cell>
          <cell r="H2991" t="str">
            <v>INTERRUPTOR SIMPLES (2 MÓDULOS), 10A/250V, SEM SUPORTE E SEM PLACA - FORNECIMENTO E INSTALAÇÃO. AF_03/2023</v>
          </cell>
          <cell r="I2991" t="str">
            <v>UN</v>
          </cell>
          <cell r="J2991" t="str">
            <v>COEFICIENTE DE REPRESENTATIVIDADE</v>
          </cell>
          <cell r="K2991">
            <v>32.1</v>
          </cell>
        </row>
        <row r="2992">
          <cell r="G2992">
            <v>91959</v>
          </cell>
          <cell r="H2992" t="str">
            <v>INTERRUPTOR SIMPLES (2 MÓDULOS), 10A/250V, INCLUINDO SUPORTE E PLACA - FORNECIMENTO E INSTALAÇÃO. AF_03/2023</v>
          </cell>
          <cell r="I2992" t="str">
            <v>UN</v>
          </cell>
          <cell r="J2992" t="str">
            <v>COEFICIENTE DE REPRESENTATIVIDADE</v>
          </cell>
          <cell r="K2992">
            <v>42.36</v>
          </cell>
        </row>
        <row r="2993">
          <cell r="G2993">
            <v>91960</v>
          </cell>
          <cell r="H2993" t="str">
            <v>INTERRUPTOR PARALELO (2 MÓDULOS), 10A/250V, SEM SUPORTE E SEM PLACA - FORNECIMENTO E INSTALAÇÃO. AF_03/2023</v>
          </cell>
          <cell r="I2993" t="str">
            <v>UN</v>
          </cell>
          <cell r="J2993" t="str">
            <v>COEFICIENTE DE REPRESENTATIVIDADE</v>
          </cell>
          <cell r="K2993">
            <v>43.98</v>
          </cell>
        </row>
        <row r="2994">
          <cell r="G2994">
            <v>91961</v>
          </cell>
          <cell r="H2994" t="str">
            <v>INTERRUPTOR PARALELO (2 MÓDULOS), 10A/250V, INCLUINDO SUPORTE E PLACA - FORNECIMENTO E INSTALAÇÃO. AF_03/2023</v>
          </cell>
          <cell r="I2994" t="str">
            <v>UN</v>
          </cell>
          <cell r="J2994" t="str">
            <v>COEFICIENTE DE REPRESENTATIVIDADE</v>
          </cell>
          <cell r="K2994">
            <v>54.24</v>
          </cell>
        </row>
        <row r="2995">
          <cell r="G2995">
            <v>91962</v>
          </cell>
          <cell r="H2995" t="str">
            <v>INTERRUPTOR SIMPLES (1 MÓDULO) COM INTERRUPTOR PARALELO (2 MÓDULOS), 10A/250V, SEM SUPORTE E SEM PLACA - FORNECIMENTO E INSTALAÇÃO. AF_03/2023</v>
          </cell>
          <cell r="I2995" t="str">
            <v>UN</v>
          </cell>
          <cell r="J2995" t="str">
            <v>COEFICIENTE DE REPRESENTATIVIDADE</v>
          </cell>
          <cell r="K2995">
            <v>58.6</v>
          </cell>
        </row>
        <row r="2996">
          <cell r="G2996">
            <v>91963</v>
          </cell>
          <cell r="H2996" t="str">
            <v>INTERRUPTOR SIMPLES (1 MÓDULO) COM INTERRUPTOR PARALELO (2 MÓDULOS), 10A/250V, INCLUINDO SUPORTE E PLACA - FORNECIMENTO E INSTALAÇÃO. AF_03/2023</v>
          </cell>
          <cell r="I2996" t="str">
            <v>UN</v>
          </cell>
          <cell r="J2996" t="str">
            <v>COEFICIENTE DE REPRESENTATIVIDADE</v>
          </cell>
          <cell r="K2996">
            <v>68.86</v>
          </cell>
        </row>
        <row r="2997">
          <cell r="G2997">
            <v>91964</v>
          </cell>
          <cell r="H2997" t="str">
            <v>INTERRUPTOR SIMPLES (2 MÓDULOS) COM INTERRUPTOR PARALELO (1 MÓDULO), 10A/250V, SEM SUPORTE E SEM PLACA - FORNECIMENTO E INSTALAÇÃO. AF_03/2023</v>
          </cell>
          <cell r="I2997" t="str">
            <v>UN</v>
          </cell>
          <cell r="J2997" t="str">
            <v>COEFICIENTE DE REPRESENTATIVIDADE</v>
          </cell>
          <cell r="K2997">
            <v>52.66</v>
          </cell>
        </row>
        <row r="2998">
          <cell r="G2998">
            <v>91965</v>
          </cell>
          <cell r="H2998" t="str">
            <v>INTERRUPTOR SIMPLES (2 MÓDULOS) COM INTERRUPTOR PARALELO (1 MÓDULO), 10A/250V, INCLUINDO SUPORTE E PLACA - FORNECIMENTO E INSTALAÇÃO. AF_03/2023</v>
          </cell>
          <cell r="I2998" t="str">
            <v>UN</v>
          </cell>
          <cell r="J2998" t="str">
            <v>COEFICIENTE DE REPRESENTATIVIDADE</v>
          </cell>
          <cell r="K2998">
            <v>62.92</v>
          </cell>
        </row>
        <row r="2999">
          <cell r="G2999">
            <v>91966</v>
          </cell>
          <cell r="H2999" t="str">
            <v>INTERRUPTOR SIMPLES (3 MÓDULOS), 10A/250V, SEM SUPORTE E SEM PLACA - FORNECIMENTO E INSTALAÇÃO. AF_03/2023</v>
          </cell>
          <cell r="I2999" t="str">
            <v>UN</v>
          </cell>
          <cell r="J2999" t="str">
            <v>COEFICIENTE DE REPRESENTATIVIDADE</v>
          </cell>
          <cell r="K2999">
            <v>46.78</v>
          </cell>
        </row>
        <row r="3000">
          <cell r="G3000">
            <v>91967</v>
          </cell>
          <cell r="H3000" t="str">
            <v>INTERRUPTOR SIMPLES (3 MÓDULOS), 10A/250V, INCLUINDO SUPORTE E PLACA - FORNECIMENTO E INSTALAÇÃO. AF_03/2023</v>
          </cell>
          <cell r="I3000" t="str">
            <v>UN</v>
          </cell>
          <cell r="J3000" t="str">
            <v>COEFICIENTE DE REPRESENTATIVIDADE</v>
          </cell>
          <cell r="K3000">
            <v>57.04</v>
          </cell>
        </row>
        <row r="3001">
          <cell r="G3001">
            <v>91968</v>
          </cell>
          <cell r="H3001" t="str">
            <v>INTERRUPTOR PARALELO (3 MÓDULOS), 10A/250V, SEM SUPORTE E SEM PLACA - FORNECIMENTO E INSTALAÇÃO. AF_03/2023</v>
          </cell>
          <cell r="I3001" t="str">
            <v>UN</v>
          </cell>
          <cell r="J3001" t="str">
            <v>COEFICIENTE DE REPRESENTATIVIDADE</v>
          </cell>
          <cell r="K3001">
            <v>64.53</v>
          </cell>
        </row>
        <row r="3002">
          <cell r="G3002">
            <v>91969</v>
          </cell>
          <cell r="H3002" t="str">
            <v>INTERRUPTOR PARALELO (3 MÓDULOS), 10A/250V, INCLUINDO SUPORTE E PLACA - FORNECIMENTO E INSTALAÇÃO. AF_03/2023</v>
          </cell>
          <cell r="I3002" t="str">
            <v>UN</v>
          </cell>
          <cell r="J3002" t="str">
            <v>COEFICIENTE DE REPRESENTATIVIDADE</v>
          </cell>
          <cell r="K3002">
            <v>74.790000000000006</v>
          </cell>
        </row>
        <row r="3003">
          <cell r="G3003">
            <v>91970</v>
          </cell>
          <cell r="H3003" t="str">
            <v>INTERRUPTOR SIMPLES (3 MÓDULOS) COM INTERRUPTOR PARALELO (1 MÓDULO), 10A/250V, SEM SUPORTE E SEM PLACA - FORNECIMENTO E INSTALAÇÃO. AF_03/2023</v>
          </cell>
          <cell r="I3003" t="str">
            <v>UN</v>
          </cell>
          <cell r="J3003" t="str">
            <v>COEFICIENTE DE REPRESENTATIVIDADE</v>
          </cell>
          <cell r="K3003">
            <v>67.64</v>
          </cell>
        </row>
        <row r="3004">
          <cell r="G3004">
            <v>91971</v>
          </cell>
          <cell r="H3004" t="str">
            <v>INTERRUPTOR SIMPLES (3 MÓDULOS) COM INTERRUPTOR PARALELO (1 MÓDULO), 10A/250V, INCLUINDO SUPORTE E PLACA - FORNECIMENTO E INSTALAÇÃO. AF_03/2023</v>
          </cell>
          <cell r="I3004" t="str">
            <v>UN</v>
          </cell>
          <cell r="J3004" t="str">
            <v>COEFICIENTE DE REPRESENTATIVIDADE</v>
          </cell>
          <cell r="K3004">
            <v>82.96</v>
          </cell>
        </row>
        <row r="3005">
          <cell r="G3005">
            <v>91972</v>
          </cell>
          <cell r="H3005" t="str">
            <v>INTERRUPTOR SIMPLES (2 MÓDULOS) COM INTERRUPTOR PARALELO (2 MÓDULOS), 10A/250V, SEM SUPORTE E SEM PLACA - FORNECIMENTO E INSTALAÇÃO. AF_03/2023</v>
          </cell>
          <cell r="I3005" t="str">
            <v>UN</v>
          </cell>
          <cell r="J3005" t="str">
            <v>COEFICIENTE DE REPRESENTATIVIDADE</v>
          </cell>
          <cell r="K3005">
            <v>73.62</v>
          </cell>
        </row>
        <row r="3006">
          <cell r="G3006">
            <v>91973</v>
          </cell>
          <cell r="H3006" t="str">
            <v>INTERRUPTOR SIMPLES (2 MÓDULOS) COM INTERRUPTOR PARALELO (2 MÓDULOS), 10A/250V, INCLUINDO SUPORTE E PLACA - FORNECIMENTO E INSTALAÇÃO. AF_03/2023</v>
          </cell>
          <cell r="I3006" t="str">
            <v>UN</v>
          </cell>
          <cell r="J3006" t="str">
            <v>COEFICIENTE DE REPRESENTATIVIDADE</v>
          </cell>
          <cell r="K3006">
            <v>88.94</v>
          </cell>
        </row>
        <row r="3007">
          <cell r="G3007">
            <v>91974</v>
          </cell>
          <cell r="H3007" t="str">
            <v>INTERRUPTOR SIMPLES (4 MÓDULOS), 10A/250V, SEM SUPORTE E SEM PLACA - FORNECIMENTO E INSTALAÇÃO. AF_03/2023</v>
          </cell>
          <cell r="I3007" t="str">
            <v>UN</v>
          </cell>
          <cell r="J3007" t="str">
            <v>COEFICIENTE DE REPRESENTATIVIDADE</v>
          </cell>
          <cell r="K3007">
            <v>61.71</v>
          </cell>
        </row>
        <row r="3008">
          <cell r="G3008">
            <v>91975</v>
          </cell>
          <cell r="H3008" t="str">
            <v>INTERRUPTOR SIMPLES (4 MÓDULOS), 10A/250V, INCLUINDO SUPORTE E PLACA - FORNECIMENTO E INSTALAÇÃO. AF_03/2023</v>
          </cell>
          <cell r="I3008" t="str">
            <v>UN</v>
          </cell>
          <cell r="J3008" t="str">
            <v>COEFICIENTE DE REPRESENTATIVIDADE</v>
          </cell>
          <cell r="K3008">
            <v>77.03</v>
          </cell>
        </row>
        <row r="3009">
          <cell r="G3009">
            <v>91976</v>
          </cell>
          <cell r="H3009" t="str">
            <v>INTERRUPTOR SIMPLES (6 MÓDULOS), 10A/250V, SEM SUPORTE E SEM PLACA - FORNECIMENTO E INSTALAÇÃO. AF_03/2023</v>
          </cell>
          <cell r="I3009" t="str">
            <v>UN</v>
          </cell>
          <cell r="J3009" t="str">
            <v>COEFICIENTE DE REPRESENTATIVIDADE</v>
          </cell>
          <cell r="K3009">
            <v>91.1</v>
          </cell>
        </row>
        <row r="3010">
          <cell r="G3010">
            <v>91977</v>
          </cell>
          <cell r="H3010" t="str">
            <v>INTERRUPTOR SIMPLES (6 MÓDULOS), 10A/250V, INCLUINDO SUPORTE E PLACA - FORNECIMENTO E INSTALAÇÃO. AF_03/2023</v>
          </cell>
          <cell r="I3010" t="str">
            <v>UN</v>
          </cell>
          <cell r="J3010" t="str">
            <v>COEFICIENTE DE REPRESENTATIVIDADE</v>
          </cell>
          <cell r="K3010">
            <v>106.42</v>
          </cell>
        </row>
        <row r="3011">
          <cell r="G3011">
            <v>91978</v>
          </cell>
          <cell r="H3011" t="str">
            <v>INTERRUPTOR INTERMEDIÁRIO (1 MÓDULO), 10A/250V, SEM SUPORTE E SEM PLACA - FORNECIMENTO E INSTALAÇÃO. AF_03/2023</v>
          </cell>
          <cell r="I3011" t="str">
            <v>UN</v>
          </cell>
          <cell r="J3011" t="str">
            <v>COEFICIENTE DE REPRESENTATIVIDADE</v>
          </cell>
          <cell r="K3011">
            <v>37.51</v>
          </cell>
        </row>
        <row r="3012">
          <cell r="G3012">
            <v>91979</v>
          </cell>
          <cell r="H3012" t="str">
            <v>INTERRUPTOR INTERMEDIÁRIO (1 MÓDULO), 10A/250V, INCLUINDO SUPORTE E PLACA - FORNECIMENTO E INSTALAÇÃO. AF_03/2023</v>
          </cell>
          <cell r="I3012" t="str">
            <v>UN</v>
          </cell>
          <cell r="J3012" t="str">
            <v>COEFICIENTE DE REPRESENTATIVIDADE</v>
          </cell>
          <cell r="K3012">
            <v>47.77</v>
          </cell>
        </row>
        <row r="3013">
          <cell r="G3013">
            <v>91980</v>
          </cell>
          <cell r="H3013" t="str">
            <v>INTERRUPTOR BIPOLAR (1 MÓDULO), 10A/250V, SEM SUPORTE E SEM PLACA - FORNECIMENTO E INSTALAÇÃO. AF_03/2023</v>
          </cell>
          <cell r="I3013" t="str">
            <v>UN</v>
          </cell>
          <cell r="J3013" t="str">
            <v>COEFICIENTE DE REPRESENTATIVIDADE</v>
          </cell>
          <cell r="K3013">
            <v>36.270000000000003</v>
          </cell>
        </row>
        <row r="3014">
          <cell r="G3014">
            <v>91981</v>
          </cell>
          <cell r="H3014" t="str">
            <v>INTERRUPTOR BIPOLAR (1 MÓDULO), 10A/250V, INCLUINDO SUPORTE E PLACA - FORNECIMENTO E INSTALAÇÃO. AF_03/2023</v>
          </cell>
          <cell r="I3014" t="str">
            <v>UN</v>
          </cell>
          <cell r="J3014" t="str">
            <v>COEFICIENTE DE REPRESENTATIVIDADE</v>
          </cell>
          <cell r="K3014">
            <v>46.53</v>
          </cell>
        </row>
        <row r="3015">
          <cell r="G3015">
            <v>91982</v>
          </cell>
          <cell r="H3015" t="str">
            <v>DIMMER ROTATIVO (1 MÓDULO), 220V/600W, SEM SUPORTE E SEM PLACA - FORNECIMENTO E INSTALAÇÃO. AF_03/2023</v>
          </cell>
          <cell r="I3015" t="str">
            <v>UN</v>
          </cell>
          <cell r="J3015" t="str">
            <v>COEFICIENTE DE REPRESENTATIVIDADE</v>
          </cell>
          <cell r="K3015">
            <v>88.94</v>
          </cell>
        </row>
        <row r="3016">
          <cell r="G3016">
            <v>91983</v>
          </cell>
          <cell r="H3016" t="str">
            <v>DIMMER ROTATIVO (1 MÓDULO), 220V/600W, INCLUINDO SUPORTE E PLACA - FORNECIMENTO E INSTALAÇÃO. AF_03/2023</v>
          </cell>
          <cell r="I3016" t="str">
            <v>UN</v>
          </cell>
          <cell r="J3016" t="str">
            <v>COEFICIENTE DE REPRESENTATIVIDADE</v>
          </cell>
          <cell r="K3016">
            <v>99.2</v>
          </cell>
        </row>
        <row r="3017">
          <cell r="G3017">
            <v>91984</v>
          </cell>
          <cell r="H3017" t="str">
            <v>INTERRUPTOR PULSADOR CAMPAINHA (1 MÓDULO), 10A/250V, SEM SUPORTE E SEM PLACA - FORNECIMENTO E INSTALAÇÃO. AF_03/2023</v>
          </cell>
          <cell r="I3017" t="str">
            <v>UN</v>
          </cell>
          <cell r="J3017" t="str">
            <v>COEFICIENTE DE REPRESENTATIVIDADE</v>
          </cell>
          <cell r="K3017">
            <v>16.28</v>
          </cell>
        </row>
        <row r="3018">
          <cell r="G3018">
            <v>91985</v>
          </cell>
          <cell r="H3018" t="str">
            <v>INTERRUPTOR PULSADOR CAMPAINHA (1 MÓDULO), 10A/250V, INCLUINDO SUPORTE E PLACA - FORNECIMENTO E INSTALAÇÃO. AF_03/2023</v>
          </cell>
          <cell r="I3018" t="str">
            <v>UN</v>
          </cell>
          <cell r="J3018" t="str">
            <v>COEFICIENTE DE REPRESENTATIVIDADE</v>
          </cell>
          <cell r="K3018">
            <v>26.54</v>
          </cell>
        </row>
        <row r="3019">
          <cell r="G3019">
            <v>91986</v>
          </cell>
          <cell r="H3019" t="str">
            <v>CAMPAINHA CIGARRA (1 MÓDULO), 10A/250V, SEM SUPORTE E SEM PLACA - FORNECIMENTO E INSTALAÇÃO. AF_03/2023</v>
          </cell>
          <cell r="I3019" t="str">
            <v>UN</v>
          </cell>
          <cell r="J3019" t="str">
            <v>COEFICIENTE DE REPRESENTATIVIDADE</v>
          </cell>
          <cell r="K3019">
            <v>35.07</v>
          </cell>
        </row>
        <row r="3020">
          <cell r="G3020">
            <v>91987</v>
          </cell>
          <cell r="H3020" t="str">
            <v>CAMPAINHA CIGARRA (1 MÓDULO), 10A/250V, INCLUINDO SUPORTE E PLACA - FORNECIMENTO E INSTALAÇÃO. AF_03/2023</v>
          </cell>
          <cell r="I3020" t="str">
            <v>UN</v>
          </cell>
          <cell r="J3020" t="str">
            <v>COEFICIENTE DE REPRESENTATIVIDADE</v>
          </cell>
          <cell r="K3020">
            <v>45.33</v>
          </cell>
        </row>
        <row r="3021">
          <cell r="G3021">
            <v>91988</v>
          </cell>
          <cell r="H3021" t="str">
            <v>INTERRUPTOR PULSADOR MINUTERIA (1 MÓDULO), 10A/250V, SEM SUPORTE E SEM PLACA - FORNECIMENTO E INSTALAÇÃO. AF_03/2023</v>
          </cell>
          <cell r="I3021" t="str">
            <v>UN</v>
          </cell>
          <cell r="J3021" t="str">
            <v>COEFICIENTE DE REPRESENTATIVIDADE</v>
          </cell>
          <cell r="K3021">
            <v>20.440000000000001</v>
          </cell>
        </row>
        <row r="3022">
          <cell r="G3022">
            <v>91989</v>
          </cell>
          <cell r="H3022" t="str">
            <v>INTERRUPTOR PULSADOR MINUTERIA (1 MÓDULO), 10A/250V, INCLUINDO SUPORTE E PLACA - FORNECIMENTO E INSTALAÇÃO. AF_03/2023</v>
          </cell>
          <cell r="I3022" t="str">
            <v>UN</v>
          </cell>
          <cell r="J3022" t="str">
            <v>COEFICIENTE DE REPRESENTATIVIDADE</v>
          </cell>
          <cell r="K3022">
            <v>30.7</v>
          </cell>
        </row>
        <row r="3023">
          <cell r="G3023">
            <v>91990</v>
          </cell>
          <cell r="H3023" t="str">
            <v>TOMADA ALTA DE EMBUTIR (1 MÓDULO), 2P+T 10 A, SEM SUPORTE E SEM PLACA - FORNECIMENTO E INSTALAÇÃO. AF_03/2023</v>
          </cell>
          <cell r="I3023" t="str">
            <v>UN</v>
          </cell>
          <cell r="J3023" t="str">
            <v>COEFICIENTE DE REPRESENTATIVIDADE</v>
          </cell>
          <cell r="K3023">
            <v>30.9</v>
          </cell>
        </row>
        <row r="3024">
          <cell r="G3024">
            <v>91991</v>
          </cell>
          <cell r="H3024" t="str">
            <v>TOMADA ALTA DE EMBUTIR (1 MÓDULO), 2P+T 20 A, SEM SUPORTE E SEM PLACA - FORNECIMENTO E INSTALAÇÃO. AF_03/2023</v>
          </cell>
          <cell r="I3024" t="str">
            <v>UN</v>
          </cell>
          <cell r="J3024" t="str">
            <v>COEFICIENTE DE REPRESENTATIVIDADE</v>
          </cell>
          <cell r="K3024">
            <v>33.15</v>
          </cell>
        </row>
        <row r="3025">
          <cell r="G3025">
            <v>91992</v>
          </cell>
          <cell r="H3025" t="str">
            <v>TOMADA ALTA DE EMBUTIR (1 MÓDULO), 2P+T 10 A, INCLUINDO SUPORTE E PLACA - FORNECIMENTO E INSTALAÇÃO. AF_03/2023</v>
          </cell>
          <cell r="I3025" t="str">
            <v>UN</v>
          </cell>
          <cell r="J3025" t="str">
            <v>COEFICIENTE DE REPRESENTATIVIDADE</v>
          </cell>
          <cell r="K3025">
            <v>41.16</v>
          </cell>
        </row>
        <row r="3026">
          <cell r="G3026">
            <v>91993</v>
          </cell>
          <cell r="H3026" t="str">
            <v>TOMADA ALTA DE EMBUTIR (1 MÓDULO), 2P+T 20 A, INCLUINDO SUPORTE E PLACA - FORNECIMENTO E INSTALAÇÃO. AF_03/2023</v>
          </cell>
          <cell r="I3026" t="str">
            <v>UN</v>
          </cell>
          <cell r="J3026" t="str">
            <v>COEFICIENTE DE REPRESENTATIVIDADE</v>
          </cell>
          <cell r="K3026">
            <v>43.41</v>
          </cell>
        </row>
        <row r="3027">
          <cell r="G3027">
            <v>91994</v>
          </cell>
          <cell r="H3027" t="str">
            <v>TOMADA MÉDIA DE EMBUTIR (1 MÓDULO), 2P+T 10 A, SEM SUPORTE E SEM PLACA - FORNECIMENTO E INSTALAÇÃO. AF_03/2023</v>
          </cell>
          <cell r="I3027" t="str">
            <v>UN</v>
          </cell>
          <cell r="J3027" t="str">
            <v>COEFICIENTE DE REPRESENTATIVIDADE</v>
          </cell>
          <cell r="K3027">
            <v>22.21</v>
          </cell>
        </row>
        <row r="3028">
          <cell r="G3028">
            <v>91995</v>
          </cell>
          <cell r="H3028" t="str">
            <v>TOMADA MÉDIA DE EMBUTIR (1 MÓDULO), 2P+T 20 A, SEM SUPORTE E SEM PLACA - FORNECIMENTO E INSTALAÇÃO. AF_03/2023</v>
          </cell>
          <cell r="I3028" t="str">
            <v>UN</v>
          </cell>
          <cell r="J3028" t="str">
            <v>COEFICIENTE DE REPRESENTATIVIDADE</v>
          </cell>
          <cell r="K3028">
            <v>24.46</v>
          </cell>
        </row>
        <row r="3029">
          <cell r="G3029">
            <v>91996</v>
          </cell>
          <cell r="H3029" t="str">
            <v>TOMADA MÉDIA DE EMBUTIR (1 MÓDULO), 2P+T 10 A, INCLUINDO SUPORTE E PLACA - FORNECIMENTO E INSTALAÇÃO. AF_03/2023</v>
          </cell>
          <cell r="I3029" t="str">
            <v>UN</v>
          </cell>
          <cell r="J3029" t="str">
            <v>COEFICIENTE DE REPRESENTATIVIDADE</v>
          </cell>
          <cell r="K3029">
            <v>32.47</v>
          </cell>
        </row>
        <row r="3030">
          <cell r="G3030">
            <v>91997</v>
          </cell>
          <cell r="H3030" t="str">
            <v>TOMADA MÉDIA DE EMBUTIR (1 MÓDULO), 2P+T 20 A, INCLUINDO SUPORTE E PLACA - FORNECIMENTO E INSTALAÇÃO. AF_03/2023</v>
          </cell>
          <cell r="I3030" t="str">
            <v>UN</v>
          </cell>
          <cell r="J3030" t="str">
            <v>COEFICIENTE DE REPRESENTATIVIDADE</v>
          </cell>
          <cell r="K3030">
            <v>34.72</v>
          </cell>
        </row>
        <row r="3031">
          <cell r="G3031">
            <v>91998</v>
          </cell>
          <cell r="H3031" t="str">
            <v>TOMADA BAIXA DE EMBUTIR (1 MÓDULO), 2P+T 10 A, SEM SUPORTE E SEM PLACA - FORNECIMENTO E INSTALAÇÃO. AF_03/2023</v>
          </cell>
          <cell r="I3031" t="str">
            <v>UN</v>
          </cell>
          <cell r="J3031" t="str">
            <v>COEFICIENTE DE REPRESENTATIVIDADE</v>
          </cell>
          <cell r="K3031">
            <v>18.850000000000001</v>
          </cell>
        </row>
        <row r="3032">
          <cell r="G3032">
            <v>91999</v>
          </cell>
          <cell r="H3032" t="str">
            <v>TOMADA BAIXA DE EMBUTIR (1 MÓDULO), 2P+T 20 A, SEM SUPORTE E SEM PLACA - FORNECIMENTO E INSTALAÇÃO. AF_03/2023</v>
          </cell>
          <cell r="I3032" t="str">
            <v>UN</v>
          </cell>
          <cell r="J3032" t="str">
            <v>COEFICIENTE DE REPRESENTATIVIDADE</v>
          </cell>
          <cell r="K3032">
            <v>21.1</v>
          </cell>
        </row>
        <row r="3033">
          <cell r="G3033">
            <v>92000</v>
          </cell>
          <cell r="H3033" t="str">
            <v>TOMADA BAIXA DE EMBUTIR (1 MÓDULO), 2P+T 10 A, INCLUINDO SUPORTE E PLACA - FORNECIMENTO E INSTALAÇÃO. AF_03/2023</v>
          </cell>
          <cell r="I3033" t="str">
            <v>UN</v>
          </cell>
          <cell r="J3033" t="str">
            <v>COEFICIENTE DE REPRESENTATIVIDADE</v>
          </cell>
          <cell r="K3033">
            <v>29.11</v>
          </cell>
        </row>
        <row r="3034">
          <cell r="G3034">
            <v>92001</v>
          </cell>
          <cell r="H3034" t="str">
            <v>TOMADA BAIXA DE EMBUTIR (1 MÓDULO), 2P+T 20 A, INCLUINDO SUPORTE E PLACA - FORNECIMENTO E INSTALAÇÃO. AF_03/2023</v>
          </cell>
          <cell r="I3034" t="str">
            <v>UN</v>
          </cell>
          <cell r="J3034" t="str">
            <v>COEFICIENTE DE REPRESENTATIVIDADE</v>
          </cell>
          <cell r="K3034">
            <v>31.36</v>
          </cell>
        </row>
        <row r="3035">
          <cell r="G3035">
            <v>92002</v>
          </cell>
          <cell r="H3035" t="str">
            <v>TOMADA MÉDIA DE EMBUTIR (2 MÓDULOS), 2P+T 10 A, SEM SUPORTE E SEM PLACA - FORNECIMENTO E INSTALAÇÃO. AF_03/2023</v>
          </cell>
          <cell r="I3035" t="str">
            <v>UN</v>
          </cell>
          <cell r="J3035" t="str">
            <v>COEFICIENTE DE REPRESENTATIVIDADE</v>
          </cell>
          <cell r="K3035">
            <v>41.66</v>
          </cell>
        </row>
        <row r="3036">
          <cell r="G3036">
            <v>92003</v>
          </cell>
          <cell r="H3036" t="str">
            <v>TOMADA MÉDIA DE EMBUTIR (2 MÓDULOS), 2P+T 20 A, SEM SUPORTE E SEM PLACA - FORNECIMENTO E INSTALAÇÃO. AF_03/2023</v>
          </cell>
          <cell r="I3036" t="str">
            <v>UN</v>
          </cell>
          <cell r="J3036" t="str">
            <v>COEFICIENTE DE REPRESENTATIVIDADE</v>
          </cell>
          <cell r="K3036">
            <v>46.16</v>
          </cell>
        </row>
        <row r="3037">
          <cell r="G3037">
            <v>92004</v>
          </cell>
          <cell r="H3037" t="str">
            <v>TOMADA MÉDIA DE EMBUTIR (2 MÓDULOS), 2P+T 10 A, INCLUINDO SUPORTE E PLACA - FORNECIMENTO E INSTALAÇÃO. AF_03/2023</v>
          </cell>
          <cell r="I3037" t="str">
            <v>UN</v>
          </cell>
          <cell r="J3037" t="str">
            <v>COEFICIENTE DE REPRESENTATIVIDADE</v>
          </cell>
          <cell r="K3037">
            <v>51.92</v>
          </cell>
        </row>
        <row r="3038">
          <cell r="G3038">
            <v>92005</v>
          </cell>
          <cell r="H3038" t="str">
            <v>TOMADA MÉDIA DE EMBUTIR (2 MÓDULOS), 2P+T 20 A, INCLUINDO SUPORTE E PLACA - FORNECIMENTO E INSTALAÇÃO. AF_03/2023</v>
          </cell>
          <cell r="I3038" t="str">
            <v>UN</v>
          </cell>
          <cell r="J3038" t="str">
            <v>COEFICIENTE DE REPRESENTATIVIDADE</v>
          </cell>
          <cell r="K3038">
            <v>56.42</v>
          </cell>
        </row>
        <row r="3039">
          <cell r="G3039">
            <v>92006</v>
          </cell>
          <cell r="H3039" t="str">
            <v>TOMADA BAIXA DE EMBUTIR (2 MÓDULOS), 2P+T 10 A, SEM SUPORTE E SEM PLACA - FORNECIMENTO E INSTALAÇÃO. AF_03/2023</v>
          </cell>
          <cell r="I3039" t="str">
            <v>UN</v>
          </cell>
          <cell r="J3039" t="str">
            <v>COEFICIENTE DE REPRESENTATIVIDADE</v>
          </cell>
          <cell r="K3039">
            <v>34.89</v>
          </cell>
        </row>
        <row r="3040">
          <cell r="G3040">
            <v>92007</v>
          </cell>
          <cell r="H3040" t="str">
            <v>TOMADA BAIXA DE EMBUTIR (2 MÓDULOS), 2P+T 20 A, SEM SUPORTE E SEM PLACA - FORNECIMENTO E INSTALAÇÃO. AF_03/2023</v>
          </cell>
          <cell r="I3040" t="str">
            <v>UN</v>
          </cell>
          <cell r="J3040" t="str">
            <v>COEFICIENTE DE REPRESENTATIVIDADE</v>
          </cell>
          <cell r="K3040">
            <v>39.39</v>
          </cell>
        </row>
        <row r="3041">
          <cell r="G3041">
            <v>92008</v>
          </cell>
          <cell r="H3041" t="str">
            <v>TOMADA BAIXA DE EMBUTIR (2 MÓDULOS), 2P+T 10 A, INCLUINDO SUPORTE E PLACA - FORNECIMENTO E INSTALAÇÃO. AF_03/2023</v>
          </cell>
          <cell r="I3041" t="str">
            <v>UN</v>
          </cell>
          <cell r="J3041" t="str">
            <v>COEFICIENTE DE REPRESENTATIVIDADE</v>
          </cell>
          <cell r="K3041">
            <v>45.15</v>
          </cell>
        </row>
        <row r="3042">
          <cell r="G3042">
            <v>92009</v>
          </cell>
          <cell r="H3042" t="str">
            <v>TOMADA BAIXA DE EMBUTIR (2 MÓDULOS), 2P+T 20 A, INCLUINDO SUPORTE E PLACA - FORNECIMENTO E INSTALAÇÃO. AF_03/2023</v>
          </cell>
          <cell r="I3042" t="str">
            <v>UN</v>
          </cell>
          <cell r="J3042" t="str">
            <v>COEFICIENTE DE REPRESENTATIVIDADE</v>
          </cell>
          <cell r="K3042">
            <v>49.65</v>
          </cell>
        </row>
        <row r="3043">
          <cell r="G3043">
            <v>92010</v>
          </cell>
          <cell r="H3043" t="str">
            <v>TOMADA MÉDIA DE EMBUTIR (3 MÓDULOS), 2P+T 10 A, SEM SUPORTE E SEM PLACA - FORNECIMENTO E INSTALAÇÃO. AF_03/2023</v>
          </cell>
          <cell r="I3043" t="str">
            <v>UN</v>
          </cell>
          <cell r="J3043" t="str">
            <v>COEFICIENTE DE REPRESENTATIVIDADE</v>
          </cell>
          <cell r="K3043">
            <v>61.05</v>
          </cell>
        </row>
        <row r="3044">
          <cell r="G3044">
            <v>92011</v>
          </cell>
          <cell r="H3044" t="str">
            <v>TOMADA MÉDIA DE EMBUTIR (3 MÓDULOS), 2P+T 20 A, SEM SUPORTE E SEM PLACA - FORNECIMENTO E INSTALAÇÃO. AF_03/2023</v>
          </cell>
          <cell r="I3044" t="str">
            <v>UN</v>
          </cell>
          <cell r="J3044" t="str">
            <v>COEFICIENTE DE REPRESENTATIVIDADE</v>
          </cell>
          <cell r="K3044">
            <v>67.8</v>
          </cell>
        </row>
        <row r="3045">
          <cell r="G3045">
            <v>92012</v>
          </cell>
          <cell r="H3045" t="str">
            <v>TOMADA MÉDIA DE EMBUTIR (3 MÓDULOS), 2P+T 10 A, INCLUINDO SUPORTE E PLACA - FORNECIMENTO E INSTALAÇÃO. AF_03/2023</v>
          </cell>
          <cell r="I3045" t="str">
            <v>UN</v>
          </cell>
          <cell r="J3045" t="str">
            <v>COEFICIENTE DE REPRESENTATIVIDADE</v>
          </cell>
          <cell r="K3045">
            <v>71.31</v>
          </cell>
        </row>
        <row r="3046">
          <cell r="G3046">
            <v>92013</v>
          </cell>
          <cell r="H3046" t="str">
            <v>TOMADA MÉDIA DE EMBUTIR (3 MÓDULOS), 2P+T 20 A, INCLUINDO SUPORTE E PLACA - FORNECIMENTO E INSTALAÇÃO. AF_03/2023</v>
          </cell>
          <cell r="I3046" t="str">
            <v>UN</v>
          </cell>
          <cell r="J3046" t="str">
            <v>COEFICIENTE DE REPRESENTATIVIDADE</v>
          </cell>
          <cell r="K3046">
            <v>78.06</v>
          </cell>
        </row>
        <row r="3047">
          <cell r="G3047">
            <v>92014</v>
          </cell>
          <cell r="H3047" t="str">
            <v>TOMADA BAIXA DE EMBUTIR (3 MÓDULOS), 2P+T 10 A, SEM SUPORTE E SEM PLACA - FORNECIMENTO E INSTALAÇÃO. AF_03/2023</v>
          </cell>
          <cell r="I3047" t="str">
            <v>UN</v>
          </cell>
          <cell r="J3047" t="str">
            <v>COEFICIENTE DE REPRESENTATIVIDADE</v>
          </cell>
          <cell r="K3047">
            <v>50.94</v>
          </cell>
        </row>
        <row r="3048">
          <cell r="G3048">
            <v>92015</v>
          </cell>
          <cell r="H3048" t="str">
            <v>TOMADA BAIXA DE EMBUTIR (3 MÓDULOS), 2P+T 20 A, SEM SUPORTE E SEM PLACA - FORNECIMENTO E INSTALAÇÃO. AF_03/2023</v>
          </cell>
          <cell r="I3048" t="str">
            <v>UN</v>
          </cell>
          <cell r="J3048" t="str">
            <v>COEFICIENTE DE REPRESENTATIVIDADE</v>
          </cell>
          <cell r="K3048">
            <v>57.69</v>
          </cell>
        </row>
        <row r="3049">
          <cell r="G3049">
            <v>92016</v>
          </cell>
          <cell r="H3049" t="str">
            <v>TOMADA BAIXA DE EMBUTIR (3 MÓDULOS), 2P+T 10 A, INCLUINDO SUPORTE E PLACA - FORNECIMENTO E INSTALAÇÃO. AF_03/2023</v>
          </cell>
          <cell r="I3049" t="str">
            <v>UN</v>
          </cell>
          <cell r="J3049" t="str">
            <v>COEFICIENTE DE REPRESENTATIVIDADE</v>
          </cell>
          <cell r="K3049">
            <v>61.2</v>
          </cell>
        </row>
        <row r="3050">
          <cell r="G3050">
            <v>92017</v>
          </cell>
          <cell r="H3050" t="str">
            <v>TOMADA BAIXA DE EMBUTIR (3 MÓDULOS), 2P+T 20 A, INCLUINDO SUPORTE E PLACA - FORNECIMENTO E INSTALAÇÃO. AF_03/2023</v>
          </cell>
          <cell r="I3050" t="str">
            <v>UN</v>
          </cell>
          <cell r="J3050" t="str">
            <v>COEFICIENTE DE REPRESENTATIVIDADE</v>
          </cell>
          <cell r="K3050">
            <v>67.95</v>
          </cell>
        </row>
        <row r="3051">
          <cell r="G3051">
            <v>92018</v>
          </cell>
          <cell r="H3051" t="str">
            <v>TOMADA BAIXA DE EMBUTIR (4 MÓDULOS), 2P+T 10 A, SEM SUPORTE E SEM PLACA - FORNECIMENTO E INSTALAÇÃO. AF_03/2023</v>
          </cell>
          <cell r="I3051" t="str">
            <v>UN</v>
          </cell>
          <cell r="J3051" t="str">
            <v>COEFICIENTE DE REPRESENTATIVIDADE</v>
          </cell>
          <cell r="K3051">
            <v>67.47</v>
          </cell>
        </row>
        <row r="3052">
          <cell r="G3052">
            <v>92019</v>
          </cell>
          <cell r="H3052" t="str">
            <v>TOMADA BAIXA DE EMBUTIR (4 MÓDULOS), 2P+T 10 A, INCLUINDO SUPORTE E PLACA - FORNECIMENTO E INSTALAÇÃO. AF_03/2023</v>
          </cell>
          <cell r="I3052" t="str">
            <v>UN</v>
          </cell>
          <cell r="J3052" t="str">
            <v>COEFICIENTE DE REPRESENTATIVIDADE</v>
          </cell>
          <cell r="K3052">
            <v>82.79</v>
          </cell>
        </row>
        <row r="3053">
          <cell r="G3053">
            <v>92020</v>
          </cell>
          <cell r="H3053" t="str">
            <v>TOMADA BAIXA DE EMBUTIR (6 MÓDULOS), 2P+T 10 A, SEM SUPORTE E SEM PLACA - FORNECIMENTO E INSTALAÇÃO. AF_03/2023</v>
          </cell>
          <cell r="I3053" t="str">
            <v>UN</v>
          </cell>
          <cell r="J3053" t="str">
            <v>COEFICIENTE DE REPRESENTATIVIDADE</v>
          </cell>
          <cell r="K3053">
            <v>99.78</v>
          </cell>
        </row>
        <row r="3054">
          <cell r="G3054">
            <v>92021</v>
          </cell>
          <cell r="H3054" t="str">
            <v>TOMADA BAIXA DE EMBUTIR (6 MÓDULOS), 2P+T 10 A, INCLUINDO SUPORTE E PLACA - FORNECIMENTO E INSTALAÇÃO. AF_03/2023</v>
          </cell>
          <cell r="I3054" t="str">
            <v>UN</v>
          </cell>
          <cell r="J3054" t="str">
            <v>COEFICIENTE DE REPRESENTATIVIDADE</v>
          </cell>
          <cell r="K3054">
            <v>115.1</v>
          </cell>
        </row>
        <row r="3055">
          <cell r="G3055">
            <v>92022</v>
          </cell>
          <cell r="H3055" t="str">
            <v>INTERRUPTOR SIMPLES (1 MÓDULO) COM 1 TOMADA DE EMBUTIR 2P+T 10 A, SEM SUPORTE E SEM PLACA - FORNECIMENTO E INSTALAÇÃO. AF_03/2023</v>
          </cell>
          <cell r="I3055" t="str">
            <v>UN</v>
          </cell>
          <cell r="J3055" t="str">
            <v>COEFICIENTE DE REPRESENTATIVIDADE</v>
          </cell>
          <cell r="K3055">
            <v>36.83</v>
          </cell>
        </row>
        <row r="3056">
          <cell r="G3056">
            <v>92023</v>
          </cell>
          <cell r="H3056" t="str">
            <v>INTERRUPTOR SIMPLES (1 MÓDULO) COM 1 TOMADA DE EMBUTIR 2P+T 10 A, INCLUINDO SUPORTE E PLACA - FORNECIMENTO E INSTALAÇÃO. AF_03/2023</v>
          </cell>
          <cell r="I3056" t="str">
            <v>UN</v>
          </cell>
          <cell r="J3056" t="str">
            <v>COEFICIENTE DE REPRESENTATIVIDADE</v>
          </cell>
          <cell r="K3056">
            <v>47.09</v>
          </cell>
        </row>
        <row r="3057">
          <cell r="G3057">
            <v>92024</v>
          </cell>
          <cell r="H3057" t="str">
            <v>INTERRUPTOR SIMPLES (1 MÓDULO) COM 2 TOMADAS DE EMBUTIR 2P+T 10 A, SEM SUPORTE E SEM PLACA - FORNECIMENTO E INSTALAÇÃO. AF_03/2023</v>
          </cell>
          <cell r="I3057" t="str">
            <v>UN</v>
          </cell>
          <cell r="J3057" t="str">
            <v>COEFICIENTE DE REPRESENTATIVIDADE</v>
          </cell>
          <cell r="K3057">
            <v>56.28</v>
          </cell>
        </row>
        <row r="3058">
          <cell r="G3058">
            <v>92025</v>
          </cell>
          <cell r="H3058" t="str">
            <v>INTERRUPTOR SIMPLES (1 MÓDULO) COM 2 TOMADAS DE EMBUTIR 2P+T 10 A, INCLUINDO SUPORTE E PLACA - FORNECIMENTO E INSTALAÇÃO. AF_03/2023</v>
          </cell>
          <cell r="I3058" t="str">
            <v>UN</v>
          </cell>
          <cell r="J3058" t="str">
            <v>COEFICIENTE DE REPRESENTATIVIDADE</v>
          </cell>
          <cell r="K3058">
            <v>66.540000000000006</v>
          </cell>
        </row>
        <row r="3059">
          <cell r="G3059">
            <v>92026</v>
          </cell>
          <cell r="H3059" t="str">
            <v>INTERRUPTOR SIMPLES (2 MÓDULOS) COM 1 TOMADA DE EMBUTIR 2P+T 10 A, SEM SUPORTE E SEM PLACA - FORNECIMENTO E INSTALAÇÃO. AF_03/2023</v>
          </cell>
          <cell r="I3059" t="str">
            <v>UN</v>
          </cell>
          <cell r="J3059" t="str">
            <v>COEFICIENTE DE REPRESENTATIVIDADE</v>
          </cell>
          <cell r="K3059">
            <v>51.5</v>
          </cell>
        </row>
        <row r="3060">
          <cell r="G3060">
            <v>92027</v>
          </cell>
          <cell r="H3060" t="str">
            <v>INTERRUPTOR SIMPLES (2 MÓDULOS) COM 1 TOMADA DE EMBUTIR 2P+T 10 A, INCLUINDO SUPORTE E PLACA - FORNECIMENTO E INSTALAÇÃO. AF_03/2023</v>
          </cell>
          <cell r="I3060" t="str">
            <v>UN</v>
          </cell>
          <cell r="J3060" t="str">
            <v>COEFICIENTE DE REPRESENTATIVIDADE</v>
          </cell>
          <cell r="K3060">
            <v>61.76</v>
          </cell>
        </row>
        <row r="3061">
          <cell r="G3061">
            <v>92028</v>
          </cell>
          <cell r="H3061" t="str">
            <v>INTERRUPTOR PARALELO (1 MÓDULO) COM 1 TOMADA DE EMBUTIR 2P+T 10 A, SEM SUPORTE E SEM PLACA - FORNECIMENTO E INSTALAÇÃO. AF_03/2023</v>
          </cell>
          <cell r="I3061" t="str">
            <v>UN</v>
          </cell>
          <cell r="J3061" t="str">
            <v>COEFICIENTE DE REPRESENTATIVIDADE</v>
          </cell>
          <cell r="K3061">
            <v>42.82</v>
          </cell>
        </row>
        <row r="3062">
          <cell r="G3062">
            <v>92029</v>
          </cell>
          <cell r="H3062" t="str">
            <v>INTERRUPTOR PARALELO (1 MÓDULO) COM 1 TOMADA DE EMBUTIR 2P+T 10 A, INCLUINDO SUPORTE E PLACA - FORNECIMENTO E INSTALAÇÃO. AF_03/2023</v>
          </cell>
          <cell r="I3062" t="str">
            <v>UN</v>
          </cell>
          <cell r="J3062" t="str">
            <v>COEFICIENTE DE REPRESENTATIVIDADE</v>
          </cell>
          <cell r="K3062">
            <v>53.08</v>
          </cell>
        </row>
        <row r="3063">
          <cell r="G3063">
            <v>92030</v>
          </cell>
          <cell r="H3063" t="str">
            <v>INTERRUPTOR PARALELO (1 MÓDULO) COM 2 TOMADAS DE EMBUTIR 2P+T 10 A, SEM SUPORTE E SEM PLACA - FORNECIMENTO E INSTALAÇÃO. AF_03/2023</v>
          </cell>
          <cell r="I3063" t="str">
            <v>UN</v>
          </cell>
          <cell r="J3063" t="str">
            <v>COEFICIENTE DE REPRESENTATIVIDADE</v>
          </cell>
          <cell r="K3063">
            <v>62.21</v>
          </cell>
        </row>
        <row r="3064">
          <cell r="G3064">
            <v>92031</v>
          </cell>
          <cell r="H3064" t="str">
            <v>INTERRUPTOR PARALELO (1 MÓDULO) COM 2 TOMADAS DE EMBUTIR 2P+T 10 A, INCLUINDO SUPORTE E PLACA - FORNECIMENTO E INSTALAÇÃO. AF_03/2023</v>
          </cell>
          <cell r="I3064" t="str">
            <v>UN</v>
          </cell>
          <cell r="J3064" t="str">
            <v>COEFICIENTE DE REPRESENTATIVIDADE</v>
          </cell>
          <cell r="K3064">
            <v>72.47</v>
          </cell>
        </row>
        <row r="3065">
          <cell r="G3065">
            <v>92032</v>
          </cell>
          <cell r="H3065" t="str">
            <v>INTERRUPTOR PARALELO (2 MÓDULOS) COM 1 TOMADA DE EMBUTIR 2P+T 10 A, SEM SUPORTE E SEM PLACA - FORNECIMENTO E INSTALAÇÃO. AF_03/2023</v>
          </cell>
          <cell r="I3065" t="str">
            <v>UN</v>
          </cell>
          <cell r="J3065" t="str">
            <v>COEFICIENTE DE REPRESENTATIVIDADE</v>
          </cell>
          <cell r="K3065">
            <v>63.37</v>
          </cell>
        </row>
        <row r="3066">
          <cell r="G3066">
            <v>92033</v>
          </cell>
          <cell r="H3066" t="str">
            <v>INTERRUPTOR PARALELO (2 MÓDULOS) COM 1 TOMADA DE EMBUTIR 2P+T 10 A, INCLUINDO SUPORTE E PLACA - FORNECIMENTO E INSTALAÇÃO. AF_03/2023</v>
          </cell>
          <cell r="I3066" t="str">
            <v>UN</v>
          </cell>
          <cell r="J3066" t="str">
            <v>COEFICIENTE DE REPRESENTATIVIDADE</v>
          </cell>
          <cell r="K3066">
            <v>73.63</v>
          </cell>
        </row>
        <row r="3067">
          <cell r="G3067">
            <v>92034</v>
          </cell>
          <cell r="H3067" t="str">
            <v>INTERRUPTOR SIMPLES (1 MÓDULO), INTERRUPTOR PARALELO (1 MÓDULO) E 1 TOMADA DE EMBUTIR 2P+T 10 A, SEM SUPORTE E SEM PLACA - FORNECIMENTO E INSTALAÇÃO. AF_03/2023</v>
          </cell>
          <cell r="I3067" t="str">
            <v>UN</v>
          </cell>
          <cell r="J3067" t="str">
            <v>COEFICIENTE DE REPRESENTATIVIDADE</v>
          </cell>
          <cell r="K3067">
            <v>57.44</v>
          </cell>
        </row>
        <row r="3068">
          <cell r="G3068">
            <v>92035</v>
          </cell>
          <cell r="H3068" t="str">
            <v>INTERRUPTOR SIMPLES (1 MÓDULO), INTERRUPTOR PARALELO (1 MÓDULO) E 1 TOMADA DE EMBUTIR 2P+T 10 A, INCLUINDO SUPORTE E PLACA - FORNECIMENTO E INSTALAÇÃO. AF_03/2023</v>
          </cell>
          <cell r="I3068" t="str">
            <v>UN</v>
          </cell>
          <cell r="J3068" t="str">
            <v>COEFICIENTE DE REPRESENTATIVIDADE</v>
          </cell>
          <cell r="K3068">
            <v>67.7</v>
          </cell>
        </row>
        <row r="3069">
          <cell r="G3069">
            <v>97583</v>
          </cell>
          <cell r="H3069" t="str">
            <v>LUMINÁRIA TIPO CALHA, DE SOBREPOR, COM 1 LÂMPADA TUBULAR FLUORESCENTE DE 18 W, COM REATOR DE PARTIDA RÁPIDA - FORNECIMENTO E INSTALAÇÃO. AF_02/2020</v>
          </cell>
          <cell r="I3069" t="str">
            <v>UN</v>
          </cell>
          <cell r="J3069" t="str">
            <v>ATRIBUÍDO SÃO PAULO</v>
          </cell>
          <cell r="K3069">
            <v>79.489999999999995</v>
          </cell>
        </row>
        <row r="3070">
          <cell r="G3070">
            <v>97584</v>
          </cell>
          <cell r="H3070" t="str">
            <v>LUMINÁRIA TIPO CALHA, DE SOBREPOR, COM 1 LÂMPADA TUBULAR FLUORESCENTE DE 36 W, COM REATOR DE PARTIDA RÁPIDA - FORNECIMENTO E INSTALAÇÃO. AF_02/2020</v>
          </cell>
          <cell r="I3070" t="str">
            <v>UN</v>
          </cell>
          <cell r="J3070" t="str">
            <v>ATRIBUÍDO SÃO PAULO</v>
          </cell>
          <cell r="K3070">
            <v>111.55</v>
          </cell>
        </row>
        <row r="3071">
          <cell r="G3071">
            <v>97585</v>
          </cell>
          <cell r="H3071" t="str">
            <v>LUMINÁRIA TIPO CALHA, DE SOBREPOR, COM 2 LÂMPADAS TUBULARES FLUORESCENTES DE 18 W, COM REATOR DE PARTIDA RÁPIDA - FORNECIMENTO E INSTALAÇÃO. AF_02/2020</v>
          </cell>
          <cell r="I3071" t="str">
            <v>UN</v>
          </cell>
          <cell r="J3071" t="str">
            <v>ATRIBUÍDO SÃO PAULO</v>
          </cell>
          <cell r="K3071">
            <v>107.16</v>
          </cell>
        </row>
        <row r="3072">
          <cell r="G3072">
            <v>97586</v>
          </cell>
          <cell r="H3072" t="str">
            <v>LUMINÁRIA TIPO CALHA, DE SOBREPOR, COM 2 LÂMPADAS TUBULARES FLUORESCENTES DE 36 W, COM REATOR DE PARTIDA RÁPIDA - FORNECIMENTO E INSTALAÇÃO. AF_02/2020</v>
          </cell>
          <cell r="I3072" t="str">
            <v>UN</v>
          </cell>
          <cell r="J3072" t="str">
            <v>ATRIBUÍDO SÃO PAULO</v>
          </cell>
          <cell r="K3072">
            <v>145.88</v>
          </cell>
        </row>
        <row r="3073">
          <cell r="G3073">
            <v>97587</v>
          </cell>
          <cell r="H3073" t="str">
            <v>LUMINÁRIA TIPO CALHA, DE EMBUTIR, COM 2 LÂMPADAS FLUORESCENTES DE 14 W, COM REATOR DE PARTIDA RÁPIDA - FORNECIMENTO E INSTALAÇÃO. AF_02/2020</v>
          </cell>
          <cell r="I3073" t="str">
            <v>UN</v>
          </cell>
          <cell r="J3073" t="str">
            <v>ATRIBUÍDO SÃO PAULO</v>
          </cell>
          <cell r="K3073">
            <v>267.16000000000003</v>
          </cell>
        </row>
        <row r="3074">
          <cell r="G3074">
            <v>97589</v>
          </cell>
          <cell r="H3074" t="str">
            <v>LUMINÁRIA TIPO PLAFON EM PLÁSTICO, DE SOBREPOR, COM 1 LÂMPADA FLUORESCENTE DE 15 W, SEM REATOR - FORNECIMENTO E INSTALAÇÃO. AF_02/2020</v>
          </cell>
          <cell r="I3074" t="str">
            <v>UN</v>
          </cell>
          <cell r="J3074" t="str">
            <v>ATRIBUÍDO SÃO PAULO</v>
          </cell>
          <cell r="K3074">
            <v>35.19</v>
          </cell>
        </row>
        <row r="3075">
          <cell r="G3075">
            <v>97590</v>
          </cell>
          <cell r="H3075" t="str">
            <v>LUMINÁRIA TIPO PLAFON REDONDO COM VIDRO FOSCO, DE SOBREPOR, COM 1 LÂMPADA FLUORESCENTE DE 15 W, SEM REATOR - FORNECIMENTO E INSTALAÇÃO. AF_02/2020</v>
          </cell>
          <cell r="I3075" t="str">
            <v>UN</v>
          </cell>
          <cell r="J3075" t="str">
            <v>ATRIBUÍDO SÃO PAULO</v>
          </cell>
          <cell r="K3075">
            <v>88.69</v>
          </cell>
        </row>
        <row r="3076">
          <cell r="G3076">
            <v>97591</v>
          </cell>
          <cell r="H3076" t="str">
            <v>LUMINÁRIA TIPO PLAFON REDONDO COM VIDRO FOSCO, DE SOBREPOR, COM 2 LÂMPADAS FLUORESCENTES DE 15 W, SEM REATOR - FORNECIMENTO E INSTALAÇÃO. AF_02/2020</v>
          </cell>
          <cell r="I3076" t="str">
            <v>UN</v>
          </cell>
          <cell r="J3076" t="str">
            <v>ATRIBUÍDO SÃO PAULO</v>
          </cell>
          <cell r="K3076">
            <v>114.48</v>
          </cell>
        </row>
        <row r="3077">
          <cell r="G3077">
            <v>97593</v>
          </cell>
          <cell r="H3077" t="str">
            <v>LUMINÁRIA TIPO SPOT, DE SOBREPOR, COM 1 LÂMPADA FLUORESCENTE DE 15 W, SEM REATOR - FORNECIMENTO E INSTALAÇÃO. AF_02/2020</v>
          </cell>
          <cell r="I3077" t="str">
            <v>UN</v>
          </cell>
          <cell r="J3077" t="str">
            <v>ATRIBUÍDO SÃO PAULO</v>
          </cell>
          <cell r="K3077">
            <v>129.91</v>
          </cell>
        </row>
        <row r="3078">
          <cell r="G3078">
            <v>97594</v>
          </cell>
          <cell r="H3078" t="str">
            <v>LUMINÁRIA TIPO SPOT, DE SOBREPOR, COM 2 LÂMPADAS FLUORESCENTES DE 15 W, SEM REATOR - FORNECIMENTO E INSTALAÇÃO. AF_02/2020</v>
          </cell>
          <cell r="I3078" t="str">
            <v>UN</v>
          </cell>
          <cell r="J3078" t="str">
            <v>ATRIBUÍDO SÃO PAULO</v>
          </cell>
          <cell r="K3078">
            <v>115.29</v>
          </cell>
        </row>
        <row r="3079">
          <cell r="G3079">
            <v>97595</v>
          </cell>
          <cell r="H3079" t="str">
            <v>SENSOR DE PRESENÇA COM FOTOCÉLULA, FIXAÇÃO EM PAREDE - FORNECIMENTO E INSTALAÇÃO. AF_02/2020</v>
          </cell>
          <cell r="I3079" t="str">
            <v>UN</v>
          </cell>
          <cell r="J3079" t="str">
            <v>ATRIBUÍDO SÃO PAULO</v>
          </cell>
          <cell r="K3079">
            <v>94.4</v>
          </cell>
        </row>
        <row r="3080">
          <cell r="G3080">
            <v>97596</v>
          </cell>
          <cell r="H3080" t="str">
            <v>SENSOR DE PRESENÇA SEM FOTOCÉLULA, FIXAÇÃO EM PAREDE - FORNECIMENTO E INSTALAÇÃO. AF_02/2020</v>
          </cell>
          <cell r="I3080" t="str">
            <v>UN</v>
          </cell>
          <cell r="J3080" t="str">
            <v>ATRIBUÍDO SÃO PAULO</v>
          </cell>
          <cell r="K3080">
            <v>65.5</v>
          </cell>
        </row>
        <row r="3081">
          <cell r="G3081">
            <v>97597</v>
          </cell>
          <cell r="H3081" t="str">
            <v>SENSOR DE PRESENÇA COM FOTOCÉLULA, FIXAÇÃO EM TETO - FORNECIMENTO E INSTALAÇÃO. AF_02/2020</v>
          </cell>
          <cell r="I3081" t="str">
            <v>UN</v>
          </cell>
          <cell r="J3081" t="str">
            <v>ATRIBUÍDO SÃO PAULO</v>
          </cell>
          <cell r="K3081">
            <v>65.14</v>
          </cell>
        </row>
        <row r="3082">
          <cell r="G3082">
            <v>97598</v>
          </cell>
          <cell r="H3082" t="str">
            <v>SENSOR DE PRESENÇA SEM FOTOCÉLULA, FIXAÇÃO EM TETO - FORNECIMENTO E INSTALAÇÃO. AF_02/2020</v>
          </cell>
          <cell r="I3082" t="str">
            <v>UN</v>
          </cell>
          <cell r="J3082" t="str">
            <v>ATRIBUÍDO SÃO PAULO</v>
          </cell>
          <cell r="K3082">
            <v>61.45</v>
          </cell>
        </row>
        <row r="3083">
          <cell r="G3083">
            <v>97599</v>
          </cell>
          <cell r="H3083" t="str">
            <v>LUMINÁRIA DE EMERGÊNCIA, COM 30 LÂMPADAS LED DE 2 W, SEM REATOR - FORNECIMENTO E INSTALAÇÃO. AF_02/2020</v>
          </cell>
          <cell r="I3083" t="str">
            <v>UN</v>
          </cell>
          <cell r="J3083" t="str">
            <v>COEFICIENTE DE REPRESENTATIVIDADE</v>
          </cell>
          <cell r="K3083">
            <v>27.36</v>
          </cell>
        </row>
        <row r="3084">
          <cell r="G3084">
            <v>97609</v>
          </cell>
          <cell r="H3084" t="str">
            <v>LÂMPADA COMPACTA DE LED 6 W, BASE E27 - FORNECIMENTO E INSTALAÇÃO. AF_02/2020</v>
          </cell>
          <cell r="I3084" t="str">
            <v>UN</v>
          </cell>
          <cell r="J3084" t="str">
            <v>COEFICIENTE DE REPRESENTATIVIDADE</v>
          </cell>
          <cell r="K3084">
            <v>15.8</v>
          </cell>
        </row>
        <row r="3085">
          <cell r="G3085">
            <v>97610</v>
          </cell>
          <cell r="H3085" t="str">
            <v>LÂMPADA COMPACTA DE LED 10 W, BASE E27 - FORNECIMENTO E INSTALAÇÃO. AF_02/2020</v>
          </cell>
          <cell r="I3085" t="str">
            <v>UN</v>
          </cell>
          <cell r="J3085" t="str">
            <v>COEFICIENTE DE REPRESENTATIVIDADE</v>
          </cell>
          <cell r="K3085">
            <v>16.920000000000002</v>
          </cell>
        </row>
        <row r="3086">
          <cell r="G3086">
            <v>97611</v>
          </cell>
          <cell r="H3086" t="str">
            <v>LÂMPADA COMPACTA FLUORESCENTE DE 15 W, BASE E27 - FORNECIMENTO E INSTALAÇÃO. AF_02/2020</v>
          </cell>
          <cell r="I3086" t="str">
            <v>UN</v>
          </cell>
          <cell r="J3086" t="str">
            <v>COEFICIENTE DE REPRESENTATIVIDADE</v>
          </cell>
          <cell r="K3086">
            <v>19.54</v>
          </cell>
        </row>
        <row r="3087">
          <cell r="G3087">
            <v>97612</v>
          </cell>
          <cell r="H3087" t="str">
            <v>LÂMPADA COMPACTA FLUORESCENTE DE 20 W, BASE E27 - FORNECIMENTO E INSTALAÇÃO. AF_02/2020</v>
          </cell>
          <cell r="I3087" t="str">
            <v>UN</v>
          </cell>
          <cell r="J3087" t="str">
            <v>COEFICIENTE DE REPRESENTATIVIDADE</v>
          </cell>
          <cell r="K3087">
            <v>21.12</v>
          </cell>
        </row>
        <row r="3088">
          <cell r="G3088">
            <v>97613</v>
          </cell>
          <cell r="H3088" t="str">
            <v>LÂMPADA COMPACTA DE VAPOR MERCURIO 125 W, BASE E27 - FORNECIMENTO E INSTALAÇÃO. AF_02/2020</v>
          </cell>
          <cell r="I3088" t="str">
            <v>UN</v>
          </cell>
          <cell r="J3088" t="str">
            <v>COEFICIENTE DE REPRESENTATIVIDADE</v>
          </cell>
          <cell r="K3088">
            <v>26.34</v>
          </cell>
        </row>
        <row r="3089">
          <cell r="G3089">
            <v>97614</v>
          </cell>
          <cell r="H3089" t="str">
            <v>LÂMPADA COMPACTA DE VAPOR METÁLICO OVOIDE 150 W, BASE E27 - FORNECIMENTO E INSTALAÇÃO. AF_02/2020</v>
          </cell>
          <cell r="I3089" t="str">
            <v>UN</v>
          </cell>
          <cell r="J3089" t="str">
            <v>COEFICIENTE DE REPRESENTATIVIDADE</v>
          </cell>
          <cell r="K3089">
            <v>45.2</v>
          </cell>
        </row>
        <row r="3090">
          <cell r="G3090">
            <v>97615</v>
          </cell>
          <cell r="H3090" t="str">
            <v>LÂMPADA TUBULAR FLUORESCENTE T8 DE 16/18 W, BASE G13 - FORNECIMENTO E INSTALAÇÃO. AF_02/2020_PS</v>
          </cell>
          <cell r="I3090" t="str">
            <v>UN</v>
          </cell>
          <cell r="J3090" t="str">
            <v>ATRIBUÍDO SÃO PAULO</v>
          </cell>
          <cell r="K3090">
            <v>48.42</v>
          </cell>
        </row>
        <row r="3091">
          <cell r="G3091">
            <v>97616</v>
          </cell>
          <cell r="H3091" t="str">
            <v>LÂMPADA TUBULAR FLUORESCENTE T8 DE 32/36 W, BASE G13 - FORNECIMENTO E INSTALAÇÃO. AF_02/2020_PS</v>
          </cell>
          <cell r="I3091" t="str">
            <v>UN</v>
          </cell>
          <cell r="J3091" t="str">
            <v>ATRIBUÍDO SÃO PAULO</v>
          </cell>
          <cell r="K3091">
            <v>55.73</v>
          </cell>
        </row>
        <row r="3092">
          <cell r="G3092">
            <v>97617</v>
          </cell>
          <cell r="H3092" t="str">
            <v>LÂMPADA TUBULAR FLUORESCENTE T10 DE 20/40 W, BASE G13 - FORNECIMENTO E INSTALAÇÃO. AF_02/2020_PS</v>
          </cell>
          <cell r="I3092" t="str">
            <v>UN</v>
          </cell>
          <cell r="J3092" t="str">
            <v>ATRIBUÍDO SÃO PAULO</v>
          </cell>
          <cell r="K3092">
            <v>55.48</v>
          </cell>
        </row>
        <row r="3093">
          <cell r="G3093">
            <v>97618</v>
          </cell>
          <cell r="H3093" t="str">
            <v>LÂMPADA TUBULAR FLUORESCENTE T5 DE 14 W, BASE G13 - FORNECIMENTO E INSTALAÇÃO. AF_02/2020_PS</v>
          </cell>
          <cell r="I3093" t="str">
            <v>UN</v>
          </cell>
          <cell r="J3093" t="str">
            <v>ATRIBUÍDO SÃO PAULO</v>
          </cell>
          <cell r="K3093">
            <v>50.63</v>
          </cell>
        </row>
        <row r="3094">
          <cell r="G3094">
            <v>100902</v>
          </cell>
          <cell r="H3094" t="str">
            <v>LÂMPADA TUBULAR LED DE 9/10 W, BASE G13 - FORNECIMENTO E INSTALAÇÃO. AF_02/2020_PS</v>
          </cell>
          <cell r="I3094" t="str">
            <v>UN</v>
          </cell>
          <cell r="J3094" t="str">
            <v>COEFICIENTE DE REPRESENTATIVIDADE</v>
          </cell>
          <cell r="K3094">
            <v>25.43</v>
          </cell>
        </row>
        <row r="3095">
          <cell r="G3095">
            <v>100903</v>
          </cell>
          <cell r="H3095" t="str">
            <v>LÂMPADA TUBULAR LED DE 18/20 W, BASE G13 - FORNECIMENTO E INSTALAÇÃO. AF_02/2020_PS</v>
          </cell>
          <cell r="I3095" t="str">
            <v>UN</v>
          </cell>
          <cell r="J3095" t="str">
            <v>COEFICIENTE DE REPRESENTATIVIDADE</v>
          </cell>
          <cell r="K3095">
            <v>30.38</v>
          </cell>
        </row>
        <row r="3096">
          <cell r="G3096">
            <v>100904</v>
          </cell>
          <cell r="H3096" t="str">
            <v>LUMINÁRIA TIPO CALHA, DE SOBREPOR, COM 1 LÂMPADA TUBULAR FLUORESCENTE DE 20 W, COM REATOR DE PARTIDA CONVENCIONAL - FORNECIMENTO E INSTALAÇÃO. AF_02/2020</v>
          </cell>
          <cell r="I3096" t="str">
            <v>UN</v>
          </cell>
          <cell r="J3096" t="str">
            <v>ATRIBUÍDO SÃO PAULO</v>
          </cell>
          <cell r="K3096">
            <v>79.489999999999995</v>
          </cell>
        </row>
        <row r="3097">
          <cell r="G3097">
            <v>100905</v>
          </cell>
          <cell r="H3097" t="str">
            <v>LUMINÁRIA DUPLA TIPO CALHA, DE SOBREPOR, COM 4 LÂMPADAS TUBULARES FLUORESCENTES DE 18 W,COM REATORES DE PARTIDA RÁPIDA - FORNECIMENTO E INSTALAÇÃO. AF_02/2020</v>
          </cell>
          <cell r="I3097" t="str">
            <v>UN</v>
          </cell>
          <cell r="J3097" t="str">
            <v>ATRIBUÍDO SÃO PAULO</v>
          </cell>
          <cell r="K3097">
            <v>214.33</v>
          </cell>
        </row>
        <row r="3098">
          <cell r="G3098">
            <v>100906</v>
          </cell>
          <cell r="H3098" t="str">
            <v>LUMINÁRIA DUPLA TIPO CALHA, DE SOBREPOR, COM 4 LÂMPADAS TUBULARES FLUORESCENTES DE 36 W, COM REATORES DE PARTIDA RÁPIDA -FORNECIMENTO E INSTALAÇÃO. AF_02/2020</v>
          </cell>
          <cell r="I3098" t="str">
            <v>UN</v>
          </cell>
          <cell r="J3098" t="str">
            <v>ATRIBUÍDO SÃO PAULO</v>
          </cell>
          <cell r="K3098">
            <v>291.77</v>
          </cell>
        </row>
        <row r="3099">
          <cell r="G3099">
            <v>100919</v>
          </cell>
          <cell r="H3099" t="str">
            <v>LÂMPADA FLUORESCENTE ESPIRAL BRANCA 45 W, BASE E27 - FORNECIMENTO E INSTALAÇÃO. AF_02/2020</v>
          </cell>
          <cell r="I3099" t="str">
            <v>UN</v>
          </cell>
          <cell r="J3099" t="str">
            <v>COEFICIENTE DE REPRESENTATIVIDADE</v>
          </cell>
          <cell r="K3099">
            <v>51.36</v>
          </cell>
        </row>
        <row r="3100">
          <cell r="G3100">
            <v>100920</v>
          </cell>
          <cell r="H3100" t="str">
            <v>LÂMPADA FLUORESCENTE ESPIRAL BRANCA 65 W, BASE E27 - FORNECIMENTO E INSTALAÇÃO. AF_02/2020</v>
          </cell>
          <cell r="I3100" t="str">
            <v>UN</v>
          </cell>
          <cell r="J3100" t="str">
            <v>COEFICIENTE DE REPRESENTATIVIDADE</v>
          </cell>
          <cell r="K3100">
            <v>86.15</v>
          </cell>
        </row>
        <row r="3101">
          <cell r="G3101">
            <v>100921</v>
          </cell>
          <cell r="H3101" t="str">
            <v>REATOR DE PARTIDA RÁPIDA PARA LÂMPADA FLUORESCENTE 2X40W - FORNECIMENTO E INSTALAÇÃO. AF_02/2020</v>
          </cell>
          <cell r="I3101" t="str">
            <v>UN</v>
          </cell>
          <cell r="J3101" t="str">
            <v>ATRIBUÍDO SÃO PAULO</v>
          </cell>
          <cell r="K3101">
            <v>60.43</v>
          </cell>
        </row>
        <row r="3102">
          <cell r="G3102">
            <v>100922</v>
          </cell>
          <cell r="H3102" t="str">
            <v>REATOR DE PARTIDA RÁPIDA PARA LÂMPADA FLUORESCENTE 1X20W - FORNECIMENTO E INSTALAÇÃO. AF_02/2020</v>
          </cell>
          <cell r="I3102" t="str">
            <v>UN</v>
          </cell>
          <cell r="J3102" t="str">
            <v>ATRIBUÍDO SÃO PAULO</v>
          </cell>
          <cell r="K3102">
            <v>43.42</v>
          </cell>
        </row>
        <row r="3103">
          <cell r="G3103">
            <v>100923</v>
          </cell>
          <cell r="H3103" t="str">
            <v>REATOR DE PARTIDA RÁPIDA PARA LÂMPADA FLUORESCENTE 1X40W - FORNECIMENTO E INSTALAÇÃO. AF_02/2020</v>
          </cell>
          <cell r="I3103" t="str">
            <v>UN</v>
          </cell>
          <cell r="J3103" t="str">
            <v>ATRIBUÍDO SÃO PAULO</v>
          </cell>
          <cell r="K3103">
            <v>50.33</v>
          </cell>
        </row>
        <row r="3104">
          <cell r="G3104">
            <v>103782</v>
          </cell>
          <cell r="H3104" t="str">
            <v>LUMINÁRIA TIPO PLAFON CIRCULAR, DE SOBREPOR, COM LED DE 12/13 W - FORNECIMENTO E INSTALAÇÃO. AF_03/2022</v>
          </cell>
          <cell r="I3104" t="str">
            <v>UN</v>
          </cell>
          <cell r="J3104" t="str">
            <v>COEFICIENTE DE REPRESENTATIVIDADE</v>
          </cell>
          <cell r="K3104">
            <v>36.15</v>
          </cell>
        </row>
        <row r="3105">
          <cell r="G3105">
            <v>101489</v>
          </cell>
          <cell r="H3105" t="str">
            <v>ENTRADA DE ENERGIA ELÉTRICA, AÉREA, MONOFÁSICA, COM CAIXA DE SOBREPOR, CABO DE 10 MM2 E DISJUNTOR DIN 50A (NÃO INCLUSO O POSTE DE CONCRETO). AF_07/2020_PS</v>
          </cell>
          <cell r="I3105" t="str">
            <v>UN</v>
          </cell>
          <cell r="J3105" t="str">
            <v>ATRIBUÍDO SÃO PAULO</v>
          </cell>
          <cell r="K3105">
            <v>1407.4</v>
          </cell>
        </row>
        <row r="3106">
          <cell r="G3106">
            <v>101490</v>
          </cell>
          <cell r="H3106" t="str">
            <v>ENTRADA DE ENERGIA ELÉTRICA, AÉREA, MONOFÁSICA, COM CAIXA DE SOBREPOR, CABO DE 16 MM2 E DISJUNTOR DIN 50A (NÃO INCLUSO O POSTE DE CONCRETO). AF_07/2020_PS</v>
          </cell>
          <cell r="I3106" t="str">
            <v>UN</v>
          </cell>
          <cell r="J3106" t="str">
            <v>ATRIBUÍDO SÃO PAULO</v>
          </cell>
          <cell r="K3106">
            <v>1498.37</v>
          </cell>
        </row>
        <row r="3107">
          <cell r="G3107">
            <v>101491</v>
          </cell>
          <cell r="H3107" t="str">
            <v>ENTRADA DE ENERGIA ELÉTRICA, AÉREA, MONOFÁSICA, COM CAIXA DE SOBREPOR, CABO DE 25 MM2 E DISJUNTOR DIN 50A (NÃO INCLUSO O POSTE DE CONCRETO). AF_07/2020_PS</v>
          </cell>
          <cell r="I3107" t="str">
            <v>UN</v>
          </cell>
          <cell r="J3107" t="str">
            <v>ATRIBUÍDO SÃO PAULO</v>
          </cell>
          <cell r="K3107">
            <v>1523.56</v>
          </cell>
        </row>
        <row r="3108">
          <cell r="G3108">
            <v>101492</v>
          </cell>
          <cell r="H3108" t="str">
            <v>ENTRADA DE ENERGIA ELÉTRICA, AÉREA, MONOFÁSICA, COM CAIXA DE SOBREPOR, CABO DE 35 MM2 E DISJUNTOR DIN 50A (NÃO INCLUSO O POSTE DE CONCRETO). AF_07/2020_PS</v>
          </cell>
          <cell r="I3108" t="str">
            <v>UN</v>
          </cell>
          <cell r="J3108" t="str">
            <v>ATRIBUÍDO SÃO PAULO</v>
          </cell>
          <cell r="K3108">
            <v>1659.51</v>
          </cell>
        </row>
        <row r="3109">
          <cell r="G3109">
            <v>101493</v>
          </cell>
          <cell r="H3109" t="str">
            <v>ENTRADA DE ENERGIA ELÉTRICA, AÉREA, MONOFÁSICA, COM CAIXA DE EMBUTIR, CABO DE 10 MM2 E DISJUNTOR DIN 50A (NÃO INCLUSO O POSTE DE CONCRETO). AF_07/2020_PS</v>
          </cell>
          <cell r="I3109" t="str">
            <v>UN</v>
          </cell>
          <cell r="J3109" t="str">
            <v>ATRIBUÍDO SÃO PAULO</v>
          </cell>
          <cell r="K3109">
            <v>1393.62</v>
          </cell>
        </row>
        <row r="3110">
          <cell r="G3110">
            <v>101494</v>
          </cell>
          <cell r="H3110" t="str">
            <v>ENTRADA DE ENERGIA ELÉTRICA, AÉREA, MONOFÁSICA, COM CAIXA DE EMBUTIR, CABO DE 16 MM2 E DISJUNTOR DIN 50A (NÃO INCLUSO O POSTE DE CONCRETO). AF_07/2020_PS</v>
          </cell>
          <cell r="I3110" t="str">
            <v>UN</v>
          </cell>
          <cell r="J3110" t="str">
            <v>ATRIBUÍDO SÃO PAULO</v>
          </cell>
          <cell r="K3110">
            <v>1484.59</v>
          </cell>
        </row>
        <row r="3111">
          <cell r="G3111">
            <v>101495</v>
          </cell>
          <cell r="H3111" t="str">
            <v>ENTRADA DE ENERGIA ELÉTRICA, AÉREA, MONOFÁSICA, COM CAIXA DE EMBUTIR, CABO DE 25 MM2 E DISJUNTOR DIN 50A (NÃO INCLUSO O POSTE DE CONCRETO). AF_07/2020_PS</v>
          </cell>
          <cell r="I3111" t="str">
            <v>UN</v>
          </cell>
          <cell r="J3111" t="str">
            <v>ATRIBUÍDO SÃO PAULO</v>
          </cell>
          <cell r="K3111">
            <v>1509.78</v>
          </cell>
        </row>
        <row r="3112">
          <cell r="G3112">
            <v>101496</v>
          </cell>
          <cell r="H3112" t="str">
            <v>ENTRADA DE ENERGIA ELÉTRICA, AÉREA, MONOFÁSICA, COM CAIXA DE EMBUTIR, CABO DE 35 MM2 E DISJUNTOR DIN 50A (NÃO INCLUSO O POSTE DE CONCRETO). AF_07/2020_PS</v>
          </cell>
          <cell r="I3112" t="str">
            <v>UN</v>
          </cell>
          <cell r="J3112" t="str">
            <v>ATRIBUÍDO SÃO PAULO</v>
          </cell>
          <cell r="K3112">
            <v>1645.73</v>
          </cell>
        </row>
        <row r="3113">
          <cell r="G3113">
            <v>101497</v>
          </cell>
          <cell r="H3113" t="str">
            <v>ENTRADA DE ENERGIA ELÉTRICA, AÉREA, BIFÁSICA, COM CAIXA DE SOBREPOR, CABO DE 10 MM2 E DISJUNTOR DIN 50A (NÃO INCLUSO O POSTE DE CONCRETO). AF_07/2020_PS</v>
          </cell>
          <cell r="I3113" t="str">
            <v>UN</v>
          </cell>
          <cell r="J3113" t="str">
            <v>ATRIBUÍDO SÃO PAULO</v>
          </cell>
          <cell r="K3113">
            <v>1676.57</v>
          </cell>
        </row>
        <row r="3114">
          <cell r="G3114">
            <v>101498</v>
          </cell>
          <cell r="H3114" t="str">
            <v>ENTRADA DE ENERGIA ELÉTRICA, AÉREA, BIFÁSICA, COM CAIXA DE SOBREPOR, CABO DE 16 MM2 E DISJUNTOR DIN 50A (NÃO INCLUSO O POSTE DE CONCRETO). AF_07/2020_PS</v>
          </cell>
          <cell r="I3114" t="str">
            <v>UN</v>
          </cell>
          <cell r="J3114" t="str">
            <v>ATRIBUÍDO SÃO PAULO</v>
          </cell>
          <cell r="K3114">
            <v>1814.27</v>
          </cell>
        </row>
        <row r="3115">
          <cell r="G3115">
            <v>101499</v>
          </cell>
          <cell r="H3115" t="str">
            <v>ENTRADA DE ENERGIA ELÉTRICA, AÉREA, BIFÁSICA, COM CAIXA DE SOBREPOR, CABO DE 25 MM2 E DISJUNTOR DIN 50A (NÃO INCLUSO O POSTE DE CONCRETO). AF_07/2020_PS</v>
          </cell>
          <cell r="I3115" t="str">
            <v>UN</v>
          </cell>
          <cell r="J3115" t="str">
            <v>ATRIBUÍDO SÃO PAULO</v>
          </cell>
          <cell r="K3115">
            <v>1852.4</v>
          </cell>
        </row>
        <row r="3116">
          <cell r="G3116">
            <v>101500</v>
          </cell>
          <cell r="H3116" t="str">
            <v>ENTRADA DE ENERGIA ELÉTRICA, AÉREA, BIFÁSICA, COM CAIXA DE SOBREPOR, CABO DE 35 MM2 E DISJUNTOR DIN 50A (NÃO INCLUSO O POSTE DE CONCRETO). AF_07/2020_PS</v>
          </cell>
          <cell r="I3116" t="str">
            <v>UN</v>
          </cell>
          <cell r="J3116" t="str">
            <v>ATRIBUÍDO SÃO PAULO</v>
          </cell>
          <cell r="K3116">
            <v>2042.7</v>
          </cell>
        </row>
        <row r="3117">
          <cell r="G3117">
            <v>101501</v>
          </cell>
          <cell r="H3117" t="str">
            <v>ENTRADA DE ENERGIA ELÉTRICA, AÉREA, BIFÁSICA, COM CAIXA DE EMBUTIR, CABO DE 10 MM2 E DISJUNTOR DIN 50A (NÃO INCLUSO O POSTE DE CONCRETO). AF_07/2020_PS</v>
          </cell>
          <cell r="I3117" t="str">
            <v>UN</v>
          </cell>
          <cell r="J3117" t="str">
            <v>ATRIBUÍDO SÃO PAULO</v>
          </cell>
          <cell r="K3117">
            <v>1670</v>
          </cell>
        </row>
        <row r="3118">
          <cell r="G3118">
            <v>101502</v>
          </cell>
          <cell r="H3118" t="str">
            <v>ENTRADA DE ENERGIA ELÉTRICA, AÉREA, BIFÁSICA, COM CAIXA DE EMBUTIR, CABO DE 16 MM2 E DISJUNTOR DIN 50A (NÃO INCLUSO O POSTE DE CONCRETO). AF_07/2020_PS</v>
          </cell>
          <cell r="I3118" t="str">
            <v>UN</v>
          </cell>
          <cell r="J3118" t="str">
            <v>ATRIBUÍDO SÃO PAULO</v>
          </cell>
          <cell r="K3118">
            <v>1807.7</v>
          </cell>
        </row>
        <row r="3119">
          <cell r="G3119">
            <v>101503</v>
          </cell>
          <cell r="H3119" t="str">
            <v>ENTRADA DE ENERGIA ELÉTRICA, AÉREA, BIFÁSICA, COM CAIXA DE EMBUTIR, CABO DE 25 MM2 E DISJUNTOR DIN 50A (NÃO INCLUSO O POSTE DE CONCRETO). AF_07/2020_PS</v>
          </cell>
          <cell r="I3119" t="str">
            <v>UN</v>
          </cell>
          <cell r="J3119" t="str">
            <v>ATRIBUÍDO SÃO PAULO</v>
          </cell>
          <cell r="K3119">
            <v>1845.83</v>
          </cell>
        </row>
        <row r="3120">
          <cell r="G3120">
            <v>101504</v>
          </cell>
          <cell r="H3120" t="str">
            <v>ENTRADA DE ENERGIA ELÉTRICA, AÉREA, BIFÁSICA, COM CAIXA DE EMBUTIR, CABO DE 35 MM2 E DISJUNTOR DIN 50A (NÃO INCLUSO O POSTE DE CONCRETO). AF_07/2020_PS</v>
          </cell>
          <cell r="I3120" t="str">
            <v>UN</v>
          </cell>
          <cell r="J3120" t="str">
            <v>ATRIBUÍDO SÃO PAULO</v>
          </cell>
          <cell r="K3120">
            <v>2036.13</v>
          </cell>
        </row>
        <row r="3121">
          <cell r="G3121">
            <v>101505</v>
          </cell>
          <cell r="H3121" t="str">
            <v>ENTRADA DE ENERGIA ELÉTRICA, AÉREA, TRIFÁSICA, COM CAIXA DE SOBREPOR, CABO DE 10 MM2 E DISJUNTOR DIN 50A (NÃO INCLUSO O POSTE DE CONCRETO). AF_07/2020_PS</v>
          </cell>
          <cell r="I3121" t="str">
            <v>UN</v>
          </cell>
          <cell r="J3121" t="str">
            <v>ATRIBUÍDO SÃO PAULO</v>
          </cell>
          <cell r="K3121">
            <v>1788.68</v>
          </cell>
        </row>
        <row r="3122">
          <cell r="G3122">
            <v>101506</v>
          </cell>
          <cell r="H3122" t="str">
            <v>ENTRADA DE ENERGIA ELÉTRICA, AÉREA, TRIFÁSICA, COM CAIXA DE SOBREPOR, CABO DE 16 MM2 E DISJUNTOR DIN 50A (NÃO INCLUSO O POSTE DE CONCRETO). AF_07/2020_PS</v>
          </cell>
          <cell r="I3122" t="str">
            <v>UN</v>
          </cell>
          <cell r="J3122" t="str">
            <v>ATRIBUÍDO SÃO PAULO</v>
          </cell>
          <cell r="K3122">
            <v>1972.28</v>
          </cell>
        </row>
        <row r="3123">
          <cell r="G3123">
            <v>101507</v>
          </cell>
          <cell r="H3123" t="str">
            <v>ENTRADA DE ENERGIA ELÉTRICA, AÉREA, TRIFÁSICA, COM CAIXA DE SOBREPOR, CABO DE 25 MM2 E DISJUNTOR DIN 50A (NÃO INCLUSO O POSTE DE CONCRETO). AF_07/2020_PS</v>
          </cell>
          <cell r="I3123" t="str">
            <v>UN</v>
          </cell>
          <cell r="J3123" t="str">
            <v>ATRIBUÍDO SÃO PAULO</v>
          </cell>
          <cell r="K3123">
            <v>2023.12</v>
          </cell>
        </row>
        <row r="3124">
          <cell r="G3124">
            <v>101508</v>
          </cell>
          <cell r="H3124" t="str">
            <v>ENTRADA DE ENERGIA ELÉTRICA, AÉREA, TRIFÁSICA, COM CAIXA DE SOBREPOR, CABO DE 35 MM2 E DISJUNTOR DIN 50A (NÃO INCLUSO O POSTE DE CONCRETO). AF_07/2020_PS</v>
          </cell>
          <cell r="I3124" t="str">
            <v>UN</v>
          </cell>
          <cell r="J3124" t="str">
            <v>ATRIBUÍDO SÃO PAULO</v>
          </cell>
          <cell r="K3124">
            <v>2266.81</v>
          </cell>
        </row>
        <row r="3125">
          <cell r="G3125">
            <v>101509</v>
          </cell>
          <cell r="H3125" t="str">
            <v>ENTRADA DE ENERGIA ELÉTRICA, AÉREA, TRIFÁSICA, COM CAIXA DE EMBUTIR, CABO DE 10 MM2 E DISJUNTOR DIN 50A (NÃO INCLUSO O POSTE DE CONCRETO). AF_07/2020_PS</v>
          </cell>
          <cell r="I3125" t="str">
            <v>UN</v>
          </cell>
          <cell r="J3125" t="str">
            <v>ATRIBUÍDO SÃO PAULO</v>
          </cell>
          <cell r="K3125">
            <v>1884.22</v>
          </cell>
        </row>
        <row r="3126">
          <cell r="G3126">
            <v>101510</v>
          </cell>
          <cell r="H3126" t="str">
            <v>ENTRADA DE ENERGIA ELÉTRICA, AÉREA, TRIFÁSICA, COM CAIXA DE EMBUTIR, CABO DE 16 MM2 E DISJUNTOR DIN 50A (NÃO INCLUSO O POSTE DE CONCRETO). AF_07/2020_PS</v>
          </cell>
          <cell r="I3126" t="str">
            <v>UN</v>
          </cell>
          <cell r="J3126" t="str">
            <v>ATRIBUÍDO SÃO PAULO</v>
          </cell>
          <cell r="K3126">
            <v>2067.8200000000002</v>
          </cell>
        </row>
        <row r="3127">
          <cell r="G3127">
            <v>101511</v>
          </cell>
          <cell r="H3127" t="str">
            <v>ENTRADA DE ENERGIA ELÉTRICA, AÉREA, TRIFÁSICA, COM CAIXA DE EMBUTIR, CABO DE 25 MM2 E DISJUNTOR DIN 50A (NÃO INCLUSO O POSTE DE CONCRETO). AF_07/2020_PS</v>
          </cell>
          <cell r="I3127" t="str">
            <v>UN</v>
          </cell>
          <cell r="J3127" t="str">
            <v>ATRIBUÍDO SÃO PAULO</v>
          </cell>
          <cell r="K3127">
            <v>2118.66</v>
          </cell>
        </row>
        <row r="3128">
          <cell r="G3128">
            <v>101512</v>
          </cell>
          <cell r="H3128" t="str">
            <v>ENTRADA DE ENERGIA ELÉTRICA, AÉREA, TRIFÁSICA, COM CAIXA DE EMBUTIR, CABO DE 35 MM2 E DISJUNTOR DIN 50A (NÃO INCLUSO O POSTE DE CONCRETO). AF_07/2020_PS</v>
          </cell>
          <cell r="I3128" t="str">
            <v>UN</v>
          </cell>
          <cell r="J3128" t="str">
            <v>ATRIBUÍDO SÃO PAULO</v>
          </cell>
          <cell r="K3128">
            <v>2362.35</v>
          </cell>
        </row>
        <row r="3129">
          <cell r="G3129">
            <v>101513</v>
          </cell>
          <cell r="H3129" t="str">
            <v>ENTRADA DE ENERGIA ELÉTRICA, SUBTERRÂNEA, MONOFÁSICA, COM CAIXA DE SOBREPOR, CABO DE 10 MM2 E DISJUNTOR DIN 50A (NÃO INCLUSA MURETA DE ALVENARIA). AF_07/2020_PS</v>
          </cell>
          <cell r="I3129" t="str">
            <v>UN</v>
          </cell>
          <cell r="J3129" t="str">
            <v>ATRIBUÍDO SÃO PAULO</v>
          </cell>
          <cell r="K3129">
            <v>809.08</v>
          </cell>
        </row>
        <row r="3130">
          <cell r="G3130">
            <v>101514</v>
          </cell>
          <cell r="H3130" t="str">
            <v>ENTRADA DE ENERGIA ELÉTRICA, SUBTERRÂNEA, MONOFÁSICA, COM CAIXA DE SOBREPOR, CABO DE 16 MM2 E DISJUNTOR DIN 50A (NÃO INCLUSA MURETA DE ALVENARIA). AF_07/2020_PS</v>
          </cell>
          <cell r="I3130" t="str">
            <v>UN</v>
          </cell>
          <cell r="J3130" t="str">
            <v>ATRIBUÍDO SÃO PAULO</v>
          </cell>
          <cell r="K3130">
            <v>918.25</v>
          </cell>
        </row>
        <row r="3131">
          <cell r="G3131">
            <v>101515</v>
          </cell>
          <cell r="H3131" t="str">
            <v>ENTRADA DE ENERGIA ELÉTRICA, SUBTERRÂNEA, MONOFÁSICA, COM CAIXA DE SOBREPOR, CABO DE 25 MM2 E DISJUNTOR DIN 50A (NÃO INCLUSA MURETA DE ALVENARIA). AF_07/2020_PS</v>
          </cell>
          <cell r="I3131" t="str">
            <v>UN</v>
          </cell>
          <cell r="J3131" t="str">
            <v>ATRIBUÍDO SÃO PAULO</v>
          </cell>
          <cell r="K3131">
            <v>948.48</v>
          </cell>
        </row>
        <row r="3132">
          <cell r="G3132">
            <v>101516</v>
          </cell>
          <cell r="H3132" t="str">
            <v>ENTRADA DE ENERGIA ELÉTRICA, SUBTERRÂNEA, MONOFÁSICA, COM CAIXA DE SOBREPOR, CABO DE 35 MM2 E DISJUNTOR DIN 50A (NÃO INCLUSA MURETA DE ALVENARIA). AF_07/2020_PS</v>
          </cell>
          <cell r="I3132" t="str">
            <v>UN</v>
          </cell>
          <cell r="J3132" t="str">
            <v>ATRIBUÍDO SÃO PAULO</v>
          </cell>
          <cell r="K3132">
            <v>1075.46</v>
          </cell>
        </row>
        <row r="3133">
          <cell r="G3133">
            <v>101517</v>
          </cell>
          <cell r="H3133" t="str">
            <v>ENTRADA DE ENERGIA ELÉTRICA, SUBTERRÂNEA, MONOFÁSICA, COM CAIXA DE EMBUTIR, CABO DE 10 MM2 E DISJUNTOR DIN 50A (NÃO INCLUSA MURETA DE ALVENARIA). AF_07/2020_PS</v>
          </cell>
          <cell r="I3133" t="str">
            <v>UN</v>
          </cell>
          <cell r="J3133" t="str">
            <v>ATRIBUÍDO SÃO PAULO</v>
          </cell>
          <cell r="K3133">
            <v>795.3</v>
          </cell>
        </row>
        <row r="3134">
          <cell r="G3134">
            <v>101518</v>
          </cell>
          <cell r="H3134" t="str">
            <v>ENTRADA DE ENERGIA ELÉTRICA, SUBTERRÂNEA, MONOFÁSICA, COM CAIXA DE EMBUTIR, CABO DE 16 MM2 E DISJUNTOR DIN 50A (NÃO INCLUSA MURETA DE ALVENARIA). AF_07/2020_PS</v>
          </cell>
          <cell r="I3134" t="str">
            <v>UN</v>
          </cell>
          <cell r="J3134" t="str">
            <v>ATRIBUÍDO SÃO PAULO</v>
          </cell>
          <cell r="K3134">
            <v>904.47</v>
          </cell>
        </row>
        <row r="3135">
          <cell r="G3135">
            <v>101519</v>
          </cell>
          <cell r="H3135" t="str">
            <v>ENTRADA DE ENERGIA ELÉTRICA, SUBTERRÂNEA, MONOFÁSICA, COM CAIXA DE EMBUTIR, CABO DE 25 MM2 E DISJUNTOR DIN 50A (NÃO INCLUSA MURETA DE ALVENARIA). AF_07/2020_PS</v>
          </cell>
          <cell r="I3135" t="str">
            <v>UN</v>
          </cell>
          <cell r="J3135" t="str">
            <v>ATRIBUÍDO SÃO PAULO</v>
          </cell>
          <cell r="K3135">
            <v>934.7</v>
          </cell>
        </row>
        <row r="3136">
          <cell r="G3136">
            <v>101520</v>
          </cell>
          <cell r="H3136" t="str">
            <v>ENTRADA DE ENERGIA ELÉTRICA, SUBTERRÂNEA, MONOFÁSICA, COM CAIXA DE EMBUTIR, CABO DE 35 MM2 E DISJUNTOR DIN 50A (NÃO INCLUSA MURETA DE ALVENARIA). AF_07/2020_PS</v>
          </cell>
          <cell r="I3136" t="str">
            <v>UN</v>
          </cell>
          <cell r="J3136" t="str">
            <v>ATRIBUÍDO SÃO PAULO</v>
          </cell>
          <cell r="K3136">
            <v>1061.68</v>
          </cell>
        </row>
        <row r="3137">
          <cell r="G3137">
            <v>101521</v>
          </cell>
          <cell r="H3137" t="str">
            <v>ENTRADA DE ENERGIA ELÉTRICA, SUBTERRÂNEA, BIFÁSICA, COM CAIXA DE SOBREPOR, CABO DE 10 MM2 E DISJUNTOR DIN 50A (NÃO INCLUSA MURETA DE ALVENARIA). AF_07/2020_PS</v>
          </cell>
          <cell r="I3137" t="str">
            <v>UN</v>
          </cell>
          <cell r="J3137" t="str">
            <v>ATRIBUÍDO SÃO PAULO</v>
          </cell>
          <cell r="K3137">
            <v>1092.03</v>
          </cell>
        </row>
        <row r="3138">
          <cell r="G3138">
            <v>101522</v>
          </cell>
          <cell r="H3138" t="str">
            <v>ENTRADA DE ENERGIA ELÉTRICA, SUBTERRÂNEA, BIFÁSICA, COM CAIXA DE SOBREPOR, CABO DE 16 MM2 E DISJUNTOR DIN 50A (NÃO INCLUSA MURETA DE ALVENARIA). AF_07/2020_PS</v>
          </cell>
          <cell r="I3138" t="str">
            <v>UN</v>
          </cell>
          <cell r="J3138" t="str">
            <v>ATRIBUÍDO SÃO PAULO</v>
          </cell>
          <cell r="K3138">
            <v>1255.77</v>
          </cell>
        </row>
        <row r="3139">
          <cell r="G3139">
            <v>101523</v>
          </cell>
          <cell r="H3139" t="str">
            <v>ENTRADA DE ENERGIA ELÉTRICA, SUBTERRÂNEA, BIFÁSICA, COM CAIXA DE SOBREPOR, CABO DE 25 MM2 E DISJUNTOR DIN 50A (NÃO INCLUSA MURETA DE ALVENARIA). AF_07/2020_PS</v>
          </cell>
          <cell r="I3139" t="str">
            <v>UN</v>
          </cell>
          <cell r="J3139" t="str">
            <v>ATRIBUÍDO SÃO PAULO</v>
          </cell>
          <cell r="K3139">
            <v>1301.1199999999999</v>
          </cell>
        </row>
        <row r="3140">
          <cell r="G3140">
            <v>101524</v>
          </cell>
          <cell r="H3140" t="str">
            <v>ENTRADA DE ENERGIA ELÉTRICA, SUBTERRÂNEA, BIFÁSICA, COM CAIXA DE SOBREPOR, CABO DE 35 MM2 E DISJUNTOR DIN 50A (NÃO INCLUSA MURETA DE ALVENARIA). AF_07/2020_PS</v>
          </cell>
          <cell r="I3140" t="str">
            <v>UN</v>
          </cell>
          <cell r="J3140" t="str">
            <v>ATRIBUÍDO SÃO PAULO</v>
          </cell>
          <cell r="K3140">
            <v>1491.59</v>
          </cell>
        </row>
        <row r="3141">
          <cell r="G3141">
            <v>101525</v>
          </cell>
          <cell r="H3141" t="str">
            <v>ENTRADA DE ENERGIA ELÉTRICA, SUBTERRÂNEA, BIFÁSICA, COM CAIXA DE EMBUTIR, CABO DE 10 MM2 E DISJUNTOR DIN 50A (NÃO INCLUSA MURETA DE ALVENARIA). AF_07/2020_PS</v>
          </cell>
          <cell r="I3141" t="str">
            <v>UN</v>
          </cell>
          <cell r="J3141" t="str">
            <v>ATRIBUÍDO SÃO PAULO</v>
          </cell>
          <cell r="K3141">
            <v>1085.46</v>
          </cell>
        </row>
        <row r="3142">
          <cell r="G3142">
            <v>101526</v>
          </cell>
          <cell r="H3142" t="str">
            <v>ENTRADA DE ENERGIA ELÉTRICA, SUBTERRÂNEA, BIFÁSICA, COM CAIXA DE EMBUTIR, CABO DE 16 MM2 E DISJUNTOR DIN 50A (NÃO INCLUSA MURETA DE ALVENARIA). AF_07/2020_PS</v>
          </cell>
          <cell r="I3142" t="str">
            <v>UN</v>
          </cell>
          <cell r="J3142" t="str">
            <v>ATRIBUÍDO SÃO PAULO</v>
          </cell>
          <cell r="K3142">
            <v>1249.2</v>
          </cell>
        </row>
        <row r="3143">
          <cell r="G3143">
            <v>101527</v>
          </cell>
          <cell r="H3143" t="str">
            <v>ENTRADA DE ENERGIA ELÉTRICA, SUBTERRÂNEA, BIFÁSICA, COM CAIXA DE EMBUTIR, CABO DE 25 MM2 E DISJUNTOR DIN 50A (NÃO INCLUSA MURETA DE ALVENARIA). AF_07/2020_PS</v>
          </cell>
          <cell r="I3143" t="str">
            <v>UN</v>
          </cell>
          <cell r="J3143" t="str">
            <v>ATRIBUÍDO SÃO PAULO</v>
          </cell>
          <cell r="K3143">
            <v>1294.55</v>
          </cell>
        </row>
        <row r="3144">
          <cell r="G3144">
            <v>101528</v>
          </cell>
          <cell r="H3144" t="str">
            <v>ENTRADA DE ENERGIA ELÉTRICA, SUBTERRÂNEA, BIFÁSICA, COM CAIXA DE EMBUTIR, CABO DE 35 MM2 E DISJUNTOR DIN 50A (NÃO INCLUSA MURETA DE ALVENARIA). AF_07/2020_PS</v>
          </cell>
          <cell r="I3144" t="str">
            <v>UN</v>
          </cell>
          <cell r="J3144" t="str">
            <v>ATRIBUÍDO SÃO PAULO</v>
          </cell>
          <cell r="K3144">
            <v>1485.02</v>
          </cell>
        </row>
        <row r="3145">
          <cell r="G3145">
            <v>101529</v>
          </cell>
          <cell r="H3145" t="str">
            <v>ENTRADA DE ENERGIA ELÉTRICA, SUBTERRÂNEA, TRIFÁSICA, COM CAIXA DE SOBREPOR, CABO DE 10 MM2 E DISJUNTOR DIN 50A (NÃO INCLUSA MURETA DE ALVENARIA). AF_07/2020_PS</v>
          </cell>
          <cell r="I3145" t="str">
            <v>UN</v>
          </cell>
          <cell r="J3145" t="str">
            <v>ATRIBUÍDO SÃO PAULO</v>
          </cell>
          <cell r="K3145">
            <v>1219.3499999999999</v>
          </cell>
        </row>
        <row r="3146">
          <cell r="G3146">
            <v>101530</v>
          </cell>
          <cell r="H3146" t="str">
            <v>ENTRADA DE ENERGIA ELÉTRICA, SUBTERRÂNEA, TRIFÁSICA, COM CAIXA DE SOBREPOR, CABO DE 16 MM2 E DISJUNTOR DIN 50A (NÃO INCLUSA MURETA DE ALVENARIA). AF_07/2020_PS</v>
          </cell>
          <cell r="I3146" t="str">
            <v>UN</v>
          </cell>
          <cell r="J3146" t="str">
            <v>ATRIBUÍDO SÃO PAULO</v>
          </cell>
          <cell r="K3146">
            <v>1437.68</v>
          </cell>
        </row>
        <row r="3147">
          <cell r="G3147">
            <v>101531</v>
          </cell>
          <cell r="H3147" t="str">
            <v>ENTRADA DE ENERGIA ELÉTRICA, SUBTERRÂNEA, TRIFÁSICA, COM CAIXA DE SOBREPOR, CABO DE 25 MM2 E DISJUNTOR DIN 50A (NÃO INCLUSA MURETA DE ALVENARIA). AF_07/2020_PS</v>
          </cell>
          <cell r="I3147" t="str">
            <v>UN</v>
          </cell>
          <cell r="J3147" t="str">
            <v>ATRIBUÍDO SÃO PAULO</v>
          </cell>
          <cell r="K3147">
            <v>1498.14</v>
          </cell>
        </row>
        <row r="3148">
          <cell r="G3148">
            <v>101532</v>
          </cell>
          <cell r="H3148" t="str">
            <v>ENTRADA DE ENERGIA ELÉTRICA, SUBTERRÂNEA, TRIFÁSICA, COM CAIXA DE SOBREPOR, CABO DE 35 MM2 E DISJUNTOR DIN 50A (NÃO INCLUSA MURETA DE ALVENARIA). AF_07/2020_PS</v>
          </cell>
          <cell r="I3148" t="str">
            <v>UN</v>
          </cell>
          <cell r="J3148" t="str">
            <v>ATRIBUÍDO SÃO PAULO</v>
          </cell>
          <cell r="K3148">
            <v>1752.1</v>
          </cell>
        </row>
        <row r="3149">
          <cell r="G3149">
            <v>101533</v>
          </cell>
          <cell r="H3149" t="str">
            <v>ENTRADA DE ENERGIA ELÉTRICA, SUBTERRÂNEA, TRIFÁSICA, COM CAIXA DE EMBUTIR, CABO DE 10 MM2 E DISJUNTOR DIN 50A (NÃO INCLUSA MURETA DE ALVENARIA). AF_07/2020_PS</v>
          </cell>
          <cell r="I3149" t="str">
            <v>UN</v>
          </cell>
          <cell r="J3149" t="str">
            <v>ATRIBUÍDO SÃO PAULO</v>
          </cell>
          <cell r="K3149">
            <v>1314.89</v>
          </cell>
        </row>
        <row r="3150">
          <cell r="G3150">
            <v>101534</v>
          </cell>
          <cell r="H3150" t="str">
            <v>ENTRADA DE ENERGIA ELÉTRICA, SUBTERRÂNEA, TRIFÁSICA, COM CAIXA DE EMBUTIR, CABO DE 16 MM2 E DISJUNTOR DIN 50A (NÃO INCLUSA MURETA DE ALVENARIA). AF_07/2020_PS</v>
          </cell>
          <cell r="I3150" t="str">
            <v>UN</v>
          </cell>
          <cell r="J3150" t="str">
            <v>ATRIBUÍDO SÃO PAULO</v>
          </cell>
          <cell r="K3150">
            <v>1533.22</v>
          </cell>
        </row>
        <row r="3151">
          <cell r="G3151">
            <v>101535</v>
          </cell>
          <cell r="H3151" t="str">
            <v>ENTRADA DE ENERGIA ELÉTRICA, SUBTERRÂNEA, TRIFÁSICA, COM CAIXA DE EMBUTIR, CABO DE 25 MM2 E DISJUNTOR DIN 50A (NÃO INCLUSA MURETA DE ALVENARIA). AF_07/2020_PS</v>
          </cell>
          <cell r="I3151" t="str">
            <v>UN</v>
          </cell>
          <cell r="J3151" t="str">
            <v>ATRIBUÍDO SÃO PAULO</v>
          </cell>
          <cell r="K3151">
            <v>1593.68</v>
          </cell>
        </row>
        <row r="3152">
          <cell r="G3152">
            <v>101536</v>
          </cell>
          <cell r="H3152" t="str">
            <v>ENTRADA DE ENERGIA ELÉTRICA, SUBTERRÂNEA, TRIFÁSICA, COM CAIXA DE EMBUTIR, CABO DE 35 MM2 E DISJUNTOR DIN 50A (NÃO INCLUSA MURETA DE ALVENARIA). AF_07/2020_PS</v>
          </cell>
          <cell r="I3152" t="str">
            <v>UN</v>
          </cell>
          <cell r="J3152" t="str">
            <v>ATRIBUÍDO SÃO PAULO</v>
          </cell>
          <cell r="K3152">
            <v>1847.64</v>
          </cell>
        </row>
        <row r="3153">
          <cell r="G3153">
            <v>101537</v>
          </cell>
          <cell r="H3153" t="str">
            <v>APARELHO SINALIZADOR DE SAÍDA DE GARAGEM, COM CÉLULA FOTOELÉTRICA - FORNECIMENTO E INSTALAÇÃO. AF_07/2020</v>
          </cell>
          <cell r="I3153" t="str">
            <v>UN</v>
          </cell>
          <cell r="J3153" t="str">
            <v>COEFICIENTE DE REPRESENTATIVIDADE</v>
          </cell>
          <cell r="K3153">
            <v>130.21</v>
          </cell>
        </row>
        <row r="3154">
          <cell r="G3154">
            <v>101538</v>
          </cell>
          <cell r="H3154" t="str">
            <v>ARMAÇÃO SECUNDÁRIA, COM 1 ESTRIBO E 1 ISOLADOR - FORNECIMENTO E INSTALAÇÃO. AF_07/2020</v>
          </cell>
          <cell r="I3154" t="str">
            <v>UN</v>
          </cell>
          <cell r="J3154" t="str">
            <v>ATRIBUÍDO SÃO PAULO</v>
          </cell>
          <cell r="K3154">
            <v>43.65</v>
          </cell>
        </row>
        <row r="3155">
          <cell r="G3155">
            <v>101539</v>
          </cell>
          <cell r="H3155" t="str">
            <v>ARMAÇÃO SECUNDÁRIA, COM 2 ESTRIBOS E 2 ISOLADORES - FORNECIMENTO E INSTALAÇÃO. AF_07/2020</v>
          </cell>
          <cell r="I3155" t="str">
            <v>UN</v>
          </cell>
          <cell r="J3155" t="str">
            <v>ATRIBUÍDO SÃO PAULO</v>
          </cell>
          <cell r="K3155">
            <v>72.36</v>
          </cell>
        </row>
        <row r="3156">
          <cell r="G3156">
            <v>101540</v>
          </cell>
          <cell r="H3156" t="str">
            <v>ARMAÇÃO SECUNDÁRIA, COM 3 ESTRIBOS E 3 ISOLADORES - FORNECIMENTO E INSTALAÇÃO. AF_07/2020</v>
          </cell>
          <cell r="I3156" t="str">
            <v>UN</v>
          </cell>
          <cell r="J3156" t="str">
            <v>ATRIBUÍDO SÃO PAULO</v>
          </cell>
          <cell r="K3156">
            <v>121.84</v>
          </cell>
        </row>
        <row r="3157">
          <cell r="G3157">
            <v>101541</v>
          </cell>
          <cell r="H3157" t="str">
            <v>ARMAÇÃO SECUNDÁRIA, COM 4 ESTRIBOS E 4 ISOLADORES - FORNECIMENTO E INSTALAÇÃO. AF_07/2020</v>
          </cell>
          <cell r="I3157" t="str">
            <v>UN</v>
          </cell>
          <cell r="J3157" t="str">
            <v>ATRIBUÍDO SÃO PAULO</v>
          </cell>
          <cell r="K3157">
            <v>158.94999999999999</v>
          </cell>
        </row>
        <row r="3158">
          <cell r="G3158">
            <v>101542</v>
          </cell>
          <cell r="H3158" t="str">
            <v>ARMAÇÃO SECUNDÁRIA, COM 1 ESTRIBO, SEM ISOLADOR - FORNECIMENTO E INSTALAÇÃO. AF_07/2020</v>
          </cell>
          <cell r="I3158" t="str">
            <v>UN</v>
          </cell>
          <cell r="J3158" t="str">
            <v>ATRIBUÍDO SÃO PAULO</v>
          </cell>
          <cell r="K3158">
            <v>33.229999999999997</v>
          </cell>
        </row>
        <row r="3159">
          <cell r="G3159">
            <v>101543</v>
          </cell>
          <cell r="H3159" t="str">
            <v>ARMAÇÃO SECUNDÁRIA, COM 2 ESTRIBOS, SEM ISOLADOR - FORNECIMENTO E INSTALAÇÃO. AF_07/2020</v>
          </cell>
          <cell r="I3159" t="str">
            <v>UN</v>
          </cell>
          <cell r="J3159" t="str">
            <v>ATRIBUÍDO SÃO PAULO</v>
          </cell>
          <cell r="K3159">
            <v>59.23</v>
          </cell>
        </row>
        <row r="3160">
          <cell r="G3160">
            <v>101544</v>
          </cell>
          <cell r="H3160" t="str">
            <v>ARMAÇÃO SECUNDÁRIA, COM 3 ESTRIBOS, SEM ISOLADOR - FORNECIMENTO E INSTALAÇÃO. AF_07/2020</v>
          </cell>
          <cell r="I3160" t="str">
            <v>UN</v>
          </cell>
          <cell r="J3160" t="str">
            <v>ATRIBUÍDO SÃO PAULO</v>
          </cell>
          <cell r="K3160">
            <v>94.6</v>
          </cell>
        </row>
        <row r="3161">
          <cell r="G3161">
            <v>101545</v>
          </cell>
          <cell r="H3161" t="str">
            <v>ARMAÇÃO SECUNDÁRIA, COM 4 ESTRIBOS, SEM ISOLADOR - FORNECIMENTO E INSTALAÇÃO. AF_07/2020</v>
          </cell>
          <cell r="I3161" t="str">
            <v>UN</v>
          </cell>
          <cell r="J3161" t="str">
            <v>ATRIBUÍDO SÃO PAULO</v>
          </cell>
          <cell r="K3161">
            <v>137.04</v>
          </cell>
        </row>
        <row r="3162">
          <cell r="G3162">
            <v>101546</v>
          </cell>
          <cell r="H3162" t="str">
            <v>ISOLADOR, TIPO PINO, PARA TENSÃO 15 KV - FORNECIMENTO E INSTALAÇÃO. AF_07/2020</v>
          </cell>
          <cell r="I3162" t="str">
            <v>UN</v>
          </cell>
          <cell r="J3162" t="str">
            <v>COEFICIENTE DE REPRESENTATIVIDADE</v>
          </cell>
          <cell r="K3162">
            <v>43.44</v>
          </cell>
        </row>
        <row r="3163">
          <cell r="G3163">
            <v>101547</v>
          </cell>
          <cell r="H3163" t="str">
            <v>ISOLADOR, TIPO DISCO, PARA TENSÃO 15 KV - FORNECIMENTO E INSTALAÇÃO. AF_07/2020</v>
          </cell>
          <cell r="I3163" t="str">
            <v>UN</v>
          </cell>
          <cell r="J3163" t="str">
            <v>COEFICIENTE DE REPRESENTATIVIDADE</v>
          </cell>
          <cell r="K3163">
            <v>138.15</v>
          </cell>
        </row>
        <row r="3164">
          <cell r="G3164">
            <v>101548</v>
          </cell>
          <cell r="H3164" t="str">
            <v>ISOLADOR, TIPO ROLDANA, PARA BAIXA TENSÃO - FORNECIMENTO E INSTALAÇÃO. AF_07/2020</v>
          </cell>
          <cell r="I3164" t="str">
            <v>UN</v>
          </cell>
          <cell r="J3164" t="str">
            <v>COEFICIENTE DE REPRESENTATIVIDADE</v>
          </cell>
          <cell r="K3164">
            <v>10.039999999999999</v>
          </cell>
        </row>
        <row r="3165">
          <cell r="G3165">
            <v>101549</v>
          </cell>
          <cell r="H3165" t="str">
            <v>GRAMPO PARALELO METÁLICO, PARA REDES AÉREAS DE DISTRIBUIÇÃO DE ENERGIA ELÉTRICA DE BAIXA TENSÃO - FORNECIMENTO E INSTALAÇÃO. AF_07/2020</v>
          </cell>
          <cell r="I3165" t="str">
            <v>UN</v>
          </cell>
          <cell r="J3165" t="str">
            <v>COEFICIENTE DE REPRESENTATIVIDADE</v>
          </cell>
          <cell r="K3165">
            <v>25.43</v>
          </cell>
        </row>
        <row r="3166">
          <cell r="G3166">
            <v>101553</v>
          </cell>
          <cell r="H3166" t="str">
            <v>ALÇA PREFORMADA DE DISTRIBUIÇÃO, EM  AÇO GALVANIZADO, AWG 1 - FORNECIMENTO E INSTALAÇÃO. AF_07/2020</v>
          </cell>
          <cell r="I3166" t="str">
            <v>UN</v>
          </cell>
          <cell r="J3166" t="str">
            <v>ATRIBUÍDO SÃO PAULO</v>
          </cell>
          <cell r="K3166">
            <v>14.91</v>
          </cell>
        </row>
        <row r="3167">
          <cell r="G3167">
            <v>101554</v>
          </cell>
          <cell r="H3167" t="str">
            <v>ALÇA PREFORMADA DE DISTRIBUIÇÃO, EM  AÇO GALVANIZADO, AWG 2 - FORNECIMENTO E INSTALAÇÃO. AF_07/2020</v>
          </cell>
          <cell r="I3167" t="str">
            <v>UN</v>
          </cell>
          <cell r="J3167" t="str">
            <v>ATRIBUÍDO SÃO PAULO</v>
          </cell>
          <cell r="K3167">
            <v>10.67</v>
          </cell>
        </row>
        <row r="3168">
          <cell r="G3168">
            <v>101555</v>
          </cell>
          <cell r="H3168" t="str">
            <v>ALÇA PREFORMADA DE DISTRIBUIÇÃO, EM  AÇO GALVANIZADO, AWG 4 - FORNECIMENTO E INSTALAÇÃO. AF_07/2020</v>
          </cell>
          <cell r="I3168" t="str">
            <v>UN</v>
          </cell>
          <cell r="J3168" t="str">
            <v>ATRIBUÍDO SÃO PAULO</v>
          </cell>
          <cell r="K3168">
            <v>6.81</v>
          </cell>
        </row>
        <row r="3169">
          <cell r="G3169">
            <v>101556</v>
          </cell>
          <cell r="H3169" t="str">
            <v>ALÇA PREFORMADA DE DISTRIBUIÇÃO, EM  AÇO GALVANIZADO, AWG 6 - FORNECIMENTO E INSTALAÇÃO. AF_07/2020</v>
          </cell>
          <cell r="I3169" t="str">
            <v>UN</v>
          </cell>
          <cell r="J3169" t="str">
            <v>ATRIBUÍDO SÃO PAULO</v>
          </cell>
          <cell r="K3169">
            <v>6.19</v>
          </cell>
        </row>
        <row r="3170">
          <cell r="G3170">
            <v>101560</v>
          </cell>
          <cell r="H3170" t="str">
            <v>CABO DE COBRE FLEXÍVEL ISOLADO, 10 MM², 0,6/1,0 KV, PARA REDE AÉREA DE DISTRIBUIÇÃO DE ENERGIA ELÉTRICA DE BAIXA TENSÃO - FORNECIMENTO E INSTALAÇÃO. AF_07/2020</v>
          </cell>
          <cell r="I3170" t="str">
            <v>M</v>
          </cell>
          <cell r="J3170" t="str">
            <v>COEFICIENTE DE REPRESENTATIVIDADE</v>
          </cell>
          <cell r="K3170">
            <v>9.32</v>
          </cell>
        </row>
        <row r="3171">
          <cell r="G3171">
            <v>101561</v>
          </cell>
          <cell r="H3171" t="str">
            <v>CABO DE COBRE FLEXÍVEL ISOLADO, 16 MM², 0,6/1,0 KV, PARA REDE AÉREA DE DISTRIBUIÇÃO DE ENERGIA ELÉTRICA DE BAIXA TENSÃO - FORNECIMENTO E INSTALAÇÃO. AF_07/2020</v>
          </cell>
          <cell r="I3171" t="str">
            <v>M</v>
          </cell>
          <cell r="J3171" t="str">
            <v>COEFICIENTE DE REPRESENTATIVIDADE</v>
          </cell>
          <cell r="K3171">
            <v>14.81</v>
          </cell>
        </row>
        <row r="3172">
          <cell r="G3172">
            <v>101562</v>
          </cell>
          <cell r="H3172" t="str">
            <v>CABO DE COBRE FLEXÍVEL ISOLADO, 25 MM², 0,6/1,0 KV, PARA REDE AÉREA DE DISTRIBUIÇÃO DE ENERGIA ELÉTRICA DE BAIXA TENSÃO - FORNECIMENTO E INSTALAÇÃO. AF_07/2020</v>
          </cell>
          <cell r="I3172" t="str">
            <v>M</v>
          </cell>
          <cell r="J3172" t="str">
            <v>COEFICIENTE DE REPRESENTATIVIDADE</v>
          </cell>
          <cell r="K3172">
            <v>22.94</v>
          </cell>
        </row>
        <row r="3173">
          <cell r="G3173">
            <v>101563</v>
          </cell>
          <cell r="H3173" t="str">
            <v>CABO DE COBRE FLEXÍVEL ISOLADO, 35 MM², 0,6/1,0 KV, PARA REDE AÉREA DE DISTRIBUIÇÃO DE ENERGIA ELÉTRICA DE BAIXA TENSÃO - FORNECIMENTO E INSTALAÇÃO. AF_07/2020</v>
          </cell>
          <cell r="I3173" t="str">
            <v>M</v>
          </cell>
          <cell r="J3173" t="str">
            <v>COEFICIENTE DE REPRESENTATIVIDADE</v>
          </cell>
          <cell r="K3173">
            <v>32.380000000000003</v>
          </cell>
        </row>
        <row r="3174">
          <cell r="G3174">
            <v>101564</v>
          </cell>
          <cell r="H3174" t="str">
            <v>CABO DE COBRE FLEXÍVEL ISOLADO, 50 MM², 0,6/1,0 KV, PARA REDE AÉREA DE DISTRIBUIÇÃO DE ENERGIA ELÉTRICA DE BAIXA TENSÃO - FORNECIMENTO E INSTALAÇÃO. AF_07/2020</v>
          </cell>
          <cell r="I3174" t="str">
            <v>M</v>
          </cell>
          <cell r="J3174" t="str">
            <v>COEFICIENTE DE REPRESENTATIVIDADE</v>
          </cell>
          <cell r="K3174">
            <v>47.86</v>
          </cell>
        </row>
        <row r="3175">
          <cell r="G3175">
            <v>101565</v>
          </cell>
          <cell r="H3175" t="str">
            <v>CABO DE COBRE FLEXÍVEL ISOLADO, 70 MM², 0,6/1,0 KV, PARA REDE AÉREA DE DISTRIBUIÇÃO DE ENERGIA ELÉTRICA DE BAIXA TENSÃO - FORNECIMENTO E INSTALAÇÃO. AF_07/2020</v>
          </cell>
          <cell r="I3175" t="str">
            <v>M</v>
          </cell>
          <cell r="J3175" t="str">
            <v>COEFICIENTE DE REPRESENTATIVIDADE</v>
          </cell>
          <cell r="K3175">
            <v>66.930000000000007</v>
          </cell>
        </row>
        <row r="3176">
          <cell r="G3176">
            <v>101567</v>
          </cell>
          <cell r="H3176" t="str">
            <v>CABO DE COBRE FLEXÍVEL ISOLADO, 95 MM², 0,6/1,0 KV, PARA REDE AÉREA DE DISTRIBUIÇÃO DE ENERGIA ELÉTRICA DE BAIXA TENSÃO - FORNECIMENTO E INSTALAÇÃO. AF_07/2020</v>
          </cell>
          <cell r="I3176" t="str">
            <v>M</v>
          </cell>
          <cell r="J3176" t="str">
            <v>COEFICIENTE DE REPRESENTATIVIDADE</v>
          </cell>
          <cell r="K3176">
            <v>86.88</v>
          </cell>
        </row>
        <row r="3177">
          <cell r="G3177">
            <v>101568</v>
          </cell>
          <cell r="H3177" t="str">
            <v>CABO DE COBRE FLEXÍVEL ISOLADO, 120 MM², 0,6/1,0 KV, PARA REDE AÉREA DE DISTRIBUIÇÃO DE ENERGIA ELÉTRICA DE BAIXA TENSÃO - FORNECIMENTO E INSTALAÇÃO. AF_07/2020</v>
          </cell>
          <cell r="I3177" t="str">
            <v>M</v>
          </cell>
          <cell r="J3177" t="str">
            <v>COEFICIENTE DE REPRESENTATIVIDADE</v>
          </cell>
          <cell r="K3177">
            <v>113.6</v>
          </cell>
        </row>
        <row r="3178">
          <cell r="G3178">
            <v>101626</v>
          </cell>
          <cell r="H3178" t="str">
            <v>REATOR PARA LÂMPADA VAPOR DE MERCÚRIO 400 W, USO EXTERNO - FORNECIMENTO E INSTALAÇÃO. AF_08/2020</v>
          </cell>
          <cell r="I3178" t="str">
            <v>UN</v>
          </cell>
          <cell r="J3178" t="str">
            <v>ATRIBUÍDO SÃO PAULO</v>
          </cell>
          <cell r="K3178">
            <v>157.82</v>
          </cell>
        </row>
        <row r="3179">
          <cell r="G3179">
            <v>101627</v>
          </cell>
          <cell r="H3179" t="str">
            <v>REATOR PARA LÂMPADA VAPOR DE SÓDIO 250 W, USO EXTERNO - FORNECIMENTO E INSTALAÇÃO. AF_08/2020</v>
          </cell>
          <cell r="I3179" t="str">
            <v>UN</v>
          </cell>
          <cell r="J3179" t="str">
            <v>ATRIBUÍDO SÃO PAULO</v>
          </cell>
          <cell r="K3179">
            <v>245.49</v>
          </cell>
        </row>
        <row r="3180">
          <cell r="G3180">
            <v>101628</v>
          </cell>
          <cell r="H3180" t="str">
            <v>REATOR PARA LÂMPADA VAPOR DE MERCÚRIO 125 W, USO EXTERNO - FORNECIMENTO E INSTALAÇÃO. AF_08/2020</v>
          </cell>
          <cell r="I3180" t="str">
            <v>UN</v>
          </cell>
          <cell r="J3180" t="str">
            <v>ATRIBUÍDO SÃO PAULO</v>
          </cell>
          <cell r="K3180">
            <v>117.27</v>
          </cell>
        </row>
        <row r="3181">
          <cell r="G3181">
            <v>101629</v>
          </cell>
          <cell r="H3181" t="str">
            <v>REATOR PARA LÂMPADA VAPOR DE MERCÚRIO 250 W, USO EXTERNO - FORNECIMENTO E INSTALAÇÃO. AF_08/2020</v>
          </cell>
          <cell r="I3181" t="str">
            <v>UN</v>
          </cell>
          <cell r="J3181" t="str">
            <v>ATRIBUÍDO SÃO PAULO</v>
          </cell>
          <cell r="K3181">
            <v>138.15</v>
          </cell>
        </row>
        <row r="3182">
          <cell r="G3182">
            <v>101630</v>
          </cell>
          <cell r="H3182" t="str">
            <v>SUBSTITUIÇÃO DE REATOR PARA ILUMINAÇÃO PÚBLICA (NÃO INCLUI FORNECIMENTO). AF_08/2020</v>
          </cell>
          <cell r="I3182" t="str">
            <v>UN</v>
          </cell>
          <cell r="J3182" t="str">
            <v>ATRIBUÍDO SÃO PAULO</v>
          </cell>
          <cell r="K3182">
            <v>69.27</v>
          </cell>
        </row>
        <row r="3183">
          <cell r="G3183">
            <v>101631</v>
          </cell>
          <cell r="H3183" t="str">
            <v>IGNITOR PARA PARTIDA LÂMPADA VAPOR SÓDIO / VAPOR METÁLICO ATÉ 400 W - FORNECIMENTO E INSTALAÇÃO. AF_08/2020</v>
          </cell>
          <cell r="I3183" t="str">
            <v>UN</v>
          </cell>
          <cell r="J3183" t="str">
            <v>ATRIBUÍDO SÃO PAULO</v>
          </cell>
          <cell r="K3183">
            <v>37.76</v>
          </cell>
        </row>
        <row r="3184">
          <cell r="G3184">
            <v>101632</v>
          </cell>
          <cell r="H3184" t="str">
            <v>RELÉ FOTOELÉTRICO PARA COMANDO DE ILUMINAÇÃO EXTERNA 1000 W - FORNECIMENTO E INSTALAÇÃO. AF_08/2020</v>
          </cell>
          <cell r="I3184" t="str">
            <v>UN</v>
          </cell>
          <cell r="J3184" t="str">
            <v>ATRIBUÍDO SÃO PAULO</v>
          </cell>
          <cell r="K3184">
            <v>35.1</v>
          </cell>
        </row>
        <row r="3185">
          <cell r="G3185">
            <v>101633</v>
          </cell>
          <cell r="H3185" t="str">
            <v>SUBSTITUIÇÃO DE RELÉ FOTOELÉTRICO PARA COMANDO DE ILUMINAÇÃO EXTERNA 1000 W - FORNECIMENTO E INSTALAÇÃO. AF_08/2020</v>
          </cell>
          <cell r="I3185" t="str">
            <v>UN</v>
          </cell>
          <cell r="J3185" t="str">
            <v>ATRIBUÍDO SÃO PAULO</v>
          </cell>
          <cell r="K3185">
            <v>92.71</v>
          </cell>
        </row>
        <row r="3186">
          <cell r="G3186">
            <v>101636</v>
          </cell>
          <cell r="H3186" t="str">
            <v>BRAÇO PARA ILUMINAÇÃO PÚBLICA, EM TUBO DE AÇO GALVANIZADO, COMPRIMENTO DE 1,50 M, PARA FIXAÇÃO EM POSTE DE CONCRETO - FORNECIMENTO E INSTALAÇÃO. AF_08/2020</v>
          </cell>
          <cell r="I3186" t="str">
            <v>UN</v>
          </cell>
          <cell r="J3186" t="str">
            <v>ATRIBUÍDO SÃO PAULO</v>
          </cell>
          <cell r="K3186">
            <v>136.84</v>
          </cell>
        </row>
        <row r="3187">
          <cell r="G3187">
            <v>101637</v>
          </cell>
          <cell r="H3187" t="str">
            <v>BRAÇO PARA ILUMINAÇÃO PÚBLICA, EM TUBO DE AÇO GALVANIZADO, COMPRIMENTO DE 1,50 M, PARA FIXAÇÃO EM POSTE METÁLICO - FORNECIMENTO E INSTALAÇÃO. AF_08/2020</v>
          </cell>
          <cell r="I3187" t="str">
            <v>UN</v>
          </cell>
          <cell r="J3187" t="str">
            <v>ATRIBUÍDO SÃO PAULO</v>
          </cell>
          <cell r="K3187">
            <v>131.97999999999999</v>
          </cell>
        </row>
        <row r="3188">
          <cell r="G3188">
            <v>101640</v>
          </cell>
          <cell r="H3188" t="str">
            <v>LÂMPADA VAPOR METÁLICO 400 W - FORNECIMENTO E INSTALAÇÃO. AF_08/2020</v>
          </cell>
          <cell r="I3188" t="str">
            <v>UN</v>
          </cell>
          <cell r="J3188" t="str">
            <v>COEFICIENTE DE REPRESENTATIVIDADE</v>
          </cell>
          <cell r="K3188">
            <v>73.25</v>
          </cell>
        </row>
        <row r="3189">
          <cell r="G3189">
            <v>101641</v>
          </cell>
          <cell r="H3189" t="str">
            <v>LÂMPADA VAPOR METÁLICO 150 W - FORNECIMENTO E INSTALAÇÃO. AF_08/2020</v>
          </cell>
          <cell r="I3189" t="str">
            <v>UN</v>
          </cell>
          <cell r="J3189" t="str">
            <v>COEFICIENTE DE REPRESENTATIVIDADE</v>
          </cell>
          <cell r="K3189">
            <v>38.020000000000003</v>
          </cell>
        </row>
        <row r="3190">
          <cell r="G3190">
            <v>101642</v>
          </cell>
          <cell r="H3190" t="str">
            <v>LÂMPADA VAPOR DE MERCÚRIO 125 W - FORNECIMENTO E INSTALAÇÃO. AF_08/2020</v>
          </cell>
          <cell r="I3190" t="str">
            <v>UN</v>
          </cell>
          <cell r="J3190" t="str">
            <v>COEFICIENTE DE REPRESENTATIVIDADE</v>
          </cell>
          <cell r="K3190">
            <v>19.16</v>
          </cell>
        </row>
        <row r="3191">
          <cell r="G3191">
            <v>101643</v>
          </cell>
          <cell r="H3191" t="str">
            <v>LÂMPADA VAPOR DE MERCÚRIO 250 W - FORNECIMENTO E INSTALAÇÃO. AF_08/2020</v>
          </cell>
          <cell r="I3191" t="str">
            <v>UN</v>
          </cell>
          <cell r="J3191" t="str">
            <v>COEFICIENTE DE REPRESENTATIVIDADE</v>
          </cell>
          <cell r="K3191">
            <v>33.21</v>
          </cell>
        </row>
        <row r="3192">
          <cell r="G3192">
            <v>101644</v>
          </cell>
          <cell r="H3192" t="str">
            <v>LÂMPADA VAPOR DE MERCÚRIO 400 W - FORNECIMENTO E INSTALAÇÃO. AF_08/2020</v>
          </cell>
          <cell r="I3192" t="str">
            <v>UN</v>
          </cell>
          <cell r="J3192" t="str">
            <v>COEFICIENTE DE REPRESENTATIVIDADE</v>
          </cell>
          <cell r="K3192">
            <v>44.88</v>
          </cell>
        </row>
        <row r="3193">
          <cell r="G3193">
            <v>101645</v>
          </cell>
          <cell r="H3193" t="str">
            <v>LÂMPADA MISTA 160 W - FORNECIMENTO E INSTALAÇÃO. AF_08/2020</v>
          </cell>
          <cell r="I3193" t="str">
            <v>UN</v>
          </cell>
          <cell r="J3193" t="str">
            <v>COEFICIENTE DE REPRESENTATIVIDADE</v>
          </cell>
          <cell r="K3193">
            <v>21.34</v>
          </cell>
        </row>
        <row r="3194">
          <cell r="G3194">
            <v>101646</v>
          </cell>
          <cell r="H3194" t="str">
            <v>LÂMPADA MISTA 250 W - FORNECIMENTO E INSTALAÇÃO. AF_08/2020</v>
          </cell>
          <cell r="I3194" t="str">
            <v>UN</v>
          </cell>
          <cell r="J3194" t="str">
            <v>COEFICIENTE DE REPRESENTATIVIDADE</v>
          </cell>
          <cell r="K3194">
            <v>28.28</v>
          </cell>
        </row>
        <row r="3195">
          <cell r="G3195">
            <v>101647</v>
          </cell>
          <cell r="H3195" t="str">
            <v>LÂMPADA MISTA 500 W - FORNECIMENTO E INSTALAÇÃO. AF_08/2020</v>
          </cell>
          <cell r="I3195" t="str">
            <v>UN</v>
          </cell>
          <cell r="J3195" t="str">
            <v>COEFICIENTE DE REPRESENTATIVIDADE</v>
          </cell>
          <cell r="K3195">
            <v>51.79</v>
          </cell>
        </row>
        <row r="3196">
          <cell r="G3196">
            <v>101648</v>
          </cell>
          <cell r="H3196" t="str">
            <v>LÂMPADA VAPOR DE SÓDIO 150 W - FORNECIMENTO E INSTALAÇÃO. AF_08/2020</v>
          </cell>
          <cell r="I3196" t="str">
            <v>UN</v>
          </cell>
          <cell r="J3196" t="str">
            <v>COEFICIENTE DE REPRESENTATIVIDADE</v>
          </cell>
          <cell r="K3196">
            <v>40.1</v>
          </cell>
        </row>
        <row r="3197">
          <cell r="G3197">
            <v>101649</v>
          </cell>
          <cell r="H3197" t="str">
            <v>LÂMPADA VAPOR DE SÓDIO 250 W - FORNECIMENTO E INSTALAÇÃO. AF_08/2020</v>
          </cell>
          <cell r="I3197" t="str">
            <v>UN</v>
          </cell>
          <cell r="J3197" t="str">
            <v>COEFICIENTE DE REPRESENTATIVIDADE</v>
          </cell>
          <cell r="K3197">
            <v>46.18</v>
          </cell>
        </row>
        <row r="3198">
          <cell r="G3198">
            <v>101650</v>
          </cell>
          <cell r="H3198" t="str">
            <v>LÂMPADA VAPOR DE SÓDIO 400 W - FORNECIMENTO E INSTALAÇÃO. AF_08/2020</v>
          </cell>
          <cell r="I3198" t="str">
            <v>UN</v>
          </cell>
          <cell r="J3198" t="str">
            <v>COEFICIENTE DE REPRESENTATIVIDADE</v>
          </cell>
          <cell r="K3198">
            <v>53.64</v>
          </cell>
        </row>
        <row r="3199">
          <cell r="G3199">
            <v>101651</v>
          </cell>
          <cell r="H3199" t="str">
            <v>SUBSTITUIÇÃO DE LÂMPADA PARA ILUMINAÇÃO PÚBLICA (NÃO INCLUI FORNECIMENTO). AF_08/2020</v>
          </cell>
          <cell r="I3199" t="str">
            <v>UN</v>
          </cell>
          <cell r="J3199" t="str">
            <v>ATRIBUÍDO SÃO PAULO</v>
          </cell>
          <cell r="K3199">
            <v>59.46</v>
          </cell>
        </row>
        <row r="3200">
          <cell r="G3200">
            <v>101652</v>
          </cell>
          <cell r="H3200" t="str">
            <v>LUMINÁRIA FECHADA, PARA ILUMINAÇÃO PÚBLICA, PARA LÂMPADA DE VAPOR - FORNECIMENTO E INSTALAÇÃO (EXCLUSIVE LÂMPADA E REATOR). AF_08/2020</v>
          </cell>
          <cell r="I3200" t="str">
            <v>UN</v>
          </cell>
          <cell r="J3200" t="str">
            <v>ATRIBUÍDO SÃO PAULO</v>
          </cell>
          <cell r="K3200">
            <v>470.28</v>
          </cell>
        </row>
        <row r="3201">
          <cell r="G3201">
            <v>101653</v>
          </cell>
          <cell r="H3201" t="str">
            <v>LUMINÁRIA ABERTA PARA ILUMINAÇÃO PÚBLICA, PARA LÂMPADA VAPOR DE MERCÚRIO ATÉ 400 W E MISTA ATÉ 500 W, COM BRAÇO EM TUBO DE AÇO GALV 1", COMPRIMENTO DE 1,50 M, PARA POSTE DE CONCRETO - FORNECIMENTO E INSTALAÇÃO (EXCLUSIVE LÂMPADA E REATOR). AF_08/2020</v>
          </cell>
          <cell r="I3201" t="str">
            <v>UN</v>
          </cell>
          <cell r="J3201" t="str">
            <v>ATRIBUÍDO SÃO PAULO</v>
          </cell>
          <cell r="K3201">
            <v>253.97</v>
          </cell>
        </row>
        <row r="3202">
          <cell r="G3202">
            <v>101654</v>
          </cell>
          <cell r="H3202" t="str">
            <v>LUMINÁRIA DE LED PARA ILUMINAÇÃO PÚBLICA, DE 33 W ATÉ 50 W - FORNECIMENTO E INSTALAÇÃO. AF_08/2020</v>
          </cell>
          <cell r="I3202" t="str">
            <v>UN</v>
          </cell>
          <cell r="J3202" t="str">
            <v>ATRIBUÍDO SÃO PAULO</v>
          </cell>
          <cell r="K3202">
            <v>287.36</v>
          </cell>
        </row>
        <row r="3203">
          <cell r="G3203">
            <v>101655</v>
          </cell>
          <cell r="H3203" t="str">
            <v>LUMINÁRIA DE LED PARA ILUMINAÇÃO PÚBLICA, DE 51 W ATÉ 67 W - FORNECIMENTO E INSTALAÇÃO. AF_08/2020</v>
          </cell>
          <cell r="I3203" t="str">
            <v>UN</v>
          </cell>
          <cell r="J3203" t="str">
            <v>ATRIBUÍDO SÃO PAULO</v>
          </cell>
          <cell r="K3203">
            <v>473.17</v>
          </cell>
        </row>
        <row r="3204">
          <cell r="G3204">
            <v>101656</v>
          </cell>
          <cell r="H3204" t="str">
            <v>LUMINÁRIA DE LED PARA ILUMINAÇÃO PÚBLICA, DE 68 W ATÉ 97 W - FORNECIMENTO E INSTALAÇÃO. AF_08/2020</v>
          </cell>
          <cell r="I3204" t="str">
            <v>UN</v>
          </cell>
          <cell r="J3204" t="str">
            <v>ATRIBUÍDO SÃO PAULO</v>
          </cell>
          <cell r="K3204">
            <v>516.54999999999995</v>
          </cell>
        </row>
        <row r="3205">
          <cell r="G3205">
            <v>101657</v>
          </cell>
          <cell r="H3205" t="str">
            <v>LUMINÁRIA DE LED PARA ILUMINAÇÃO PÚBLICA, DE 98 W ATÉ 137 W - FORNECIMENTO E INSTALAÇÃO. AF_08/2020</v>
          </cell>
          <cell r="I3205" t="str">
            <v>UN</v>
          </cell>
          <cell r="J3205" t="str">
            <v>ATRIBUÍDO SÃO PAULO</v>
          </cell>
          <cell r="K3205">
            <v>608.96</v>
          </cell>
        </row>
        <row r="3206">
          <cell r="G3206">
            <v>101658</v>
          </cell>
          <cell r="H3206" t="str">
            <v>LUMINÁRIA DE LED PARA ILUMINAÇÃO PÚBLICA, DE 138 W ATÉ 180 W - FORNECIMENTO E INSTALAÇÃO. AF_08/2020</v>
          </cell>
          <cell r="I3206" t="str">
            <v>UN</v>
          </cell>
          <cell r="J3206" t="str">
            <v>ATRIBUÍDO SÃO PAULO</v>
          </cell>
          <cell r="K3206">
            <v>798.99</v>
          </cell>
        </row>
        <row r="3207">
          <cell r="G3207">
            <v>101659</v>
          </cell>
          <cell r="H3207" t="str">
            <v>LUMINÁRIA DE LED PARA ILUMINAÇÃO PÚBLICA, DE 181 W ATÉ 239 W - FORNECIMENTO E INSTALAÇÃO. AF_08/2020</v>
          </cell>
          <cell r="I3207" t="str">
            <v>UN</v>
          </cell>
          <cell r="J3207" t="str">
            <v>ATRIBUÍDO SÃO PAULO</v>
          </cell>
          <cell r="K3207">
            <v>917.17</v>
          </cell>
        </row>
        <row r="3208">
          <cell r="G3208">
            <v>101660</v>
          </cell>
          <cell r="H3208" t="str">
            <v>LUMINÁRIA DE LED PARA ILUMINAÇÃO PÚBLICA, DE 240 W ATÉ 350 W - FORNECIMENTO E INSTALAÇÃO. AF_08/2020</v>
          </cell>
          <cell r="I3208" t="str">
            <v>UN</v>
          </cell>
          <cell r="J3208" t="str">
            <v>ATRIBUÍDO SÃO PAULO</v>
          </cell>
          <cell r="K3208">
            <v>1475.07</v>
          </cell>
        </row>
        <row r="3209">
          <cell r="G3209">
            <v>101661</v>
          </cell>
          <cell r="H3209" t="str">
            <v>SUBSTITUIÇÃO DE LUMINÁRIA DE VAPOR DE MERCÚRIO/VAPOR DE SÓDIO POR LUMINÁRIA DE LED PARA ILUMINAÇÃO PÚBLICA (NÃO INCLUI FORNECIMENTO). AF_08/2020</v>
          </cell>
          <cell r="I3209" t="str">
            <v>UN</v>
          </cell>
          <cell r="J3209" t="str">
            <v>ATRIBUÍDO SÃO PAULO</v>
          </cell>
          <cell r="K3209">
            <v>103.79</v>
          </cell>
        </row>
        <row r="3210">
          <cell r="G3210">
            <v>101662</v>
          </cell>
          <cell r="H3210" t="str">
            <v>LUMINÁRIA FECHADA PARA ILUMINAÇÃO PÚBLICA, COM REATOR DE PARTIDA RÁPIDA, COM LÂMPADA VAPOR DE MERCÚRIO 250 W - FORNECIMENTO E INSTALAÇÃO. AF_08/2020</v>
          </cell>
          <cell r="I3210" t="str">
            <v>UN</v>
          </cell>
          <cell r="J3210" t="str">
            <v>ATRIBUÍDO SÃO PAULO</v>
          </cell>
          <cell r="K3210">
            <v>641.67999999999995</v>
          </cell>
        </row>
        <row r="3211">
          <cell r="G3211">
            <v>101663</v>
          </cell>
          <cell r="H3211" t="str">
            <v>ABRAÇADEIRA DE FIXAÇÃO DE BRAÇOS DE LUMINÁRIAS DE 2" - FORNECIMENTO E INSTALAÇÃO. AF_08/2020</v>
          </cell>
          <cell r="I3211" t="str">
            <v>UN</v>
          </cell>
          <cell r="J3211" t="str">
            <v>COEFICIENTE DE REPRESENTATIVIDADE</v>
          </cell>
          <cell r="K3211">
            <v>26.47</v>
          </cell>
        </row>
        <row r="3212">
          <cell r="G3212">
            <v>101664</v>
          </cell>
          <cell r="H3212" t="str">
            <v>ABRAÇADEIRA DE FIXAÇÃO DE BRAÇOS DE LUMINÁRIAS DE 3" - FORNECIMENTO E INSTALAÇÃO. AF_08/2020</v>
          </cell>
          <cell r="I3212" t="str">
            <v>UN</v>
          </cell>
          <cell r="J3212" t="str">
            <v>COEFICIENTE DE REPRESENTATIVIDADE</v>
          </cell>
          <cell r="K3212">
            <v>27.93</v>
          </cell>
        </row>
        <row r="3213">
          <cell r="G3213">
            <v>101665</v>
          </cell>
          <cell r="H3213" t="str">
            <v>ABRAÇADEIRA DE FIXAÇÃO DE BRAÇOS DE LUMINÁRIAS DE 4" - FORNECIMENTO E INSTALAÇÃO. AF_08/2020</v>
          </cell>
          <cell r="I3213" t="str">
            <v>UN</v>
          </cell>
          <cell r="J3213" t="str">
            <v>COEFICIENTE DE REPRESENTATIVIDADE</v>
          </cell>
          <cell r="K3213">
            <v>34.21</v>
          </cell>
        </row>
        <row r="3214">
          <cell r="G3214">
            <v>101666</v>
          </cell>
          <cell r="H3214" t="str">
            <v>REFLETOR RETANGULAR FECHADO, COM LÂMPADA VAPOR METÁLICO 400 W - FORNECIMENTO E INSTALAÇÃO. AF_08/2020</v>
          </cell>
          <cell r="I3214" t="str">
            <v>UN</v>
          </cell>
          <cell r="J3214" t="str">
            <v>ATRIBUÍDO SÃO PAULO</v>
          </cell>
          <cell r="K3214">
            <v>351.99</v>
          </cell>
        </row>
        <row r="3215">
          <cell r="G3215">
            <v>102085</v>
          </cell>
          <cell r="H3215" t="str">
            <v>LUMINÁRIA ESTANQUE COM PROTEÇÃO CONTRA ÁGUA, POEIRA OU IMPACTOS - FORNECIMENTO E INSTALAÇÃO. AF_08/2020</v>
          </cell>
          <cell r="I3215" t="str">
            <v>UN</v>
          </cell>
          <cell r="J3215" t="str">
            <v>ATRIBUÍDO SÃO PAULO</v>
          </cell>
          <cell r="K3215">
            <v>183.49</v>
          </cell>
        </row>
        <row r="3216">
          <cell r="G3216">
            <v>100578</v>
          </cell>
          <cell r="H3216" t="str">
            <v>ASSENTAMENTO DE POSTE DE CONCRETO COM COMPRIMENTO NOMINAL DE 9 M, CARGA NOMINAL MENOR OU IGUAL A 1000 DAN, ENGASTAMENTO SIMPLES COM 1,5 M DE SOLO (NÃO INCLUI FORNECIMENTO). AF_11/2019</v>
          </cell>
          <cell r="I3216" t="str">
            <v>UN</v>
          </cell>
          <cell r="J3216" t="str">
            <v>ATRIBUÍDO SÃO PAULO</v>
          </cell>
          <cell r="K3216">
            <v>447.44</v>
          </cell>
        </row>
        <row r="3217">
          <cell r="G3217">
            <v>100579</v>
          </cell>
          <cell r="H3217" t="str">
            <v>ASSENTAMENTO DE POSTE DE CONCRETO COM COMPRIMENTO NOMINAL DE 10 M, CARGA NOMINAL MENOR OU IGUAL A 1000 DAN, ENGASTAMENTO SIMPLES COM 1,6 M DE SOLO (NÃO INCLUI FORNECIMENTO). AF_11/2019</v>
          </cell>
          <cell r="I3217" t="str">
            <v>UN</v>
          </cell>
          <cell r="J3217" t="str">
            <v>ATRIBUÍDO SÃO PAULO</v>
          </cell>
          <cell r="K3217">
            <v>491</v>
          </cell>
        </row>
        <row r="3218">
          <cell r="G3218">
            <v>100580</v>
          </cell>
          <cell r="H3218" t="str">
            <v>ASSENTAMENTO DE POSTE DE CONCRETO COM COMPRIMENTO NOMINAL DE 10 M, CARGA NOMINAL MAIOR QUE 1000 DAN, ENGASTAMENTO SIMPLES COM 1,6 M DE SOLO (NÃO INCLUI FORNECIMENTO). AF_11/2019</v>
          </cell>
          <cell r="I3218" t="str">
            <v>UN</v>
          </cell>
          <cell r="J3218" t="str">
            <v>ATRIBUÍDO SÃO PAULO</v>
          </cell>
          <cell r="K3218">
            <v>534.15</v>
          </cell>
        </row>
        <row r="3219">
          <cell r="G3219">
            <v>100581</v>
          </cell>
          <cell r="H3219" t="str">
            <v>ASSENTAMENTO DE POSTE DE CONCRETO COM COMPRIMENTO NOMINAL DE 10,5 M, CARGA NOMINAL MENOR OU IGUAL A 1000 DAN, ENGASTAMENTO SIMPLES COM 1,65 M DE SOLO (NÃO INCLUI FORNECIMENTO). AF_11/2019</v>
          </cell>
          <cell r="I3219" t="str">
            <v>UN</v>
          </cell>
          <cell r="J3219" t="str">
            <v>ATRIBUÍDO SÃO PAULO</v>
          </cell>
          <cell r="K3219">
            <v>512.59</v>
          </cell>
        </row>
        <row r="3220">
          <cell r="G3220">
            <v>100582</v>
          </cell>
          <cell r="H3220" t="str">
            <v>ASSENTAMENTO DE POSTE DE CONCRETO COM COMPRIMENTO NOMINAL DE 10,5 M, CARGA NOMINAL MAIOR QUE 1000 DAN, ENGASTAMENTO SIMPLES COM 1,65 M DE SOLO (NÃO INCLUI FORNECIMENTO). AF_11/2019</v>
          </cell>
          <cell r="I3220" t="str">
            <v>UN</v>
          </cell>
          <cell r="J3220" t="str">
            <v>ATRIBUÍDO SÃO PAULO</v>
          </cell>
          <cell r="K3220">
            <v>590.32000000000005</v>
          </cell>
        </row>
        <row r="3221">
          <cell r="G3221">
            <v>100583</v>
          </cell>
          <cell r="H3221" t="str">
            <v>ASSENTAMENTO DE POSTE DE CONCRETO COM COMPRIMENTO NOMINAL DE 11 M, CARGA NOMINAL MENOR OU IGUAL A 1000 DAN, ENGASTAMENTO SIMPLES COM 1,7 M DE SOLO (NÃO INCLUI FORNECIMENTO). AF_11/2019</v>
          </cell>
          <cell r="I3221" t="str">
            <v>UN</v>
          </cell>
          <cell r="J3221" t="str">
            <v>ATRIBUÍDO SÃO PAULO</v>
          </cell>
          <cell r="K3221">
            <v>535.61</v>
          </cell>
        </row>
        <row r="3222">
          <cell r="G3222">
            <v>100584</v>
          </cell>
          <cell r="H3222" t="str">
            <v>ASSENTAMENTO DE POSTE DE CONCRETO COM COMPRIMENTO NOMINAL DE 11 M, CARGA NOMINAL MAIOR QUE 1000 DAN, ENGASTAMENTO SIMPLES COM 1,7 M DE SOLO (NÃO INCLUI FORNECIMENTO). AF_11/2019</v>
          </cell>
          <cell r="I3222" t="str">
            <v>UN</v>
          </cell>
          <cell r="J3222" t="str">
            <v>ATRIBUÍDO SÃO PAULO</v>
          </cell>
          <cell r="K3222">
            <v>582.36</v>
          </cell>
        </row>
        <row r="3223">
          <cell r="G3223">
            <v>100585</v>
          </cell>
          <cell r="H3223" t="str">
            <v>ASSENTAMENTO DE POSTE DE CONCRETO COM COMPRIMENTO NOMINAL DE 12 M, CARGA NOMINAL MENOR OU IGUAL A 1000 DAN, ENGASTAMENTO SIMPLES COM 1,8 M DE SOLO (NÃO INCLUI FORNECIMENTO). AF_11/2019</v>
          </cell>
          <cell r="I3223" t="str">
            <v>UN</v>
          </cell>
          <cell r="J3223" t="str">
            <v>ATRIBUÍDO SÃO PAULO</v>
          </cell>
          <cell r="K3223">
            <v>580.41999999999996</v>
          </cell>
        </row>
        <row r="3224">
          <cell r="G3224">
            <v>100586</v>
          </cell>
          <cell r="H3224" t="str">
            <v>ASSENTAMENTO DE POSTE DE CONCRETO COM COMPRIMENTO NOMINAL DE 12 M, CARGA NOMINAL MAIOR QUE 1000 DAN, ENGASTAMENTO SIMPLES COM 1,8 M DE SOLO (NÃO INCLUI FORNECIMENTO). AF_11/2019</v>
          </cell>
          <cell r="I3224" t="str">
            <v>UN</v>
          </cell>
          <cell r="J3224" t="str">
            <v>ATRIBUÍDO SÃO PAULO</v>
          </cell>
          <cell r="K3224">
            <v>654.96</v>
          </cell>
        </row>
        <row r="3225">
          <cell r="G3225">
            <v>100587</v>
          </cell>
          <cell r="H3225" t="str">
            <v>ASSENTAMENTO DE POSTE DE CONCRETO COM COMPRIMENTO NOMINAL DE 13 M, CARGA NOMINAL MENOR OU IGUAL A 1000 DAN, ENGASTAMENTO SIMPLES COM 1,9 M DE SOLO (NÃO INCLUI FORNECIMENTO). AF_11/2019</v>
          </cell>
          <cell r="I3225" t="str">
            <v>UN</v>
          </cell>
          <cell r="J3225" t="str">
            <v>ATRIBUÍDO SÃO PAULO</v>
          </cell>
          <cell r="K3225">
            <v>626.70000000000005</v>
          </cell>
        </row>
        <row r="3226">
          <cell r="G3226">
            <v>100588</v>
          </cell>
          <cell r="H3226" t="str">
            <v>ASSENTAMENTO DE POSTE DE CONCRETO COM COMPRIMENTO NOMINAL DE 13 M, CARGA NOMINAL MAIOR QUE 1000 DAN, ENGASTAMENTO SIMPLES COM 1,9 M DE SOLO (NÃO INCLUI FORNECIMENTO). AF_11/2019</v>
          </cell>
          <cell r="I3226" t="str">
            <v>UN</v>
          </cell>
          <cell r="J3226" t="str">
            <v>ATRIBUÍDO SÃO PAULO</v>
          </cell>
          <cell r="K3226">
            <v>684.64</v>
          </cell>
        </row>
        <row r="3227">
          <cell r="G3227">
            <v>100589</v>
          </cell>
          <cell r="H3227" t="str">
            <v>ASSENTAMENTO DE POSTE DE CONCRETO COM COMPRIMENTO NOMINAL DE 13,5 M, CARGA NOMINAL MENOR OU IGUAL A 1000 DAN, ENGASTAMENTO SIMPLES COM 1,95 M DE SOLO (NÃO INCLUI FORNECIMENTO). AF_11/2019</v>
          </cell>
          <cell r="I3227" t="str">
            <v>UN</v>
          </cell>
          <cell r="J3227" t="str">
            <v>ATRIBUÍDO SÃO PAULO</v>
          </cell>
          <cell r="K3227">
            <v>689.94</v>
          </cell>
        </row>
        <row r="3228">
          <cell r="G3228">
            <v>100590</v>
          </cell>
          <cell r="H3228" t="str">
            <v>ASSENTAMENTO DE POSTE DE CONCRETO COM COMPRIMENTO NOMINAL DE 13,5 M, CARGA NOMINAL MAIOR QUE 1000 DAN, ENGASTAMENTO SIMPLES COM 1,95 M DE SOLO (NÃO INCLUI FORNECIMENTO). AF_11/2019</v>
          </cell>
          <cell r="I3228" t="str">
            <v>UN</v>
          </cell>
          <cell r="J3228" t="str">
            <v>ATRIBUÍDO SÃO PAULO</v>
          </cell>
          <cell r="K3228">
            <v>747.14</v>
          </cell>
        </row>
        <row r="3229">
          <cell r="G3229">
            <v>100591</v>
          </cell>
          <cell r="H3229" t="str">
            <v>ASSENTAMENTO DE POSTE DE CONCRETO COM COMPRIMENTO NOMINAL DE 14 M, CARGA NOMINAL MENOR OU IGUAL A 1000 DAN, ENGASTAMENTO SIMPLES COM 2 M DE SOLO (NÃO INCLUI FORNECIMENTO). AF_11/2019</v>
          </cell>
          <cell r="I3229" t="str">
            <v>UN</v>
          </cell>
          <cell r="J3229" t="str">
            <v>ATRIBUÍDO SÃO PAULO</v>
          </cell>
          <cell r="K3229">
            <v>688.21</v>
          </cell>
        </row>
        <row r="3230">
          <cell r="G3230">
            <v>100592</v>
          </cell>
          <cell r="H3230" t="str">
            <v>ASSENTAMENTO DE POSTE DE CONCRETO COM COMPRIMENTO NOMINAL DE 14 M, CARGA NOMINAL MAIOR QUE 1000 DAN, ENGASTAMENTO SIMPLES COM 2 M DE SOLO (NÃO INCLUI FORNECIMENTO). AF_11/2019</v>
          </cell>
          <cell r="I3230" t="str">
            <v>UN</v>
          </cell>
          <cell r="J3230" t="str">
            <v>ATRIBUÍDO SÃO PAULO</v>
          </cell>
          <cell r="K3230">
            <v>735.63</v>
          </cell>
        </row>
        <row r="3231">
          <cell r="G3231">
            <v>100593</v>
          </cell>
          <cell r="H3231" t="str">
            <v>ASSENTAMENTO DE POSTE DE CONCRETO COM COMPRIMENTO NOMINAL DE 15 M, CARGA NOMINAL MENOR OU IGUAL A 1000 DAN, ENGASTAMENTO SIMPLES COM 2,1 M DE SOLO (NÃO INCLUI FORNECIMENTO). AF_11/2019</v>
          </cell>
          <cell r="I3231" t="str">
            <v>UN</v>
          </cell>
          <cell r="J3231" t="str">
            <v>ATRIBUÍDO SÃO PAULO</v>
          </cell>
          <cell r="K3231">
            <v>737.09</v>
          </cell>
        </row>
        <row r="3232">
          <cell r="G3232">
            <v>100594</v>
          </cell>
          <cell r="H3232" t="str">
            <v>ASSENTAMENTO DE POSTE DE CONCRETO COM COMPRIMENTO NOMINAL DE 15 M, CARGA NOMINAL MAIOR QUE 1000 DAN, ENGASTAMENTO SIMPLES COM 2,1 M DE SOLO (NÃO INCLUI FORNECIMENTO). AF_11/2019</v>
          </cell>
          <cell r="I3232" t="str">
            <v>UN</v>
          </cell>
          <cell r="J3232" t="str">
            <v>ATRIBUÍDO SÃO PAULO</v>
          </cell>
          <cell r="K3232">
            <v>817.54</v>
          </cell>
        </row>
        <row r="3233">
          <cell r="G3233">
            <v>100595</v>
          </cell>
          <cell r="H3233" t="str">
            <v>ASSENTAMENTO DE POSTE DE CONCRETO COM COMPRIMENTO NOMINAL DE 18 M, CARGA NOMINAL MENOR OU IGUAL A 1000 DAN, ENGASTAMENTO SIMPLES COM 2,4 M DE SOLO (NÃO INCLUI FORNECIMENTO). AF_11/2019</v>
          </cell>
          <cell r="I3233" t="str">
            <v>UN</v>
          </cell>
          <cell r="J3233" t="str">
            <v>ATRIBUÍDO SÃO PAULO</v>
          </cell>
          <cell r="K3233">
            <v>883.7</v>
          </cell>
        </row>
        <row r="3234">
          <cell r="G3234">
            <v>100596</v>
          </cell>
          <cell r="H3234" t="str">
            <v>ASSENTAMENTO DE POSTE DE CONCRETO COM COMPRIMENTO NOMINAL DE 18 M, CARGA NOMINAL MAIOR QUE 1000 DAN, ENGASTAMENTO SIMPLES COM 2,4 M DE SOLO (NÃO INCLUI FORNECIMENTO). AF_11/2019</v>
          </cell>
          <cell r="I3234" t="str">
            <v>UN</v>
          </cell>
          <cell r="J3234" t="str">
            <v>ATRIBUÍDO SÃO PAULO</v>
          </cell>
          <cell r="K3234">
            <v>992.3</v>
          </cell>
        </row>
        <row r="3235">
          <cell r="G3235">
            <v>100597</v>
          </cell>
          <cell r="H3235" t="str">
            <v>ASSENTAMENTO DE POSTE DE CONCRETO COM COMPRIMENTO NOMINAL DE 20 M, CARGA NOMINAL MENOR OU IGUAL A 1000 DAN, ENGASTAMENTO SIMPLES COM 2,6 M DE SOLO (NÃO INCLUI FORNECIMENTO). AF_11/2019</v>
          </cell>
          <cell r="I3235" t="str">
            <v>UN</v>
          </cell>
          <cell r="J3235" t="str">
            <v>ATRIBUÍDO SÃO PAULO</v>
          </cell>
          <cell r="K3235">
            <v>1018.37</v>
          </cell>
        </row>
        <row r="3236">
          <cell r="G3236">
            <v>100598</v>
          </cell>
          <cell r="H3236" t="str">
            <v>ASSENTAMENTO DE POSTE DE CONCRETO COM COMPRIMENTO NOMINAL DE 20 M, CARGA NOMINAL MAIOR QUE 1000, ENGASTAMENTO SIMPLES COM 2,6 M DE SOLO (NÃO INCLUI FORNECIMENTO). AF_11/2019</v>
          </cell>
          <cell r="I3236" t="str">
            <v>UN</v>
          </cell>
          <cell r="J3236" t="str">
            <v>ATRIBUÍDO SÃO PAULO</v>
          </cell>
          <cell r="K3236">
            <v>1107.9000000000001</v>
          </cell>
        </row>
        <row r="3237">
          <cell r="G3237">
            <v>100599</v>
          </cell>
          <cell r="H3237" t="str">
            <v>ASSENTAMENTO DE POSTE DE CONCRETO COM COMPRIMENTO NOMINAL DE 9 M, CARGA NOMINAL DE 150 DAN, ENGASTAMENTO BASE CONCRETADA COM 1 M DE CONCRETO E 0,5 M DE SOLO (NÃO INCLUI FORNECIMENTO). AF_11/2019</v>
          </cell>
          <cell r="I3237" t="str">
            <v>UN</v>
          </cell>
          <cell r="J3237" t="str">
            <v>ATRIBUÍDO SÃO PAULO</v>
          </cell>
          <cell r="K3237">
            <v>471.05</v>
          </cell>
        </row>
        <row r="3238">
          <cell r="G3238">
            <v>100600</v>
          </cell>
          <cell r="H3238" t="str">
            <v>ASSENTAMENTO DE POSTE DE CONCRETO COM COMPRIMENTO NOMINAL DE 9 M, CARGA NOMINAL DE 300 DAN, ENGASTAMENTO BASE CONCRETADA COM 1 M DE CONCRETO E 0,5 M DE SOLO (NÃO INCLUI FORNECIMENTO). AF_11/2019</v>
          </cell>
          <cell r="I3238" t="str">
            <v>UN</v>
          </cell>
          <cell r="J3238" t="str">
            <v>ATRIBUÍDO SÃO PAULO</v>
          </cell>
          <cell r="K3238">
            <v>558.58000000000004</v>
          </cell>
        </row>
        <row r="3239">
          <cell r="G3239">
            <v>100601</v>
          </cell>
          <cell r="H3239" t="str">
            <v>ASSENTAMENTO DE POSTE DE CONCRETO COM COMPRIMENTO NOMINAL DE 9 M, CARGA NOMINAL DE 400 DAN, ENGASTAMENTO BASE CONCRETADA COM 1 M DE CONCRETO E 0,5 M DE SOLO (NÃO INCLUI FORNECIMENTO). AF_11/2019</v>
          </cell>
          <cell r="I3239" t="str">
            <v>UN</v>
          </cell>
          <cell r="J3239" t="str">
            <v>ATRIBUÍDO SÃO PAULO</v>
          </cell>
          <cell r="K3239">
            <v>709.12</v>
          </cell>
        </row>
        <row r="3240">
          <cell r="G3240">
            <v>100602</v>
          </cell>
          <cell r="H3240" t="str">
            <v>ASSENTAMENTO DE POSTE DE CONCRETO COM COMPRIMENTO NOMINAL DE 9 M, CARGA NOMINAL DE 600 DAN, ENGASTAMENTO BASE CONCRETADA COM 1 M DE CONCRETO E 0,5 M DE SOLO (NÃO INCLUI FORNECIMENTO). AF_11/2019</v>
          </cell>
          <cell r="I3240" t="str">
            <v>UN</v>
          </cell>
          <cell r="J3240" t="str">
            <v>ATRIBUÍDO SÃO PAULO</v>
          </cell>
          <cell r="K3240">
            <v>896.89</v>
          </cell>
        </row>
        <row r="3241">
          <cell r="G3241">
            <v>100603</v>
          </cell>
          <cell r="H3241" t="str">
            <v>ASSENTAMENTO DE POSTE DE CONCRETO COM COMPRIMENTO NOMINAL DE 9 M, CARGA NOMINAL DE 1000 DAN, ENGASTAMENTO BASE CONCRETADA COM 1 M DE CONCRETO E 0,5 M DE SOLO (NÃO INCLUI FORNECIMENTO). AF_11/2019</v>
          </cell>
          <cell r="I3241" t="str">
            <v>UN</v>
          </cell>
          <cell r="J3241" t="str">
            <v>ATRIBUÍDO SÃO PAULO</v>
          </cell>
          <cell r="K3241">
            <v>1378.92</v>
          </cell>
        </row>
        <row r="3242">
          <cell r="G3242">
            <v>100604</v>
          </cell>
          <cell r="H3242" t="str">
            <v>ASSENTAMENTO DE POSTE DE CONCRETO COM COMPRIMENTO NOMINAL DE 10 M, CARGA NOMINAL DE 300 DAN, ENGASTAMENTO BASE CONCRETADA COM 1 M DE CONCRETO E 0,6 M DE SOLO (NÃO INCLUI FORNECIMENTO). AF_11/2019</v>
          </cell>
          <cell r="I3242" t="str">
            <v>UN</v>
          </cell>
          <cell r="J3242" t="str">
            <v>ATRIBUÍDO SÃO PAULO</v>
          </cell>
          <cell r="K3242">
            <v>593.11</v>
          </cell>
        </row>
        <row r="3243">
          <cell r="G3243">
            <v>100605</v>
          </cell>
          <cell r="H3243" t="str">
            <v>ASSENTAMENTO DE POSTE DE CONCRETO COM COMPRIMENTO NOMINAL DE 10 M, CARGA NOMINAL DE 600 DAN, ENGASTAMENTO BASE CONCRETADA COM 1 M DE CONCRETO E 0,6 M DE SOLO (NÃO INCLUI FORNECIMENTO). AF_11/2019</v>
          </cell>
          <cell r="I3243" t="str">
            <v>UN</v>
          </cell>
          <cell r="J3243" t="str">
            <v>ATRIBUÍDO SÃO PAULO</v>
          </cell>
          <cell r="K3243">
            <v>939.18</v>
          </cell>
        </row>
        <row r="3244">
          <cell r="G3244">
            <v>100606</v>
          </cell>
          <cell r="H3244" t="str">
            <v>ASSENTAMENTO DE POSTE DE CONCRETO COM COMPRIMENTO NOMINAL DE 10 M, CARGA NOMINAL DE 1000 DAN, ENGASTAMENTO BASE CONCRETADA COM 1 M DE CONCRETO E 0,6 M DE SOLO (NÃO INCLUI FORNECIMENTO). AF_11/2019</v>
          </cell>
          <cell r="I3244" t="str">
            <v>UN</v>
          </cell>
          <cell r="J3244" t="str">
            <v>ATRIBUÍDO SÃO PAULO</v>
          </cell>
          <cell r="K3244">
            <v>1431.19</v>
          </cell>
        </row>
        <row r="3245">
          <cell r="G3245">
            <v>100607</v>
          </cell>
          <cell r="H3245" t="str">
            <v>ASSENTAMENTO DE POSTE DE CONCRETO COM COMPRIMENTO NOMINAL DE 10,5 M, CARGA NOMINAL DE 300 DAN, ENGASTAMENTO BASE CONCRETADA COM 1 M DE CONCRETO E 0,65 M DE SOLO (NÃO INCLUI FORNECIMENTO). AF_11/2019</v>
          </cell>
          <cell r="I3245" t="str">
            <v>UN</v>
          </cell>
          <cell r="J3245" t="str">
            <v>ATRIBUÍDO SÃO PAULO</v>
          </cell>
          <cell r="K3245">
            <v>609.49</v>
          </cell>
        </row>
        <row r="3246">
          <cell r="G3246">
            <v>100608</v>
          </cell>
          <cell r="H3246" t="str">
            <v>ASSENTAMENTO DE POSTE DE CONCRETO COM COMPRIMENTO NOMINAL DE 10,5 M, CARGA NOMINAL DE 600 DAN, ENGASTAMENTO BASE CONCRETADA COM 1 M DE CONCRETO E 0,65 M DE SOLO (NÃO INCLUI FORNECIMENTO). AF_11/2019</v>
          </cell>
          <cell r="I3246" t="str">
            <v>UN</v>
          </cell>
          <cell r="J3246" t="str">
            <v>ATRIBUÍDO SÃO PAULO</v>
          </cell>
          <cell r="K3246">
            <v>960.04</v>
          </cell>
        </row>
        <row r="3247">
          <cell r="G3247">
            <v>100609</v>
          </cell>
          <cell r="H3247" t="str">
            <v>ASSENTAMENTO DE POSTE DE CONCRETO COM COMPRIMENTO NOMINAL DE 10,5 M, CARGA NOMINAL DE 1000 DAN, ENGASTAMENTO BASE CONCRETADA COM 1 M DE CONCRETO E 0,65 M DE SOLO (NÃO INCLUI FORNECIMENTO). AF_11/2019</v>
          </cell>
          <cell r="I3247" t="str">
            <v>UN</v>
          </cell>
          <cell r="J3247" t="str">
            <v>ATRIBUÍDO SÃO PAULO</v>
          </cell>
          <cell r="K3247">
            <v>1459.08</v>
          </cell>
        </row>
        <row r="3248">
          <cell r="G3248">
            <v>100610</v>
          </cell>
          <cell r="H3248" t="str">
            <v>ASSENTAMENTO DE POSTE DE CONCRETO COM COMPRIMENTO NOMINAL DE 11 M, CARGA NOMINAL DE 300 DAN, ENGASTAMENTO BASE CONCRETADA COM 1 M DE CONCRETO E 0,7 M DE SOLO (NÃO INCLUI FORNECIMENTO). AF_11/2019</v>
          </cell>
          <cell r="I3248" t="str">
            <v>UN</v>
          </cell>
          <cell r="J3248" t="str">
            <v>ATRIBUÍDO SÃO PAULO</v>
          </cell>
          <cell r="K3248">
            <v>625.84</v>
          </cell>
        </row>
        <row r="3249">
          <cell r="G3249">
            <v>100611</v>
          </cell>
          <cell r="H3249" t="str">
            <v>ASSENTAMENTO DE POSTE DE CONCRETO COM COMPRIMENTO NOMINAL DE 11 M, CARGA NOMINAL DE 400 DAN, ENGASTAMENTO BASE CONCRETADA COM 1 M DE CONCRETO E 0,7 M DE SOLO (NÃO INCLUI FORNECIMENTO). AF_11/2019</v>
          </cell>
          <cell r="I3249" t="str">
            <v>UN</v>
          </cell>
          <cell r="J3249" t="str">
            <v>ATRIBUÍDO SÃO PAULO</v>
          </cell>
          <cell r="K3249">
            <v>783.26</v>
          </cell>
        </row>
        <row r="3250">
          <cell r="G3250">
            <v>100612</v>
          </cell>
          <cell r="H3250" t="str">
            <v>ASSENTAMENTO DE POSTE DE CONCRETO COM COMPRIMENTO NOMINAL DE 11 M, CARGA NOMINAL DE 600 DAN, ENGASTAMENTO BASE CONCRETADA COM 1 M DE CONCRETO E 0,7 M DE SOLO (NÃO INCLUI FORNECIMENTO). AF_11/2019</v>
          </cell>
          <cell r="I3250" t="str">
            <v>UN</v>
          </cell>
          <cell r="J3250" t="str">
            <v>ATRIBUÍDO SÃO PAULO</v>
          </cell>
          <cell r="K3250">
            <v>980.5</v>
          </cell>
        </row>
        <row r="3251">
          <cell r="G3251">
            <v>100613</v>
          </cell>
          <cell r="H3251" t="str">
            <v>ASSENTAMENTO DE POSTE DE CONCRETO COM COMPRIMENTO NOMINAL DE 11 M, CARGA NOMINAL DE 1000 DAN, ENGASTAMENTO BASE CONCRETADA COM 1 M DE CONCRETO E 0,7 M DE SOLO (NÃO INCLUI FORNECIMENTO). AF_11/2019</v>
          </cell>
          <cell r="I3251" t="str">
            <v>UN</v>
          </cell>
          <cell r="J3251" t="str">
            <v>ATRIBUÍDO SÃO PAULO</v>
          </cell>
          <cell r="K3251">
            <v>1486.27</v>
          </cell>
        </row>
        <row r="3252">
          <cell r="G3252">
            <v>100614</v>
          </cell>
          <cell r="H3252" t="str">
            <v>ASSENTAMENTO DE POSTE DE CONCRETO COM COMPRIMENTO NOMINAL DE 12 M, CARGA NOMINAL DE 400 DAN, ENGASTAMENTO BASE CONCRETADA COM 1 M DE CONCRETO E 0,8 M DE SOLO (NÃO INCLUI FORNECIMENTO). AF_11/2019</v>
          </cell>
          <cell r="I3252" t="str">
            <v>UN</v>
          </cell>
          <cell r="J3252" t="str">
            <v>ATRIBUÍDO SÃO PAULO</v>
          </cell>
          <cell r="K3252">
            <v>819.65</v>
          </cell>
        </row>
        <row r="3253">
          <cell r="G3253">
            <v>100615</v>
          </cell>
          <cell r="H3253" t="str">
            <v>ASSENTAMENTO DE POSTE DE CONCRETO COM COMPRIMENTO NOMINAL DE 12 M, CARGA NOMINAL DE 600 DAN, ENGASTAMENTO BASE CONCRETADA COM 1 M DE CONCRETO E 0,8 M DE SOLO (NÃO INCLUI FORNECIMENTO). AF_11/2019</v>
          </cell>
          <cell r="I3253" t="str">
            <v>UN</v>
          </cell>
          <cell r="J3253" t="str">
            <v>ATRIBUÍDO SÃO PAULO</v>
          </cell>
          <cell r="K3253">
            <v>1021.04</v>
          </cell>
        </row>
        <row r="3254">
          <cell r="G3254">
            <v>100616</v>
          </cell>
          <cell r="H3254" t="str">
            <v>ASSENTAMENTO DE POSTE DE CONCRETO COM COMPRIMENTO NOMINAL DE 12 M, CARGA NOMINAL DE 1000 DAN, ENGASTAMENTO BASE CONCRETADA COM 1 M DE CONCRETO E 0,8 M DE SOLO (NÃO INCLUI FORNECIMENTO). AF_11/2019</v>
          </cell>
          <cell r="I3254" t="str">
            <v>UN</v>
          </cell>
          <cell r="J3254" t="str">
            <v>ATRIBUÍDO SÃO PAULO</v>
          </cell>
          <cell r="K3254">
            <v>1543.27</v>
          </cell>
        </row>
        <row r="3255">
          <cell r="G3255">
            <v>100617</v>
          </cell>
          <cell r="H3255" t="str">
            <v>ASSENTAMENTO DE POSTE DE CONCRETO COM COMPRIMENTO NOMINAL DE 13 M, CARGA NOMINAL DE 600 DAN, ENGASTAMENTO BASE CONCRETADA COM 1 M DE CONCRETO E 0,9 M DE SOLO (NÃO INCLUI FORNECIMENTO). AF_11/2019</v>
          </cell>
          <cell r="I3255" t="str">
            <v>UN</v>
          </cell>
          <cell r="J3255" t="str">
            <v>ATRIBUÍDO SÃO PAULO</v>
          </cell>
          <cell r="K3255">
            <v>1061.3900000000001</v>
          </cell>
        </row>
        <row r="3256">
          <cell r="G3256">
            <v>100618</v>
          </cell>
          <cell r="H3256" t="str">
            <v>ASSENTAMENTO DE POSTE DE CONCRETO COM COMPRIMENTO NOMINAL DE 13 M, CARGA NOMINAL DE 1000 DAN, ENGASTAMENTO BASE CONCRETADA COM 1 M DE CONCRETO E 0,9 M DE SOLO - SOMENTE INSTALAÇÃO, SEM FORNECIMENTO. AF_11/2019</v>
          </cell>
          <cell r="I3256" t="str">
            <v>UN</v>
          </cell>
          <cell r="J3256" t="str">
            <v>ATRIBUÍDO SÃO PAULO</v>
          </cell>
          <cell r="K3256">
            <v>1606.28</v>
          </cell>
        </row>
        <row r="3257">
          <cell r="G3257">
            <v>100619</v>
          </cell>
          <cell r="H3257" t="str">
            <v>POSTE DECORATIVO PARA JARDIM EM AÇO TUBULAR, H = *2,5* M, SEM LUMINÁRIA - FORNECIMENTO E INSTALAÇÃO. AF_11/2019</v>
          </cell>
          <cell r="I3257" t="str">
            <v>UN</v>
          </cell>
          <cell r="J3257" t="str">
            <v>ATRIBUÍDO SÃO PAULO</v>
          </cell>
          <cell r="K3257">
            <v>591.54</v>
          </cell>
        </row>
        <row r="3258">
          <cell r="G3258">
            <v>100620</v>
          </cell>
          <cell r="H3258" t="str">
            <v>POSTE DE AÇO CONICO CONTÍNUO CURVO SIMPLES, FLANGEADO, H=9M, INCLUSIVE LUMINÁRIA, SEM LÂMPADA - FORNECIMENTO E INSTALACAO. AF_11/2019</v>
          </cell>
          <cell r="I3258" t="str">
            <v>UN</v>
          </cell>
          <cell r="J3258" t="str">
            <v>ATRIBUÍDO SÃO PAULO</v>
          </cell>
          <cell r="K3258">
            <v>3786.78</v>
          </cell>
        </row>
        <row r="3259">
          <cell r="G3259">
            <v>100621</v>
          </cell>
          <cell r="H3259" t="str">
            <v>POSTE DE AÇO CONICO CONTÍNUO CURVO DUPLO, FLANGEADO, H=9M, INCLUSIVE LUMINÁRIAS, SEM LÂMPADAS - FORNECIMENTO E INSTALACAO. AF_11/2019</v>
          </cell>
          <cell r="I3259" t="str">
            <v>UN</v>
          </cell>
          <cell r="J3259" t="str">
            <v>ATRIBUÍDO SÃO PAULO</v>
          </cell>
          <cell r="K3259">
            <v>4241.03</v>
          </cell>
        </row>
        <row r="3260">
          <cell r="G3260">
            <v>100622</v>
          </cell>
          <cell r="H3260" t="str">
            <v>POSTE DE AÇO CONICO CONTÍNUO CURVO SIMPLES, ENGASTADO, H=9M, INCLUSIVE LUMINÁRIA, SEM LÂMPADA - FORNECIMENTO E INSTALACAO. AF_11/2019</v>
          </cell>
          <cell r="I3260" t="str">
            <v>UN</v>
          </cell>
          <cell r="J3260" t="str">
            <v>ATRIBUÍDO SÃO PAULO</v>
          </cell>
          <cell r="K3260">
            <v>2468.19</v>
          </cell>
        </row>
        <row r="3261">
          <cell r="G3261">
            <v>100623</v>
          </cell>
          <cell r="H3261" t="str">
            <v>POSTE DE AÇO CONICO CONTÍNUO CURVO DUPLO, ENGASTADO, H=9M, INCLUSIVE LUMINÁRIAS, SEM LÂMPADAS - FORNECIMENTO E INSTALACAO. AF_11/2019</v>
          </cell>
          <cell r="I3261" t="str">
            <v>UN</v>
          </cell>
          <cell r="J3261" t="str">
            <v>ATRIBUÍDO SÃO PAULO</v>
          </cell>
          <cell r="K3261">
            <v>2645.1</v>
          </cell>
        </row>
        <row r="3262">
          <cell r="G3262">
            <v>97600</v>
          </cell>
          <cell r="H3262" t="str">
            <v>REFLETOR EM ALUMÍNIO, DE SUPORTE E ALÇA, COM 1 LÂMPADA VAPOR DE MERCÚRIO DE 125 W, COM REATOR ALTO FATOR DE POTÊNCIA - FORNECIMENTO E INSTALAÇÃO. AF_02/2020</v>
          </cell>
          <cell r="I3262" t="str">
            <v>UN</v>
          </cell>
          <cell r="J3262" t="str">
            <v>ATRIBUÍDO SÃO PAULO</v>
          </cell>
          <cell r="K3262">
            <v>330.41</v>
          </cell>
        </row>
        <row r="3263">
          <cell r="G3263">
            <v>97601</v>
          </cell>
          <cell r="H3263" t="str">
            <v>REFLETOR EM ALUMÍNIO, DE SUPORTE E ALÇA, COM LÂMPADA VAPOR DE MERCÚRIO DE 250 W, COM REATOR ALTO FATOR DE POTÊNCIA - FORNECIMENTO E INSTALAÇÃO. AF_02/2020</v>
          </cell>
          <cell r="I3263" t="str">
            <v>UN</v>
          </cell>
          <cell r="J3263" t="str">
            <v>ATRIBUÍDO SÃO PAULO</v>
          </cell>
          <cell r="K3263">
            <v>344.46</v>
          </cell>
        </row>
        <row r="3264">
          <cell r="G3264">
            <v>97605</v>
          </cell>
          <cell r="H3264" t="str">
            <v>LUMINÁRIA ARANDELA TIPO MEIA LUA, DE SOBREPOR, COM 1 LÂMPADA LED DE 6 W, SEM REATOR - FORNECIMENTO E INSTALAÇÃO. AF_02/2020</v>
          </cell>
          <cell r="I3264" t="str">
            <v>UN</v>
          </cell>
          <cell r="J3264" t="str">
            <v>ATRIBUÍDO SÃO PAULO</v>
          </cell>
          <cell r="K3264">
            <v>86.16</v>
          </cell>
        </row>
        <row r="3265">
          <cell r="G3265">
            <v>97606</v>
          </cell>
          <cell r="H3265" t="str">
            <v>LUMINÁRIA ARANDELA TIPO MEIA LUA, DE SOBREPOR, COM 1 LÂMPADA FLUORESCENTE DE 15 W, SEM REATOR - FORNECIMENTO E INSTALAÇÃO. AF_02/2020</v>
          </cell>
          <cell r="I3265" t="str">
            <v>UN</v>
          </cell>
          <cell r="J3265" t="str">
            <v>ATRIBUÍDO SÃO PAULO</v>
          </cell>
          <cell r="K3265">
            <v>89.9</v>
          </cell>
        </row>
        <row r="3266">
          <cell r="G3266">
            <v>97607</v>
          </cell>
          <cell r="H3266" t="str">
            <v>LUMINÁRIA ARANDELA TIPO TARTARUGA, DE SOBREPOR, COM 1 LÂMPADA LED DE 6 W, SEM REATOR - FORNECIMENTO E INSTALAÇÃO. AF_02/2020</v>
          </cell>
          <cell r="I3266" t="str">
            <v>UN</v>
          </cell>
          <cell r="J3266" t="str">
            <v>ATRIBUÍDO SÃO PAULO</v>
          </cell>
          <cell r="K3266">
            <v>103.78</v>
          </cell>
        </row>
        <row r="3267">
          <cell r="G3267">
            <v>97608</v>
          </cell>
          <cell r="H3267" t="str">
            <v>LUMINÁRIA ARANDELA TIPO TARTARUGA, COM GRADE, DE SOBREPOR, COM 1 LÂMPADA FLUORESCENTE DE 15 W, SEM REATOR - FORNECIMENTO E INSTALAÇÃO. AF_02/2020</v>
          </cell>
          <cell r="I3267" t="str">
            <v>UN</v>
          </cell>
          <cell r="J3267" t="str">
            <v>ATRIBUÍDO SÃO PAULO</v>
          </cell>
          <cell r="K3267">
            <v>107.52</v>
          </cell>
        </row>
        <row r="3268">
          <cell r="G3268">
            <v>102102</v>
          </cell>
          <cell r="H3268" t="str">
            <v>TRANSFORMADOR DE DISTRIBUIÇÃO, 30 KVA, TRIFÁSICO, 60 HZ, CLASSE 15 KV, IMERSO EM ÓLEO MINERAL, INSTALAÇÃO EM POSTE (NÃO INCLUSO SUPORTE) - FORNECIMENTO E INSTALAÇÃO. AF_12/2020</v>
          </cell>
          <cell r="I3268" t="str">
            <v>UN</v>
          </cell>
          <cell r="J3268" t="str">
            <v>ATRIBUÍDO SÃO PAULO</v>
          </cell>
          <cell r="K3268">
            <v>10164.209999999999</v>
          </cell>
        </row>
        <row r="3269">
          <cell r="G3269">
            <v>102103</v>
          </cell>
          <cell r="H3269" t="str">
            <v>TRANSFORMADOR DE DISTRIBUIÇÃO, 45 KVA, TRIFÁSICO, 60 HZ, CLASSE 15 KV, IMERSO EM ÓLEO MINERAL, INSTALAÇÃO EM POSTE (NÃO INCLUSO SUPORTE) - FORNECIMENTO E INSTALAÇÃO. AF_12/2020</v>
          </cell>
          <cell r="I3269" t="str">
            <v>UN</v>
          </cell>
          <cell r="J3269" t="str">
            <v>ATRIBUÍDO SÃO PAULO</v>
          </cell>
          <cell r="K3269">
            <v>11314.64</v>
          </cell>
        </row>
        <row r="3270">
          <cell r="G3270">
            <v>102104</v>
          </cell>
          <cell r="H3270" t="str">
            <v>TRANSFORMADOR DE DISTRIBUIÇÃO, 75 KVA, TRIFÁSICO, 60 HZ, CLASSE 15 KV, IMERSO EM ÓLEO MINERAL, INSTALAÇÃO EM POSTE (NÃO INCLUSO SUPORTE) - FORNECIMENTO E INSTALAÇÃO. AF_12/2020</v>
          </cell>
          <cell r="I3270" t="str">
            <v>UN</v>
          </cell>
          <cell r="J3270" t="str">
            <v>ATRIBUÍDO SÃO PAULO</v>
          </cell>
          <cell r="K3270">
            <v>14523.25</v>
          </cell>
        </row>
        <row r="3271">
          <cell r="G3271">
            <v>102105</v>
          </cell>
          <cell r="H3271" t="str">
            <v>TRANSFORMADOR DE DISTRIBUIÇÃO, 112,5 KVA, TRIFÁSICO, 60 HZ, CLASSE 15 KV, IMERSO EM ÓLEO MINERAL, INSTALAÇÃO EM POSTE (NÃO INCLUSO SUPORTE) - FORNECIMENTO E INSTALAÇÃO. AF_12/2020</v>
          </cell>
          <cell r="I3271" t="str">
            <v>UN</v>
          </cell>
          <cell r="J3271" t="str">
            <v>ATRIBUÍDO SÃO PAULO</v>
          </cell>
          <cell r="K3271">
            <v>17857.169999999998</v>
          </cell>
        </row>
        <row r="3272">
          <cell r="G3272">
            <v>102106</v>
          </cell>
          <cell r="H3272" t="str">
            <v>TRANSFORMADOR DE DISTRIBUIÇÃO, 150 KVA, TRIFÁSICO, 60 HZ, CLASSE 15 KV, IMERSO EM ÓLEO MINERAL, INSTALAÇÃO EM POSTE (NÃO INCLUSO SUPORTE) - FORNECIMENTO E INSTALAÇÃO. AF_12/2020</v>
          </cell>
          <cell r="I3272" t="str">
            <v>UN</v>
          </cell>
          <cell r="J3272" t="str">
            <v>ATRIBUÍDO SÃO PAULO</v>
          </cell>
          <cell r="K3272">
            <v>22408.81</v>
          </cell>
        </row>
        <row r="3273">
          <cell r="G3273">
            <v>102107</v>
          </cell>
          <cell r="H3273" t="str">
            <v>TRANSFORMADOR DE DISTRIBUIÇÃO, 225 KVA, TRIFÁSICO, 60 HZ, CLASSE 15 KV, IMERSO EM ÓLEO MINERAL, INSTALAÇÃO EM POSTE (NÃO INCLUSO SUPORTE) - FORNECIMENTO E INSTALAÇÃO. AF_12/2020</v>
          </cell>
          <cell r="I3273" t="str">
            <v>UN</v>
          </cell>
          <cell r="J3273" t="str">
            <v>ATRIBUÍDO SÃO PAULO</v>
          </cell>
          <cell r="K3273">
            <v>31281.91</v>
          </cell>
        </row>
        <row r="3274">
          <cell r="G3274">
            <v>102108</v>
          </cell>
          <cell r="H3274" t="str">
            <v>TRANSFORMADOR DE DISTRIBUIÇÃO, 300 KVA, TRIFÁSICO, 60 HZ, CLASSE 15 KV, IMERSO EM ÓLEO MINERAL, INSTALAÇÃO EM POSTE (NÃO INCLUSO SUPORTE) - FORNECIMENTO E INSTALAÇÃO. AF_12/2020</v>
          </cell>
          <cell r="I3274" t="str">
            <v>UN</v>
          </cell>
          <cell r="J3274" t="str">
            <v>ATRIBUÍDO SÃO PAULO</v>
          </cell>
          <cell r="K3274">
            <v>36433.230000000003</v>
          </cell>
        </row>
        <row r="3275">
          <cell r="G3275">
            <v>102109</v>
          </cell>
          <cell r="H3275" t="str">
            <v>SUPORTE PARA TRANSFORMADOR EM POSTE DE CONCRETO CIRCULAR - FORNECIMENTO E INSTALAÇÃO. AF_12/2020</v>
          </cell>
          <cell r="I3275" t="str">
            <v>UN</v>
          </cell>
          <cell r="J3275" t="str">
            <v>ATRIBUÍDO SÃO PAULO</v>
          </cell>
          <cell r="K3275">
            <v>56.04</v>
          </cell>
        </row>
        <row r="3276">
          <cell r="G3276">
            <v>102110</v>
          </cell>
          <cell r="H3276" t="str">
            <v>SUPORTE PARA TRANSFORMADOR EM POSTE DE CONCRETO DUPLO T - FORNECIMENTO E INSTALAÇÃO. AF_12/2020</v>
          </cell>
          <cell r="I3276" t="str">
            <v>UN</v>
          </cell>
          <cell r="J3276" t="str">
            <v>ATRIBUÍDO SÃO PAULO</v>
          </cell>
          <cell r="K3276">
            <v>177.64</v>
          </cell>
        </row>
        <row r="3277">
          <cell r="G3277">
            <v>103654</v>
          </cell>
          <cell r="H3277" t="str">
            <v>TRANSFORMADOR DE DISTRIBUIÇÃO, 500KVA, TRIFÁSICO, 60 HZ, CLASSE 15 KV, IMERSO EM ÓLEO MINERAL, INSTALAÇÃO EM SOLO (NÃO INCLUSO ABRIGO) - FORNECIMENTO E INSTALAÇÃO. AF_02/2022</v>
          </cell>
          <cell r="I3277" t="str">
            <v>UN</v>
          </cell>
          <cell r="J3277" t="str">
            <v>ATRIBUÍDO SÃO PAULO</v>
          </cell>
          <cell r="K3277">
            <v>59064.75</v>
          </cell>
        </row>
        <row r="3278">
          <cell r="G3278">
            <v>103655</v>
          </cell>
          <cell r="H3278" t="str">
            <v>TRANSFORMADOR DE DISTRIBUIÇÃO, 750 KVA, TRIFÁSICO, 60 HZ, CLASSE 15 KV, IMERSO EM ÓLEO MINERAL, INSTALAÇÃO EM SOLO (NÃO INCLUSO ABRIGO) - FORNECIMENTO E INSTALAÇÃO. AF_02/2022</v>
          </cell>
          <cell r="I3278" t="str">
            <v>UN</v>
          </cell>
          <cell r="J3278" t="str">
            <v>ATRIBUÍDO SÃO PAULO</v>
          </cell>
          <cell r="K3278">
            <v>80914.58</v>
          </cell>
        </row>
        <row r="3279">
          <cell r="G3279">
            <v>103656</v>
          </cell>
          <cell r="H3279" t="str">
            <v>TRANSFORMADOR DE DISTRIBUIÇÃO, 1000 KVA, TRIFÁSICO, 60 HZ, CLASSE 15 KV, IMERSO EM ÓLEO MINERAL, INSTALAÇÃO EM SOLO (NÃO INCLUSO ABRIGO) - FORNECIMENTO E INSTALAÇÃO. AF_02/2022</v>
          </cell>
          <cell r="I3279" t="str">
            <v>UN</v>
          </cell>
          <cell r="J3279" t="str">
            <v>ATRIBUÍDO SÃO PAULO</v>
          </cell>
          <cell r="K3279">
            <v>113135.47</v>
          </cell>
        </row>
        <row r="3280">
          <cell r="G3280">
            <v>104473</v>
          </cell>
          <cell r="H3280" t="str">
            <v>COMPOSIÇÃO PARAMÉTRICA DE PONTO ELÉTRICO DE ILUMINAÇÃO, COM INTERRUPTOR SIMPLES, EM EDIFÍCIO RESIDENCIAL COM ELETRODUTO EMBUTIDO EM RASGOS NAS PAREDES, INCLUSO TOMADA, ELETRODUTO, CABO, RASGO E CHUMBAMENTO (SEM LUMINÁRIA E LÂMPADA). AF_11/2022</v>
          </cell>
          <cell r="I3280" t="str">
            <v>UN</v>
          </cell>
          <cell r="J3280" t="str">
            <v>COEFICIENTE DE REPRESENTATIVIDADE</v>
          </cell>
          <cell r="K3280">
            <v>149.97</v>
          </cell>
        </row>
        <row r="3281">
          <cell r="G3281">
            <v>104474</v>
          </cell>
          <cell r="H3281" t="str">
            <v>COMPOSIÇÃO PARAMÉTRICA DE PONTO ELÉTRICO DE ILUMINAÇÃO, COM INTERRUPTOR PARALELO, EM EDIFÍCIO RESIDENCIAL COM ELETRODUTO EMBUTIDO EM RASGOS NAS PAREDES, INCLUSO CAIXA ELÉTRICA, MÓDULO DE TOMADA, ELETRODUTO, CABO, RASGO, QUEBRA E CHUMBAMENTO (SEM LUMINÁRIA E LÂMPADA). AF_11/2022</v>
          </cell>
          <cell r="I3281" t="str">
            <v>UN</v>
          </cell>
          <cell r="J3281" t="str">
            <v>COEFICIENTE DE REPRESENTATIVIDADE</v>
          </cell>
          <cell r="K3281">
            <v>321.19</v>
          </cell>
        </row>
        <row r="3282">
          <cell r="G3282">
            <v>104475</v>
          </cell>
          <cell r="H3282" t="str">
            <v>COMPOSIÇÃO PARAMÉTRICA DE PONTO ELÉTRICO DE TOMADA DE USO GERAL 2P+T (10A/250V) EM EDIFÍCIO RESIDENCIAL COM ELETRODUTO EMBUTIDO EM RASGOS NAS PAREDES, INCLUSO TOMADA, ELETRODUTO, CABO, RASGO, QUEBRA E CHUMBAMENTO. AF_11/2022</v>
          </cell>
          <cell r="I3282" t="str">
            <v>UN</v>
          </cell>
          <cell r="J3282" t="str">
            <v>COEFICIENTE DE REPRESENTATIVIDADE</v>
          </cell>
          <cell r="K3282">
            <v>128.06</v>
          </cell>
        </row>
        <row r="3283">
          <cell r="G3283">
            <v>104476</v>
          </cell>
          <cell r="H3283" t="str">
            <v>COMPOSIÇÃO PARAMÉTRICA DE PONTO ELÉTRICO DE TOMADA DE USO ESPECÍFICO 2P+T (20A/250V) EM EDIFÍCIO RESIDENCIAL COM ELETRODUTO EMBUTIDO EM RASGOS NAS PAREDES, INCLUSO TOMADA, ELETRODUTO, CABO, RASGO, QUEBRA E CHUMBAMENTO (EXCETO CHUVEIRO). AF_11/2022</v>
          </cell>
          <cell r="I3283" t="str">
            <v>UN</v>
          </cell>
          <cell r="J3283" t="str">
            <v>COEFICIENTE DE REPRESENTATIVIDADE</v>
          </cell>
          <cell r="K3283">
            <v>162.29</v>
          </cell>
        </row>
        <row r="3284">
          <cell r="G3284">
            <v>104477</v>
          </cell>
          <cell r="H3284" t="str">
            <v>COMPOSIÇÃO PARAMÉTRICA DE PONTO ELÉTRICO DE ILUMINAÇÃO, COM INTERRUPTOR SIMPLES, EM EDIFÍCIO RESIDENCIAL COM ELETRODUTO EMBUTIDO SEM NECESSIDADE DE RASGOS, INCLUSO TOMADA, ELETRODUTO, CABO E QUEBRA (SEM LUMINÁRIA E LÂMPADA). AF_11/2022</v>
          </cell>
          <cell r="I3284" t="str">
            <v>UN</v>
          </cell>
          <cell r="J3284" t="str">
            <v>COEFICIENTE DE REPRESENTATIVIDADE</v>
          </cell>
          <cell r="K3284">
            <v>127.34</v>
          </cell>
        </row>
        <row r="3285">
          <cell r="G3285">
            <v>104478</v>
          </cell>
          <cell r="H3285" t="str">
            <v>COMPOSIÇÃO PARAMÉTRICA DE PONTO ELÉTRICO DE ILUMINAÇÃO, COM INTERRUPTOR PARALELO, EM EDIFÍCIO RESIDENCIAL COM ELETRODUTO EMBUTIDO SEM NECESSIDADE DE RASGOS, INCLUSO TOMADA, ELETRODUTO, CABO E QUEBRA (SEM LUMINÁRIA E LÂMPADA). AF_11/2022</v>
          </cell>
          <cell r="I3285" t="str">
            <v>UN</v>
          </cell>
          <cell r="J3285" t="str">
            <v>COEFICIENTE DE REPRESENTATIVIDADE</v>
          </cell>
          <cell r="K3285">
            <v>281.14</v>
          </cell>
        </row>
        <row r="3286">
          <cell r="G3286">
            <v>104479</v>
          </cell>
          <cell r="H3286" t="str">
            <v>COMPOSIÇÃO PARAMÉTRICA DE PONTO ELÉTRICO DE TOMADA DE USO GERAL 2P+T (10A/250V) EM EDIFÍCIO RESIDENCIAL COM ELETRODUTO EMBUTIDO SEM NECESSIDADE DE RASGOS, INCLUSO TOMADA, ELETRODUTO, CABO E QUEBRA. AF_11/2022</v>
          </cell>
          <cell r="I3286" t="str">
            <v>UN</v>
          </cell>
          <cell r="J3286" t="str">
            <v>COEFICIENTE DE REPRESENTATIVIDADE</v>
          </cell>
          <cell r="K3286">
            <v>111.96</v>
          </cell>
        </row>
        <row r="3287">
          <cell r="G3287">
            <v>104480</v>
          </cell>
          <cell r="H3287" t="str">
            <v>COMPOSIÇÃO PARAMÉTRICA DE PONTO ELÉTRICO DE TOMADA DE USO ESPECÍFICO 2P+T (20A/250V) EM EDIFÍCIO RESIDENCIAL COM ELETRODUTO EMBUTIDO SEM NECESSIDADE DE RASGOS, INCLUSO TOMADA, ELETRODUTO, CABO E QUEBRA (EXCETO CHUVEIRO). AF_11/2022</v>
          </cell>
          <cell r="I3287" t="str">
            <v>UN</v>
          </cell>
          <cell r="J3287" t="str">
            <v>COEFICIENTE DE REPRESENTATIVIDADE</v>
          </cell>
          <cell r="K3287">
            <v>127.05</v>
          </cell>
        </row>
        <row r="3288">
          <cell r="G3288">
            <v>104481</v>
          </cell>
          <cell r="H3288" t="str">
            <v>COMPOSIÇÃO PARAMÉTRICA DE PONTO ELÉTRICO DE TOMADA PARA CHUVEIRO (20A/250V) EM EDIFÍCIO RESIDENCIAL COM ELETRODUTO EMBUTIDO EM RASGOS NAS PAREDES, INCLUSO TOMADA, ELETRODUTO, CABO, RASGO, QUEBRA E CHUMBAMENTO. AF_11/2022</v>
          </cell>
          <cell r="I3288" t="str">
            <v>UN</v>
          </cell>
          <cell r="J3288" t="str">
            <v>COEFICIENTE DE REPRESENTATIVIDADE</v>
          </cell>
          <cell r="K3288">
            <v>299.19</v>
          </cell>
        </row>
        <row r="3289">
          <cell r="G3289">
            <v>96971</v>
          </cell>
          <cell r="H3289" t="str">
            <v>CORDOALHA DE COBRE NU 16 MM², NÃO ENTERRADA, COM ISOLADOR - FORNECIMENTO E INSTALAÇÃO. AF_12/2017</v>
          </cell>
          <cell r="I3289" t="str">
            <v>M</v>
          </cell>
          <cell r="J3289" t="str">
            <v>ATRIBUÍDO SÃO PAULO</v>
          </cell>
          <cell r="K3289">
            <v>32.44</v>
          </cell>
        </row>
        <row r="3290">
          <cell r="G3290">
            <v>96972</v>
          </cell>
          <cell r="H3290" t="str">
            <v>CORDOALHA DE COBRE NU 25 MM², NÃO ENTERRADA, COM ISOLADOR - FORNECIMENTO E INSTALAÇÃO. AF_12/2017</v>
          </cell>
          <cell r="I3290" t="str">
            <v>M</v>
          </cell>
          <cell r="J3290" t="str">
            <v>ATRIBUÍDO SÃO PAULO</v>
          </cell>
          <cell r="K3290">
            <v>43.68</v>
          </cell>
        </row>
        <row r="3291">
          <cell r="G3291">
            <v>96973</v>
          </cell>
          <cell r="H3291" t="str">
            <v>CORDOALHA DE COBRE NU 35 MM², NÃO ENTERRADA, COM ISOLADOR - FORNECIMENTO E INSTALAÇÃO. AF_12/2017</v>
          </cell>
          <cell r="I3291" t="str">
            <v>M</v>
          </cell>
          <cell r="J3291" t="str">
            <v>ATRIBUÍDO SÃO PAULO</v>
          </cell>
          <cell r="K3291">
            <v>58.15</v>
          </cell>
        </row>
        <row r="3292">
          <cell r="G3292">
            <v>96974</v>
          </cell>
          <cell r="H3292" t="str">
            <v>CORDOALHA DE COBRE NU 50 MM², NÃO ENTERRADA, COM ISOLADOR - FORNECIMENTO E INSTALAÇÃO. AF_12/2017</v>
          </cell>
          <cell r="I3292" t="str">
            <v>M</v>
          </cell>
          <cell r="J3292" t="str">
            <v>ATRIBUÍDO SÃO PAULO</v>
          </cell>
          <cell r="K3292">
            <v>76.48</v>
          </cell>
        </row>
        <row r="3293">
          <cell r="G3293">
            <v>96975</v>
          </cell>
          <cell r="H3293" t="str">
            <v>CORDOALHA DE COBRE NU 70 MM², NÃO ENTERRADA, COM ISOLADOR - FORNECIMENTO E INSTALAÇÃO. AF_12/2017</v>
          </cell>
          <cell r="I3293" t="str">
            <v>M</v>
          </cell>
          <cell r="J3293" t="str">
            <v>ATRIBUÍDO SÃO PAULO</v>
          </cell>
          <cell r="K3293">
            <v>95.79</v>
          </cell>
        </row>
        <row r="3294">
          <cell r="G3294">
            <v>96976</v>
          </cell>
          <cell r="H3294" t="str">
            <v>CORDOALHA DE COBRE NU 95 MM², NÃO ENTERRADA, COM ISOLADOR - FORNECIMENTO E INSTALAÇÃO. AF_12/2017</v>
          </cell>
          <cell r="I3294" t="str">
            <v>M</v>
          </cell>
          <cell r="J3294" t="str">
            <v>ATRIBUÍDO SÃO PAULO</v>
          </cell>
          <cell r="K3294">
            <v>127.92</v>
          </cell>
        </row>
        <row r="3295">
          <cell r="G3295">
            <v>96977</v>
          </cell>
          <cell r="H3295" t="str">
            <v>CORDOALHA DE COBRE NU 50 MM², ENTERRADA, SEM ISOLADOR - FORNECIMENTO E INSTALAÇÃO. AF_12/2017</v>
          </cell>
          <cell r="I3295" t="str">
            <v>M</v>
          </cell>
          <cell r="J3295" t="str">
            <v>COEFICIENTE DE REPRESENTATIVIDADE</v>
          </cell>
          <cell r="K3295">
            <v>54.65</v>
          </cell>
        </row>
        <row r="3296">
          <cell r="G3296">
            <v>96978</v>
          </cell>
          <cell r="H3296" t="str">
            <v>CORDOALHA DE COBRE NU 70 MM², ENTERRADA, SEM ISOLADOR - FORNECIMENTO E INSTALAÇÃO. AF_12/2017</v>
          </cell>
          <cell r="I3296" t="str">
            <v>M</v>
          </cell>
          <cell r="J3296" t="str">
            <v>COEFICIENTE DE REPRESENTATIVIDADE</v>
          </cell>
          <cell r="K3296">
            <v>72.010000000000005</v>
          </cell>
        </row>
        <row r="3297">
          <cell r="G3297">
            <v>96979</v>
          </cell>
          <cell r="H3297" t="str">
            <v>CORDOALHA DE COBRE NU 95 MM², ENTERRADA, SEM ISOLADOR - FORNECIMENTO E INSTALAÇÃO. AF_12/2017</v>
          </cell>
          <cell r="I3297" t="str">
            <v>M</v>
          </cell>
          <cell r="J3297" t="str">
            <v>COEFICIENTE DE REPRESENTATIVIDADE</v>
          </cell>
          <cell r="K3297">
            <v>103.08</v>
          </cell>
        </row>
        <row r="3298">
          <cell r="G3298">
            <v>96984</v>
          </cell>
          <cell r="H3298" t="str">
            <v>ELETRODUTO PVC 40MM (1 ¼ ) PARA SPDA - FORNECIMENTO E INSTALAÇÃO. AF_12/2017</v>
          </cell>
          <cell r="I3298" t="str">
            <v>UN</v>
          </cell>
          <cell r="J3298" t="str">
            <v>COEFICIENTE DE REPRESENTATIVIDADE</v>
          </cell>
          <cell r="K3298">
            <v>59.23</v>
          </cell>
        </row>
        <row r="3299">
          <cell r="G3299">
            <v>96985</v>
          </cell>
          <cell r="H3299" t="str">
            <v>HASTE DE ATERRAMENTO 5/8  PARA SPDA - FORNECIMENTO E INSTALAÇÃO. AF_12/2017</v>
          </cell>
          <cell r="I3299" t="str">
            <v>UN</v>
          </cell>
          <cell r="J3299" t="str">
            <v>COEFICIENTE DE REPRESENTATIVIDADE</v>
          </cell>
          <cell r="K3299">
            <v>114.25</v>
          </cell>
        </row>
        <row r="3300">
          <cell r="G3300">
            <v>96986</v>
          </cell>
          <cell r="H3300" t="str">
            <v>HASTE DE ATERRAMENTO 3/4  PARA SPDA - FORNECIMENTO E INSTALAÇÃO. AF_12/2017</v>
          </cell>
          <cell r="I3300" t="str">
            <v>UN</v>
          </cell>
          <cell r="J3300" t="str">
            <v>COEFICIENTE DE REPRESENTATIVIDADE</v>
          </cell>
          <cell r="K3300">
            <v>169.98</v>
          </cell>
        </row>
        <row r="3301">
          <cell r="G3301">
            <v>96987</v>
          </cell>
          <cell r="H3301" t="str">
            <v>BASE METÁLICA PARA MASTRO 1 ½  PARA SPDA - FORNECIMENTO E INSTALAÇÃO. AF_12/2017</v>
          </cell>
          <cell r="I3301" t="str">
            <v>UN</v>
          </cell>
          <cell r="J3301" t="str">
            <v>ATRIBUÍDO SÃO PAULO</v>
          </cell>
          <cell r="K3301">
            <v>103.29</v>
          </cell>
        </row>
        <row r="3302">
          <cell r="G3302">
            <v>96988</v>
          </cell>
          <cell r="H3302" t="str">
            <v>MASTRO 1 ½  PARA SPDA - FORNECIMENTO E INSTALAÇÃO. AF_12/2017</v>
          </cell>
          <cell r="I3302" t="str">
            <v>UN</v>
          </cell>
          <cell r="J3302" t="str">
            <v>ATRIBUÍDO SÃO PAULO</v>
          </cell>
          <cell r="K3302">
            <v>162.47</v>
          </cell>
        </row>
        <row r="3303">
          <cell r="G3303">
            <v>96989</v>
          </cell>
          <cell r="H3303" t="str">
            <v>CAPTOR TIPO FRANKLIN PARA SPDA - FORNECIMENTO E INSTALAÇÃO. AF_12/2017</v>
          </cell>
          <cell r="I3303" t="str">
            <v>UN</v>
          </cell>
          <cell r="J3303" t="str">
            <v>ATRIBUÍDO SÃO PAULO</v>
          </cell>
          <cell r="K3303">
            <v>136</v>
          </cell>
        </row>
        <row r="3304">
          <cell r="G3304">
            <v>98463</v>
          </cell>
          <cell r="H3304" t="str">
            <v>SUPORTE ISOLADOR PARA CORDOALHA DE COBRE - FORNECIMENTO E INSTALAÇÃO. AF_12/2017</v>
          </cell>
          <cell r="I3304" t="str">
            <v>UN</v>
          </cell>
          <cell r="J3304" t="str">
            <v>ATRIBUÍDO SÃO PAULO</v>
          </cell>
          <cell r="K3304">
            <v>22.43</v>
          </cell>
        </row>
        <row r="3305">
          <cell r="G3305">
            <v>103490</v>
          </cell>
          <cell r="H3305" t="str">
            <v>PLACA DE CONCRETO PRÉ-MOLDADO COMO PROTEÇÃO MECÂNICA ADICIONAL NO REATERRO PARA REDE ENTERRADA DE DISTRIBUIÇÃO DE ENERGIA ELÉTRICA - FORNECIMENTO E INSTALAÇÃO. AF_12/2021</v>
          </cell>
          <cell r="I3305" t="str">
            <v>M3</v>
          </cell>
          <cell r="J3305" t="str">
            <v>ATRIBUÍDO SÃO PAULO</v>
          </cell>
          <cell r="K3305">
            <v>2820.84</v>
          </cell>
        </row>
        <row r="3306">
          <cell r="G3306">
            <v>103491</v>
          </cell>
          <cell r="H3306" t="str">
            <v>CONCRETAGEM COMO PROTEÇÃO MECÂNICA ADICIONAL NO REATERRO PARA REDE ENTERRADA DE DISTRIBUIÇÃO DE ENERGIA ELÉTRICA - FORNECIMENTO E INSTALAÇÃO. AF_12/2021</v>
          </cell>
          <cell r="I3306" t="str">
            <v>M3</v>
          </cell>
          <cell r="J3306" t="str">
            <v>COEFICIENTE DE REPRESENTATIVIDADE</v>
          </cell>
          <cell r="K3306">
            <v>741.52</v>
          </cell>
        </row>
        <row r="3307">
          <cell r="G3307">
            <v>96765</v>
          </cell>
          <cell r="H3307" t="str">
            <v>ABRIGO PARA HIDRANTE, 90X60X17CM, COM REGISTRO GLOBO ANGULAR 45 GRAUS 2 1/2", ADAPTADOR STORZ 2 1/2", MANGUEIRA DE INCÊNDIO 20M, REDUÇÃO 2 1/2" X 1 1/2" E ESGUICHO EM LATÃO 1 1/2" - FORNECIMENTO E INSTALAÇÃO. AF_10/2020</v>
          </cell>
          <cell r="I3307" t="str">
            <v>UN</v>
          </cell>
          <cell r="J3307" t="str">
            <v>COEFICIENTE DE REPRESENTATIVIDADE</v>
          </cell>
          <cell r="K3307">
            <v>1476.9</v>
          </cell>
        </row>
        <row r="3308">
          <cell r="G3308">
            <v>101905</v>
          </cell>
          <cell r="H3308" t="str">
            <v>EXTINTOR DE INCÊNDIO PORTÁTIL COM CARGA DE ÁGUA PRESSURIZADA DE 10 L, CLASSE A - FORNECIMENTO E INSTALAÇÃO. AF_10/2020_PE</v>
          </cell>
          <cell r="I3308" t="str">
            <v>UN</v>
          </cell>
          <cell r="J3308" t="str">
            <v>COEFICIENTE DE REPRESENTATIVIDADE</v>
          </cell>
          <cell r="K3308">
            <v>178.69</v>
          </cell>
        </row>
        <row r="3309">
          <cell r="G3309">
            <v>101906</v>
          </cell>
          <cell r="H3309" t="str">
            <v>EXTINTOR DE INCÊNDIO PORTÁTIL COM CARGA DE CO2 DE 4 KG, CLASSE BC - FORNECIMENTO E INSTALAÇÃO. AF_10/2020_PE</v>
          </cell>
          <cell r="I3309" t="str">
            <v>UN</v>
          </cell>
          <cell r="J3309" t="str">
            <v>COEFICIENTE DE REPRESENTATIVIDADE</v>
          </cell>
          <cell r="K3309">
            <v>519.65</v>
          </cell>
        </row>
        <row r="3310">
          <cell r="G3310">
            <v>101907</v>
          </cell>
          <cell r="H3310" t="str">
            <v>EXTINTOR DE INCÊNDIO PORTÁTIL COM CARGA DE CO2 DE 6 KG, CLASSE BC - FORNECIMENTO E INSTALAÇÃO. AF_10/2020_PE</v>
          </cell>
          <cell r="I3310" t="str">
            <v>UN</v>
          </cell>
          <cell r="J3310" t="str">
            <v>COEFICIENTE DE REPRESENTATIVIDADE</v>
          </cell>
          <cell r="K3310">
            <v>561.19000000000005</v>
          </cell>
        </row>
        <row r="3311">
          <cell r="G3311">
            <v>101908</v>
          </cell>
          <cell r="H3311" t="str">
            <v>EXTINTOR DE INCÊNDIO PORTÁTIL COM CARGA DE PQS DE 4 KG, CLASSE BC - FORNECIMENTO E INSTALAÇÃO. AF_10/2020_PE</v>
          </cell>
          <cell r="I3311" t="str">
            <v>UN</v>
          </cell>
          <cell r="J3311" t="str">
            <v>COEFICIENTE DE REPRESENTATIVIDADE</v>
          </cell>
          <cell r="K3311">
            <v>173.49</v>
          </cell>
        </row>
        <row r="3312">
          <cell r="G3312">
            <v>101909</v>
          </cell>
          <cell r="H3312" t="str">
            <v>EXTINTOR DE INCÊNDIO PORTÁTIL COM CARGA DE PQS DE 6 KG, CLASSE BC - FORNECIMENTO E INSTALAÇÃO. AF_10/2020_PE</v>
          </cell>
          <cell r="I3312" t="str">
            <v>UN</v>
          </cell>
          <cell r="J3312" t="str">
            <v>COEFICIENTE DE REPRESENTATIVIDADE</v>
          </cell>
          <cell r="K3312">
            <v>201.19</v>
          </cell>
        </row>
        <row r="3313">
          <cell r="G3313">
            <v>101910</v>
          </cell>
          <cell r="H3313" t="str">
            <v>EXTINTOR DE INCÊNDIO PORTÁTIL COM CARGA DE PQS DE 8 KG, CLASSE BC - FORNECIMENTO E INSTALAÇÃO. AF_10/2020_PE</v>
          </cell>
          <cell r="I3313" t="str">
            <v>UN</v>
          </cell>
          <cell r="J3313" t="str">
            <v>COEFICIENTE DE REPRESENTATIVIDADE</v>
          </cell>
          <cell r="K3313">
            <v>235.8</v>
          </cell>
        </row>
        <row r="3314">
          <cell r="G3314">
            <v>101911</v>
          </cell>
          <cell r="H3314" t="str">
            <v>EXTINTOR DE INCÊNDIO PORTÁTIL COM CARGA DE PQS DE 12 KG, CLASSE BC - FORNECIMENTO E INSTALAÇÃO. AF_10/2020_PE</v>
          </cell>
          <cell r="I3314" t="str">
            <v>UN</v>
          </cell>
          <cell r="J3314" t="str">
            <v>COEFICIENTE DE REPRESENTATIVIDADE</v>
          </cell>
          <cell r="K3314">
            <v>270.42</v>
          </cell>
        </row>
        <row r="3315">
          <cell r="G3315">
            <v>101912</v>
          </cell>
          <cell r="H3315" t="str">
            <v>ABRIGO PARA HIDRANTE, 75X45X17CM, COM REGISTRO GLOBO ANGULAR 45 GRAUS 2 1/2", ADAPTADOR STORZ 2 1/2", MANGUEIRA DE INCÊNDIO 15M 2 1/2" E ESGUICHO EM LATÃO 2 1/2" - FORNECIMENTO E INSTALAÇÃO. AF_10/2020</v>
          </cell>
          <cell r="I3315" t="str">
            <v>UN</v>
          </cell>
          <cell r="J3315" t="str">
            <v>COEFICIENTE DE REPRESENTATIVIDADE</v>
          </cell>
          <cell r="K3315">
            <v>1877.16</v>
          </cell>
        </row>
        <row r="3316">
          <cell r="G3316">
            <v>101913</v>
          </cell>
          <cell r="H3316" t="str">
            <v>CAIXA DE INCÊNDIO 45X75X17CM - FORNECIMENTO E INSTALAÇÃO. AF_10/2020</v>
          </cell>
          <cell r="I3316" t="str">
            <v>UN</v>
          </cell>
          <cell r="J3316" t="str">
            <v>COEFICIENTE DE REPRESENTATIVIDADE</v>
          </cell>
          <cell r="K3316">
            <v>348.53</v>
          </cell>
        </row>
        <row r="3317">
          <cell r="G3317">
            <v>101914</v>
          </cell>
          <cell r="H3317" t="str">
            <v>CAIXA DE INCÊNDIO 60X90X17CM - FORNECIMENTO E INSTALAÇÃO. AF_10/2020</v>
          </cell>
          <cell r="I3317" t="str">
            <v>UN</v>
          </cell>
          <cell r="J3317" t="str">
            <v>COEFICIENTE DE REPRESENTATIVIDADE</v>
          </cell>
          <cell r="K3317">
            <v>443.63</v>
          </cell>
        </row>
        <row r="3318">
          <cell r="G3318">
            <v>101915</v>
          </cell>
          <cell r="H3318" t="str">
            <v>CONJUNTO DE MANGUEIRA PARA COMBATE A INCÊNDIO EM FIBRA DE POLIESTER PURA, COM 1.1/2", REVESTIDA INTERNAMENTE, COMPRIMENTO DE 15M - FORNECIMENTO E INSTALAÇÃO. AF_10/2020</v>
          </cell>
          <cell r="I3318" t="str">
            <v>UN</v>
          </cell>
          <cell r="J3318" t="str">
            <v>COEFICIENTE DE REPRESENTATIVIDADE</v>
          </cell>
          <cell r="K3318">
            <v>372.05</v>
          </cell>
        </row>
        <row r="3319">
          <cell r="G3319">
            <v>101916</v>
          </cell>
          <cell r="H3319" t="str">
            <v>HIDRANTE SUBTERRÂNEO PREDIAL (COM CURVA LONGA E CAIXA), DN 75 MM - FORNECIMENTO E INSTALAÇÃO. AF_10/2020</v>
          </cell>
          <cell r="I3319" t="str">
            <v>UN</v>
          </cell>
          <cell r="J3319" t="str">
            <v>ATRIBUÍDO SÃO PAULO</v>
          </cell>
          <cell r="K3319">
            <v>3557.1</v>
          </cell>
        </row>
        <row r="3320">
          <cell r="G3320">
            <v>101917</v>
          </cell>
          <cell r="H3320" t="str">
            <v>MANÔMETRO 0 A 200 PSI (0 A 14 KGF/CM2), D = 50MM - FORNECIMENTO E INSTALAÇÃO. AF_10/2020</v>
          </cell>
          <cell r="I3320" t="str">
            <v>UN</v>
          </cell>
          <cell r="J3320" t="str">
            <v>ATRIBUÍDO SÃO PAULO</v>
          </cell>
          <cell r="K3320">
            <v>151.36000000000001</v>
          </cell>
        </row>
        <row r="3321">
          <cell r="G3321">
            <v>98261</v>
          </cell>
          <cell r="H3321" t="str">
            <v>CABO TELEFÔNICO CCI-50 1 PAR, INSTALADO EM ENTRADA DE EDIFICAÇÃO - FORNECIMENTO E INSTALAÇÃO. AF_11/2019</v>
          </cell>
          <cell r="I3321" t="str">
            <v>M</v>
          </cell>
          <cell r="J3321" t="str">
            <v>COEFICIENTE DE REPRESENTATIVIDADE</v>
          </cell>
          <cell r="K3321">
            <v>3.38</v>
          </cell>
        </row>
        <row r="3322">
          <cell r="G3322">
            <v>98262</v>
          </cell>
          <cell r="H3322" t="str">
            <v>CABO TELEFÔNICO CCI-50 2 PARES, SEM BLINDAGEM, INSTALADO EM ENTRADA DE EDIFICAÇÃO - FORNECIMENTO E INSTALAÇÃO. AF_11/2019</v>
          </cell>
          <cell r="I3322" t="str">
            <v>M</v>
          </cell>
          <cell r="J3322" t="str">
            <v>COEFICIENTE DE REPRESENTATIVIDADE</v>
          </cell>
          <cell r="K3322">
            <v>4.12</v>
          </cell>
        </row>
        <row r="3323">
          <cell r="G3323">
            <v>98263</v>
          </cell>
          <cell r="H3323" t="str">
            <v>CABO TELEFÔNICO CCI-50 3 PARES, SEM BLINDAGEM, INSTALADO EM ENTRADA DE EDIFICAÇÃO - FORNECIMENTO E INSTALAÇÃO. AF_11/2019</v>
          </cell>
          <cell r="I3323" t="str">
            <v>M</v>
          </cell>
          <cell r="J3323" t="str">
            <v>COEFICIENTE DE REPRESENTATIVIDADE</v>
          </cell>
          <cell r="K3323">
            <v>4.3</v>
          </cell>
        </row>
        <row r="3324">
          <cell r="G3324">
            <v>98264</v>
          </cell>
          <cell r="H3324" t="str">
            <v>CABO TELEFÔNICO CCI-50 4 PARES, SEM BLINDAGEM, INSTALADO EM ENTRADA DE EDIFICAÇÃO - FORNECIMENTO E INSTALAÇÃO. AF_11/2019</v>
          </cell>
          <cell r="I3324" t="str">
            <v>M</v>
          </cell>
          <cell r="J3324" t="str">
            <v>COEFICIENTE DE REPRESENTATIVIDADE</v>
          </cell>
          <cell r="K3324">
            <v>5.07</v>
          </cell>
        </row>
        <row r="3325">
          <cell r="G3325">
            <v>98265</v>
          </cell>
          <cell r="H3325" t="str">
            <v>CABO TELEFÔNICO CCI-50 5 PARES, SEM BLINDAGEM, INSTALADO EM ENTRADA DE EDIFICAÇÃO - FORNECIMENTO E INSTALAÇÃO. AF_11/2019</v>
          </cell>
          <cell r="I3325" t="str">
            <v>M</v>
          </cell>
          <cell r="J3325" t="str">
            <v>COEFICIENTE DE REPRESENTATIVIDADE</v>
          </cell>
          <cell r="K3325">
            <v>5.59</v>
          </cell>
        </row>
        <row r="3326">
          <cell r="G3326">
            <v>98266</v>
          </cell>
          <cell r="H3326" t="str">
            <v>CABO TELEFÔNICO CCI-50 6 PARES, SEM BLINDAGEM, INSTALADO EM ENTRADA DE EDIFICAÇÃO - FORNECIMENTO E INSTALAÇÃO. AF_11/2019</v>
          </cell>
          <cell r="I3326" t="str">
            <v>M</v>
          </cell>
          <cell r="J3326" t="str">
            <v>COEFICIENTE DE REPRESENTATIVIDADE</v>
          </cell>
          <cell r="K3326">
            <v>6.3</v>
          </cell>
        </row>
        <row r="3327">
          <cell r="G3327">
            <v>98267</v>
          </cell>
          <cell r="H3327" t="str">
            <v>CABO TELEFÔNICO CI-50 10 PARES INSTALADO EM ENTRADA DE EDIFICAÇÃO - FORNECIMENTO E INSTALAÇÃO. AF_11/2019</v>
          </cell>
          <cell r="I3327" t="str">
            <v>M</v>
          </cell>
          <cell r="J3327" t="str">
            <v>COEFICIENTE DE REPRESENTATIVIDADE</v>
          </cell>
          <cell r="K3327">
            <v>9.84</v>
          </cell>
        </row>
        <row r="3328">
          <cell r="G3328">
            <v>98268</v>
          </cell>
          <cell r="H3328" t="str">
            <v>CABO TELEFÔNICO CI-50 20 PARES INSTALADO EM ENTRADA DE EDIFICAÇÃO - FORNECIMENTO E INSTALAÇÃO. AF_11/2019</v>
          </cell>
          <cell r="I3328" t="str">
            <v>M</v>
          </cell>
          <cell r="J3328" t="str">
            <v>COEFICIENTE DE REPRESENTATIVIDADE</v>
          </cell>
          <cell r="K3328">
            <v>15.57</v>
          </cell>
        </row>
        <row r="3329">
          <cell r="G3329">
            <v>98269</v>
          </cell>
          <cell r="H3329" t="str">
            <v>CABO TELEFÔNICO CI-50 30 PARES INSTALADO EM ENTRADA DE EDIFICAÇÃO - FORNECIMENTO E INSTALAÇÃO. AF_11/2019</v>
          </cell>
          <cell r="I3329" t="str">
            <v>M</v>
          </cell>
          <cell r="J3329" t="str">
            <v>COEFICIENTE DE REPRESENTATIVIDADE</v>
          </cell>
          <cell r="K3329">
            <v>21.08</v>
          </cell>
        </row>
        <row r="3330">
          <cell r="G3330">
            <v>98270</v>
          </cell>
          <cell r="H3330" t="str">
            <v>CABO TELEFÔNICO CI-50 50 PARES INSTALADO EM ENTRADA DE EDIFICAÇÃO - FORNECIMENTO E INSTALAÇÃO. AF_11/2019</v>
          </cell>
          <cell r="I3330" t="str">
            <v>M</v>
          </cell>
          <cell r="J3330" t="str">
            <v>COEFICIENTE DE REPRESENTATIVIDADE</v>
          </cell>
          <cell r="K3330">
            <v>31.5</v>
          </cell>
        </row>
        <row r="3331">
          <cell r="G3331">
            <v>98271</v>
          </cell>
          <cell r="H3331" t="str">
            <v>CABO TELEFÔNICO CI-50 75 PARES INSTALADO EM ENTRADA DE EDIFICAÇÃO - FORNECIMENTO E INSTALAÇÃO. AF_11/2019</v>
          </cell>
          <cell r="I3331" t="str">
            <v>M</v>
          </cell>
          <cell r="J3331" t="str">
            <v>COEFICIENTE DE REPRESENTATIVIDADE</v>
          </cell>
          <cell r="K3331">
            <v>44.03</v>
          </cell>
        </row>
        <row r="3332">
          <cell r="G3332">
            <v>98272</v>
          </cell>
          <cell r="H3332" t="str">
            <v>CABO TELEFÔNICO CI-50 200 PARES INSTALADO EM ENTRADA DE EDIFICAÇÃO - FORNECIMENTO E INSTALAÇÃO. AF_11/2019</v>
          </cell>
          <cell r="I3332" t="str">
            <v>M</v>
          </cell>
          <cell r="J3332" t="str">
            <v>COEFICIENTE DE REPRESENTATIVIDADE</v>
          </cell>
          <cell r="K3332">
            <v>100.16</v>
          </cell>
        </row>
        <row r="3333">
          <cell r="G3333">
            <v>98273</v>
          </cell>
          <cell r="H3333" t="str">
            <v>CABO TELEFÔNICO CCI-50 4 PARES, SEM BLINDAGEM, INSTALADO EM PRUMADA - FORNECIMENTO E INSTALAÇÃO. AF_11/2019</v>
          </cell>
          <cell r="I3333" t="str">
            <v>M</v>
          </cell>
          <cell r="J3333" t="str">
            <v>COEFICIENTE DE REPRESENTATIVIDADE</v>
          </cell>
          <cell r="K3333">
            <v>2.37</v>
          </cell>
        </row>
        <row r="3334">
          <cell r="G3334">
            <v>98274</v>
          </cell>
          <cell r="H3334" t="str">
            <v>CABO TELEFÔNICO CCI-50 5 PARES, SEM BLINDAGEM, INSTALADO EM PRUMADA - FORNECIMENTO E INSTALAÇÃO. AF_11/2019</v>
          </cell>
          <cell r="I3334" t="str">
            <v>M</v>
          </cell>
          <cell r="J3334" t="str">
            <v>COEFICIENTE DE REPRESENTATIVIDADE</v>
          </cell>
          <cell r="K3334">
            <v>2.9</v>
          </cell>
        </row>
        <row r="3335">
          <cell r="G3335">
            <v>98275</v>
          </cell>
          <cell r="H3335" t="str">
            <v>CABO TELEFÔNICO CCI-50 6 PARES, SEM BLINDAGEM, INSTALADO EM PRUMADA - FORNECIMENTO E INSTALAÇÃO. AF_11/2019</v>
          </cell>
          <cell r="I3335" t="str">
            <v>M</v>
          </cell>
          <cell r="J3335" t="str">
            <v>COEFICIENTE DE REPRESENTATIVIDADE</v>
          </cell>
          <cell r="K3335">
            <v>3.6</v>
          </cell>
        </row>
        <row r="3336">
          <cell r="G3336">
            <v>98276</v>
          </cell>
          <cell r="H3336" t="str">
            <v>CABO TELEFÔNICO CI-50 10 PARES INSTALADO EM PRUMADA - FORNECIMENTO E INSTALAÇÃO. AF_11/2019</v>
          </cell>
          <cell r="I3336" t="str">
            <v>M</v>
          </cell>
          <cell r="J3336" t="str">
            <v>COEFICIENTE DE REPRESENTATIVIDADE</v>
          </cell>
          <cell r="K3336">
            <v>7.15</v>
          </cell>
        </row>
        <row r="3337">
          <cell r="G3337">
            <v>98277</v>
          </cell>
          <cell r="H3337" t="str">
            <v>CABO TELEFÔNICO CI-50 20 PARES INSTALADO EM PRUMADA - FORNECIMENTO E INSTALAÇÃO. AF_11/2019</v>
          </cell>
          <cell r="I3337" t="str">
            <v>M</v>
          </cell>
          <cell r="J3337" t="str">
            <v>COEFICIENTE DE REPRESENTATIVIDADE</v>
          </cell>
          <cell r="K3337">
            <v>12.87</v>
          </cell>
        </row>
        <row r="3338">
          <cell r="G3338">
            <v>98278</v>
          </cell>
          <cell r="H3338" t="str">
            <v>CABO TELEFÔNICO CI-50 30 PARES INSTALADO EM PRUMADA - FORNECIMENTO E INSTALAÇÃO. AF_11/2019</v>
          </cell>
          <cell r="I3338" t="str">
            <v>M</v>
          </cell>
          <cell r="J3338" t="str">
            <v>COEFICIENTE DE REPRESENTATIVIDADE</v>
          </cell>
          <cell r="K3338">
            <v>18.39</v>
          </cell>
        </row>
        <row r="3339">
          <cell r="G3339">
            <v>98279</v>
          </cell>
          <cell r="H3339" t="str">
            <v>CABO TELEFÔNICO CI-50 50 PARES INSTALADO EM PRUMADA - FORNECIMENTO E INSTALAÇÃO. AF_11/2019</v>
          </cell>
          <cell r="I3339" t="str">
            <v>M</v>
          </cell>
          <cell r="J3339" t="str">
            <v>COEFICIENTE DE REPRESENTATIVIDADE</v>
          </cell>
          <cell r="K3339">
            <v>28.8</v>
          </cell>
        </row>
        <row r="3340">
          <cell r="G3340">
            <v>98280</v>
          </cell>
          <cell r="H3340" t="str">
            <v>CABO TELEFÔNICO CCI-50 1 PAR, SEM BLINDAGEM, INSTALADO EM DISTRIBUIÇÃO DE EDIFICAÇÃO RESIDENCIAL - FORNECIMENTO E INSTALAÇÃO. AF_11/2019</v>
          </cell>
          <cell r="I3340" t="str">
            <v>M</v>
          </cell>
          <cell r="J3340" t="str">
            <v>COEFICIENTE DE REPRESENTATIVIDADE</v>
          </cell>
          <cell r="K3340">
            <v>6.85</v>
          </cell>
        </row>
        <row r="3341">
          <cell r="G3341">
            <v>98281</v>
          </cell>
          <cell r="H3341" t="str">
            <v>CABO TELEFÔNICO CCI-50 2 PARES, SEM BLINDAGEM, INSTALADO EM DISTRIBUIÇÃO DE EDIFICAÇÃO RESIDENCIAL - FORNECIMENTO E INSTALAÇÃO. AF_11/2019</v>
          </cell>
          <cell r="I3341" t="str">
            <v>M</v>
          </cell>
          <cell r="J3341" t="str">
            <v>COEFICIENTE DE REPRESENTATIVIDADE</v>
          </cell>
          <cell r="K3341">
            <v>7.59</v>
          </cell>
        </row>
        <row r="3342">
          <cell r="G3342">
            <v>98282</v>
          </cell>
          <cell r="H3342" t="str">
            <v>CABO TELEFÔNICO CCI-50 3 PARES, SEM BLINDAGEM, INSTALADO EM DISTRIBUIÇÃO DE EDIFICAÇÃO RESIDENCIAL - FORNECIMENTO E INSTALAÇÃO. AF_11/2019</v>
          </cell>
          <cell r="I3342" t="str">
            <v>M</v>
          </cell>
          <cell r="J3342" t="str">
            <v>COEFICIENTE DE REPRESENTATIVIDADE</v>
          </cell>
          <cell r="K3342">
            <v>7.77</v>
          </cell>
        </row>
        <row r="3343">
          <cell r="G3343">
            <v>98283</v>
          </cell>
          <cell r="H3343" t="str">
            <v>CABO TELEFÔNICO CCI-50 4 PARES, SEM BLINDAGEM, INSTALADO EM DISTRIBUIÇÃO DE EDIFICAÇÃO RESIDENCIAL - FORNECIMENTO E INSTALAÇÃO. AF_11/2019</v>
          </cell>
          <cell r="I3343" t="str">
            <v>M</v>
          </cell>
          <cell r="J3343" t="str">
            <v>COEFICIENTE DE REPRESENTATIVIDADE</v>
          </cell>
          <cell r="K3343">
            <v>8.5399999999999991</v>
          </cell>
        </row>
        <row r="3344">
          <cell r="G3344">
            <v>98284</v>
          </cell>
          <cell r="H3344" t="str">
            <v>CABO TELEFÔNICO CCI-50 5 PARES, SEM BLINDAGEM, INSTALADO EM DISTRIBUIÇÃO DE EDIFICAÇÃO RESIDENCIAL - FORNECIMENTO E INSTALAÇÃO. AF_11/2019</v>
          </cell>
          <cell r="I3344" t="str">
            <v>M</v>
          </cell>
          <cell r="J3344" t="str">
            <v>COEFICIENTE DE REPRESENTATIVIDADE</v>
          </cell>
          <cell r="K3344">
            <v>9.06</v>
          </cell>
        </row>
        <row r="3345">
          <cell r="G3345">
            <v>98285</v>
          </cell>
          <cell r="H3345" t="str">
            <v>CABO TELEFÔNICO CCI-50 6 PARES, SEM BLINDAGEM, INSTALADO EM DISTRIBUIÇÃO DE EDIFICAÇÃO RESIDENCIAL - FORNECIMENTO E INSTALAÇÃO. AF_11/2019</v>
          </cell>
          <cell r="I3345" t="str">
            <v>M</v>
          </cell>
          <cell r="J3345" t="str">
            <v>COEFICIENTE DE REPRESENTATIVIDADE</v>
          </cell>
          <cell r="K3345">
            <v>9.77</v>
          </cell>
        </row>
        <row r="3346">
          <cell r="G3346">
            <v>98286</v>
          </cell>
          <cell r="H3346" t="str">
            <v>CABO TELEFÔNICO CI-50 10 PARES INSTALADO EM DISTRIBUIÇÃO DE EDIFICAÇÃO RESIDENCIAL - FORNECIMENTO E INSTALAÇÃO. AF_11/2019</v>
          </cell>
          <cell r="I3346" t="str">
            <v>M</v>
          </cell>
          <cell r="J3346" t="str">
            <v>COEFICIENTE DE REPRESENTATIVIDADE</v>
          </cell>
          <cell r="K3346">
            <v>13.32</v>
          </cell>
        </row>
        <row r="3347">
          <cell r="G3347">
            <v>98287</v>
          </cell>
          <cell r="H3347" t="str">
            <v>CABO TELEFÔNICO CCI-50 1 PAR, SEM BLINDAGEM, INSTALADO EM DISTRIBUIÇÃO DE EDIFICAÇÃO INSTITUCIONAL - FORNECIMENTO E INSTALAÇÃO. AF_11/2019</v>
          </cell>
          <cell r="I3347" t="str">
            <v>M</v>
          </cell>
          <cell r="J3347" t="str">
            <v>COEFICIENTE DE REPRESENTATIVIDADE</v>
          </cell>
          <cell r="K3347">
            <v>1.3</v>
          </cell>
        </row>
        <row r="3348">
          <cell r="G3348">
            <v>98288</v>
          </cell>
          <cell r="H3348" t="str">
            <v>CABO TELEFÔNICO CCI-50 2 PARES, SEM BLINDAGEM, INSTALADO EM DISTRIBUIÇÃO DE EDIFICAÇÃO INSTITUCIONAL - FORNECIMENTO E INSTALAÇÃO. AF_11/2019</v>
          </cell>
          <cell r="I3348" t="str">
            <v>M</v>
          </cell>
          <cell r="J3348" t="str">
            <v>COEFICIENTE DE REPRESENTATIVIDADE</v>
          </cell>
          <cell r="K3348">
            <v>2.04</v>
          </cell>
        </row>
        <row r="3349">
          <cell r="G3349">
            <v>98289</v>
          </cell>
          <cell r="H3349" t="str">
            <v>CABO TELEFÔNICO CCI-50 3 PARES, SEM BLINDAGEM, INSTALADO EM DISTRIBUIÇÃO DE EDIFICAÇÃO INSTITUCIONAL - FORNECIMENTO E INSTALAÇÃO. AF_11/2019</v>
          </cell>
          <cell r="I3349" t="str">
            <v>M</v>
          </cell>
          <cell r="J3349" t="str">
            <v>COEFICIENTE DE REPRESENTATIVIDADE</v>
          </cell>
          <cell r="K3349">
            <v>2.2200000000000002</v>
          </cell>
        </row>
        <row r="3350">
          <cell r="G3350">
            <v>98290</v>
          </cell>
          <cell r="H3350" t="str">
            <v>CABO TELEFÔNICO CCI-50 4 PARES, SEM BLINDAGEM, INSTALADO EM DISTRIBUIÇÃO DE EDIFICAÇÃO INSTITUCIONAL - FORNECIMENTO E INSTALAÇÃO. AF_11/2019</v>
          </cell>
          <cell r="I3350" t="str">
            <v>M</v>
          </cell>
          <cell r="J3350" t="str">
            <v>COEFICIENTE DE REPRESENTATIVIDADE</v>
          </cell>
          <cell r="K3350">
            <v>2.99</v>
          </cell>
        </row>
        <row r="3351">
          <cell r="G3351">
            <v>98291</v>
          </cell>
          <cell r="H3351" t="str">
            <v>CABO TELEFÔNICO CCI-50 5 PARES, SEM BLINDAGEM, INSTALADO EM DISTRIBUIÇÃO DE EDIFICAÇÃO INSTITUCIONAL - FORNECIMENTO E INSTALAÇÃO. AF_11/2019</v>
          </cell>
          <cell r="I3351" t="str">
            <v>M</v>
          </cell>
          <cell r="J3351" t="str">
            <v>COEFICIENTE DE REPRESENTATIVIDADE</v>
          </cell>
          <cell r="K3351">
            <v>3.51</v>
          </cell>
        </row>
        <row r="3352">
          <cell r="G3352">
            <v>98292</v>
          </cell>
          <cell r="H3352" t="str">
            <v>CABO TELEFÔNICO CCI-50 6 PARES, SEM BLINDAGEM, INSTALADO EM DISTRIBUIÇÃO DE EDIFICAÇÃO INSTITUCIONAL - FORNECIMENTO E INSTALAÇÃO. AF_11/2019</v>
          </cell>
          <cell r="I3352" t="str">
            <v>M</v>
          </cell>
          <cell r="J3352" t="str">
            <v>COEFICIENTE DE REPRESENTATIVIDADE</v>
          </cell>
          <cell r="K3352">
            <v>4.22</v>
          </cell>
        </row>
        <row r="3353">
          <cell r="G3353">
            <v>98293</v>
          </cell>
          <cell r="H3353" t="str">
            <v>CABO TELEFÔNICO CI-50 10 PARES INSTALADO EM DISTRIBUIÇÃO DE EDIFICAÇÃO INSTITUCIONAL - FORNECIMENTO E INSTALAÇÃO. AF_11/2019</v>
          </cell>
          <cell r="I3353" t="str">
            <v>M</v>
          </cell>
          <cell r="J3353" t="str">
            <v>COEFICIENTE DE REPRESENTATIVIDADE</v>
          </cell>
          <cell r="K3353">
            <v>7.76</v>
          </cell>
        </row>
        <row r="3354">
          <cell r="G3354">
            <v>98400</v>
          </cell>
          <cell r="H3354" t="str">
            <v>CABO TELEFÔNICO CTP-APL-50 10 PARES INSTALADO EM ENTRADA DE EDIFICAÇÃO - FORNECIMENTO E INSTALAÇÃO. AF_11/2019</v>
          </cell>
          <cell r="I3354" t="str">
            <v>M</v>
          </cell>
          <cell r="J3354" t="str">
            <v>COEFICIENTE DE REPRESENTATIVIDADE</v>
          </cell>
          <cell r="K3354">
            <v>11.96</v>
          </cell>
        </row>
        <row r="3355">
          <cell r="G3355">
            <v>98401</v>
          </cell>
          <cell r="H3355" t="str">
            <v>CABO TELEFÔNICO CTP-APL-50 20 PARES INSTALADO EM ENTRADA DE EDIFICAÇÃO - FORNECIMENTO E INSTALAÇÃO. AF_11/2019</v>
          </cell>
          <cell r="I3355" t="str">
            <v>M</v>
          </cell>
          <cell r="J3355" t="str">
            <v>COEFICIENTE DE REPRESENTATIVIDADE</v>
          </cell>
          <cell r="K3355">
            <v>18.489999999999998</v>
          </cell>
        </row>
        <row r="3356">
          <cell r="G3356">
            <v>98402</v>
          </cell>
          <cell r="H3356" t="str">
            <v>CABO TELEFÔNICO CTP-APL-50 30 PARES INSTALADO EM ENTRADA DE EDIFICAÇÃO - FORNECIMENTO E INSTALAÇÃO. AF_11/2019</v>
          </cell>
          <cell r="I3356" t="str">
            <v>M</v>
          </cell>
          <cell r="J3356" t="str">
            <v>COEFICIENTE DE REPRESENTATIVIDADE</v>
          </cell>
          <cell r="K3356">
            <v>21.53</v>
          </cell>
        </row>
        <row r="3357">
          <cell r="G3357">
            <v>100556</v>
          </cell>
          <cell r="H3357" t="str">
            <v>CAIXA DE PASSAGEM PARA TELEFONE 15X15X10CM (SOBREPOR), FORNECIMENTO E INSTALACAO. AF_11/2019</v>
          </cell>
          <cell r="I3357" t="str">
            <v>UN</v>
          </cell>
          <cell r="J3357" t="str">
            <v>COEFICIENTE DE REPRESENTATIVIDADE</v>
          </cell>
          <cell r="K3357">
            <v>40.42</v>
          </cell>
        </row>
        <row r="3358">
          <cell r="G3358">
            <v>100557</v>
          </cell>
          <cell r="H3358" t="str">
            <v>CAIXA DE PASSAGEM PARA TELEFONE 80X80X15CM (SOBREPOR) FORNECIMENTO E INSTALACAO. AF_11/2019</v>
          </cell>
          <cell r="I3358" t="str">
            <v>UN</v>
          </cell>
          <cell r="J3358" t="str">
            <v>COEFICIENTE DE REPRESENTATIVIDADE</v>
          </cell>
          <cell r="K3358">
            <v>512.22</v>
          </cell>
        </row>
        <row r="3359">
          <cell r="G3359">
            <v>100560</v>
          </cell>
          <cell r="H3359" t="str">
            <v>QUADRO DE DISTRIBUIÇÃO PARA TELEFONE N.2, 20X20X12CM EM CHAPA METALICA, DE EMBUTIR, SEM ACESSORIOS, PADRÃO TELEBRAS, FORNECIMENTO E INSTALAÇÃO. AF_11/2019</v>
          </cell>
          <cell r="I3359" t="str">
            <v>UN</v>
          </cell>
          <cell r="J3359" t="str">
            <v>COEFICIENTE DE REPRESENTATIVIDADE</v>
          </cell>
          <cell r="K3359">
            <v>109.91</v>
          </cell>
        </row>
        <row r="3360">
          <cell r="G3360">
            <v>100561</v>
          </cell>
          <cell r="H3360" t="str">
            <v>QUADRO DE DISTRIBUICAO PARA TELEFONE N.3, 40X40X12CM EM CHAPA METALICA, DE EMBUTIR, SEM ACESSORIOS, PADRAO TELEBRAS, FORNECIMENTO E INSTALAÇÃO. AF_11/2019</v>
          </cell>
          <cell r="I3360" t="str">
            <v>UN</v>
          </cell>
          <cell r="J3360" t="str">
            <v>COEFICIENTE DE REPRESENTATIVIDADE</v>
          </cell>
          <cell r="K3360">
            <v>202.26</v>
          </cell>
        </row>
        <row r="3361">
          <cell r="G3361">
            <v>100562</v>
          </cell>
          <cell r="H3361" t="str">
            <v>QUADRO DE DISTRIBUICAO PARA TELEFONE N.4, 60X60X12CM EM CHAPA METALICA, DE EMBUTIR, SEM ACESSORIOS, PADRAO TELEBRAS, FORNECIMENTO E INSTALAÇÃO. AF_11/2019</v>
          </cell>
          <cell r="I3361" t="str">
            <v>UN</v>
          </cell>
          <cell r="J3361" t="str">
            <v>COEFICIENTE DE REPRESENTATIVIDADE</v>
          </cell>
          <cell r="K3361">
            <v>314.05</v>
          </cell>
        </row>
        <row r="3362">
          <cell r="G3362">
            <v>100563</v>
          </cell>
          <cell r="H3362" t="str">
            <v>QUADRO DE DISTRIBUIÇÃO PARA TELEFONE N.5, 80X80X12CM EM CHAPA METALICA, SEM ACESSORIOS, PADRAO TELEBRAS, FORNECIMENTO E INSTALAÇÃO. AF_11/2019</v>
          </cell>
          <cell r="I3362" t="str">
            <v>UN</v>
          </cell>
          <cell r="J3362" t="str">
            <v>COEFICIENTE DE REPRESENTATIVIDADE</v>
          </cell>
          <cell r="K3362">
            <v>453.49</v>
          </cell>
        </row>
        <row r="3363">
          <cell r="G3363">
            <v>101795</v>
          </cell>
          <cell r="H3363" t="str">
            <v>CAIXA ENTERRADA PARA INSTALAÇÕES TELEFÔNICAS TIPO R1, EM ALVENARIA COM BLOCOS DE CONCRETO, DIMENSÕES INTERNAS: 0,35X0,60X0,60 M, EXCLUINDO TAMPÃO. AF_12/2020</v>
          </cell>
          <cell r="I3363" t="str">
            <v>UN</v>
          </cell>
          <cell r="J3363" t="str">
            <v>ATRIBUÍDO SÃO PAULO</v>
          </cell>
          <cell r="K3363">
            <v>535.35</v>
          </cell>
        </row>
        <row r="3364">
          <cell r="G3364">
            <v>101798</v>
          </cell>
          <cell r="H3364" t="str">
            <v>TAMPA PARA CAIXA TIPO R1, EM FERRO FUNDIDO, DIMENSÕES INTERNAS: 0,40 X 0,60 M - FORNECIMENTO E INSTALAÇÃO. AF_12/2020</v>
          </cell>
          <cell r="I3364" t="str">
            <v>UN</v>
          </cell>
          <cell r="J3364" t="str">
            <v>COEFICIENTE DE REPRESENTATIVIDADE</v>
          </cell>
          <cell r="K3364">
            <v>266.92</v>
          </cell>
        </row>
        <row r="3365">
          <cell r="G3365">
            <v>101799</v>
          </cell>
          <cell r="H3365" t="str">
            <v>TAMPA PARA CAIXA TIPO R2 E R3, EM FERRO FUNDIDO, DIMENSÕES INTERNAS: 0,55 X 1,10 M - FORNECIMENTO E INSTALAÇÃO. AF_12/2020</v>
          </cell>
          <cell r="I3365" t="str">
            <v>UN</v>
          </cell>
          <cell r="J3365" t="str">
            <v>COEFICIENTE DE REPRESENTATIVIDADE</v>
          </cell>
          <cell r="K3365">
            <v>640.72</v>
          </cell>
        </row>
        <row r="3366">
          <cell r="G3366">
            <v>98397</v>
          </cell>
          <cell r="H3366" t="str">
            <v>PINTURA ANTICORROSIVA DE DUTO METÁLICO. AF_04/2018</v>
          </cell>
          <cell r="I3366" t="str">
            <v>M2</v>
          </cell>
          <cell r="J3366" t="str">
            <v>COEFICIENTE DE REPRESENTATIVIDADE</v>
          </cell>
          <cell r="K3366">
            <v>12.85</v>
          </cell>
        </row>
        <row r="3367">
          <cell r="G3367">
            <v>103244</v>
          </cell>
          <cell r="H3367" t="str">
            <v>AR CONDICIONADO SPLIT INVERTER, HI-WALL (PAREDE), 9000 BTU/H, CICLO FRIO - FORNECIMENTO E INSTALAÇÃO. AF_11/2021_PE</v>
          </cell>
          <cell r="I3367" t="str">
            <v>UN</v>
          </cell>
          <cell r="J3367" t="str">
            <v>COEFICIENTE DE REPRESENTATIVIDADE</v>
          </cell>
          <cell r="K3367">
            <v>2218.0300000000002</v>
          </cell>
        </row>
        <row r="3368">
          <cell r="G3368">
            <v>103245</v>
          </cell>
          <cell r="H3368" t="str">
            <v>AR CONDICIONADO SPLIT ON/OFF, HI-WALL (PAREDE), 9000 BTUS/H, CICLO FRIO - FORNECIMENTO E INSTALAÇÃO. AF_11/2021_PE</v>
          </cell>
          <cell r="I3368" t="str">
            <v>UN</v>
          </cell>
          <cell r="J3368" t="str">
            <v>COEFICIENTE DE REPRESENTATIVIDADE</v>
          </cell>
          <cell r="K3368">
            <v>1748.65</v>
          </cell>
        </row>
        <row r="3369">
          <cell r="G3369">
            <v>103246</v>
          </cell>
          <cell r="H3369" t="str">
            <v>AR CONDICIONADO SPLIT ON/OFF, HI-WALL (PAREDE), 9000 BTUS/H, CICLO QUENTE/FRIO - FORNECIMENTO E INSTALAÇÃO. AF_11/2021_PE</v>
          </cell>
          <cell r="I3369" t="str">
            <v>UN</v>
          </cell>
          <cell r="J3369" t="str">
            <v>COEFICIENTE DE REPRESENTATIVIDADE</v>
          </cell>
          <cell r="K3369">
            <v>1907.39</v>
          </cell>
        </row>
        <row r="3370">
          <cell r="G3370">
            <v>103247</v>
          </cell>
          <cell r="H3370" t="str">
            <v>AR CONDICIONADO SPLIT INVERTER, HI-WALL (PAREDE), 12000 BTU/H, CICLO FRIO - FORNECIMENTO E INSTALAÇÃO. AF_11/2021_PE</v>
          </cell>
          <cell r="I3370" t="str">
            <v>UN</v>
          </cell>
          <cell r="J3370" t="str">
            <v>COEFICIENTE DE REPRESENTATIVIDADE</v>
          </cell>
          <cell r="K3370">
            <v>2462.17</v>
          </cell>
        </row>
        <row r="3371">
          <cell r="G3371">
            <v>103248</v>
          </cell>
          <cell r="H3371" t="str">
            <v>AR CONDICIONADO SPLIT ON/OFF, HI-WALL (PAREDE), 12000 BTUS/H, CICLO FRIO - FORNECIMENTO E INSTALAÇÃO. AF_11/2021_PE</v>
          </cell>
          <cell r="I3371" t="str">
            <v>UN</v>
          </cell>
          <cell r="J3371" t="str">
            <v>COEFICIENTE DE REPRESENTATIVIDADE</v>
          </cell>
          <cell r="K3371">
            <v>2011.33</v>
          </cell>
        </row>
        <row r="3372">
          <cell r="G3372">
            <v>103249</v>
          </cell>
          <cell r="H3372" t="str">
            <v>AR CONDICIONADO SPLIT ON/OFF, HI-WALL (PAREDE), 12000 BTUS/H, CICLO QUENTE/FRIO - FORNECIMENTO E INSTALAÇÃO. AF_11/2021_PE</v>
          </cell>
          <cell r="I3372" t="str">
            <v>UN</v>
          </cell>
          <cell r="J3372" t="str">
            <v>COEFICIENTE DE REPRESENTATIVIDADE</v>
          </cell>
          <cell r="K3372">
            <v>2161.13</v>
          </cell>
        </row>
        <row r="3373">
          <cell r="G3373">
            <v>103250</v>
          </cell>
          <cell r="H3373" t="str">
            <v>AR CONDICIONADO SPLIT INVERTER, HI-WALL (PAREDE), 18000 BTU/H, CICLO FRIO - FORNECIMENTO E INSTALAÇÃO. AF_11/2021_PE</v>
          </cell>
          <cell r="I3373" t="str">
            <v>UN</v>
          </cell>
          <cell r="J3373" t="str">
            <v>COEFICIENTE DE REPRESENTATIVIDADE</v>
          </cell>
          <cell r="K3373">
            <v>3577.23</v>
          </cell>
        </row>
        <row r="3374">
          <cell r="G3374">
            <v>103251</v>
          </cell>
          <cell r="H3374" t="str">
            <v>AR CONDICIONADO SPLIT ON/OFF, HI-WALL (PAREDE), 18000 BTUS/H, CICLO FRIO - FORNECIMENTO E INSTALAÇÃO. AF_11/2021_PE</v>
          </cell>
          <cell r="I3374" t="str">
            <v>UN</v>
          </cell>
          <cell r="J3374" t="str">
            <v>COEFICIENTE DE REPRESENTATIVIDADE</v>
          </cell>
          <cell r="K3374">
            <v>2824.25</v>
          </cell>
        </row>
        <row r="3375">
          <cell r="G3375">
            <v>103252</v>
          </cell>
          <cell r="H3375" t="str">
            <v>AR CONDICIONADO SPLIT ON/OFF, HI-WALL (PAREDE), 18000 BTUS/H, CICLO QUENTE/FRIO - FORNECIMENTO E INSTALAÇÃO. AF_11/2021_PE</v>
          </cell>
          <cell r="I3375" t="str">
            <v>UN</v>
          </cell>
          <cell r="J3375" t="str">
            <v>COEFICIENTE DE REPRESENTATIVIDADE</v>
          </cell>
          <cell r="K3375">
            <v>3127.91</v>
          </cell>
        </row>
        <row r="3376">
          <cell r="G3376">
            <v>103253</v>
          </cell>
          <cell r="H3376" t="str">
            <v>AR CONDICIONADO SPLIT INVERTER, HI-WALL (PAREDE), 24000 BTU/H, CICLO FRIO - FORNECIMENTO E INSTALAÇÃO. AF_11/2021_PE</v>
          </cell>
          <cell r="I3376" t="str">
            <v>UN</v>
          </cell>
          <cell r="J3376" t="str">
            <v>COEFICIENTE DE REPRESENTATIVIDADE</v>
          </cell>
          <cell r="K3376">
            <v>4877.55</v>
          </cell>
        </row>
        <row r="3377">
          <cell r="G3377">
            <v>103254</v>
          </cell>
          <cell r="H3377" t="str">
            <v>AR CONDICIONADO SPLIT ON/OFF, HI-WALL (PAREDE), 24000 BTUS/H, CICLO FRIO - FORNECIMENTO E INSTALAÇÃO. AF_11/2021_PE</v>
          </cell>
          <cell r="I3377" t="str">
            <v>UN</v>
          </cell>
          <cell r="J3377" t="str">
            <v>COEFICIENTE DE REPRESENTATIVIDADE</v>
          </cell>
          <cell r="K3377">
            <v>3646.51</v>
          </cell>
        </row>
        <row r="3378">
          <cell r="G3378">
            <v>103255</v>
          </cell>
          <cell r="H3378" t="str">
            <v>AR CONDICIONADO SPLIT ON/OFF, HI-WALL (PAREDE), 24000 BTUS/H, CICLO QUENTE/FRIO - FORNECIMENTO E INSTALAÇÃO. AF_11/2021_PE</v>
          </cell>
          <cell r="I3378" t="str">
            <v>UN</v>
          </cell>
          <cell r="J3378" t="str">
            <v>COEFICIENTE DE REPRESENTATIVIDADE</v>
          </cell>
          <cell r="K3378">
            <v>4080.85</v>
          </cell>
        </row>
        <row r="3379">
          <cell r="G3379">
            <v>103256</v>
          </cell>
          <cell r="H3379" t="str">
            <v>AR CONDICIONADO SPLIT INVERTER, PISO TETO, 18000 BTU/H, CICLO FRIO - FORNECIMENTO E INSTALAÇÃO. AF_11/2021_PE</v>
          </cell>
          <cell r="I3379" t="str">
            <v>UN</v>
          </cell>
          <cell r="J3379" t="str">
            <v>ATRIBUÍDO SÃO PAULO</v>
          </cell>
          <cell r="K3379">
            <v>9060.61</v>
          </cell>
        </row>
        <row r="3380">
          <cell r="G3380">
            <v>103257</v>
          </cell>
          <cell r="H3380" t="str">
            <v>AR CONDICIONADO SPLIT ON/OFF, PISO TETO, 18.000 BTU/H, CICLO FRIO - FORNECIMENTO E INSTALAÇÃO. AF_11/2021_PE</v>
          </cell>
          <cell r="I3380" t="str">
            <v>UN</v>
          </cell>
          <cell r="J3380" t="str">
            <v>ATRIBUÍDO SÃO PAULO</v>
          </cell>
          <cell r="K3380">
            <v>5172.16</v>
          </cell>
        </row>
        <row r="3381">
          <cell r="G3381">
            <v>103258</v>
          </cell>
          <cell r="H3381" t="str">
            <v>AR CONDICIONADO SPLIT INVERTER, PISO TETO, 24000 BTU/H, CICLO FRIO - FORNECIMENTO E INSTALAÇÃO. AF_11/2021_PE</v>
          </cell>
          <cell r="I3381" t="str">
            <v>UN</v>
          </cell>
          <cell r="J3381" t="str">
            <v>ATRIBUÍDO SÃO PAULO</v>
          </cell>
          <cell r="K3381">
            <v>10129.77</v>
          </cell>
        </row>
        <row r="3382">
          <cell r="G3382">
            <v>103259</v>
          </cell>
          <cell r="H3382" t="str">
            <v>AR CONDICIONADO SPLIT ON/OFF, PISO TETO, 24.000 BTU/H, CICLO FRIO - FORNECIMENTO E INSTALAÇÃO. AF_11/2021_PE</v>
          </cell>
          <cell r="I3382" t="str">
            <v>UN</v>
          </cell>
          <cell r="J3382" t="str">
            <v>ATRIBUÍDO SÃO PAULO</v>
          </cell>
          <cell r="K3382">
            <v>5455.75</v>
          </cell>
        </row>
        <row r="3383">
          <cell r="G3383">
            <v>103260</v>
          </cell>
          <cell r="H3383" t="str">
            <v>AR CONDICIONADO SPLIT INVERTER, PISO TETO, 24000 BTU/H, QUENTE/FRIO - FORNECIMENTO E INSTALAÇÃO. AF_11/2021_PE</v>
          </cell>
          <cell r="I3383" t="str">
            <v>UN</v>
          </cell>
          <cell r="J3383" t="str">
            <v>ATRIBUÍDO SÃO PAULO</v>
          </cell>
          <cell r="K3383">
            <v>5604.49</v>
          </cell>
        </row>
        <row r="3384">
          <cell r="G3384">
            <v>103261</v>
          </cell>
          <cell r="H3384" t="str">
            <v>AR CONDICIONADO SPLIT INVERTER, PISO TETO, 36000 BTU/H, CICLO FRIO - FORNECIMENTO E INSTALAÇÃO. AF_11/2021_PE</v>
          </cell>
          <cell r="I3384" t="str">
            <v>UN</v>
          </cell>
          <cell r="J3384" t="str">
            <v>ATRIBUÍDO SÃO PAULO</v>
          </cell>
          <cell r="K3384">
            <v>11426.68</v>
          </cell>
        </row>
        <row r="3385">
          <cell r="G3385">
            <v>103262</v>
          </cell>
          <cell r="H3385" t="str">
            <v>AR CONDICIONADO SPLIT ON/OFF, PISO TETO, 36.000 BTU/H, CICLO FRIO - FORNECIMENTO E INSTALAÇÃO. AF_11/2021_PE</v>
          </cell>
          <cell r="I3385" t="str">
            <v>UN</v>
          </cell>
          <cell r="J3385" t="str">
            <v>ATRIBUÍDO SÃO PAULO</v>
          </cell>
          <cell r="K3385">
            <v>7168.02</v>
          </cell>
        </row>
        <row r="3386">
          <cell r="G3386">
            <v>103263</v>
          </cell>
          <cell r="H3386" t="str">
            <v>AR CONDICIONADO SPLIT INVERTER, PISO TETO, 48000 BTU/H, CICLO FRIO - FORNECIMENTO E INSTALAÇÃO. AF_11/2021_PE</v>
          </cell>
          <cell r="I3386" t="str">
            <v>UN</v>
          </cell>
          <cell r="J3386" t="str">
            <v>ATRIBUÍDO SÃO PAULO</v>
          </cell>
          <cell r="K3386">
            <v>15842.55</v>
          </cell>
        </row>
        <row r="3387">
          <cell r="G3387">
            <v>103264</v>
          </cell>
          <cell r="H3387" t="str">
            <v>AR CONDICIONADO SPLIT ON/OFF, PISO TETO, 48.000 BTU/H, CICLO FRIO - FORNECIMENTO E INSTALAÇÃO. AF_11/2021_PE</v>
          </cell>
          <cell r="I3387" t="str">
            <v>UN</v>
          </cell>
          <cell r="J3387" t="str">
            <v>ATRIBUÍDO SÃO PAULO</v>
          </cell>
          <cell r="K3387">
            <v>8869.89</v>
          </cell>
        </row>
        <row r="3388">
          <cell r="G3388">
            <v>103265</v>
          </cell>
          <cell r="H3388" t="str">
            <v>AR CONDICIONADO SPLIT INVERTER, PISO TETO, APRESENTANDO ENTRE 54000 E 58000 BTU/H, CICLO FRIO - FORNECIMENTO E INSTALAÇÃO. AF_11/2021_PE</v>
          </cell>
          <cell r="I3388" t="str">
            <v>UN</v>
          </cell>
          <cell r="J3388" t="str">
            <v>ATRIBUÍDO SÃO PAULO</v>
          </cell>
          <cell r="K3388">
            <v>19106.330000000002</v>
          </cell>
        </row>
        <row r="3389">
          <cell r="G3389">
            <v>103266</v>
          </cell>
          <cell r="H3389" t="str">
            <v>AR CONDICIONADO SPLIT ON/OFF, PISO TETO, 60.000 BTU/H, CICLO FRIO - FORNECIMENTO E INSTALAÇÃO. AF_11/2021_PE</v>
          </cell>
          <cell r="I3389" t="str">
            <v>UN</v>
          </cell>
          <cell r="J3389" t="str">
            <v>ATRIBUÍDO SÃO PAULO</v>
          </cell>
          <cell r="K3389">
            <v>9909.9699999999993</v>
          </cell>
        </row>
        <row r="3390">
          <cell r="G3390">
            <v>103267</v>
          </cell>
          <cell r="H3390" t="str">
            <v>AR CONDICIONADO SPLIT ON/OFF, CASSETE (TETO), FRIO 4 VIAS 18000 BTU/H - FORNECIMENTO E INSTALAÇÃO. AF_11/2021_PE</v>
          </cell>
          <cell r="I3390" t="str">
            <v>UN</v>
          </cell>
          <cell r="J3390" t="str">
            <v>ATRIBUÍDO SÃO PAULO</v>
          </cell>
          <cell r="K3390">
            <v>5655.94</v>
          </cell>
        </row>
        <row r="3391">
          <cell r="G3391">
            <v>103268</v>
          </cell>
          <cell r="H3391" t="str">
            <v>AR CONDICIONADO SPLIT ON/OFF, CASSETE (TETO), 18000 BTU/H, CICLO QUENTE/FRIO - FORNECIMENTO E INSTALAÇÃO. AF_11/2021_PE</v>
          </cell>
          <cell r="I3391" t="str">
            <v>UN</v>
          </cell>
          <cell r="J3391" t="str">
            <v>ATRIBUÍDO SÃO PAULO</v>
          </cell>
          <cell r="K3391">
            <v>6715.35</v>
          </cell>
        </row>
        <row r="3392">
          <cell r="G3392">
            <v>103269</v>
          </cell>
          <cell r="H3392" t="str">
            <v>AR CONDICIONADO SPLIT ON/OFF, CASSETE (TETO), FRIO 4 VIAS 24000 BTU/H - FORNECIMENTO E INSTALAÇÃO. AF_11/2021_PE</v>
          </cell>
          <cell r="I3392" t="str">
            <v>UN</v>
          </cell>
          <cell r="J3392" t="str">
            <v>ATRIBUÍDO SÃO PAULO</v>
          </cell>
          <cell r="K3392">
            <v>6952.98</v>
          </cell>
        </row>
        <row r="3393">
          <cell r="G3393">
            <v>103270</v>
          </cell>
          <cell r="H3393" t="str">
            <v>AR CONDICIONADO SPLIT ON/OFF, CASSETE (TETO), 24000 BTU/H, CICLO QUENTE/FRIO - FORNECIMENTO E INSTALAÇÃO. AF_11/2021_PE</v>
          </cell>
          <cell r="I3393" t="str">
            <v>UN</v>
          </cell>
          <cell r="J3393" t="str">
            <v>ATRIBUÍDO SÃO PAULO</v>
          </cell>
          <cell r="K3393">
            <v>7217.64</v>
          </cell>
        </row>
        <row r="3394">
          <cell r="G3394">
            <v>103271</v>
          </cell>
          <cell r="H3394" t="str">
            <v>AR CONDICIONADO SPLIT ON/OFF, CASSETE (TETO), FRIO 4 VIAS 36000 BTU/H - FORNECIMENTO E INSTALAÇÃO. AF_11/2021_PE</v>
          </cell>
          <cell r="I3394" t="str">
            <v>UN</v>
          </cell>
          <cell r="J3394" t="str">
            <v>ATRIBUÍDO SÃO PAULO</v>
          </cell>
          <cell r="K3394">
            <v>10227.14</v>
          </cell>
        </row>
        <row r="3395">
          <cell r="G3395">
            <v>103272</v>
          </cell>
          <cell r="H3395" t="str">
            <v>AR CONDICIONADO SPLIT ON/OFF, CASSETE (TETO), 36000 BTU/H, CICLO QUENTE/FRIO - FORNECIMENTO E INSTALAÇÃO. AF_11/2021_PE</v>
          </cell>
          <cell r="I3395" t="str">
            <v>UN</v>
          </cell>
          <cell r="J3395" t="str">
            <v>ATRIBUÍDO SÃO PAULO</v>
          </cell>
          <cell r="K3395">
            <v>10563.69</v>
          </cell>
        </row>
        <row r="3396">
          <cell r="G3396">
            <v>103273</v>
          </cell>
          <cell r="H3396" t="str">
            <v>AR CONDICIONADO SPLIT ON/OFF, CASSETE (TETO), FRIO 4 VIAS 48000 BTU/H - FORNECIMENTO E INSTALAÇÃO. AF_11/2021_PE</v>
          </cell>
          <cell r="I3396" t="str">
            <v>UN</v>
          </cell>
          <cell r="J3396" t="str">
            <v>ATRIBUÍDO SÃO PAULO</v>
          </cell>
          <cell r="K3396">
            <v>10839.36</v>
          </cell>
        </row>
        <row r="3397">
          <cell r="G3397">
            <v>103274</v>
          </cell>
          <cell r="H3397" t="str">
            <v>AR CONDICIONADO SPLIT ON/OFF, CASSETE (TETO), 48000 BTU/H, CICLO QUENTE/FRIO - FORNECIMENTO E INSTALAÇÃO. AF_11/2021_PE</v>
          </cell>
          <cell r="I3397" t="str">
            <v>UN</v>
          </cell>
          <cell r="J3397" t="str">
            <v>ATRIBUÍDO SÃO PAULO</v>
          </cell>
          <cell r="K3397">
            <v>12422.24</v>
          </cell>
        </row>
        <row r="3398">
          <cell r="G3398">
            <v>103275</v>
          </cell>
          <cell r="H3398" t="str">
            <v>AR CONDICIONADO SPLIT ON/OFF, CASSETE (TETO), FRIO 4 VIAS 60000 BTU/H - FORNECIMENTO E INSTALAÇÃO. AF_11/2021_PE</v>
          </cell>
          <cell r="I3398" t="str">
            <v>UN</v>
          </cell>
          <cell r="J3398" t="str">
            <v>ATRIBUÍDO SÃO PAULO</v>
          </cell>
          <cell r="K3398">
            <v>12357.62</v>
          </cell>
        </row>
        <row r="3399">
          <cell r="G3399">
            <v>103276</v>
          </cell>
          <cell r="H3399" t="str">
            <v>AR CONDICIONADO SPLIT ON/OFF, CASSETE (TETO), 60000 BTU/H, CICLO QUENTE/FRIO - FORNECIMENTO E INSTALAÇÃO. AF_11/2021_PE</v>
          </cell>
          <cell r="I3399" t="str">
            <v>UN</v>
          </cell>
          <cell r="J3399" t="str">
            <v>ATRIBUÍDO SÃO PAULO</v>
          </cell>
          <cell r="K3399">
            <v>12969.82</v>
          </cell>
        </row>
        <row r="3400">
          <cell r="G3400">
            <v>103277</v>
          </cell>
          <cell r="H3400" t="str">
            <v>AR CONDICIONADO SPLITÃO 10 TR - FORNECIMENTO E INSTALAÇÃO. AF_11/2021_PE</v>
          </cell>
          <cell r="I3400" t="str">
            <v>UN</v>
          </cell>
          <cell r="J3400" t="str">
            <v>ATRIBUÍDO SÃO PAULO</v>
          </cell>
          <cell r="K3400">
            <v>23952.43</v>
          </cell>
        </row>
        <row r="3401">
          <cell r="G3401">
            <v>103278</v>
          </cell>
          <cell r="H3401" t="str">
            <v>AR CONDICIONADO SPLITÃO 15 TR - FORNECIMENTO E INSTALAÇÃO. AF_11/2021_PE</v>
          </cell>
          <cell r="I3401" t="str">
            <v>UN</v>
          </cell>
          <cell r="J3401" t="str">
            <v>ATRIBUÍDO SÃO PAULO</v>
          </cell>
          <cell r="K3401">
            <v>30677.47</v>
          </cell>
        </row>
        <row r="3402">
          <cell r="G3402">
            <v>103288</v>
          </cell>
          <cell r="H3402" t="str">
            <v>RASGO E CHUMBAMENTO EM ALVENARIA PARA TUBOS DE SPLIT PAREDE DE 9000 A 24000 BTUS/H. AF_11/2021</v>
          </cell>
          <cell r="I3402" t="str">
            <v>UN</v>
          </cell>
          <cell r="J3402" t="str">
            <v>COEFICIENTE DE REPRESENTATIVIDADE</v>
          </cell>
          <cell r="K3402">
            <v>15.69</v>
          </cell>
        </row>
        <row r="3403">
          <cell r="G3403">
            <v>103289</v>
          </cell>
          <cell r="H3403" t="str">
            <v>TUBO EM COBRE FLEXÍVEL, DN 1/4", COM ISOLAMENTO, INSTALADO EM FORRO, PARA RAMAL DE ALIMENTAÇÃO DE AR CONDICIONADO, INCLUSO FIXADOR. AF_11/2021</v>
          </cell>
          <cell r="I3403" t="str">
            <v>M</v>
          </cell>
          <cell r="J3403" t="str">
            <v>ATRIBUÍDO SÃO PAULO</v>
          </cell>
          <cell r="K3403">
            <v>30.01</v>
          </cell>
        </row>
        <row r="3404">
          <cell r="G3404">
            <v>103290</v>
          </cell>
          <cell r="H3404" t="str">
            <v>TUBO EM COBRE FLEXÍVEL, DN 3/8", COM ISOLAMENTO, INSTALADO EM FORRO, PARA RAMAL DE ALIMENTAÇÃO DE AR CONDICIONADO, INCLUSO FIXADOR. AF_11/2021</v>
          </cell>
          <cell r="I3404" t="str">
            <v>M</v>
          </cell>
          <cell r="J3404" t="str">
            <v>ATRIBUÍDO SÃO PAULO</v>
          </cell>
          <cell r="K3404">
            <v>47.7</v>
          </cell>
        </row>
        <row r="3405">
          <cell r="G3405">
            <v>103291</v>
          </cell>
          <cell r="H3405" t="str">
            <v>TUBO EM COBRE FLEXÍVEL, DN 1/2", COM ISOLAMENTO, INSTALADO EM FORRO, PARA RAMAL DE ALIMENTAÇÃO DE AR CONDICIONADO, INCLUSO FIXADOR. AF_11/2021</v>
          </cell>
          <cell r="I3405" t="str">
            <v>M</v>
          </cell>
          <cell r="J3405" t="str">
            <v>ATRIBUÍDO SÃO PAULO</v>
          </cell>
          <cell r="K3405">
            <v>59.78</v>
          </cell>
        </row>
        <row r="3406">
          <cell r="G3406">
            <v>103292</v>
          </cell>
          <cell r="H3406" t="str">
            <v>TUBO EM COBRE FLEXÍVEL, DN 5/8", COM ISOLAMENTO, INSTALADO EM FORRO, PARA RAMAL DE ALIMENTAÇÃO DE AR CONDICIONADO, INCLUSO FIXADOR. AF_11/2021</v>
          </cell>
          <cell r="I3406" t="str">
            <v>M</v>
          </cell>
          <cell r="J3406" t="str">
            <v>ATRIBUÍDO SÃO PAULO</v>
          </cell>
          <cell r="K3406">
            <v>72.319999999999993</v>
          </cell>
        </row>
        <row r="3407">
          <cell r="G3407">
            <v>101936</v>
          </cell>
          <cell r="H3407" t="str">
            <v>INSTALAÇÃO DE TUBOS E CONEXÕES, EM AÇO/FERRO GALVANIZADO, PARA O CENTRO DE MEDIÇÃO DE GÁS DE EDIFÍCIO RESIDENCIAL, COM 4 PAVIMENTOS, 16 UNIDADES HABITACIONAIS, DN 32 (1 1/4) - FORNECIMENTO E INSTALAÇÃO. AF_10/2020</v>
          </cell>
          <cell r="I3407" t="str">
            <v>UN</v>
          </cell>
          <cell r="J3407" t="str">
            <v>COEFICIENTE DE REPRESENTATIVIDADE</v>
          </cell>
          <cell r="K3407">
            <v>8509.66</v>
          </cell>
        </row>
        <row r="3408">
          <cell r="G3408">
            <v>101937</v>
          </cell>
          <cell r="H3408" t="str">
            <v>INSTALAÇÃO DE TUBOS E CONEXÕES, EM AÇO/FERRO GALVANIZADO, PARA O CENTRO DE MEDIÇÃO DE GÁS DE EDIFÍCIO RESIDENCIAL, COM 4 PAVIMENTOS, 16 UNIDADES HABITACIONAIS, DN 50 (2) - FORNECIMENTO E INSTALAÇÃO. AF_10/2020</v>
          </cell>
          <cell r="I3408" t="str">
            <v>UN</v>
          </cell>
          <cell r="J3408" t="str">
            <v>COEFICIENTE DE REPRESENTATIVIDADE</v>
          </cell>
          <cell r="K3408">
            <v>15017.84</v>
          </cell>
        </row>
        <row r="3409">
          <cell r="G3409">
            <v>98294</v>
          </cell>
          <cell r="H3409" t="str">
            <v>CABO ELETRÔNICO CATEGORIA 5E, INSTALADO EM EDIFICAÇÃO RESIDENCIAL - FORNECIMENTO E INSTALAÇÃO. AF_11/2019</v>
          </cell>
          <cell r="I3409" t="str">
            <v>M</v>
          </cell>
          <cell r="J3409" t="str">
            <v>COEFICIENTE DE REPRESENTATIVIDADE</v>
          </cell>
          <cell r="K3409">
            <v>5.82</v>
          </cell>
        </row>
        <row r="3410">
          <cell r="G3410">
            <v>98295</v>
          </cell>
          <cell r="H3410" t="str">
            <v>CABO ELETRÔNICO CATEGORIA 5E, INSTALADO EM EDIFICAÇÃO INSTITUCIONAL - FORNECIMENTO E INSTALAÇÃO. AF_11/2019</v>
          </cell>
          <cell r="I3410" t="str">
            <v>M</v>
          </cell>
          <cell r="J3410" t="str">
            <v>COEFICIENTE DE REPRESENTATIVIDADE</v>
          </cell>
          <cell r="K3410">
            <v>5.19</v>
          </cell>
        </row>
        <row r="3411">
          <cell r="G3411">
            <v>98296</v>
          </cell>
          <cell r="H3411" t="str">
            <v>CABO ELETRÔNICO CATEGORIA 6, INSTALADO EM EDIFICAÇÃO RESIDENCIAL - FORNECIMENTO E INSTALAÇÃO. AF_11/2019</v>
          </cell>
          <cell r="I3411" t="str">
            <v>M</v>
          </cell>
          <cell r="J3411" t="str">
            <v>COEFICIENTE DE REPRESENTATIVIDADE</v>
          </cell>
          <cell r="K3411">
            <v>8.49</v>
          </cell>
        </row>
        <row r="3412">
          <cell r="G3412">
            <v>98297</v>
          </cell>
          <cell r="H3412" t="str">
            <v>CABO ELETRÔNICO CATEGORIA 6, INSTALADO EM EDIFICAÇÃO INSTITUCIONAL - FORNECIMENTO E INSTALAÇÃO. AF_11/2019</v>
          </cell>
          <cell r="I3412" t="str">
            <v>M</v>
          </cell>
          <cell r="J3412" t="str">
            <v>COEFICIENTE DE REPRESENTATIVIDADE</v>
          </cell>
          <cell r="K3412">
            <v>7.5</v>
          </cell>
        </row>
        <row r="3413">
          <cell r="G3413">
            <v>98298</v>
          </cell>
          <cell r="H3413" t="str">
            <v>CABO ELETRÔNICO CATEGORIA 6A, INSTALADO EM EDIFICAÇÃO RESIDENCIAL - FORNECIMENTO E INSTALAÇÃO. AF_11/2019</v>
          </cell>
          <cell r="I3413" t="str">
            <v>M</v>
          </cell>
          <cell r="J3413" t="str">
            <v>COEFICIENTE DE REPRESENTATIVIDADE</v>
          </cell>
          <cell r="K3413">
            <v>20.72</v>
          </cell>
        </row>
        <row r="3414">
          <cell r="G3414">
            <v>98299</v>
          </cell>
          <cell r="H3414" t="str">
            <v>CABO ELETRÔNICO CATEGORIA 6A, INSTALADO EM EDIFICAÇÃO INSTITUCIONAL - FORNECIMENTO E INSTALAÇÃO. AF_11/2019</v>
          </cell>
          <cell r="I3414" t="str">
            <v>M</v>
          </cell>
          <cell r="J3414" t="str">
            <v>COEFICIENTE DE REPRESENTATIVIDADE</v>
          </cell>
          <cell r="K3414">
            <v>19.489999999999998</v>
          </cell>
        </row>
        <row r="3415">
          <cell r="G3415">
            <v>98300</v>
          </cell>
          <cell r="H3415" t="str">
            <v>CABO COAXIAL RG6 95% - FORNECIMENTO E INSTALAÇÃO. AF_11/2019</v>
          </cell>
          <cell r="I3415" t="str">
            <v>M</v>
          </cell>
          <cell r="J3415" t="str">
            <v>COEFICIENTE DE REPRESENTATIVIDADE</v>
          </cell>
          <cell r="K3415">
            <v>5.08</v>
          </cell>
        </row>
        <row r="3416">
          <cell r="G3416">
            <v>98301</v>
          </cell>
          <cell r="H3416" t="str">
            <v>PATCH PANEL 24 PORTAS, CATEGORIA 5E - FORNECIMENTO E INSTALAÇÃO. AF_11/2019</v>
          </cell>
          <cell r="I3416" t="str">
            <v>UN</v>
          </cell>
          <cell r="J3416" t="str">
            <v>COEFICIENTE DE REPRESENTATIVIDADE</v>
          </cell>
          <cell r="K3416">
            <v>549.66999999999996</v>
          </cell>
        </row>
        <row r="3417">
          <cell r="G3417">
            <v>98302</v>
          </cell>
          <cell r="H3417" t="str">
            <v>PATCH PANEL 24 PORTAS, CATEGORIA 6 - FORNECIMENTO E INSTALAÇÃO. AF_11/2019</v>
          </cell>
          <cell r="I3417" t="str">
            <v>UN</v>
          </cell>
          <cell r="J3417" t="str">
            <v>COEFICIENTE DE REPRESENTATIVIDADE</v>
          </cell>
          <cell r="K3417">
            <v>1006.34</v>
          </cell>
        </row>
        <row r="3418">
          <cell r="G3418">
            <v>98304</v>
          </cell>
          <cell r="H3418" t="str">
            <v>PATCH PANEL 48 PORTAS, CATEGORIA 6 - FORNECIMENTO E INSTALAÇÃO. AF_11/2019</v>
          </cell>
          <cell r="I3418" t="str">
            <v>UN</v>
          </cell>
          <cell r="J3418" t="str">
            <v>COEFICIENTE DE REPRESENTATIVIDADE</v>
          </cell>
          <cell r="K3418">
            <v>3120.29</v>
          </cell>
        </row>
        <row r="3419">
          <cell r="G3419">
            <v>98305</v>
          </cell>
          <cell r="H3419" t="str">
            <v>RACK FECHADO PARA SERVIDOR - FORNECIMENTO E INSTALAÇÃO. AF_11/2019</v>
          </cell>
          <cell r="I3419" t="str">
            <v>UN</v>
          </cell>
          <cell r="J3419" t="str">
            <v>COEFICIENTE DE REPRESENTATIVIDADE</v>
          </cell>
          <cell r="K3419">
            <v>2260.5300000000002</v>
          </cell>
        </row>
        <row r="3420">
          <cell r="G3420">
            <v>98306</v>
          </cell>
          <cell r="H3420" t="str">
            <v>BLOCO DE ENGATE RÁPIDO PARA BASTIDOR TIPO M10 - FORNECIMENTO E INSTALAÇÃO. AF_11/2019</v>
          </cell>
          <cell r="I3420" t="str">
            <v>UN</v>
          </cell>
          <cell r="J3420" t="str">
            <v>COEFICIENTE DE REPRESENTATIVIDADE</v>
          </cell>
          <cell r="K3420">
            <v>54.6</v>
          </cell>
        </row>
        <row r="3421">
          <cell r="G3421">
            <v>98307</v>
          </cell>
          <cell r="H3421" t="str">
            <v>TOMADA DE REDE RJ45 - FORNECIMENTO E INSTALAÇÃO. AF_11/2019</v>
          </cell>
          <cell r="I3421" t="str">
            <v>UN</v>
          </cell>
          <cell r="J3421" t="str">
            <v>COEFICIENTE DE REPRESENTATIVIDADE</v>
          </cell>
          <cell r="K3421">
            <v>45.94</v>
          </cell>
        </row>
        <row r="3422">
          <cell r="G3422">
            <v>98308</v>
          </cell>
          <cell r="H3422" t="str">
            <v>TOMADA PARA TELEFONE RJ11 - FORNECIMENTO E INSTALAÇÃO. AF_11/2019</v>
          </cell>
          <cell r="I3422" t="str">
            <v>UN</v>
          </cell>
          <cell r="J3422" t="str">
            <v>COEFICIENTE DE REPRESENTATIVIDADE</v>
          </cell>
          <cell r="K3422">
            <v>30.03</v>
          </cell>
        </row>
        <row r="3423">
          <cell r="G3423">
            <v>98593</v>
          </cell>
          <cell r="H3423" t="str">
            <v>PATCH PANEL 48 PORTAS, CATEGORIA 5E - FORNECIMENTO E INSTALAÇÃO. AF_11/2019</v>
          </cell>
          <cell r="I3423" t="str">
            <v>UN</v>
          </cell>
          <cell r="J3423" t="str">
            <v>COEFICIENTE DE REPRESENTATIVIDADE</v>
          </cell>
          <cell r="K3423">
            <v>2189.13</v>
          </cell>
        </row>
        <row r="3424">
          <cell r="G3424">
            <v>100553</v>
          </cell>
          <cell r="H3424" t="str">
            <v>CABO COAXIAL RG11 95% - FORNECIMENTO E INSTALAÇÃO. AF_11/2019</v>
          </cell>
          <cell r="I3424" t="str">
            <v>M</v>
          </cell>
          <cell r="J3424" t="str">
            <v>COEFICIENTE DE REPRESENTATIVIDADE</v>
          </cell>
          <cell r="K3424">
            <v>22.19</v>
          </cell>
        </row>
        <row r="3425">
          <cell r="G3425">
            <v>100554</v>
          </cell>
          <cell r="H3425" t="str">
            <v>CABO COAXIAL RG59 95% - FORNECIMENTO E INSTALAÇÃO. AF_11/2019</v>
          </cell>
          <cell r="I3425" t="str">
            <v>M</v>
          </cell>
          <cell r="J3425" t="str">
            <v>COEFICIENTE DE REPRESENTATIVIDADE</v>
          </cell>
          <cell r="K3425">
            <v>4.8499999999999996</v>
          </cell>
        </row>
        <row r="3426">
          <cell r="G3426">
            <v>100555</v>
          </cell>
          <cell r="H3426" t="str">
            <v>RACK ABERTO EM COLUNA 44U PARA SERVIDOR - FORNECIMENTO E INSTALAÇÃO. AF_11/2019</v>
          </cell>
          <cell r="I3426" t="str">
            <v>UN</v>
          </cell>
          <cell r="J3426" t="str">
            <v>COEFICIENTE DE REPRESENTATIVIDADE</v>
          </cell>
          <cell r="K3426">
            <v>1134.28</v>
          </cell>
        </row>
        <row r="3427">
          <cell r="G3427">
            <v>89355</v>
          </cell>
          <cell r="H3427" t="str">
            <v>TUBO, PVC, SOLDÁVEL, DN 20MM, INSTALADO EM RAMAL OU SUB-RAMAL DE ÁGUA - FORNECIMENTO E INSTALAÇÃO. AF_06/2022</v>
          </cell>
          <cell r="I3427" t="str">
            <v>M</v>
          </cell>
          <cell r="J3427" t="str">
            <v>COEFICIENTE DE REPRESENTATIVIDADE</v>
          </cell>
          <cell r="K3427">
            <v>18.690000000000001</v>
          </cell>
        </row>
        <row r="3428">
          <cell r="G3428">
            <v>89356</v>
          </cell>
          <cell r="H3428" t="str">
            <v>TUBO, PVC, SOLDÁVEL, DN 25MM, INSTALADO EM RAMAL OU SUB-RAMAL DE ÁGUA - FORNECIMENTO E INSTALAÇÃO. AF_06/2022</v>
          </cell>
          <cell r="I3428" t="str">
            <v>M</v>
          </cell>
          <cell r="J3428" t="str">
            <v>COEFICIENTE DE REPRESENTATIVIDADE</v>
          </cell>
          <cell r="K3428">
            <v>21.52</v>
          </cell>
        </row>
        <row r="3429">
          <cell r="G3429">
            <v>89357</v>
          </cell>
          <cell r="H3429" t="str">
            <v>TUBO, PVC, SOLDÁVEL, DN 32MM, INSTALADO EM RAMAL OU SUB-RAMAL DE ÁGUA - FORNECIMENTO E INSTALAÇÃO. AF_06/2022</v>
          </cell>
          <cell r="I3429" t="str">
            <v>M</v>
          </cell>
          <cell r="J3429" t="str">
            <v>COEFICIENTE DE REPRESENTATIVIDADE</v>
          </cell>
          <cell r="K3429">
            <v>30.56</v>
          </cell>
        </row>
        <row r="3430">
          <cell r="G3430">
            <v>89401</v>
          </cell>
          <cell r="H3430" t="str">
            <v>TUBO, PVC, SOLDÁVEL, DN 20MM, INSTALADO EM RAMAL DE DISTRIBUIÇÃO DE ÁGUA - FORNECIMENTO E INSTALAÇÃO. AF_06/2022</v>
          </cell>
          <cell r="I3430" t="str">
            <v>M</v>
          </cell>
          <cell r="J3430" t="str">
            <v>COEFICIENTE DE REPRESENTATIVIDADE</v>
          </cell>
          <cell r="K3430">
            <v>10.4</v>
          </cell>
        </row>
        <row r="3431">
          <cell r="G3431">
            <v>89402</v>
          </cell>
          <cell r="H3431" t="str">
            <v>TUBO, PVC, SOLDÁVEL, DN 25MM, INSTALADO EM RAMAL DE DISTRIBUIÇÃO DE ÁGUA - FORNECIMENTO E INSTALAÇÃO. AF_06/2022</v>
          </cell>
          <cell r="I3431" t="str">
            <v>M</v>
          </cell>
          <cell r="J3431" t="str">
            <v>COEFICIENTE DE REPRESENTATIVIDADE</v>
          </cell>
          <cell r="K3431">
            <v>11.92</v>
          </cell>
        </row>
        <row r="3432">
          <cell r="G3432">
            <v>89403</v>
          </cell>
          <cell r="H3432" t="str">
            <v>TUBO, PVC, SOLDÁVEL, DN 32MM, INSTALADO EM RAMAL DE DISTRIBUIÇÃO DE ÁGUA - FORNECIMENTO E INSTALAÇÃO. AF_06/2022</v>
          </cell>
          <cell r="I3432" t="str">
            <v>M</v>
          </cell>
          <cell r="J3432" t="str">
            <v>COEFICIENTE DE REPRESENTATIVIDADE</v>
          </cell>
          <cell r="K3432">
            <v>19.12</v>
          </cell>
        </row>
        <row r="3433">
          <cell r="G3433">
            <v>89446</v>
          </cell>
          <cell r="H3433" t="str">
            <v>TUBO, PVC, SOLDÁVEL, DN 25MM, INSTALADO EM PRUMADA DE ÁGUA - FORNECIMENTO E INSTALAÇÃO. AF_06/2022</v>
          </cell>
          <cell r="I3433" t="str">
            <v>M</v>
          </cell>
          <cell r="J3433" t="str">
            <v>COEFICIENTE DE REPRESENTATIVIDADE</v>
          </cell>
          <cell r="K3433">
            <v>5.91</v>
          </cell>
        </row>
        <row r="3434">
          <cell r="G3434">
            <v>89447</v>
          </cell>
          <cell r="H3434" t="str">
            <v>TUBO, PVC, SOLDÁVEL, DN 32MM, INSTALADO EM PRUMADA DE ÁGUA - FORNECIMENTO E INSTALAÇÃO. AF_06/2022</v>
          </cell>
          <cell r="I3434" t="str">
            <v>M</v>
          </cell>
          <cell r="J3434" t="str">
            <v>COEFICIENTE DE REPRESENTATIVIDADE</v>
          </cell>
          <cell r="K3434">
            <v>11.95</v>
          </cell>
        </row>
        <row r="3435">
          <cell r="G3435">
            <v>89448</v>
          </cell>
          <cell r="H3435" t="str">
            <v>TUBO, PVC, SOLDÁVEL, DN 40MM, INSTALADO EM PRUMADA DE ÁGUA - FORNECIMENTO E INSTALAÇÃO. AF_06/2022</v>
          </cell>
          <cell r="I3435" t="str">
            <v>M</v>
          </cell>
          <cell r="J3435" t="str">
            <v>COEFICIENTE DE REPRESENTATIVIDADE</v>
          </cell>
          <cell r="K3435">
            <v>18.399999999999999</v>
          </cell>
        </row>
        <row r="3436">
          <cell r="G3436">
            <v>89449</v>
          </cell>
          <cell r="H3436" t="str">
            <v>TUBO, PVC, SOLDÁVEL, DN 50MM, INSTALADO EM PRUMADA DE ÁGUA - FORNECIMENTO E INSTALAÇÃO. AF_06/2022</v>
          </cell>
          <cell r="I3436" t="str">
            <v>M</v>
          </cell>
          <cell r="J3436" t="str">
            <v>COEFICIENTE DE REPRESENTATIVIDADE</v>
          </cell>
          <cell r="K3436">
            <v>20.329999999999998</v>
          </cell>
        </row>
        <row r="3437">
          <cell r="G3437">
            <v>89450</v>
          </cell>
          <cell r="H3437" t="str">
            <v>TUBO, PVC, SOLDÁVEL, DN 60MM, INSTALADO EM PRUMADA DE ÁGUA - FORNECIMENTO E INSTALAÇÃO. AF_06/2022</v>
          </cell>
          <cell r="I3437" t="str">
            <v>M</v>
          </cell>
          <cell r="J3437" t="str">
            <v>COEFICIENTE DE REPRESENTATIVIDADE</v>
          </cell>
          <cell r="K3437">
            <v>32.770000000000003</v>
          </cell>
        </row>
        <row r="3438">
          <cell r="G3438">
            <v>89451</v>
          </cell>
          <cell r="H3438" t="str">
            <v>TUBO, PVC, SOLDÁVEL, DN 75MM, INSTALADO EM PRUMADA DE ÁGUA - FORNECIMENTO E INSTALAÇÃO. AF_06/2022</v>
          </cell>
          <cell r="I3438" t="str">
            <v>M</v>
          </cell>
          <cell r="J3438" t="str">
            <v>COEFICIENTE DE REPRESENTATIVIDADE</v>
          </cell>
          <cell r="K3438">
            <v>53.58</v>
          </cell>
        </row>
        <row r="3439">
          <cell r="G3439">
            <v>89452</v>
          </cell>
          <cell r="H3439" t="str">
            <v>TUBO, PVC, SOLDÁVEL, DN 85MM, INSTALADO EM PRUMADA DE ÁGUA - FORNECIMENTO E INSTALAÇÃO. AF_06/2022</v>
          </cell>
          <cell r="I3439" t="str">
            <v>M</v>
          </cell>
          <cell r="J3439" t="str">
            <v>COEFICIENTE DE REPRESENTATIVIDADE</v>
          </cell>
          <cell r="K3439">
            <v>73.98</v>
          </cell>
        </row>
        <row r="3440">
          <cell r="G3440">
            <v>89508</v>
          </cell>
          <cell r="H3440" t="str">
            <v>TUBO PVC, SÉRIE R, ÁGUA PLUVIAL, DN 40 MM, FORNECIDO E INSTALADO EM RAMAL DE ENCAMINHAMENTO. AF_06/2022</v>
          </cell>
          <cell r="I3440" t="str">
            <v>M</v>
          </cell>
          <cell r="J3440" t="str">
            <v>COEFICIENTE DE REPRESENTATIVIDADE</v>
          </cell>
          <cell r="K3440">
            <v>16.329999999999998</v>
          </cell>
        </row>
        <row r="3441">
          <cell r="G3441">
            <v>89509</v>
          </cell>
          <cell r="H3441" t="str">
            <v>TUBO PVC, SÉRIE R, ÁGUA PLUVIAL, DN 50 MM, FORNECIDO E INSTALADO EM RAMAL DE ENCAMINHAMENTO. AF_06/2022</v>
          </cell>
          <cell r="I3441" t="str">
            <v>M</v>
          </cell>
          <cell r="J3441" t="str">
            <v>COEFICIENTE DE REPRESENTATIVIDADE</v>
          </cell>
          <cell r="K3441">
            <v>22.18</v>
          </cell>
        </row>
        <row r="3442">
          <cell r="G3442">
            <v>89511</v>
          </cell>
          <cell r="H3442" t="str">
            <v>TUBO PVC, SÉRIE R, ÁGUA PLUVIAL, DN 75 MM, FORNECIDO E INSTALADO EM RAMAL DE ENCAMINHAMENTO. AF_06/2022</v>
          </cell>
          <cell r="I3442" t="str">
            <v>M</v>
          </cell>
          <cell r="J3442" t="str">
            <v>COEFICIENTE DE REPRESENTATIVIDADE</v>
          </cell>
          <cell r="K3442">
            <v>38.090000000000003</v>
          </cell>
        </row>
        <row r="3443">
          <cell r="G3443">
            <v>89512</v>
          </cell>
          <cell r="H3443" t="str">
            <v>TUBO PVC, SÉRIE R, ÁGUA PLUVIAL, DN 100 MM, FORNECIDO E INSTALADO EM RAMAL DE ENCAMINHAMENTO. AF_06/2022</v>
          </cell>
          <cell r="I3443" t="str">
            <v>M</v>
          </cell>
          <cell r="J3443" t="str">
            <v>COEFICIENTE DE REPRESENTATIVIDADE</v>
          </cell>
          <cell r="K3443">
            <v>48.05</v>
          </cell>
        </row>
        <row r="3444">
          <cell r="G3444">
            <v>89576</v>
          </cell>
          <cell r="H3444" t="str">
            <v>TUBO PVC, SÉRIE R, ÁGUA PLUVIAL, DN 75 MM, FORNECIDO E INSTALADO EM CONDUTORES VERTICAIS DE ÁGUAS PLUVIAIS. AF_06/2022</v>
          </cell>
          <cell r="I3444" t="str">
            <v>M</v>
          </cell>
          <cell r="J3444" t="str">
            <v>COEFICIENTE DE REPRESENTATIVIDADE</v>
          </cell>
          <cell r="K3444">
            <v>27.61</v>
          </cell>
        </row>
        <row r="3445">
          <cell r="G3445">
            <v>89578</v>
          </cell>
          <cell r="H3445" t="str">
            <v>TUBO PVC, SÉRIE R, ÁGUA PLUVIAL, DN 100 MM, FORNECIDO E INSTALADO EM CONDUTORES VERTICAIS DE ÁGUAS PLUVIAIS. AF_06/2022</v>
          </cell>
          <cell r="I3445" t="str">
            <v>M</v>
          </cell>
          <cell r="J3445" t="str">
            <v>COEFICIENTE DE REPRESENTATIVIDADE</v>
          </cell>
          <cell r="K3445">
            <v>34.130000000000003</v>
          </cell>
        </row>
        <row r="3446">
          <cell r="G3446">
            <v>89580</v>
          </cell>
          <cell r="H3446" t="str">
            <v>TUBO PVC, SÉRIE R, ÁGUA PLUVIAL, DN 150 MM, FORNECIDO E INSTALADO EM CONDUTORES VERTICAIS DE ÁGUAS PLUVIAIS. AF_06/2022</v>
          </cell>
          <cell r="I3446" t="str">
            <v>M</v>
          </cell>
          <cell r="J3446" t="str">
            <v>COEFICIENTE DE REPRESENTATIVIDADE</v>
          </cell>
          <cell r="K3446">
            <v>70.819999999999993</v>
          </cell>
        </row>
        <row r="3447">
          <cell r="G3447">
            <v>89633</v>
          </cell>
          <cell r="H3447" t="str">
            <v>TUBO, CPVC, SOLDÁVEL, DN 15MM, INSTALADO EM RAMAL OU SUB-RAMAL DE ÁGUA - FORNECIMENTO E INSTALAÇÃO. AF_06/2022</v>
          </cell>
          <cell r="I3447" t="str">
            <v>M</v>
          </cell>
          <cell r="J3447" t="str">
            <v>COEFICIENTE DE REPRESENTATIVIDADE</v>
          </cell>
          <cell r="K3447">
            <v>24.81</v>
          </cell>
        </row>
        <row r="3448">
          <cell r="G3448">
            <v>89634</v>
          </cell>
          <cell r="H3448" t="str">
            <v>TUBO, CPVC, SOLDÁVEL, DN 22MM, INSTALADO EM RAMAL OU SUB-RAMAL DE ÁGUA - FORNECIMENTO E INSTALAÇÃO. AF_06/2022</v>
          </cell>
          <cell r="I3448" t="str">
            <v>M</v>
          </cell>
          <cell r="J3448" t="str">
            <v>COEFICIENTE DE REPRESENTATIVIDADE</v>
          </cell>
          <cell r="K3448">
            <v>35.71</v>
          </cell>
        </row>
        <row r="3449">
          <cell r="G3449">
            <v>89635</v>
          </cell>
          <cell r="H3449" t="str">
            <v>TUBO, CPVC, SOLDÁVEL, DN 28MM, INSTALADO EM RAMAL OU SUB-RAMAL DE ÁGUA - FORNECIMENTO E INSTALAÇÃO. AF_06/2022</v>
          </cell>
          <cell r="I3449" t="str">
            <v>M</v>
          </cell>
          <cell r="J3449" t="str">
            <v>COEFICIENTE DE REPRESENTATIVIDADE</v>
          </cell>
          <cell r="K3449">
            <v>53.43</v>
          </cell>
        </row>
        <row r="3450">
          <cell r="G3450">
            <v>89636</v>
          </cell>
          <cell r="H3450" t="str">
            <v>TUBO, CPVC, SOLDÁVEL, DN 35MM, INSTALADO EM RAMAL OU SUB-RAMAL DE ÁGUA   FORNECIMENTO E INSTALAÇÃO. AF_06/2022</v>
          </cell>
          <cell r="I3450" t="str">
            <v>M</v>
          </cell>
          <cell r="J3450" t="str">
            <v>COEFICIENTE DE REPRESENTATIVIDADE</v>
          </cell>
          <cell r="K3450">
            <v>67.53</v>
          </cell>
        </row>
        <row r="3451">
          <cell r="G3451">
            <v>89711</v>
          </cell>
          <cell r="H3451" t="str">
            <v>TUBO PVC, SERIE NORMAL, ESGOTO PREDIAL, DN 40 MM, FORNECIDO E INSTALADO EM RAMAL DE DESCARGA OU RAMAL DE ESGOTO SANITÁRIO. AF_08/2022</v>
          </cell>
          <cell r="I3451" t="str">
            <v>M</v>
          </cell>
          <cell r="J3451" t="str">
            <v>COEFICIENTE DE REPRESENTATIVIDADE</v>
          </cell>
          <cell r="K3451">
            <v>19.82</v>
          </cell>
        </row>
        <row r="3452">
          <cell r="G3452">
            <v>89712</v>
          </cell>
          <cell r="H3452" t="str">
            <v>TUBO PVC, SERIE NORMAL, ESGOTO PREDIAL, DN 50 MM, FORNECIDO E INSTALADO EM RAMAL DE DESCARGA OU RAMAL DE ESGOTO SANITÁRIO. AF_08/2022</v>
          </cell>
          <cell r="I3452" t="str">
            <v>M</v>
          </cell>
          <cell r="J3452" t="str">
            <v>COEFICIENTE DE REPRESENTATIVIDADE</v>
          </cell>
          <cell r="K3452">
            <v>25.65</v>
          </cell>
        </row>
        <row r="3453">
          <cell r="G3453">
            <v>89713</v>
          </cell>
          <cell r="H3453" t="str">
            <v>TUBO PVC, SERIE NORMAL, ESGOTO PREDIAL, DN 75 MM, FORNECIDO E INSTALADO EM RAMAL DE DESCARGA OU RAMAL DE ESGOTO SANITÁRIO. AF_08/2022</v>
          </cell>
          <cell r="I3453" t="str">
            <v>M</v>
          </cell>
          <cell r="J3453" t="str">
            <v>COEFICIENTE DE REPRESENTATIVIDADE</v>
          </cell>
          <cell r="K3453">
            <v>32.130000000000003</v>
          </cell>
        </row>
        <row r="3454">
          <cell r="G3454">
            <v>89714</v>
          </cell>
          <cell r="H3454" t="str">
            <v>TUBO PVC, SERIE NORMAL, ESGOTO PREDIAL, DN 100 MM, FORNECIDO E INSTALADO EM RAMAL DE DESCARGA OU RAMAL DE ESGOTO SANITÁRIO. AF_08/2022</v>
          </cell>
          <cell r="I3454" t="str">
            <v>M</v>
          </cell>
          <cell r="J3454" t="str">
            <v>COEFICIENTE DE REPRESENTATIVIDADE</v>
          </cell>
          <cell r="K3454">
            <v>35.700000000000003</v>
          </cell>
        </row>
        <row r="3455">
          <cell r="G3455">
            <v>89716</v>
          </cell>
          <cell r="H3455" t="str">
            <v>TUBO, CPVC, SOLDÁVEL, DN 22MM, INSTALADO EM RAMAL DE DISTRIBUIÇÃO DE ÁGUA - FORNECIMENTO E INSTALAÇÃO. AF_06/2022</v>
          </cell>
          <cell r="I3455" t="str">
            <v>M</v>
          </cell>
          <cell r="J3455" t="str">
            <v>COEFICIENTE DE REPRESENTATIVIDADE</v>
          </cell>
          <cell r="K3455">
            <v>27.02</v>
          </cell>
        </row>
        <row r="3456">
          <cell r="G3456">
            <v>89717</v>
          </cell>
          <cell r="H3456" t="str">
            <v>TUBO, CPVC, SOLDÁVEL, DN 28MM, INSTALADO EM RAMAL DE DISTRIBUIÇÃO DE ÁGUA - FORNECIMENTO E INSTALAÇÃO. AF_06/2022</v>
          </cell>
          <cell r="I3456" t="str">
            <v>M</v>
          </cell>
          <cell r="J3456" t="str">
            <v>COEFICIENTE DE REPRESENTATIVIDADE</v>
          </cell>
          <cell r="K3456">
            <v>43.18</v>
          </cell>
        </row>
        <row r="3457">
          <cell r="G3457">
            <v>89770</v>
          </cell>
          <cell r="H3457" t="str">
            <v>TUBO, CPVC, SOLDÁVEL, DN 35MM, INSTALADO EM PRUMADA DE ÁGUA   FORNECIMENTO E INSTALAÇÃO. AF_06/2022</v>
          </cell>
          <cell r="I3457" t="str">
            <v>M</v>
          </cell>
          <cell r="J3457" t="str">
            <v>COEFICIENTE DE REPRESENTATIVIDADE</v>
          </cell>
          <cell r="K3457">
            <v>47.88</v>
          </cell>
        </row>
        <row r="3458">
          <cell r="G3458">
            <v>89771</v>
          </cell>
          <cell r="H3458" t="str">
            <v>TUBO, CPVC, SOLDÁVEL, DN 42MM, INSTALADO EM PRUMADA DE ÁGUA   FORNECIMENTO E INSTALAÇÃO. AF_06/2022</v>
          </cell>
          <cell r="I3458" t="str">
            <v>M</v>
          </cell>
          <cell r="J3458" t="str">
            <v>COEFICIENTE DE REPRESENTATIVIDADE</v>
          </cell>
          <cell r="K3458">
            <v>63.94</v>
          </cell>
        </row>
        <row r="3459">
          <cell r="G3459">
            <v>89773</v>
          </cell>
          <cell r="H3459" t="str">
            <v>TUBO, CPVC, SOLDÁVEL, DN 73MM, INSTALADO EM PRUMADA DE ÁGUA   FORNECIMENTO E INSTALAÇÃO. AF_06/2022</v>
          </cell>
          <cell r="I3459" t="str">
            <v>M</v>
          </cell>
          <cell r="J3459" t="str">
            <v>COEFICIENTE DE REPRESENTATIVIDADE</v>
          </cell>
          <cell r="K3459">
            <v>150.43</v>
          </cell>
        </row>
        <row r="3460">
          <cell r="G3460">
            <v>89775</v>
          </cell>
          <cell r="H3460" t="str">
            <v>TUBO, CPVC, SOLDÁVEL, DN 89MM, INSTALADO EM PRUMADA DE ÁGUA   FORNECIMENTO E INSTALAÇÃO. AF_06/2022</v>
          </cell>
          <cell r="I3460" t="str">
            <v>M</v>
          </cell>
          <cell r="J3460" t="str">
            <v>COEFICIENTE DE REPRESENTATIVIDADE</v>
          </cell>
          <cell r="K3460">
            <v>235.35</v>
          </cell>
        </row>
        <row r="3461">
          <cell r="G3461">
            <v>89798</v>
          </cell>
          <cell r="H3461" t="str">
            <v>TUBO PVC, SERIE NORMAL, ESGOTO PREDIAL, DN 50 MM, FORNECIDO E INSTALADO EM PRUMADA DE ESGOTO SANITÁRIO OU VENTILAÇÃO. AF_08/2022</v>
          </cell>
          <cell r="I3461" t="str">
            <v>M</v>
          </cell>
          <cell r="J3461" t="str">
            <v>COEFICIENTE DE REPRESENTATIVIDADE</v>
          </cell>
          <cell r="K3461">
            <v>13.84</v>
          </cell>
        </row>
        <row r="3462">
          <cell r="G3462">
            <v>89799</v>
          </cell>
          <cell r="H3462" t="str">
            <v>TUBO PVC, SERIE NORMAL, ESGOTO PREDIAL, DN 75 MM, FORNECIDO E INSTALADO EM PRUMADA DE ESGOTO SANITÁRIO OU VENTILAÇÃO. AF_08/2022</v>
          </cell>
          <cell r="I3462" t="str">
            <v>M</v>
          </cell>
          <cell r="J3462" t="str">
            <v>COEFICIENTE DE REPRESENTATIVIDADE</v>
          </cell>
          <cell r="K3462">
            <v>22.31</v>
          </cell>
        </row>
        <row r="3463">
          <cell r="G3463">
            <v>89800</v>
          </cell>
          <cell r="H3463" t="str">
            <v>TUBO PVC, SERIE NORMAL, ESGOTO PREDIAL, DN 100 MM, FORNECIDO E INSTALADO EM PRUMADA DE ESGOTO SANITÁRIO OU VENTILAÇÃO. AF_08/2022</v>
          </cell>
          <cell r="I3463" t="str">
            <v>M</v>
          </cell>
          <cell r="J3463" t="str">
            <v>COEFICIENTE DE REPRESENTATIVIDADE</v>
          </cell>
          <cell r="K3463">
            <v>27.93</v>
          </cell>
        </row>
        <row r="3464">
          <cell r="G3464">
            <v>89848</v>
          </cell>
          <cell r="H3464" t="str">
            <v>TUBO PVC, SERIE NORMAL, ESGOTO PREDIAL, DN 100 MM, FORNECIDO E INSTALADO EM SUBCOLETOR AÉREO DE ESGOTO SANITÁRIO. AF_08/2022</v>
          </cell>
          <cell r="I3464" t="str">
            <v>M</v>
          </cell>
          <cell r="J3464" t="str">
            <v>COEFICIENTE DE REPRESENTATIVIDADE</v>
          </cell>
          <cell r="K3464">
            <v>26.92</v>
          </cell>
        </row>
        <row r="3465">
          <cell r="G3465">
            <v>89849</v>
          </cell>
          <cell r="H3465" t="str">
            <v>TUBO PVC, SERIE NORMAL, ESGOTO PREDIAL, DN 150 MM, FORNECIDO E INSTALADO EM SUBCOLETOR AÉREO DE ESGOTO SANITÁRIO. AF_08/2022</v>
          </cell>
          <cell r="I3465" t="str">
            <v>M</v>
          </cell>
          <cell r="J3465" t="str">
            <v>COEFICIENTE DE REPRESENTATIVIDADE</v>
          </cell>
          <cell r="K3465">
            <v>56.9</v>
          </cell>
        </row>
        <row r="3466">
          <cell r="G3466">
            <v>89865</v>
          </cell>
          <cell r="H3466" t="str">
            <v>TUBO, PVC, SOLDÁVEL, DN 25MM, INSTALADO EM DRENO DE AR-CONDICIONADO - FORNECIMENTO E INSTALAÇÃO. AF_08/2022</v>
          </cell>
          <cell r="I3466" t="str">
            <v>M</v>
          </cell>
          <cell r="J3466" t="str">
            <v>COEFICIENTE DE REPRESENTATIVIDADE</v>
          </cell>
          <cell r="K3466">
            <v>16.03</v>
          </cell>
        </row>
        <row r="3467">
          <cell r="G3467">
            <v>91784</v>
          </cell>
          <cell r="H3467" t="str">
            <v>(COMPOSIÇÃO REPRESENTATIVA) DO SERVIÇO DE INSTALAÇÃO DE TUBOS DE PVC, SOLDÁVEL, ÁGUA FRIA, DN 20 MM (INSTALADO EM RAMAL, SUB-RAMAL OU RAMAL DE DISTRIBUIÇÃO), INCLUSIVE CONEXÕES, CORTES E FIXAÇÕES, PARA PRÉDIOS. AF_10/2015</v>
          </cell>
          <cell r="I3467" t="str">
            <v>M</v>
          </cell>
          <cell r="J3467" t="str">
            <v>COEFICIENTE DE REPRESENTATIVIDADE</v>
          </cell>
          <cell r="K3467">
            <v>42.91</v>
          </cell>
        </row>
        <row r="3468">
          <cell r="G3468">
            <v>91785</v>
          </cell>
          <cell r="H3468" t="str">
            <v>(COMPOSIÇÃO REPRESENTATIVA) DO SERVIÇO DE INSTALAÇÃO DE TUBOS DE PVC, SOLDÁVEL, ÁGUA FRIA, DN 25 MM (INSTALADO EM RAMAL, SUB-RAMAL, RAMAL DE DISTRIBUIÇÃO OU PRUMADA), INCLUSIVE CONEXÕES, CORTES E FIXAÇÕES, PARA PRÉDIOS. AF_10/2015</v>
          </cell>
          <cell r="I3468" t="str">
            <v>M</v>
          </cell>
          <cell r="J3468" t="str">
            <v>COEFICIENTE DE REPRESENTATIVIDADE</v>
          </cell>
          <cell r="K3468">
            <v>41.87</v>
          </cell>
        </row>
        <row r="3469">
          <cell r="G3469">
            <v>91786</v>
          </cell>
          <cell r="H3469" t="str">
            <v>(COMPOSIÇÃO REPRESENTATIVA) DO SERVIÇO DE INSTALAÇÃO TUBOS DE PVC, SOLDÁVEL, ÁGUA FRIA, DN 32 MM (INSTALADO EM RAMAL, SUB-RAMAL, RAMAL DE DISTRIBUIÇÃO OU PRUMADA), INCLUSIVE CONEXÕES, CORTES E FIXAÇÕES, PARA PRÉDIOS. AF_10/2015</v>
          </cell>
          <cell r="I3469" t="str">
            <v>M</v>
          </cell>
          <cell r="J3469" t="str">
            <v>COEFICIENTE DE REPRESENTATIVIDADE</v>
          </cell>
          <cell r="K3469">
            <v>31.15</v>
          </cell>
        </row>
        <row r="3470">
          <cell r="G3470">
            <v>91787</v>
          </cell>
          <cell r="H3470" t="str">
            <v>(COMPOSIÇÃO REPRESENTATIVA) DO SERVIÇO DE INSTALAÇÃO DE TUBOS DE PVC, SOLDÁVEL, ÁGUA FRIA, DN 40 MM (INSTALADO EM PRUMADA), INCLUSIVE CONEXÕES, CORTES E FIXAÇÕES, PARA PRÉDIOS. AF_10/2015</v>
          </cell>
          <cell r="I3470" t="str">
            <v>M</v>
          </cell>
          <cell r="J3470" t="str">
            <v>COEFICIENTE DE REPRESENTATIVIDADE</v>
          </cell>
          <cell r="K3470">
            <v>36.33</v>
          </cell>
        </row>
        <row r="3471">
          <cell r="G3471">
            <v>91788</v>
          </cell>
          <cell r="H3471" t="str">
            <v>(COMPOSIÇÃO REPRESENTATIVA) DO SERVIÇO DE INSTALAÇÃO DE TUBOS DE PVC, SOLDÁVEL, ÁGUA FRIA, DN 50 MM (INSTALADO EM PRUMADA), INCLUSIVE CONEXÕES, CORTES E FIXAÇÕES, PARA PRÉDIOS. AF_10/2015</v>
          </cell>
          <cell r="I3471" t="str">
            <v>M</v>
          </cell>
          <cell r="J3471" t="str">
            <v>COEFICIENTE DE REPRESENTATIVIDADE</v>
          </cell>
          <cell r="K3471">
            <v>43.97</v>
          </cell>
        </row>
        <row r="3472">
          <cell r="G3472">
            <v>91789</v>
          </cell>
          <cell r="H3472" t="str">
            <v>(COMPOSIÇÃO REPRESENTATIVA) DO SERVIÇO DE INSTALAÇÃO DE TUBOS DE PVC, SÉRIE R, ÁGUA PLUVIAL, DN 75 MM (INSTALADO EM RAMAL DE ENCAMINHAMENTO, OU CONDUTORES VERTICAIS), INCLUSIVE CONEXÕES, CORTE E FIXAÇÕES, PARA PRÉDIOS. AF_10/2015</v>
          </cell>
          <cell r="I3472" t="str">
            <v>M</v>
          </cell>
          <cell r="J3472" t="str">
            <v>COEFICIENTE DE REPRESENTATIVIDADE</v>
          </cell>
          <cell r="K3472">
            <v>50.19</v>
          </cell>
        </row>
        <row r="3473">
          <cell r="G3473">
            <v>91790</v>
          </cell>
          <cell r="H3473" t="str">
            <v>(COMPOSIÇÃO REPRESENTATIVA) DO SERVIÇO DE INSTALAÇÃO DE TUBOS DE PVC, SÉRIE R, ÁGUA PLUVIAL, DN 100 MM (INSTALADO EM RAMAL DE ENCAMINHAMENTO, OU CONDUTORES VERTICAIS), INCLUSIVE CONEXÕES, CORTES E FIXAÇÕES, PARA PRÉDIOS. AF_10/2015</v>
          </cell>
          <cell r="I3473" t="str">
            <v>M</v>
          </cell>
          <cell r="J3473" t="str">
            <v>COEFICIENTE DE REPRESENTATIVIDADE</v>
          </cell>
          <cell r="K3473">
            <v>57.67</v>
          </cell>
        </row>
        <row r="3474">
          <cell r="G3474">
            <v>91791</v>
          </cell>
          <cell r="H3474" t="str">
            <v>(COMPOSIÇÃO REPRESENTATIVA) DO SERVIÇO DE INSTALAÇÃO DE TUBOS DE PVC, SÉRIE R, ÁGUA PLUVIAL, DN 150 MM (INSTALADO EM CONDUTORES VERTICAIS), INCLUSIVE CONEXÕES, CORTES E FIXAÇÕES, PARA PRÉDIOS. AF_10/2015</v>
          </cell>
          <cell r="I3474" t="str">
            <v>M</v>
          </cell>
          <cell r="J3474" t="str">
            <v>COEFICIENTE DE REPRESENTATIVIDADE</v>
          </cell>
          <cell r="K3474">
            <v>77</v>
          </cell>
        </row>
        <row r="3475">
          <cell r="G3475">
            <v>91792</v>
          </cell>
          <cell r="H3475" t="str">
            <v>(COMPOSIÇÃO REPRESENTATIVA) DO SERVIÇO DE INSTALAÇÃO DE TUBO DE PVC, SÉRIE NORMAL, ESGOTO PREDIAL, DN 40 MM (INSTALADO EM RAMAL DE DESCARGA OU RAMAL DE ESGOTO SANITÁRIO), INCLUSIVE CONEXÕES, CORTES E FIXAÇÕES, PARA PRÉDIOS. AF_10/2015</v>
          </cell>
          <cell r="I3475" t="str">
            <v>M</v>
          </cell>
          <cell r="J3475" t="str">
            <v>COEFICIENTE DE REPRESENTATIVIDADE</v>
          </cell>
          <cell r="K3475">
            <v>58.5</v>
          </cell>
        </row>
        <row r="3476">
          <cell r="G3476">
            <v>91793</v>
          </cell>
          <cell r="H3476" t="str">
            <v>(COMPOSIÇÃO REPRESENTATIVA) DO SERVIÇO DE INSTALAÇÃO DE TUBO DE PVC, SÉRIE NORMAL, ESGOTO PREDIAL, DN 50 MM (INSTALADO EM RAMAL DE DESCARGA OU RAMAL DE ESGOTO SANITÁRIO), INCLUSIVE CONEXÕES, CORTES E FIXAÇÕES PARA, PRÉDIOS. AF_10/2015</v>
          </cell>
          <cell r="I3476" t="str">
            <v>M</v>
          </cell>
          <cell r="J3476" t="str">
            <v>COEFICIENTE DE REPRESENTATIVIDADE</v>
          </cell>
          <cell r="K3476">
            <v>89.59</v>
          </cell>
        </row>
        <row r="3477">
          <cell r="G3477">
            <v>91794</v>
          </cell>
          <cell r="H3477" t="str">
            <v>(COMPOSIÇÃO REPRESENTATIVA) DO SERVIÇO DE INST. TUBO PVC, SÉRIE N, ESGOTO PREDIAL, DN 75 MM, (INST. EM RAMAL DE DESCARGA, RAMAL DE ESG. SANITÁRIO, PRUMADA DE ESG. SANITÁRIO OU VENTILAÇÃO), INCL. CONEXÕES, CORTES E FIXAÇÕES, P/ PRÉDIOS. AF_10/2015</v>
          </cell>
          <cell r="I3477" t="str">
            <v>M</v>
          </cell>
          <cell r="J3477" t="str">
            <v>COEFICIENTE DE REPRESENTATIVIDADE</v>
          </cell>
          <cell r="K3477">
            <v>43.29</v>
          </cell>
        </row>
        <row r="3478">
          <cell r="G3478">
            <v>91795</v>
          </cell>
          <cell r="H3478" t="str">
            <v>(COMPOSIÇÃO REPRESENTATIVA) DO SERVIÇO DE INST. TUBO PVC, SÉRIE N, ESGOTO PREDIAL, 100 MM (INST. RAMAL DESCARGA, RAMAL DE ESG. SANIT., PRUMADA ESG. SANIT., VENTILAÇÃO OU SUB-COLETOR AÉREO), INCL. CONEXÕES E CORTES, FIXAÇÕES, P/ PRÉDIOS. AF_10/2015</v>
          </cell>
          <cell r="I3478" t="str">
            <v>M</v>
          </cell>
          <cell r="J3478" t="str">
            <v>COEFICIENTE DE REPRESENTATIVIDADE</v>
          </cell>
          <cell r="K3478">
            <v>67.28</v>
          </cell>
        </row>
        <row r="3479">
          <cell r="G3479">
            <v>91796</v>
          </cell>
          <cell r="H3479" t="str">
            <v>(COMPOSIÇÃO REPRESENTATIVA) DO SERVIÇO DE INSTALAÇÃO DE TUBO DE PVC, SÉRIE NORMAL, ESGOTO PREDIAL, DN 150 MM (INSTALADO EM SUB-COLETOR AÉREO), INCLUSIVE CONEXÕES, CORTES E FIXAÇÕES, PARA PRÉDIOS. AF_10/2015</v>
          </cell>
          <cell r="I3479" t="str">
            <v>M</v>
          </cell>
          <cell r="J3479" t="str">
            <v>COEFICIENTE DE REPRESENTATIVIDADE</v>
          </cell>
          <cell r="K3479">
            <v>71.069999999999993</v>
          </cell>
        </row>
        <row r="3480">
          <cell r="G3480">
            <v>92275</v>
          </cell>
          <cell r="H3480" t="str">
            <v>TUBO EM COBRE RÍGIDO, DN 22 MM, CLASSE E, SEM ISOLAMENTO, INSTALADO EM PRUMADA DE HIDRÁULICA PREDIAL - FORNECIMENTO E INSTALAÇÃO. AF_04/2022</v>
          </cell>
          <cell r="I3480" t="str">
            <v>M</v>
          </cell>
          <cell r="J3480" t="str">
            <v>ATRIBUÍDO SÃO PAULO</v>
          </cell>
          <cell r="K3480">
            <v>54.85</v>
          </cell>
        </row>
        <row r="3481">
          <cell r="G3481">
            <v>92276</v>
          </cell>
          <cell r="H3481" t="str">
            <v>TUBO EM COBRE RÍGIDO, DN 28 MM, CLASSE E, SEM ISOLAMENTO, INSTALADO EM PRUMADA DE HIDRÁULICA PREDIAL - FORNECIMENTO E INSTALAÇÃO. AF_04/2022</v>
          </cell>
          <cell r="I3481" t="str">
            <v>M</v>
          </cell>
          <cell r="J3481" t="str">
            <v>ATRIBUÍDO SÃO PAULO</v>
          </cell>
          <cell r="K3481">
            <v>69.680000000000007</v>
          </cell>
        </row>
        <row r="3482">
          <cell r="G3482">
            <v>92277</v>
          </cell>
          <cell r="H3482" t="str">
            <v>TUBO EM COBRE RÍGIDO, DN 35 MM, CLASSE E, SEM ISOLAMENTO, INSTALADO EM PRUMADA DE HIDRÁULICA PREDIAL - FORNECIMENTO E INSTALAÇÃO. AF_04/2022</v>
          </cell>
          <cell r="I3482" t="str">
            <v>M</v>
          </cell>
          <cell r="J3482" t="str">
            <v>ATRIBUÍDO SÃO PAULO</v>
          </cell>
          <cell r="K3482">
            <v>100.72</v>
          </cell>
        </row>
        <row r="3483">
          <cell r="G3483">
            <v>92278</v>
          </cell>
          <cell r="H3483" t="str">
            <v>TUBO EM COBRE RÍGIDO, DN 42 MM, CLASSE E, SEM ISOLAMENTO, INSTALADO EM PRUMADA DE HIDRÁULICA PREDIAL - FORNECIMENTO E INSTALAÇÃO. AF_04/2022</v>
          </cell>
          <cell r="I3483" t="str">
            <v>M</v>
          </cell>
          <cell r="J3483" t="str">
            <v>ATRIBUÍDO SÃO PAULO</v>
          </cell>
          <cell r="K3483">
            <v>135.57</v>
          </cell>
        </row>
        <row r="3484">
          <cell r="G3484">
            <v>92279</v>
          </cell>
          <cell r="H3484" t="str">
            <v>TUBO EM COBRE RÍGIDO, DN 54 MM, CLASSE E, SEM ISOLAMENTO, INSTALADO EM PRUMADA DE HIDRÁULICA PREDIAL - FORNECIMENTO E INSTALAÇÃO. AF_04/2022</v>
          </cell>
          <cell r="I3484" t="str">
            <v>M</v>
          </cell>
          <cell r="J3484" t="str">
            <v>ATRIBUÍDO SÃO PAULO</v>
          </cell>
          <cell r="K3484">
            <v>196.04</v>
          </cell>
        </row>
        <row r="3485">
          <cell r="G3485">
            <v>92280</v>
          </cell>
          <cell r="H3485" t="str">
            <v>TUBO EM COBRE RÍGIDO, DN 66 MM, CLASSE E, SEM ISOLAMENTO, INSTALADO EM PRUMADA DE HIDRÁULICA PREDIAL - FORNECIMENTO E INSTALAÇÃO. AF_04/2022</v>
          </cell>
          <cell r="I3485" t="str">
            <v>M</v>
          </cell>
          <cell r="J3485" t="str">
            <v>ATRIBUÍDO SÃO PAULO</v>
          </cell>
          <cell r="K3485">
            <v>275.33</v>
          </cell>
        </row>
        <row r="3486">
          <cell r="G3486">
            <v>92281</v>
          </cell>
          <cell r="H3486" t="str">
            <v>TUBO EM COBRE RÍGIDO, DN 22 MM, CLASSE E, COM ISOLAMENTO, INSTALADO EM PRUMADA DE HIDRÁULICA PREDIAL - FORNECIMENTO E INSTALAÇÃO. AF_04/2022</v>
          </cell>
          <cell r="I3486" t="str">
            <v>M</v>
          </cell>
          <cell r="J3486" t="str">
            <v>ATRIBUÍDO SÃO PAULO</v>
          </cell>
          <cell r="K3486">
            <v>118.75</v>
          </cell>
        </row>
        <row r="3487">
          <cell r="G3487">
            <v>92282</v>
          </cell>
          <cell r="H3487" t="str">
            <v>TUBO EM COBRE RÍGIDO, DN 28 MM, CLASSE E, COM ISOLAMENTO, INSTALADO EM PRUMADA DE HIDRÁULICA PREDIAL - FORNECIMENTO E INSTALAÇÃO. AF_04/2022</v>
          </cell>
          <cell r="I3487" t="str">
            <v>M</v>
          </cell>
          <cell r="J3487" t="str">
            <v>ATRIBUÍDO SÃO PAULO</v>
          </cell>
          <cell r="K3487">
            <v>136.16999999999999</v>
          </cell>
        </row>
        <row r="3488">
          <cell r="G3488">
            <v>92283</v>
          </cell>
          <cell r="H3488" t="str">
            <v>TUBO EM COBRE RÍGIDO, DN 35 MM, CLASSE E, COM ISOLAMENTO, INSTALADO EM PRUMADA DE HIDRÁULICA PREDIAL - FORNECIMENTO E INSTALAÇÃO. AF_04/2022</v>
          </cell>
          <cell r="I3488" t="str">
            <v>M</v>
          </cell>
          <cell r="J3488" t="str">
            <v>ATRIBUÍDO SÃO PAULO</v>
          </cell>
          <cell r="K3488">
            <v>184.73</v>
          </cell>
        </row>
        <row r="3489">
          <cell r="G3489">
            <v>92284</v>
          </cell>
          <cell r="H3489" t="str">
            <v>TUBO EM COBRE RÍGIDO, DN 42 MM, CLASSE E, COM ISOLAMENTO, INSTALADO EM PRUMADA DE HIDRÁULICA PREDIAL - FORNECIMENTO E INSTALAÇÃO. AF_04/2022</v>
          </cell>
          <cell r="I3489" t="str">
            <v>M</v>
          </cell>
          <cell r="J3489" t="str">
            <v>ATRIBUÍDO SÃO PAULO</v>
          </cell>
          <cell r="K3489">
            <v>231.33</v>
          </cell>
        </row>
        <row r="3490">
          <cell r="G3490">
            <v>92285</v>
          </cell>
          <cell r="H3490" t="str">
            <v>TUBO EM COBRE RÍGIDO, DN 54 MM, CLASSE E, COM ISOLAMENTO, INSTALADO EM PRUMADA DE HIDRÁULICA PREDIAL - FORNECIMENTO E INSTALAÇÃO. AF_04/2022</v>
          </cell>
          <cell r="I3490" t="str">
            <v>M</v>
          </cell>
          <cell r="J3490" t="str">
            <v>ATRIBUÍDO SÃO PAULO</v>
          </cell>
          <cell r="K3490">
            <v>310.47000000000003</v>
          </cell>
        </row>
        <row r="3491">
          <cell r="G3491">
            <v>92286</v>
          </cell>
          <cell r="H3491" t="str">
            <v>TUBO EM COBRE RÍGIDO, DN 66 MM, CLASSE E, COM ISOLAMENTO, INSTALADO EM PRUMADA DE HIDRÁULICA PREDIAL - FORNECIMENTO E INSTALAÇÃO. AF_04/2022</v>
          </cell>
          <cell r="I3491" t="str">
            <v>M</v>
          </cell>
          <cell r="J3491" t="str">
            <v>ATRIBUÍDO SÃO PAULO</v>
          </cell>
          <cell r="K3491">
            <v>391.37</v>
          </cell>
        </row>
        <row r="3492">
          <cell r="G3492">
            <v>92305</v>
          </cell>
          <cell r="H3492" t="str">
            <v>TUBO EM COBRE RÍGIDO, DN 15 MM, CLASSE E, SEM ISOLAMENTO, INSTALADO EM RAMAL DE DISTRIBUIÇÃO DE HIDRÁULICA PREDIAL - FORNECIMENTO E INSTALAÇÃO. AF_04/2022</v>
          </cell>
          <cell r="I3492" t="str">
            <v>M</v>
          </cell>
          <cell r="J3492" t="str">
            <v>ATRIBUÍDO SÃO PAULO</v>
          </cell>
          <cell r="K3492">
            <v>36.6</v>
          </cell>
        </row>
        <row r="3493">
          <cell r="G3493">
            <v>92306</v>
          </cell>
          <cell r="H3493" t="str">
            <v>TUBO EM COBRE RÍGIDO, DN 22 MM, CLASSE E, SEM ISOLAMENTO, INSTALADO EM RAMAL DE DISTRIBUIÇÃO DE HIDRÁULICA PREDIAL - FORNECIMENTO E INSTALAÇÃO. AF_04/2022</v>
          </cell>
          <cell r="I3493" t="str">
            <v>M</v>
          </cell>
          <cell r="J3493" t="str">
            <v>ATRIBUÍDO SÃO PAULO</v>
          </cell>
          <cell r="K3493">
            <v>59.68</v>
          </cell>
        </row>
        <row r="3494">
          <cell r="G3494">
            <v>92307</v>
          </cell>
          <cell r="H3494" t="str">
            <v>TUBO EM COBRE RÍGIDO, DN 28 MM, CLASSE E, SEM ISOLAMENTO, INSTALADO EM RAMAL DE DISTRIBUIÇÃO DE HIDRÁULICA PREDIAL - FORNECIMENTO E INSTALAÇÃO. AF_04/2022</v>
          </cell>
          <cell r="I3494" t="str">
            <v>M</v>
          </cell>
          <cell r="J3494" t="str">
            <v>ATRIBUÍDO SÃO PAULO</v>
          </cell>
          <cell r="K3494">
            <v>74.709999999999994</v>
          </cell>
        </row>
        <row r="3495">
          <cell r="G3495">
            <v>92308</v>
          </cell>
          <cell r="H3495" t="str">
            <v>TUBO EM COBRE RÍGIDO, DN 15 MM, CLASSE E, COM ISOLAMENTO, INSTALADO EM RAMAL DE DISTRIBUIÇÃO DE HIDRÁULICA PREDIAL - FORNECIMENTO E INSTALAÇÃO. AF_04/2022</v>
          </cell>
          <cell r="I3495" t="str">
            <v>M</v>
          </cell>
          <cell r="J3495" t="str">
            <v>ATRIBUÍDO SÃO PAULO</v>
          </cell>
          <cell r="K3495">
            <v>52.65</v>
          </cell>
        </row>
        <row r="3496">
          <cell r="G3496">
            <v>92309</v>
          </cell>
          <cell r="H3496" t="str">
            <v>TUBO EM COBRE RÍGIDO, DN 22 MM, CLASSE E, COM ISOLAMENTO, INSTALADO EM RAMAL DE DISTRIBUIÇÃO DE HIDRÁULICA PREDIAL - FORNECIMENTO E INSTALAÇÃO. AF_04/2022</v>
          </cell>
          <cell r="I3496" t="str">
            <v>M</v>
          </cell>
          <cell r="J3496" t="str">
            <v>ATRIBUÍDO SÃO PAULO</v>
          </cell>
          <cell r="K3496">
            <v>125.97</v>
          </cell>
        </row>
        <row r="3497">
          <cell r="G3497">
            <v>92310</v>
          </cell>
          <cell r="H3497" t="str">
            <v>TUBO EM COBRE RÍGIDO, DN 28 MM, CLASSE E, COM ISOLAMENTO, INSTALADO EM RAMAL DE DISTRIBUIÇÃO DE HIDRÁULICA PREDIAL - FORNECIMENTO E INSTALAÇÃO. AF_04/2022</v>
          </cell>
          <cell r="I3497" t="str">
            <v>M</v>
          </cell>
          <cell r="J3497" t="str">
            <v>ATRIBUÍDO SÃO PAULO</v>
          </cell>
          <cell r="K3497">
            <v>143.62</v>
          </cell>
        </row>
        <row r="3498">
          <cell r="G3498">
            <v>92320</v>
          </cell>
          <cell r="H3498" t="str">
            <v>TUBO EM COBRE RÍGIDO, DN 15 MM, CLASSE E, SEM ISOLAMENTO, INSTALADO EM RAMAL E SUB-RAMAL DE HIDRÁULICA PREDIAL - FORNECIMENTO E INSTALAÇÃO. AF_04/2022</v>
          </cell>
          <cell r="I3498" t="str">
            <v>M</v>
          </cell>
          <cell r="J3498" t="str">
            <v>ATRIBUÍDO SÃO PAULO</v>
          </cell>
          <cell r="K3498">
            <v>46.51</v>
          </cell>
        </row>
        <row r="3499">
          <cell r="G3499">
            <v>92321</v>
          </cell>
          <cell r="H3499" t="str">
            <v>TUBO EM COBRE RÍGIDO, DN 22 MM, CLASSE E, SEM ISOLAMENTO, INSTALADO EM RAMAL E SUB-RAMAL DE HIDRÁULICA PREDIAL - FORNECIMENTO E INSTALAÇÃO. AF_04/2022</v>
          </cell>
          <cell r="I3499" t="str">
            <v>M</v>
          </cell>
          <cell r="J3499" t="str">
            <v>ATRIBUÍDO SÃO PAULO</v>
          </cell>
          <cell r="K3499">
            <v>76.75</v>
          </cell>
        </row>
        <row r="3500">
          <cell r="G3500">
            <v>92322</v>
          </cell>
          <cell r="H3500" t="str">
            <v>TUBO EM COBRE RÍGIDO, DN 28 MM, CLASSE E, SEM ISOLAMENTO, INSTALADO EM RAMAL E SUB-RAMAL DE HIDRÁULICA PREDIAL - FORNECIMENTO E INSTALAÇÃO. AF_04/2022</v>
          </cell>
          <cell r="I3500" t="str">
            <v>M</v>
          </cell>
          <cell r="J3500" t="str">
            <v>ATRIBUÍDO SÃO PAULO</v>
          </cell>
          <cell r="K3500">
            <v>97.92</v>
          </cell>
        </row>
        <row r="3501">
          <cell r="G3501">
            <v>92323</v>
          </cell>
          <cell r="H3501" t="str">
            <v>TUBO EM COBRE RÍGIDO, DN 15 MM, CLASSE E, COM ISOLAMENTO, INSTALADO EM RAMAL E SUB-RAMAL DE HIDRÁULICA PREDIAL - FORNECIMENTO E INSTALAÇÃO. AF_04/2022</v>
          </cell>
          <cell r="I3501" t="str">
            <v>M</v>
          </cell>
          <cell r="J3501" t="str">
            <v>ATRIBUÍDO SÃO PAULO</v>
          </cell>
          <cell r="K3501">
            <v>60.18</v>
          </cell>
        </row>
        <row r="3502">
          <cell r="G3502">
            <v>92324</v>
          </cell>
          <cell r="H3502" t="str">
            <v>TUBO EM COBRE RÍGIDO, DN 22 MM, CLASSE E, COM ISOLAMENTO, INSTALADO EM RAMAL E SUB-RAMAL DE HIDRÁULICA PREDIAL - FORNECIMENTO E INSTALAÇÃO. AF_04/2022</v>
          </cell>
          <cell r="I3502" t="str">
            <v>M</v>
          </cell>
          <cell r="J3502" t="str">
            <v>ATRIBUÍDO SÃO PAULO</v>
          </cell>
          <cell r="K3502">
            <v>140.66</v>
          </cell>
        </row>
        <row r="3503">
          <cell r="G3503">
            <v>92325</v>
          </cell>
          <cell r="H3503" t="str">
            <v>TUBO EM COBRE RÍGIDO, DN 28 MM, CLASSE E, COM ISOLAMENTO, INSTALADO EM RAMAL E SUB-RAMAL DE HIDRÁULICA PREDIAL - FORNECIMENTO E INSTALAÇÃO. AF_04/2022</v>
          </cell>
          <cell r="I3503" t="str">
            <v>M</v>
          </cell>
          <cell r="J3503" t="str">
            <v>ATRIBUÍDO SÃO PAULO</v>
          </cell>
          <cell r="K3503">
            <v>164.44</v>
          </cell>
        </row>
        <row r="3504">
          <cell r="G3504">
            <v>92335</v>
          </cell>
          <cell r="H3504" t="str">
            <v>TUBO DE AÇO GALVANIZADO COM COSTURA, CLASSE MÉDIA, CONEXÃO RANHURADA, DN 50 (2"), INSTALADO EM PRUMADAS - FORNECIMENTO E INSTALAÇÃO. AF_10/2020</v>
          </cell>
          <cell r="I3504" t="str">
            <v>M</v>
          </cell>
          <cell r="J3504" t="str">
            <v>COEFICIENTE DE REPRESENTATIVIDADE</v>
          </cell>
          <cell r="K3504">
            <v>101.44</v>
          </cell>
        </row>
        <row r="3505">
          <cell r="G3505">
            <v>92336</v>
          </cell>
          <cell r="H3505" t="str">
            <v>TUBO DE AÇO GALVANIZADO COM COSTURA, CLASSE MÉDIA, CONEXÃO RANHURADA, DN 65 (2 1/2"), INSTALADO EM PRUMADAS - FORNECIMENTO E INSTALAÇÃO. AF_10/2020</v>
          </cell>
          <cell r="I3505" t="str">
            <v>M</v>
          </cell>
          <cell r="J3505" t="str">
            <v>COEFICIENTE DE REPRESENTATIVIDADE</v>
          </cell>
          <cell r="K3505">
            <v>124.88</v>
          </cell>
        </row>
        <row r="3506">
          <cell r="G3506">
            <v>92337</v>
          </cell>
          <cell r="H3506" t="str">
            <v>TUBO DE AÇO GALVANIZADO COM COSTURA, CLASSE MÉDIA, CONEXÃO RANHURADA, DN 80 (3"), INSTALADO EM PRUMADAS - FORNECIMENTO E INSTALAÇÃO. AF_10/2020</v>
          </cell>
          <cell r="I3506" t="str">
            <v>M</v>
          </cell>
          <cell r="J3506" t="str">
            <v>COEFICIENTE DE REPRESENTATIVIDADE</v>
          </cell>
          <cell r="K3506">
            <v>165.24</v>
          </cell>
        </row>
        <row r="3507">
          <cell r="G3507">
            <v>92338</v>
          </cell>
          <cell r="H3507" t="str">
            <v>TUBO DE AÇO PRETO SEM COSTURA, CONEXÃO SOLDADA, DN 50 (2"), INSTALADO EM PRUMADAS - FORNECIMENTO E INSTALAÇÃO. AF_10/2020</v>
          </cell>
          <cell r="I3507" t="str">
            <v>M</v>
          </cell>
          <cell r="J3507" t="str">
            <v>COEFICIENTE DE REPRESENTATIVIDADE</v>
          </cell>
          <cell r="K3507">
            <v>176.72</v>
          </cell>
        </row>
        <row r="3508">
          <cell r="G3508">
            <v>92339</v>
          </cell>
          <cell r="H3508" t="str">
            <v>TUBO DE AÇO PRETO SEM COSTURA, CONEXÃO SOLDADA, DN 65 (2 1/2"), INSTALADO EM PRUMADAS - FORNECIMENTO E INSTALAÇÃO. AF_10/2020</v>
          </cell>
          <cell r="I3508" t="str">
            <v>M</v>
          </cell>
          <cell r="J3508" t="str">
            <v>COEFICIENTE DE REPRESENTATIVIDADE</v>
          </cell>
          <cell r="K3508">
            <v>273.20999999999998</v>
          </cell>
        </row>
        <row r="3509">
          <cell r="G3509">
            <v>92341</v>
          </cell>
          <cell r="H3509" t="str">
            <v>TUBO DE AÇO GALVANIZADO COM COSTURA, CLASSE MÉDIA, DN 50 (2"), CONEXÃO ROSQUEADA, INSTALADO EM PRUMADAS - FORNECIMENTO E INSTALAÇÃO. AF_10/2020</v>
          </cell>
          <cell r="I3509" t="str">
            <v>M</v>
          </cell>
          <cell r="J3509" t="str">
            <v>COEFICIENTE DE REPRESENTATIVIDADE</v>
          </cell>
          <cell r="K3509">
            <v>110.53</v>
          </cell>
        </row>
        <row r="3510">
          <cell r="G3510">
            <v>92342</v>
          </cell>
          <cell r="H3510" t="str">
            <v>TUBO DE AÇO GALVANIZADO COM COSTURA, CLASSE MÉDIA, DN 65 (2 1/2"), CONEXÃO ROSQUEADA, INSTALADO EM PRUMADAS - FORNECIMENTO E INSTALAÇÃO. AF_10/2020</v>
          </cell>
          <cell r="I3510" t="str">
            <v>M</v>
          </cell>
          <cell r="J3510" t="str">
            <v>COEFICIENTE DE REPRESENTATIVIDADE</v>
          </cell>
          <cell r="K3510">
            <v>134.03</v>
          </cell>
        </row>
        <row r="3511">
          <cell r="G3511">
            <v>92343</v>
          </cell>
          <cell r="H3511" t="str">
            <v>TUBO DE AÇO GALVANIZADO COM COSTURA, CLASSE MÉDIA, DN 80 (3"), CONEXÃO ROSQUEADA, INSTALADO EM PRUMADAS - FORNECIMENTO E INSTALAÇÃO. AF_10/2020</v>
          </cell>
          <cell r="I3511" t="str">
            <v>M</v>
          </cell>
          <cell r="J3511" t="str">
            <v>COEFICIENTE DE REPRESENTATIVIDADE</v>
          </cell>
          <cell r="K3511">
            <v>174.48</v>
          </cell>
        </row>
        <row r="3512">
          <cell r="G3512">
            <v>92359</v>
          </cell>
          <cell r="H3512" t="str">
            <v>TUBO DE AÇO PRETO SEM COSTURA, CONEXÃO SOLDADA, DN 25 (1"), INSTALADO EM REDE DE ALIMENTAÇÃO PARA HIDRANTE - FORNECIMENTO E INSTALAÇÃO. AF_10/2020</v>
          </cell>
          <cell r="I3512" t="str">
            <v>M</v>
          </cell>
          <cell r="J3512" t="str">
            <v>COEFICIENTE DE REPRESENTATIVIDADE</v>
          </cell>
          <cell r="K3512">
            <v>87.69</v>
          </cell>
        </row>
        <row r="3513">
          <cell r="G3513">
            <v>92360</v>
          </cell>
          <cell r="H3513" t="str">
            <v>TUBO DE AÇO PRETO SEM COSTURA, CONEXÃO SOLDADA, DN 32 (1 1/4"), INSTALADO EM REDE DE ALIMENTAÇÃO PARA HIDRANTE - FORNECIMENTO E INSTALAÇÃO. AF_10/2020</v>
          </cell>
          <cell r="I3513" t="str">
            <v>M</v>
          </cell>
          <cell r="J3513" t="str">
            <v>COEFICIENTE DE REPRESENTATIVIDADE</v>
          </cell>
          <cell r="K3513">
            <v>117.32</v>
          </cell>
        </row>
        <row r="3514">
          <cell r="G3514">
            <v>92361</v>
          </cell>
          <cell r="H3514" t="str">
            <v>TUBO DE AÇO PRETO SEM COSTURA, CONEXÃO SOLDADA, DN 50 (2"), INSTALADO EM REDE DE ALIMENTAÇÃO PARA HIDRANTE - FORNECIMENTO E INSTALAÇÃO. AF_10/2020</v>
          </cell>
          <cell r="I3514" t="str">
            <v>M</v>
          </cell>
          <cell r="J3514" t="str">
            <v>COEFICIENTE DE REPRESENTATIVIDADE</v>
          </cell>
          <cell r="K3514">
            <v>157.85</v>
          </cell>
        </row>
        <row r="3515">
          <cell r="G3515">
            <v>92362</v>
          </cell>
          <cell r="H3515" t="str">
            <v>TUBO DE AÇO PRETO SEM COSTURA, CONEXÃO SOLDADA, DN 65 (2 1/2"), INSTALADO EM REDE DE ALIMENTAÇÃO PARA HIDRANTE - FORNECIMENTO E INSTALAÇÃO. AF_10/2020</v>
          </cell>
          <cell r="I3515" t="str">
            <v>M</v>
          </cell>
          <cell r="J3515" t="str">
            <v>COEFICIENTE DE REPRESENTATIVIDADE</v>
          </cell>
          <cell r="K3515">
            <v>253.59</v>
          </cell>
        </row>
        <row r="3516">
          <cell r="G3516">
            <v>92364</v>
          </cell>
          <cell r="H3516" t="str">
            <v>TUBO DE AÇO GALVANIZADO COM COSTURA, CLASSE MÉDIA, DN 32 (1 1/4"), CONEXÃO ROSQUEADA, INSTALADO EM REDE DE ALIMENTAÇÃO PARA HIDRANTE - FORNECIMENTO E INSTALAÇÃO. AF_10/2020</v>
          </cell>
          <cell r="I3516" t="str">
            <v>M</v>
          </cell>
          <cell r="J3516" t="str">
            <v>COEFICIENTE DE REPRESENTATIVIDADE</v>
          </cell>
          <cell r="K3516">
            <v>61.37</v>
          </cell>
        </row>
        <row r="3517">
          <cell r="G3517">
            <v>92365</v>
          </cell>
          <cell r="H3517" t="str">
            <v>TUBO DE AÇO GALVANIZADO COM COSTURA, CLASSE MÉDIA, DN 40 (1 1/2"), CONEXÃO ROSQUEADA, INSTALADO EM REDE DE ALIMENTAÇÃO PARA HIDRANTE - FORNECIMENTO E INSTALAÇÃO. AF_10/2020</v>
          </cell>
          <cell r="I3517" t="str">
            <v>M</v>
          </cell>
          <cell r="J3517" t="str">
            <v>COEFICIENTE DE REPRESENTATIVIDADE</v>
          </cell>
          <cell r="K3517">
            <v>70.75</v>
          </cell>
        </row>
        <row r="3518">
          <cell r="G3518">
            <v>92366</v>
          </cell>
          <cell r="H3518" t="str">
            <v>TUBO DE AÇO GALVANIZADO COM COSTURA, CLASSE MÉDIA, DN 50 (2"), CONEXÃO ROSQUEADA, INSTALADO EM REDE DE ALIMENTAÇÃO PARA HIDRANTE - FORNECIMENTO E INSTALAÇÃO. AF_10/2020</v>
          </cell>
          <cell r="I3518" t="str">
            <v>M</v>
          </cell>
          <cell r="J3518" t="str">
            <v>COEFICIENTE DE REPRESENTATIVIDADE</v>
          </cell>
          <cell r="K3518">
            <v>99.29</v>
          </cell>
        </row>
        <row r="3519">
          <cell r="G3519">
            <v>92367</v>
          </cell>
          <cell r="H3519" t="str">
            <v>TUBO DE AÇO GALVANIZADO COM COSTURA, CLASSE MÉDIA, DN 65 (2 1/2"), CONEXÃO ROSQUEADA, INSTALADO EM REDE DE ALIMENTAÇÃO PARA HIDRANTE - FORNECIMENTO E INSTALAÇÃO. AF_10/2020</v>
          </cell>
          <cell r="I3519" t="str">
            <v>M</v>
          </cell>
          <cell r="J3519" t="str">
            <v>COEFICIENTE DE REPRESENTATIVIDADE</v>
          </cell>
          <cell r="K3519">
            <v>122.28</v>
          </cell>
        </row>
        <row r="3520">
          <cell r="G3520">
            <v>92368</v>
          </cell>
          <cell r="H3520" t="str">
            <v>TUBO DE AÇO GALVANIZADO COM COSTURA, CLASSE MÉDIA, DN 80 (3"), CONEXÃO ROSQUEADA, INSTALADO EM REDE DE ALIMENTAÇÃO PARA HIDRANTE - FORNECIMENTO E INSTALAÇÃO. AF_10/2020</v>
          </cell>
          <cell r="I3520" t="str">
            <v>M</v>
          </cell>
          <cell r="J3520" t="str">
            <v>COEFICIENTE DE REPRESENTATIVIDADE</v>
          </cell>
          <cell r="K3520">
            <v>162.25</v>
          </cell>
        </row>
        <row r="3521">
          <cell r="G3521">
            <v>92645</v>
          </cell>
          <cell r="H3521" t="str">
            <v>TUBO DE AÇO PRETO SEM COSTURA, CONEXÃO SOLDADA, DN 25 (1"), INSTALADO EM REDE DE ALIMENTAÇÃO PARA SPRINKLER - FORNECIMENTO E INSTALAÇÃO. AF_10/2020</v>
          </cell>
          <cell r="I3521" t="str">
            <v>M</v>
          </cell>
          <cell r="J3521" t="str">
            <v>COEFICIENTE DE REPRESENTATIVIDADE</v>
          </cell>
          <cell r="K3521">
            <v>91.07</v>
          </cell>
        </row>
        <row r="3522">
          <cell r="G3522">
            <v>92646</v>
          </cell>
          <cell r="H3522" t="str">
            <v>TUBO DE AÇO PRETO SEM COSTURA, CONEXÃO SOLDADA, DN 32 (1 1/4"), INSTALADO EM REDE DE ALIMENTAÇÃO PARA SPRINKLER - FORNECIMENTO E INSTALAÇÃO. AF_10/2020</v>
          </cell>
          <cell r="I3522" t="str">
            <v>M</v>
          </cell>
          <cell r="J3522" t="str">
            <v>COEFICIENTE DE REPRESENTATIVIDADE</v>
          </cell>
          <cell r="K3522">
            <v>120.72</v>
          </cell>
        </row>
        <row r="3523">
          <cell r="G3523">
            <v>92648</v>
          </cell>
          <cell r="H3523" t="str">
            <v>TUBO DE AÇO PRETO SEM COSTURA, CONEXÃO SOLDADA, DN 40 (1 1/2"), INSTALADO EM REDE DE ALIMENTAÇÃO PARA SPRINKLER - FORNECIMENTO E INSTALAÇÃO. AF_10/2020</v>
          </cell>
          <cell r="I3523" t="str">
            <v>M</v>
          </cell>
          <cell r="J3523" t="str">
            <v>COEFICIENTE DE REPRESENTATIVIDADE</v>
          </cell>
          <cell r="K3523">
            <v>131.93</v>
          </cell>
        </row>
        <row r="3524">
          <cell r="G3524">
            <v>92649</v>
          </cell>
          <cell r="H3524" t="str">
            <v>TUBO DE AÇO PRETO SEM COSTURA, CONEXÃO SOLDADA, DN 50 (2"), INSTALADO EM REDE DE ALIMENTAÇÃO PARA SPRINKLER - FORNECIMENTO E INSTALAÇÃO. AF_10/2020</v>
          </cell>
          <cell r="I3524" t="str">
            <v>M</v>
          </cell>
          <cell r="J3524" t="str">
            <v>COEFICIENTE DE REPRESENTATIVIDADE</v>
          </cell>
          <cell r="K3524">
            <v>161.26</v>
          </cell>
        </row>
        <row r="3525">
          <cell r="G3525">
            <v>92650</v>
          </cell>
          <cell r="H3525" t="str">
            <v>TUBO DE AÇO PRETO SEM COSTURA, CONEXÃO SOLDADA, DN 65 (2 1/2"), INSTALADO EM REDE DE ALIMENTAÇÃO PARA SPRINKLER - FORNECIMENTO E INSTALAÇÃO. AF_10/2020</v>
          </cell>
          <cell r="I3525" t="str">
            <v>M</v>
          </cell>
          <cell r="J3525" t="str">
            <v>COEFICIENTE DE REPRESENTATIVIDADE</v>
          </cell>
          <cell r="K3525">
            <v>256.99</v>
          </cell>
        </row>
        <row r="3526">
          <cell r="G3526">
            <v>92652</v>
          </cell>
          <cell r="H3526" t="str">
            <v>TUBO DE AÇO GALVANIZADO COM COSTURA, CLASSE MÉDIA, CONEXÃO ROSQUEADA, DN 32 (1 1/4"), INSTALADO EM REDE DE ALIMENTAÇÃO PARA SPRINKLER - FORNECIMENTO E INSTALAÇÃO. AF_10/2020</v>
          </cell>
          <cell r="I3526" t="str">
            <v>M</v>
          </cell>
          <cell r="J3526" t="str">
            <v>COEFICIENTE DE REPRESENTATIVIDADE</v>
          </cell>
          <cell r="K3526">
            <v>65.52</v>
          </cell>
        </row>
        <row r="3527">
          <cell r="G3527">
            <v>92653</v>
          </cell>
          <cell r="H3527" t="str">
            <v>TUBO DE AÇO GALVANIZADO COM COSTURA, CLASSE MÉDIA, CONEXÃO ROSQUEADA, DN 40 (1 1/2"), INSTALADO EM REDE DE ALIMENTAÇÃO PARA SPRINKLER - FORNECIMENTO E INSTALAÇÃO. AF_10/2020</v>
          </cell>
          <cell r="I3527" t="str">
            <v>M</v>
          </cell>
          <cell r="J3527" t="str">
            <v>COEFICIENTE DE REPRESENTATIVIDADE</v>
          </cell>
          <cell r="K3527">
            <v>74.94</v>
          </cell>
        </row>
        <row r="3528">
          <cell r="G3528">
            <v>92654</v>
          </cell>
          <cell r="H3528" t="str">
            <v>TUBO DE AÇO GALVANIZADO COM COSTURA, CLASSE MÉDIA, CONEXÃO ROSQUEADA, DN 50 (2"), INSTALADO EM REDE DE ALIMENTAÇÃO PARA SPRINKLER - FORNECIMENTO E INSTALAÇÃO. AF_10/2020</v>
          </cell>
          <cell r="I3528" t="str">
            <v>M</v>
          </cell>
          <cell r="J3528" t="str">
            <v>COEFICIENTE DE REPRESENTATIVIDADE</v>
          </cell>
          <cell r="K3528">
            <v>103.47</v>
          </cell>
        </row>
        <row r="3529">
          <cell r="G3529">
            <v>92655</v>
          </cell>
          <cell r="H3529" t="str">
            <v>TUBO DE AÇO GALVANIZADO COM COSTURA, CLASSE MÉDIA, CONEXÃO ROSQUEADA, DN 65 (2 1/2"), INSTALADO EM REDE DE ALIMENTAÇÃO PARA SPRINKLER - FORNECIMENTO E INSTALAÇÃO. AF_10/2020</v>
          </cell>
          <cell r="I3529" t="str">
            <v>M</v>
          </cell>
          <cell r="J3529" t="str">
            <v>COEFICIENTE DE REPRESENTATIVIDADE</v>
          </cell>
          <cell r="K3529">
            <v>126.55</v>
          </cell>
        </row>
        <row r="3530">
          <cell r="G3530">
            <v>92656</v>
          </cell>
          <cell r="H3530" t="str">
            <v>TUBO DE AÇO GALVANIZADO COM COSTURA, CLASSE MÉDIA, CONEXÃO ROSQUEADA, DN 80 (3"), INSTALADO EM REDE DE ALIMENTAÇÃO PARA SPRINKLER - FORNECIMENTO E INSTALAÇÃO. AF_10/2020</v>
          </cell>
          <cell r="I3530" t="str">
            <v>M</v>
          </cell>
          <cell r="J3530" t="str">
            <v>COEFICIENTE DE REPRESENTATIVIDADE</v>
          </cell>
          <cell r="K3530">
            <v>166.53</v>
          </cell>
        </row>
        <row r="3531">
          <cell r="G3531">
            <v>92687</v>
          </cell>
          <cell r="H3531" t="str">
            <v>TUBO DE AÇO GALVANIZADO COM COSTURA, CLASSE MÉDIA, CONEXÃO ROSQUEADA, DN 15 (1/2"), INSTALADO EM RAMAIS E SUB-RAMAIS DE GÁS - FORNECIMENTO E INSTALAÇÃO. AF_10/2020</v>
          </cell>
          <cell r="I3531" t="str">
            <v>M</v>
          </cell>
          <cell r="J3531" t="str">
            <v>COEFICIENTE DE REPRESENTATIVIDADE</v>
          </cell>
          <cell r="K3531">
            <v>30.1</v>
          </cell>
        </row>
        <row r="3532">
          <cell r="G3532">
            <v>92688</v>
          </cell>
          <cell r="H3532" t="str">
            <v>TUBO DE AÇO GALVANIZADO COM COSTURA, CLASSE MÉDIA, CONEXÃO ROSQUEADA, DN 20 (3/4"), INSTALADO EM RAMAIS E SUB-RAMAIS DE GÁS - FORNECIMENTO E INSTALAÇÃO. AF_10/2020</v>
          </cell>
          <cell r="I3532" t="str">
            <v>M</v>
          </cell>
          <cell r="J3532" t="str">
            <v>COEFICIENTE DE REPRESENTATIVIDADE</v>
          </cell>
          <cell r="K3532">
            <v>41.42</v>
          </cell>
        </row>
        <row r="3533">
          <cell r="G3533">
            <v>92689</v>
          </cell>
          <cell r="H3533" t="str">
            <v>TUBO DE AÇO PRETO SEM COSTURA, CLASSE MÉDIA, CONEXÃO SOLDADA, DN 15 (1/2"), INSTALADO EM RAMAIS E SUB-RAMAIS DE GÁS - FORNECIMENTO E INSTALAÇÃO. AF_10/2020</v>
          </cell>
          <cell r="I3533" t="str">
            <v>M</v>
          </cell>
          <cell r="J3533" t="str">
            <v>COEFICIENTE DE REPRESENTATIVIDADE</v>
          </cell>
          <cell r="K3533">
            <v>62.65</v>
          </cell>
        </row>
        <row r="3534">
          <cell r="G3534">
            <v>92690</v>
          </cell>
          <cell r="H3534" t="str">
            <v>TUBO DE AÇO PRETO SEM COSTURA, CLASSE MÉDIA, CONEXÃO SOLDADA, DN 20 (3/4"), INSTALADO EM RAMAIS E SUB-RAMAIS DE GÁS - FORNECIMENTO E INSTALAÇÃO. AF_10/2020</v>
          </cell>
          <cell r="I3534" t="str">
            <v>M</v>
          </cell>
          <cell r="J3534" t="str">
            <v>COEFICIENTE DE REPRESENTATIVIDADE</v>
          </cell>
          <cell r="K3534">
            <v>88.2</v>
          </cell>
        </row>
        <row r="3535">
          <cell r="G3535">
            <v>92691</v>
          </cell>
          <cell r="H3535" t="str">
            <v>TUBO DE AÇO PRETO SEM COSTURA, CLASSE MÉDIA, CONEXÃO SOLDADA, DN 25 (1"), INSTALADO EM RAMAIS  E SUB-RAMAIS DE GÁS - FORNECIMENTO E INSTALAÇÃO. AF_10/2020</v>
          </cell>
          <cell r="I3535" t="str">
            <v>M</v>
          </cell>
          <cell r="J3535" t="str">
            <v>COEFICIENTE DE REPRESENTATIVIDADE</v>
          </cell>
          <cell r="K3535">
            <v>110.21</v>
          </cell>
        </row>
        <row r="3536">
          <cell r="G3536">
            <v>94462</v>
          </cell>
          <cell r="H3536" t="str">
            <v>TUBO DE AÇO GALVANIZADO COM COSTURA, CLASSE MÉDIA, DN 50 (2), CONEXÃO ROSQUEADA, INSTALADO EM RESERVAÇÃO DE ÁGUA DE EDIFICAÇÃO QUE POSSUA RESERVATÓRIO DE FIBRA/FIBROCIMENTO  FORNECIMENTO E INSTALAÇÃO. AF_06/2016</v>
          </cell>
          <cell r="I3536" t="str">
            <v>M</v>
          </cell>
          <cell r="J3536" t="str">
            <v>COEFICIENTE DE REPRESENTATIVIDADE</v>
          </cell>
          <cell r="K3536">
            <v>107.87</v>
          </cell>
        </row>
        <row r="3537">
          <cell r="G3537">
            <v>94463</v>
          </cell>
          <cell r="H3537" t="str">
            <v>TUBO DE AÇO GALVANIZADO COM COSTURA, CLASSE MÉDIA, DN 65 (2 1/2), CONEXÃO ROSQUEADA, INSTALADO EM RESERVAÇÃO DE ÁGUA DE EDIFICAÇÃO QUE POSSUA RESERVATÓRIO DE FIBRA/FIBROCIMENTO  FORNECIMENTO E INSTALAÇÃO. AF_06/2016</v>
          </cell>
          <cell r="I3537" t="str">
            <v>M</v>
          </cell>
          <cell r="J3537" t="str">
            <v>COEFICIENTE DE REPRESENTATIVIDADE</v>
          </cell>
          <cell r="K3537">
            <v>127.89</v>
          </cell>
        </row>
        <row r="3538">
          <cell r="G3538">
            <v>94464</v>
          </cell>
          <cell r="H3538" t="str">
            <v>TUBO DE AÇO GALVANIZADO COM COSTURA, CLASSE MÉDIA, DN 80 (3), CONEXÃO ROSQUEADA, INSTALADO EM RESERVAÇÃO DE ÁGUA DE EDIFICAÇÃO QUE POSSUA RESERVATÓRIO DE FIBRA/FIBROCIMENTO  FORNECIMENTO E INSTALAÇÃO. AF_06/2016</v>
          </cell>
          <cell r="I3538" t="str">
            <v>M</v>
          </cell>
          <cell r="J3538" t="str">
            <v>COEFICIENTE DE REPRESENTATIVIDADE</v>
          </cell>
          <cell r="K3538">
            <v>181.45</v>
          </cell>
        </row>
        <row r="3539">
          <cell r="G3539">
            <v>94602</v>
          </cell>
          <cell r="H3539" t="str">
            <v>TUBO EM COBRE RÍGIDO, DN 54 MM, CLASSE E, SEM ISOLAMENTO, INSTALADO EM RESERVAÇÃO DE ÁGUA DE EDIFICAÇÃO QUE POSSUA RESERVATÓRIO DE FIBRA/FIBROCIMENTO  FORNECIMENTO E INSTALAÇÃO. AF_06/2016</v>
          </cell>
          <cell r="I3539" t="str">
            <v>M</v>
          </cell>
          <cell r="J3539" t="str">
            <v>ATRIBUÍDO SÃO PAULO</v>
          </cell>
          <cell r="K3539">
            <v>207.24</v>
          </cell>
        </row>
        <row r="3540">
          <cell r="G3540">
            <v>94603</v>
          </cell>
          <cell r="H3540" t="str">
            <v>TUBO EM COBRE RÍGIDO, DN 66 MM, CLASSE E, SEM ISOLAMENTO, INSTALADO EM RESERVAÇÃO DE ÁGUA DE EDIFICAÇÃO QUE POSSUA RESERVATÓRIO DE FIBRA/FIBROCIMENTO  FORNECIMENTO E INSTALAÇÃO. AF_06/2016</v>
          </cell>
          <cell r="I3540" t="str">
            <v>M</v>
          </cell>
          <cell r="J3540" t="str">
            <v>ATRIBUÍDO SÃO PAULO</v>
          </cell>
          <cell r="K3540">
            <v>280.04000000000002</v>
          </cell>
        </row>
        <row r="3541">
          <cell r="G3541">
            <v>94604</v>
          </cell>
          <cell r="H3541" t="str">
            <v>TUBO EM COBRE RÍGIDO, DN 79 MM, CLASSE E, SEM ISOLAMENTO, INSTALADO EM RESERVAÇÃO DE ÁGUA DE EDIFICAÇÃO QUE POSSUA RESERVATÓRIO DE FIBRA/FIBROCIMENTO  FORNECIMENTO E INSTALAÇÃO. AF_06/2016</v>
          </cell>
          <cell r="I3541" t="str">
            <v>M</v>
          </cell>
          <cell r="J3541" t="str">
            <v>ATRIBUÍDO SÃO PAULO</v>
          </cell>
          <cell r="K3541">
            <v>383.89</v>
          </cell>
        </row>
        <row r="3542">
          <cell r="G3542">
            <v>94605</v>
          </cell>
          <cell r="H3542" t="str">
            <v>TUBO EM COBRE RÍGIDO, DN 104 MM, CLASSE E, SEM ISOLAMENTO, INSTALADO EM RESERVAÇÃO DE ÁGUA DE EDIFICAÇÃO QUE POSSUA RESERVATÓRIO DE FIBRA/FIBROCIMENTO  FORNECIMENTO E INSTALAÇÃO. AF_06/2016</v>
          </cell>
          <cell r="I3542" t="str">
            <v>M</v>
          </cell>
          <cell r="J3542" t="str">
            <v>ATRIBUÍDO SÃO PAULO</v>
          </cell>
          <cell r="K3542">
            <v>551</v>
          </cell>
        </row>
        <row r="3543">
          <cell r="G3543">
            <v>94648</v>
          </cell>
          <cell r="H3543" t="str">
            <v>TUBO, PVC, SOLDÁVEL, DN  25 MM, INSTALADO EM RESERVAÇÃO DE ÁGUA DE EDIFICAÇÃO QUE POSSUA RESERVATÓRIO DE FIBRA/FIBROCIMENTO   FORNECIMENTO E INSTALAÇÃO. AF_06/2016</v>
          </cell>
          <cell r="I3543" t="str">
            <v>M</v>
          </cell>
          <cell r="J3543" t="str">
            <v>COEFICIENTE DE REPRESENTATIVIDADE</v>
          </cell>
          <cell r="K3543">
            <v>10.72</v>
          </cell>
        </row>
        <row r="3544">
          <cell r="G3544">
            <v>94649</v>
          </cell>
          <cell r="H3544" t="str">
            <v>TUBO, PVC, SOLDÁVEL, DN 32 MM, INSTALADO EM RESERVAÇÃO DE ÁGUA DE EDIFICAÇÃO QUE POSSUA RESERVATÓRIO DE FIBRA/FIBROCIMENTO   FORNECIMENTO E INSTALAÇÃO. AF_06/2016</v>
          </cell>
          <cell r="I3544" t="str">
            <v>M</v>
          </cell>
          <cell r="J3544" t="str">
            <v>COEFICIENTE DE REPRESENTATIVIDADE</v>
          </cell>
          <cell r="K3544">
            <v>16.559999999999999</v>
          </cell>
        </row>
        <row r="3545">
          <cell r="G3545">
            <v>94650</v>
          </cell>
          <cell r="H3545" t="str">
            <v>TUBO, PVC, SOLDÁVEL, DN 40 MM, INSTALADO EM RESERVAÇÃO DE ÁGUA DE EDIFICAÇÃO QUE POSSUA RESERVATÓRIO DE FIBRA/FIBROCIMENTO   FORNECIMENTO E INSTALAÇÃO. AF_06/2016</v>
          </cell>
          <cell r="I3545" t="str">
            <v>M</v>
          </cell>
          <cell r="J3545" t="str">
            <v>COEFICIENTE DE REPRESENTATIVIDADE</v>
          </cell>
          <cell r="K3545">
            <v>24.93</v>
          </cell>
        </row>
        <row r="3546">
          <cell r="G3546">
            <v>94651</v>
          </cell>
          <cell r="H3546" t="str">
            <v>TUBO, PVC, SOLDÁVEL, DN 50 MM, INSTALADO EM RESERVAÇÃO DE ÁGUA DE EDIFICAÇÃO QUE POSSUA RESERVATÓRIO DE FIBRA/FIBROCIMENTO   FORNECIMENTO E INSTALAÇÃO. AF_06/2016</v>
          </cell>
          <cell r="I3546" t="str">
            <v>M</v>
          </cell>
          <cell r="J3546" t="str">
            <v>COEFICIENTE DE REPRESENTATIVIDADE</v>
          </cell>
          <cell r="K3546">
            <v>26.56</v>
          </cell>
        </row>
        <row r="3547">
          <cell r="G3547">
            <v>94652</v>
          </cell>
          <cell r="H3547" t="str">
            <v>TUBO, PVC, SOLDÁVEL, DN 60 MM, INSTALADO EM RESERVAÇÃO DE ÁGUA DE EDIFICAÇÃO QUE POSSUA RESERVATÓRIO DE FIBRA/FIBROCIMENTO   FORNECIMENTO E INSTALAÇÃO. AF_06/2016</v>
          </cell>
          <cell r="I3547" t="str">
            <v>M</v>
          </cell>
          <cell r="J3547" t="str">
            <v>COEFICIENTE DE REPRESENTATIVIDADE</v>
          </cell>
          <cell r="K3547">
            <v>42.49</v>
          </cell>
        </row>
        <row r="3548">
          <cell r="G3548">
            <v>94653</v>
          </cell>
          <cell r="H3548" t="str">
            <v>TUBO, PVC, SOLDÁVEL, DN 75 MM, INSTALADO EM RESERVAÇÃO DE ÁGUA DE EDIFICAÇÃO QUE POSSUA RESERVATÓRIO DE FIBRA/FIBROCIMENTO   FORNECIMENTO E INSTALAÇÃO. AF_06/2016</v>
          </cell>
          <cell r="I3548" t="str">
            <v>M</v>
          </cell>
          <cell r="J3548" t="str">
            <v>COEFICIENTE DE REPRESENTATIVIDADE</v>
          </cell>
          <cell r="K3548">
            <v>61.75</v>
          </cell>
        </row>
        <row r="3549">
          <cell r="G3549">
            <v>94654</v>
          </cell>
          <cell r="H3549" t="str">
            <v>TUBO, PVC, SOLDÁVEL, DN 85 MM, INSTALADO EM RESERVAÇÃO DE ÁGUA DE EDIFICAÇÃO QUE POSSUA RESERVATÓRIO DE FIBRA/FIBROCIMENTO   FORNECIMENTO E INSTALAÇÃO. AF_06/2016</v>
          </cell>
          <cell r="I3549" t="str">
            <v>M</v>
          </cell>
          <cell r="J3549" t="str">
            <v>COEFICIENTE DE REPRESENTATIVIDADE</v>
          </cell>
          <cell r="K3549">
            <v>87.33</v>
          </cell>
        </row>
        <row r="3550">
          <cell r="G3550">
            <v>94655</v>
          </cell>
          <cell r="H3550" t="str">
            <v>TUBO, PVC, SOLDÁVEL, DN 110 MM, INSTALADO EM RESERVAÇÃO DE ÁGUA DE EDIFICAÇÃO QUE POSSUA RESERVATÓRIO DE FIBRA/FIBROCIMENTO   FORNECIMENTO E INSTALAÇÃO. AF_06/2016</v>
          </cell>
          <cell r="I3550" t="str">
            <v>M</v>
          </cell>
          <cell r="J3550" t="str">
            <v>COEFICIENTE DE REPRESENTATIVIDADE</v>
          </cell>
          <cell r="K3550">
            <v>123.63</v>
          </cell>
        </row>
        <row r="3551">
          <cell r="G3551">
            <v>94716</v>
          </cell>
          <cell r="H3551" t="str">
            <v>TUBO, CPVC, SOLDÁVEL, DN 22 MM, INSTALADO EM RESERVAÇÃO DE ÁGUA DE EDIFICAÇÃO QUE POSSUA RESERVATÓRIO DE FIBRA/FIBROCIMENTO  FORNECIMENTO E INSTALAÇÃO. AF_06/2016</v>
          </cell>
          <cell r="I3551" t="str">
            <v>M</v>
          </cell>
          <cell r="J3551" t="str">
            <v>COEFICIENTE DE REPRESENTATIVIDADE</v>
          </cell>
          <cell r="K3551">
            <v>25.66</v>
          </cell>
        </row>
        <row r="3552">
          <cell r="G3552">
            <v>94717</v>
          </cell>
          <cell r="H3552" t="str">
            <v>TUBO, CPVC, SOLDÁVEL, DN 28 MM, INSTALADO EM RESERVAÇÃO DE ÁGUA DE EDIFICAÇÃO QUE POSSUA RESERVATÓRIO DE FIBRA/FIBROCIMENTO  FORNECIMENTO E INSTALAÇÃO. AF_06/2016</v>
          </cell>
          <cell r="I3552" t="str">
            <v>M</v>
          </cell>
          <cell r="J3552" t="str">
            <v>COEFICIENTE DE REPRESENTATIVIDADE</v>
          </cell>
          <cell r="K3552">
            <v>40.380000000000003</v>
          </cell>
        </row>
        <row r="3553">
          <cell r="G3553">
            <v>94718</v>
          </cell>
          <cell r="H3553" t="str">
            <v>TUBO, CPVC, SOLDÁVEL, DN 35 MM, INSTALADO EM RESERVAÇÃO DE ÁGUA DE EDIFICAÇÃO QUE POSSUA RESERVATÓRIO DE FIBRA/FIBROCIMENTO  FORNECIMENTO E INSTALAÇÃO. AF_06/2016</v>
          </cell>
          <cell r="I3553" t="str">
            <v>M</v>
          </cell>
          <cell r="J3553" t="str">
            <v>COEFICIENTE DE REPRESENTATIVIDADE</v>
          </cell>
          <cell r="K3553">
            <v>52.21</v>
          </cell>
        </row>
        <row r="3554">
          <cell r="G3554">
            <v>94719</v>
          </cell>
          <cell r="H3554" t="str">
            <v>TUBO, CPVC, SOLDÁVEL, DN 42 MM, INSTALADO EM RESERVAÇÃO DE ÁGUA DE EDIFICAÇÃO QUE POSSUA RESERVATÓRIO DE FIBRA/FIBROCIMENTO  FORNECIMENTO E INSTALAÇÃO. AF_06/2016</v>
          </cell>
          <cell r="I3554" t="str">
            <v>M</v>
          </cell>
          <cell r="J3554" t="str">
            <v>COEFICIENTE DE REPRESENTATIVIDADE</v>
          </cell>
          <cell r="K3554">
            <v>67.52</v>
          </cell>
        </row>
        <row r="3555">
          <cell r="G3555">
            <v>94720</v>
          </cell>
          <cell r="H3555" t="str">
            <v>TUBO, CPVC, SOLDÁVEL, DN 54 MM, INSTALADO EM RESERVAÇÃO DE ÁGUA DE EDIFICAÇÃO QUE POSSUA RESERVATÓRIO DE FIBRA/FIBROCIMENTO  FORNECIMENTO E INSTALAÇÃO. AF_06/2016</v>
          </cell>
          <cell r="I3555" t="str">
            <v>M</v>
          </cell>
          <cell r="J3555" t="str">
            <v>COEFICIENTE DE REPRESENTATIVIDADE</v>
          </cell>
          <cell r="K3555">
            <v>98</v>
          </cell>
        </row>
        <row r="3556">
          <cell r="G3556">
            <v>94721</v>
          </cell>
          <cell r="H3556" t="str">
            <v>TUBO, CPVC, SOLDÁVEL, DN 73 MM, INSTALADO EM RESERVAÇÃO DE ÁGUA DE EDIFICAÇÃO QUE POSSUA RESERVATÓRIO DE FIBRA/FIBROCIMENTO  FORNECIMENTO E INSTALAÇÃO. AF_06/2016</v>
          </cell>
          <cell r="I3556" t="str">
            <v>M</v>
          </cell>
          <cell r="J3556" t="str">
            <v>COEFICIENTE DE REPRESENTATIVIDADE</v>
          </cell>
          <cell r="K3556">
            <v>150.99</v>
          </cell>
        </row>
        <row r="3557">
          <cell r="G3557">
            <v>94722</v>
          </cell>
          <cell r="H3557" t="str">
            <v>TUBO, CPVC, SOLDÁVEL, DN 89 MM, INSTALADO EM RESERVAÇÃO DE ÁGUA DE EDIFICAÇÃO QUE POSSUA RESERVATÓRIO DE FIBRA/FIBROCIMENTO  FORNECIMENTO E INSTALAÇÃO. AF_06/2016</v>
          </cell>
          <cell r="I3557" t="str">
            <v>M</v>
          </cell>
          <cell r="J3557" t="str">
            <v>COEFICIENTE DE REPRESENTATIVIDADE</v>
          </cell>
          <cell r="K3557">
            <v>260.06</v>
          </cell>
        </row>
        <row r="3558">
          <cell r="G3558">
            <v>94723</v>
          </cell>
          <cell r="H3558" t="str">
            <v>TUBO, CPVC, SOLDÁVEL, DN 114 MM, INSTALADO EM RESERVAÇÃO DE ÁGUA DE EDIFICAÇÃO QUE POSSUA RESERVATÓRIO DE FIBRA/FIBROCIMENTO  FORNECIMENTO E INSTALAÇÃO. AF_06/2016</v>
          </cell>
          <cell r="I3558" t="str">
            <v>M</v>
          </cell>
          <cell r="J3558" t="str">
            <v>COEFICIENTE DE REPRESENTATIVIDADE</v>
          </cell>
          <cell r="K3558">
            <v>472.75</v>
          </cell>
        </row>
        <row r="3559">
          <cell r="G3559">
            <v>95697</v>
          </cell>
          <cell r="H3559" t="str">
            <v>TUBO DE AÇO PRETO SEM COSTURA, CONEXÃO SOLDADA, DN 40 (1 1/2"), INSTALADO EM REDE DE ALIMENTAÇÃO PARA HIDRANTE - FORNECIMENTO E INSTALAÇÃO. AF_10/2020</v>
          </cell>
          <cell r="I3559" t="str">
            <v>M</v>
          </cell>
          <cell r="J3559" t="str">
            <v>COEFICIENTE DE REPRESENTATIVIDADE</v>
          </cell>
          <cell r="K3559">
            <v>128.54</v>
          </cell>
        </row>
        <row r="3560">
          <cell r="G3560">
            <v>96635</v>
          </cell>
          <cell r="H3560" t="str">
            <v>TUBO, PPR, DN 25, CLASSE PN 20,  INSTALADO EM RAMAL OU SUB-RAMAL DE ÁGUA   FORNECIMENTO E INSTALAÇÃO. AF_08/2022</v>
          </cell>
          <cell r="I3560" t="str">
            <v>M</v>
          </cell>
          <cell r="J3560" t="str">
            <v>ATRIBUÍDO SÃO PAULO</v>
          </cell>
          <cell r="K3560">
            <v>36.19</v>
          </cell>
        </row>
        <row r="3561">
          <cell r="G3561">
            <v>96636</v>
          </cell>
          <cell r="H3561" t="str">
            <v>TUBO, PPR, DN 25, CLASSE PN 25 INSTALADO EM RAMAL OU SUB-RAMAL DE ÁGUA   FORNECIMENTO E INSTALAÇÃO. AF_08/2022</v>
          </cell>
          <cell r="I3561" t="str">
            <v>M</v>
          </cell>
          <cell r="J3561" t="str">
            <v>ATRIBUÍDO SÃO PAULO</v>
          </cell>
          <cell r="K3561">
            <v>38.450000000000003</v>
          </cell>
        </row>
        <row r="3562">
          <cell r="G3562">
            <v>96644</v>
          </cell>
          <cell r="H3562" t="str">
            <v>TUBO, PPR, DN 25, CLASSE PN 20,  INSTALADO EM RAMAL DE DISTRIBUIÇÃO DE ÁGUA   FORNECIMENTO E INSTALAÇÃO. AF_08/2022</v>
          </cell>
          <cell r="I3562" t="str">
            <v>M</v>
          </cell>
          <cell r="J3562" t="str">
            <v>ATRIBUÍDO SÃO PAULO</v>
          </cell>
          <cell r="K3562">
            <v>20.309999999999999</v>
          </cell>
        </row>
        <row r="3563">
          <cell r="G3563">
            <v>96645</v>
          </cell>
          <cell r="H3563" t="str">
            <v>TUBO, PPR, DN 32, CLASSE PN 12,  INSTALADO EM RAMAL DE DISTRIBUIÇÃO DE ÁGUA   FORNECIMENTO E INSTALAÇÃO. AF_08/2022</v>
          </cell>
          <cell r="I3563" t="str">
            <v>M</v>
          </cell>
          <cell r="J3563" t="str">
            <v>ATRIBUÍDO SÃO PAULO</v>
          </cell>
          <cell r="K3563">
            <v>17.93</v>
          </cell>
        </row>
        <row r="3564">
          <cell r="G3564">
            <v>96646</v>
          </cell>
          <cell r="H3564" t="str">
            <v>TUBO, PPR, DN 40, CLASSE PN 12,  INSTALADO EM RAMAL DE DISTRIBUIÇÃO DE ÁGUA   FORNECIMENTO E INSTALAÇÃO. AF_08/2022</v>
          </cell>
          <cell r="I3564" t="str">
            <v>M</v>
          </cell>
          <cell r="J3564" t="str">
            <v>ATRIBUÍDO SÃO PAULO</v>
          </cell>
          <cell r="K3564">
            <v>22.03</v>
          </cell>
        </row>
        <row r="3565">
          <cell r="G3565">
            <v>96647</v>
          </cell>
          <cell r="H3565" t="str">
            <v>TUBO, PPR, DN 25, CLASSE PN 25,  INSTALADO EM RAMAL DE DISTRIBUIÇÃO DE ÁGUA   FORNECIMENTO E INSTALAÇÃO. AF_08/2022</v>
          </cell>
          <cell r="I3565" t="str">
            <v>M</v>
          </cell>
          <cell r="J3565" t="str">
            <v>ATRIBUÍDO SÃO PAULO</v>
          </cell>
          <cell r="K3565">
            <v>22.09</v>
          </cell>
        </row>
        <row r="3566">
          <cell r="G3566">
            <v>96648</v>
          </cell>
          <cell r="H3566" t="str">
            <v>TUBO, PPR, DN 32, CLASSE PN 25,  INSTALADO EM RAMAL DE DISTRIBUIÇÃO DE ÁGUA   FORNECIMENTO E INSTALAÇÃO. AF_08/2022</v>
          </cell>
          <cell r="I3566" t="str">
            <v>M</v>
          </cell>
          <cell r="J3566" t="str">
            <v>ATRIBUÍDO SÃO PAULO</v>
          </cell>
          <cell r="K3566">
            <v>27.4</v>
          </cell>
        </row>
        <row r="3567">
          <cell r="G3567">
            <v>96649</v>
          </cell>
          <cell r="H3567" t="str">
            <v>TUBO, PPR, DN 40, CLASSE PN 25,  INSTALADO EM RAMAL DE DISTRIBUIÇÃO DE ÁGUA   FORNECIMENTO E INSTALAÇÃO. AF_08/2022</v>
          </cell>
          <cell r="I3567" t="str">
            <v>M</v>
          </cell>
          <cell r="J3567" t="str">
            <v>ATRIBUÍDO SÃO PAULO</v>
          </cell>
          <cell r="K3567">
            <v>36.44</v>
          </cell>
        </row>
        <row r="3568">
          <cell r="G3568">
            <v>96668</v>
          </cell>
          <cell r="H3568" t="str">
            <v>TUBO, PPR, DN 25, CLASSE PN 20,  INSTALADO EM PRUMADA DE ÁGUA   FORNECIMENTO E INSTALAÇÃO. AF_08/2022</v>
          </cell>
          <cell r="I3568" t="str">
            <v>M</v>
          </cell>
          <cell r="J3568" t="str">
            <v>ATRIBUÍDO SÃO PAULO</v>
          </cell>
          <cell r="K3568">
            <v>16.07</v>
          </cell>
        </row>
        <row r="3569">
          <cell r="G3569">
            <v>96669</v>
          </cell>
          <cell r="H3569" t="str">
            <v>TUBO, PPR, DN 32, CLASSE PN 12,  INSTALADO EM PRUMADA DE ÁGUA   FORNECIMENTO E INSTALAÇÃO. AF_08/2022</v>
          </cell>
          <cell r="I3569" t="str">
            <v>M</v>
          </cell>
          <cell r="J3569" t="str">
            <v>ATRIBUÍDO SÃO PAULO</v>
          </cell>
          <cell r="K3569">
            <v>15.66</v>
          </cell>
        </row>
        <row r="3570">
          <cell r="G3570">
            <v>96670</v>
          </cell>
          <cell r="H3570" t="str">
            <v>TUBO, PPR, DN 40, CLASSE PN 12,  INSTALADO EM PRUMADA DE ÁGUA   FORNECIMENTO E INSTALAÇÃO. AF_08/2022</v>
          </cell>
          <cell r="I3570" t="str">
            <v>M</v>
          </cell>
          <cell r="J3570" t="str">
            <v>ATRIBUÍDO SÃO PAULO</v>
          </cell>
          <cell r="K3570">
            <v>20.41</v>
          </cell>
        </row>
        <row r="3571">
          <cell r="G3571">
            <v>96671</v>
          </cell>
          <cell r="H3571" t="str">
            <v>TUBO, PPR, DN 50, CLASSE PN 12,  INSTALADO EM PRUMADA DE ÁGUA   FORNECIMENTO E INSTALAÇÃO. AF_08/2022</v>
          </cell>
          <cell r="I3571" t="str">
            <v>M</v>
          </cell>
          <cell r="J3571" t="str">
            <v>ATRIBUÍDO SÃO PAULO</v>
          </cell>
          <cell r="K3571">
            <v>31.05</v>
          </cell>
        </row>
        <row r="3572">
          <cell r="G3572">
            <v>96672</v>
          </cell>
          <cell r="H3572" t="str">
            <v>TUBO, PPR, DN 63, CLASSE PN 12,  INSTALADO EM PRUMADA DE ÁGUA   FORNECIMENTO E INSTALAÇÃO. AF_08/2022</v>
          </cell>
          <cell r="I3572" t="str">
            <v>M</v>
          </cell>
          <cell r="J3572" t="str">
            <v>ATRIBUÍDO SÃO PAULO</v>
          </cell>
          <cell r="K3572">
            <v>47.51</v>
          </cell>
        </row>
        <row r="3573">
          <cell r="G3573">
            <v>96673</v>
          </cell>
          <cell r="H3573" t="str">
            <v>TUBO, PPR, DN 75, CLASSE PN 12,  INSTALADO EM PRUMADA DE ÁGUA   FORNECIMENTO E INSTALAÇÃO. AF_08/2022</v>
          </cell>
          <cell r="I3573" t="str">
            <v>M</v>
          </cell>
          <cell r="J3573" t="str">
            <v>ATRIBUÍDO SÃO PAULO</v>
          </cell>
          <cell r="K3573">
            <v>59.96</v>
          </cell>
        </row>
        <row r="3574">
          <cell r="G3574">
            <v>96674</v>
          </cell>
          <cell r="H3574" t="str">
            <v>TUBO, PPR, DN 90, CLASSE PN 12,  INSTALADO EM PRUMADA DE ÁGUA   FORNECIMENTO E INSTALAÇÃO. AF_08/2022</v>
          </cell>
          <cell r="I3574" t="str">
            <v>M</v>
          </cell>
          <cell r="J3574" t="str">
            <v>ATRIBUÍDO SÃO PAULO</v>
          </cell>
          <cell r="K3574">
            <v>97.36</v>
          </cell>
        </row>
        <row r="3575">
          <cell r="G3575">
            <v>96675</v>
          </cell>
          <cell r="H3575" t="str">
            <v>TUBO, PPR, DN 110, CLASSE PN 12,  INSTALADO EM PRUMADA DE ÁGUA   FORNECIMENTO E INSTALAÇÃO. AF_08/2022</v>
          </cell>
          <cell r="I3575" t="str">
            <v>M</v>
          </cell>
          <cell r="J3575" t="str">
            <v>ATRIBUÍDO SÃO PAULO</v>
          </cell>
          <cell r="K3575">
            <v>141.82</v>
          </cell>
        </row>
        <row r="3576">
          <cell r="G3576">
            <v>96676</v>
          </cell>
          <cell r="H3576" t="str">
            <v>TUBO, PPR, DN 25, CLASSE PN 25,  INSTALADO EM PRUMADA DE ÁGUA   FORNECIMENTO E INSTALAÇÃO. AF_08/2022</v>
          </cell>
          <cell r="I3576" t="str">
            <v>M</v>
          </cell>
          <cell r="J3576" t="str">
            <v>ATRIBUÍDO SÃO PAULO</v>
          </cell>
          <cell r="K3576">
            <v>20.16</v>
          </cell>
        </row>
        <row r="3577">
          <cell r="G3577">
            <v>96677</v>
          </cell>
          <cell r="H3577" t="str">
            <v>TUBO, PPR, DN 32, CLASSE PN 25,  INSTALADO EM PRUMADA DE ÁGUA   FORNECIMENTO E INSTALAÇÃO. AF_08/2022</v>
          </cell>
          <cell r="I3577" t="str">
            <v>M</v>
          </cell>
          <cell r="J3577" t="str">
            <v>ATRIBUÍDO SÃO PAULO</v>
          </cell>
          <cell r="K3577">
            <v>26.32</v>
          </cell>
        </row>
        <row r="3578">
          <cell r="G3578">
            <v>96678</v>
          </cell>
          <cell r="H3578" t="str">
            <v>TUBO, PPR, DN 40, CLASSE PN 25,  INSTALADO EM PRUMADA DE ÁGUA   FORNECIMENTO E INSTALAÇÃO. AF_08/2022</v>
          </cell>
          <cell r="I3578" t="str">
            <v>M</v>
          </cell>
          <cell r="J3578" t="str">
            <v>ATRIBUÍDO SÃO PAULO</v>
          </cell>
          <cell r="K3578">
            <v>36.33</v>
          </cell>
        </row>
        <row r="3579">
          <cell r="G3579">
            <v>96679</v>
          </cell>
          <cell r="H3579" t="str">
            <v>TUBO, PPR, DN 50, CLASSE PN 25,  INSTALADO EM PRUMADA DE ÁGUA   FORNECIMENTO E INSTALAÇÃO. AF_08/2022</v>
          </cell>
          <cell r="I3579" t="str">
            <v>M</v>
          </cell>
          <cell r="J3579" t="str">
            <v>ATRIBUÍDO SÃO PAULO</v>
          </cell>
          <cell r="K3579">
            <v>54.33</v>
          </cell>
        </row>
        <row r="3580">
          <cell r="G3580">
            <v>96680</v>
          </cell>
          <cell r="H3580" t="str">
            <v>TUBO, PPR, DN 63, CLASSE PN 25,  INSTALADO EM PRUMADA DE ÁGUA   FORNECIMENTO E INSTALAÇÃO. AF_08/2022</v>
          </cell>
          <cell r="I3580" t="str">
            <v>M</v>
          </cell>
          <cell r="J3580" t="str">
            <v>ATRIBUÍDO SÃO PAULO</v>
          </cell>
          <cell r="K3580">
            <v>90.25</v>
          </cell>
        </row>
        <row r="3581">
          <cell r="G3581">
            <v>96681</v>
          </cell>
          <cell r="H3581" t="str">
            <v>TUBO, PPR, DN 75, CLASSE PN 25,  INSTALADO EM PRUMADA DE ÁGUA   FORNECIMENTO E INSTALAÇÃO. AF_08/2022</v>
          </cell>
          <cell r="I3581" t="str">
            <v>M</v>
          </cell>
          <cell r="J3581" t="str">
            <v>ATRIBUÍDO SÃO PAULO</v>
          </cell>
          <cell r="K3581">
            <v>121.63</v>
          </cell>
        </row>
        <row r="3582">
          <cell r="G3582">
            <v>96682</v>
          </cell>
          <cell r="H3582" t="str">
            <v>TUBO, PPR, DN 90, CLASSE PN 25,  INSTALADO EM PRUMADA DE ÁGUA   FORNECIMENTO E INSTALAÇÃO. AF_08/2022</v>
          </cell>
          <cell r="I3582" t="str">
            <v>M</v>
          </cell>
          <cell r="J3582" t="str">
            <v>ATRIBUÍDO SÃO PAULO</v>
          </cell>
          <cell r="K3582">
            <v>201.28</v>
          </cell>
        </row>
        <row r="3583">
          <cell r="G3583">
            <v>96683</v>
          </cell>
          <cell r="H3583" t="str">
            <v>TUBO, PPR, DN 110, CLASSE PN 25,  INSTALADO EM PRUMADA DE ÁGUA   FORNECIMENTO E INSTALAÇÃO. AF_08/2022</v>
          </cell>
          <cell r="I3583" t="str">
            <v>M</v>
          </cell>
          <cell r="J3583" t="str">
            <v>ATRIBUÍDO SÃO PAULO</v>
          </cell>
          <cell r="K3583">
            <v>276.51</v>
          </cell>
        </row>
        <row r="3584">
          <cell r="G3584">
            <v>96718</v>
          </cell>
          <cell r="H3584" t="str">
            <v>TUBO, PPR, DN 20, CLASSE PN 20,  INSTALADO EM RESERVAÇÃO DE ÁGUA DE EDIFICAÇÃO QUE POSSUA RESERVATÓRIO DE FIBRA/FIBROCIMENTO  FORNECIMENTO E INSTALAÇÃO. AF_06/2016</v>
          </cell>
          <cell r="I3584" t="str">
            <v>M</v>
          </cell>
          <cell r="J3584" t="str">
            <v>ATRIBUÍDO SÃO PAULO</v>
          </cell>
          <cell r="K3584">
            <v>9.48</v>
          </cell>
        </row>
        <row r="3585">
          <cell r="G3585">
            <v>96719</v>
          </cell>
          <cell r="H3585" t="str">
            <v>TUBO, PPR, DN 25, CLASSE PN 20,  INSTALADO EM RESERVAÇÃO DE ÁGUA DE EDIFICAÇÃO QUE POSSUA RESERVATÓRIO DE FIBRA/FIBROCIMENTO  FORNECIMENTO E INSTALAÇÃO. AF_06/2016</v>
          </cell>
          <cell r="I3585" t="str">
            <v>M</v>
          </cell>
          <cell r="J3585" t="str">
            <v>ATRIBUÍDO SÃO PAULO</v>
          </cell>
          <cell r="K3585">
            <v>18.04</v>
          </cell>
        </row>
        <row r="3586">
          <cell r="G3586">
            <v>96720</v>
          </cell>
          <cell r="H3586" t="str">
            <v>TUBO, PPR, DN 32, CLASSE PN 12,  INSTALADO EM RESERVAÇÃO DE ÁGUA DE EDIFICAÇÃO QUE POSSUA RESERVATÓRIO DE FIBRA/FIBROCIMENTO  FORNECIMENTO E INSTALAÇÃO. AF_06/2016</v>
          </cell>
          <cell r="I3586" t="str">
            <v>M</v>
          </cell>
          <cell r="J3586" t="str">
            <v>ATRIBUÍDO SÃO PAULO</v>
          </cell>
          <cell r="K3586">
            <v>16.649999999999999</v>
          </cell>
        </row>
        <row r="3587">
          <cell r="G3587">
            <v>96721</v>
          </cell>
          <cell r="H3587" t="str">
            <v>TUBO, PPR, DN 40, CLASSE PN 12,  INSTALADO EM RESERVAÇÃO DE ÁGUA DE EDIFICAÇÃO QUE POSSUA RESERVATÓRIO DE FIBRA/FIBROCIMENTO  FORNECIMENTO E INSTALAÇÃO. AF_06/2016</v>
          </cell>
          <cell r="I3587" t="str">
            <v>M</v>
          </cell>
          <cell r="J3587" t="str">
            <v>ATRIBUÍDO SÃO PAULO</v>
          </cell>
          <cell r="K3587">
            <v>20.190000000000001</v>
          </cell>
        </row>
        <row r="3588">
          <cell r="G3588">
            <v>96722</v>
          </cell>
          <cell r="H3588" t="str">
            <v>TUBO, PPR, DN 50, CLASSE PN 12,  INSTALADO EM RESERVAÇÃO DE ÁGUA DE EDIFICAÇÃO QUE POSSUA RESERVATÓRIO DE FIBRA/FIBROCIMENTO  FORNECIMENTO E INSTALAÇÃO. AF_06/2016</v>
          </cell>
          <cell r="I3588" t="str">
            <v>M</v>
          </cell>
          <cell r="J3588" t="str">
            <v>ATRIBUÍDO SÃO PAULO</v>
          </cell>
          <cell r="K3588">
            <v>32.31</v>
          </cell>
        </row>
        <row r="3589">
          <cell r="G3589">
            <v>96723</v>
          </cell>
          <cell r="H3589" t="str">
            <v>TUBO, PPR, DN 63, CLASSE PN 12,  INSTALADO EM RESERVAÇÃO DE ÁGUA DE EDIFICAÇÃO QUE POSSUA RESERVATÓRIO DE FIBRA/FIBROCIMENTO  FORNECIMENTO E INSTALAÇÃO. AF_06/2016</v>
          </cell>
          <cell r="I3589" t="str">
            <v>M</v>
          </cell>
          <cell r="J3589" t="str">
            <v>ATRIBUÍDO SÃO PAULO</v>
          </cell>
          <cell r="K3589">
            <v>46.28</v>
          </cell>
        </row>
        <row r="3590">
          <cell r="G3590">
            <v>96724</v>
          </cell>
          <cell r="H3590" t="str">
            <v>TUBO, PPR, DN 75, CLASSE PN 12,  INSTALADO EM RESERVAÇÃO DE ÁGUA DE EDIFICAÇÃO QUE POSSUA RESERVATÓRIO DE FIBRA/FIBROCIMENTO  FORNECIMENTO E INSTALAÇÃO. AF_06/2016</v>
          </cell>
          <cell r="I3590" t="str">
            <v>M</v>
          </cell>
          <cell r="J3590" t="str">
            <v>ATRIBUÍDO SÃO PAULO</v>
          </cell>
          <cell r="K3590">
            <v>61.93</v>
          </cell>
        </row>
        <row r="3591">
          <cell r="G3591">
            <v>96725</v>
          </cell>
          <cell r="H3591" t="str">
            <v>TUBO, PPR, DN 90, CLASSE PN 12,  INSTALADO EM RESERVAÇÃO DE ÁGUA DE EDIFICAÇÃO QUE POSSUA RESERVATÓRIO DE FIBRA/FIBROCIMENTO  FORNECIMENTO E INSTALAÇÃO. AF_06/2016</v>
          </cell>
          <cell r="I3591" t="str">
            <v>M</v>
          </cell>
          <cell r="J3591" t="str">
            <v>ATRIBUÍDO SÃO PAULO</v>
          </cell>
          <cell r="K3591">
            <v>94.67</v>
          </cell>
        </row>
        <row r="3592">
          <cell r="G3592">
            <v>96726</v>
          </cell>
          <cell r="H3592" t="str">
            <v>TUBO, PPR, DN 110, CLASSE PN 12,  INSTALADO EM RESERVAÇÃO DE ÁGUA DE EDIFICAÇÃO QUE POSSUA RESERVATÓRIO DE FIBRA/FIBROCIMENTO  FORNECIMENTO E INSTALAÇÃO. AF_06/2016</v>
          </cell>
          <cell r="I3592" t="str">
            <v>M</v>
          </cell>
          <cell r="J3592" t="str">
            <v>ATRIBUÍDO SÃO PAULO</v>
          </cell>
          <cell r="K3592">
            <v>134.4</v>
          </cell>
        </row>
        <row r="3593">
          <cell r="G3593">
            <v>96727</v>
          </cell>
          <cell r="H3593" t="str">
            <v>TUBO, PPR, DN 20, CLASSE PN 25,  INSTALADO EM RESERVAÇÃO DE ÁGUA DE EDIFICAÇÃO QUE POSSUA RESERVATÓRIO DE FIBRA/FIBROCIMENTO  FORNECIMENTO E INSTALAÇÃO. AF_06/2016</v>
          </cell>
          <cell r="I3593" t="str">
            <v>M</v>
          </cell>
          <cell r="J3593" t="str">
            <v>ATRIBUÍDO SÃO PAULO</v>
          </cell>
          <cell r="K3593">
            <v>16.2</v>
          </cell>
        </row>
        <row r="3594">
          <cell r="G3594">
            <v>96728</v>
          </cell>
          <cell r="H3594" t="str">
            <v>TUBO, PPR, DN 25, CLASSE PN 25,  INSTALADO EM RESERVAÇÃO DE ÁGUA DE EDIFICAÇÃO QUE POSSUA RESERVATÓRIO DE FIBRA/FIBROCIMENTO  FORNECIMENTO E INSTALAÇÃO. AF_06/2016</v>
          </cell>
          <cell r="I3594" t="str">
            <v>M</v>
          </cell>
          <cell r="J3594" t="str">
            <v>ATRIBUÍDO SÃO PAULO</v>
          </cell>
          <cell r="K3594">
            <v>20.07</v>
          </cell>
        </row>
        <row r="3595">
          <cell r="G3595">
            <v>96729</v>
          </cell>
          <cell r="H3595" t="str">
            <v>TUBO, PPR, DN 32, CLASSE PN 25,  INSTALADO EM RESERVAÇÃO DE ÁGUA DE EDIFICAÇÃO QUE POSSUA RESERVATÓRIO DE FIBRA/FIBROCIMENTO  FORNECIMENTO E INSTALAÇÃO. AF_06/2016</v>
          </cell>
          <cell r="I3595" t="str">
            <v>M</v>
          </cell>
          <cell r="J3595" t="str">
            <v>ATRIBUÍDO SÃO PAULO</v>
          </cell>
          <cell r="K3595">
            <v>26.32</v>
          </cell>
        </row>
        <row r="3596">
          <cell r="G3596">
            <v>96730</v>
          </cell>
          <cell r="H3596" t="str">
            <v>TUBO, PPR, DN 40, CLASSE PN 25,  INSTALADO EM RESERVAÇÃO DE ÁGUA DE EDIFICAÇÃO QUE POSSUA RESERVATÓRIO DE FIBRA/FIBROCIMENTO  FORNECIMENTO E INSTALAÇÃO. AF_06/2016</v>
          </cell>
          <cell r="I3596" t="str">
            <v>M</v>
          </cell>
          <cell r="J3596" t="str">
            <v>ATRIBUÍDO SÃO PAULO</v>
          </cell>
          <cell r="K3596">
            <v>34.520000000000003</v>
          </cell>
        </row>
        <row r="3597">
          <cell r="G3597">
            <v>96731</v>
          </cell>
          <cell r="H3597" t="str">
            <v>TUBO, PPR, DN 50, CLASSE PN 25,  INSTALADO EM RESERVAÇÃO DE ÁGUA DE EDIFICAÇÃO QUE POSSUA RESERVATÓRIO DE FIBRA/FIBROCIMENTO  FORNECIMENTO E INSTALAÇÃO. AF_06/2016</v>
          </cell>
          <cell r="I3597" t="str">
            <v>M</v>
          </cell>
          <cell r="J3597" t="str">
            <v>ATRIBUÍDO SÃO PAULO</v>
          </cell>
          <cell r="K3597">
            <v>53.75</v>
          </cell>
        </row>
        <row r="3598">
          <cell r="G3598">
            <v>96732</v>
          </cell>
          <cell r="H3598" t="str">
            <v>TUBO, PPR, DN 63, CLASSE PN 25,  INSTALADO EM RESERVAÇÃO DE ÁGUA DE EDIFICAÇÃO QUE POSSUA RESERVATÓRIO DE FIBRA/FIBROCIMENTO  FORNECIMENTO E INSTALAÇÃO. AF_06/2016</v>
          </cell>
          <cell r="I3598" t="str">
            <v>M</v>
          </cell>
          <cell r="J3598" t="str">
            <v>ATRIBUÍDO SÃO PAULO</v>
          </cell>
          <cell r="K3598">
            <v>85.53</v>
          </cell>
        </row>
        <row r="3599">
          <cell r="G3599">
            <v>96733</v>
          </cell>
          <cell r="H3599" t="str">
            <v>TUBO, PPR, DN 75, CLASSE PN 25,  INSTALADO EM RESERVAÇÃO DE ÁGUA DE EDIFICAÇÃO QUE POSSUA RESERVATÓRIO DE FIBRA/FIBROCIMENTO  FORNECIMENTO E INSTALAÇÃO. AF_06/2016</v>
          </cell>
          <cell r="I3599" t="str">
            <v>M</v>
          </cell>
          <cell r="J3599" t="str">
            <v>ATRIBUÍDO SÃO PAULO</v>
          </cell>
          <cell r="K3599">
            <v>118.6</v>
          </cell>
        </row>
        <row r="3600">
          <cell r="G3600">
            <v>96734</v>
          </cell>
          <cell r="H3600" t="str">
            <v>TUBO, PPR, DN 90, CLASSE PN 25,  INSTALADO EM RESERVAÇÃO DE ÁGUA DE EDIFICAÇÃO QUE POSSUA RESERVATÓRIO DE FIBRA/FIBROCIMENTO  FORNECIMENTO E INSTALAÇÃO. AF_06/2016</v>
          </cell>
          <cell r="I3600" t="str">
            <v>M</v>
          </cell>
          <cell r="J3600" t="str">
            <v>ATRIBUÍDO SÃO PAULO</v>
          </cell>
          <cell r="K3600">
            <v>189.73</v>
          </cell>
        </row>
        <row r="3601">
          <cell r="G3601">
            <v>96735</v>
          </cell>
          <cell r="H3601" t="str">
            <v>TUBO, PPR, DN 110, CLASSE PN 25,  INSTALADO EM RESERVAÇÃO DE ÁGUA DE EDIFICAÇÃO QUE POSSUA RESERVATÓRIO DE FIBRA/FIBROCIMENTO  FORNECIMENTO E INSTALAÇÃO. AF_06/2016</v>
          </cell>
          <cell r="I3601" t="str">
            <v>M</v>
          </cell>
          <cell r="J3601" t="str">
            <v>ATRIBUÍDO SÃO PAULO</v>
          </cell>
          <cell r="K3601">
            <v>250.39</v>
          </cell>
        </row>
        <row r="3602">
          <cell r="G3602">
            <v>96798</v>
          </cell>
          <cell r="H3602" t="str">
            <v>TUBO, PEX, MONOCAMADA, DN 16, INSTALADO EM RAMAL/SUB-RAMAL OU DISTRIBUIÇÃO DE ÁGUA - FORNECIMENTO E INSTALAÇÃO. AF_02/2023</v>
          </cell>
          <cell r="I3602" t="str">
            <v>M</v>
          </cell>
          <cell r="J3602" t="str">
            <v>ATRIBUÍDO SÃO PAULO</v>
          </cell>
          <cell r="K3602">
            <v>8.3699999999999992</v>
          </cell>
        </row>
        <row r="3603">
          <cell r="G3603">
            <v>96799</v>
          </cell>
          <cell r="H3603" t="str">
            <v>TUBO, PEX, MONOCAMADA, DN 20, INSTALADO EM RAMAL/SUB-RAMAL OU DISTRIBUIÇÃO DE ÁGUA - FORNECIMENTO E INSTALAÇÃO. AF_02/2023</v>
          </cell>
          <cell r="I3603" t="str">
            <v>M</v>
          </cell>
          <cell r="J3603" t="str">
            <v>ATRIBUÍDO SÃO PAULO</v>
          </cell>
          <cell r="K3603">
            <v>10.74</v>
          </cell>
        </row>
        <row r="3604">
          <cell r="G3604">
            <v>96800</v>
          </cell>
          <cell r="H3604" t="str">
            <v>TUBO, PEX, MONOCAMADA, DN 25, INSTALADO EM RAMAL/SUB-RAMAL OU DISTRIBUIÇÃO DE ÁGUA - FORNECIMENTO E INSTALAÇÃO. AF_02/2023</v>
          </cell>
          <cell r="I3604" t="str">
            <v>M</v>
          </cell>
          <cell r="J3604" t="str">
            <v>ATRIBUÍDO SÃO PAULO</v>
          </cell>
          <cell r="K3604">
            <v>14.77</v>
          </cell>
        </row>
        <row r="3605">
          <cell r="G3605">
            <v>96801</v>
          </cell>
          <cell r="H3605" t="str">
            <v>TUBO, PEX, MONOCAMADA, DN 32, INSTALADO EM RAMAL/SUB-RAMAL OU DISTRIBUIÇÃO DE ÁGUA - FORNECIMENTO E INSTALAÇÃO. AF_02/2023</v>
          </cell>
          <cell r="I3605" t="str">
            <v>M</v>
          </cell>
          <cell r="J3605" t="str">
            <v>ATRIBUÍDO SÃO PAULO</v>
          </cell>
          <cell r="K3605">
            <v>22.76</v>
          </cell>
        </row>
        <row r="3606">
          <cell r="G3606">
            <v>97327</v>
          </cell>
          <cell r="H3606" t="str">
            <v>TUBO EM COBRE FLEXÍVEL, DN 1/4, COM ISOLAMENTO, INSTALADO EM RAMAL DE ALIMENTAÇÃO DE AR CONDICIONADO COM CONDENSADORA INDIVIDUAL   FORNECIMENTO E INSTALAÇÃO. AF_12/2015</v>
          </cell>
          <cell r="I3606" t="str">
            <v>M</v>
          </cell>
          <cell r="J3606" t="str">
            <v>ATRIBUÍDO SÃO PAULO</v>
          </cell>
          <cell r="K3606">
            <v>26.24</v>
          </cell>
        </row>
        <row r="3607">
          <cell r="G3607">
            <v>97328</v>
          </cell>
          <cell r="H3607" t="str">
            <v>TUBO EM COBRE FLEXÍVEL, DN 3/8", COM ISOLAMENTO, INSTALADO EM RAMAL DE ALIMENTAÇÃO DE AR CONDICIONADO COM CONDENSADORA INDIVIDUAL  FORNECIMENTO E INSTALAÇÃO. AF_12/2015</v>
          </cell>
          <cell r="I3607" t="str">
            <v>M</v>
          </cell>
          <cell r="J3607" t="str">
            <v>ATRIBUÍDO SÃO PAULO</v>
          </cell>
          <cell r="K3607">
            <v>43.89</v>
          </cell>
        </row>
        <row r="3608">
          <cell r="G3608">
            <v>97329</v>
          </cell>
          <cell r="H3608" t="str">
            <v>TUBO EM COBRE FLEXÍVEL, DN 1/2", COM ISOLAMENTO, INSTALADO EM RAMAL DE ALIMENTAÇÃO DE AR CONDICIONADO COM CONDENSADORA INDIVIDUAL  FORNECIMENTO E INSTALAÇÃO. AF_12/2015</v>
          </cell>
          <cell r="I3608" t="str">
            <v>M</v>
          </cell>
          <cell r="J3608" t="str">
            <v>ATRIBUÍDO SÃO PAULO</v>
          </cell>
          <cell r="K3608">
            <v>55.87</v>
          </cell>
        </row>
        <row r="3609">
          <cell r="G3609">
            <v>97330</v>
          </cell>
          <cell r="H3609" t="str">
            <v>TUBO EM COBRE FLEXÍVEL, DN 5/8", COM ISOLAMENTO, INSTALADO EM RAMAL DE ALIMENTAÇÃO DE AR CONDICIONADO COM CONDENSADORA INDIVIDUAL  FORNECIMENTO E INSTALAÇÃO. AF_12/2015</v>
          </cell>
          <cell r="I3609" t="str">
            <v>M</v>
          </cell>
          <cell r="J3609" t="str">
            <v>ATRIBUÍDO SÃO PAULO</v>
          </cell>
          <cell r="K3609">
            <v>68.37</v>
          </cell>
        </row>
        <row r="3610">
          <cell r="G3610">
            <v>97331</v>
          </cell>
          <cell r="H3610" t="str">
            <v>TUBO EM COBRE FLEXÍVEL, DN 1/4", COM ISOLAMENTO, INSTALADO EM RAMAL DE ALIMENTAÇÃO DE AR CONDICIONADO COM CONDENSADORA CENTRAL  FORNECIMENTO E INSTALAÇÃO. AF_12/2015</v>
          </cell>
          <cell r="I3610" t="str">
            <v>M</v>
          </cell>
          <cell r="J3610" t="str">
            <v>ATRIBUÍDO SÃO PAULO</v>
          </cell>
          <cell r="K3610">
            <v>26.53</v>
          </cell>
        </row>
        <row r="3611">
          <cell r="G3611">
            <v>97332</v>
          </cell>
          <cell r="H3611" t="str">
            <v>TUBO EM COBRE FLEXÍVEL, DN 3/8", COM ISOLAMENTO, INSTALADO EM RAMAL DE ALIMENTAÇÃO DE AR CONDICIONADO COM CONDENSADORA CENTRAL  FORNECIMENTO E INSTALAÇÃO. AF_12/2015</v>
          </cell>
          <cell r="I3611" t="str">
            <v>M</v>
          </cell>
          <cell r="J3611" t="str">
            <v>ATRIBUÍDO SÃO PAULO</v>
          </cell>
          <cell r="K3611">
            <v>44.22</v>
          </cell>
        </row>
        <row r="3612">
          <cell r="G3612">
            <v>97333</v>
          </cell>
          <cell r="H3612" t="str">
            <v>TUBO EM COBRE FLEXÍVEL, DN 1/2", COM ISOLAMENTO, INSTALADO EM RAMAL DE ALIMENTAÇÃO DE AR CONDICIONADO COM CONDENSADORA CENTRAL  FORNECIMENTO E INSTALAÇÃO. AF_12/2015</v>
          </cell>
          <cell r="I3612" t="str">
            <v>M</v>
          </cell>
          <cell r="J3612" t="str">
            <v>ATRIBUÍDO SÃO PAULO</v>
          </cell>
          <cell r="K3612">
            <v>56.3</v>
          </cell>
        </row>
        <row r="3613">
          <cell r="G3613">
            <v>97334</v>
          </cell>
          <cell r="H3613" t="str">
            <v>TUBO EM COBRE FLEXÍVEL, DN 5/8, COM ISOLAMENTO, INSTALADO EM RAMAL DE ALIMENTAÇÃO DE AR CONDICIONADO COM CONDENSADORA CENTRAL   FORNECIMENTO E INSTALAÇÃO. AF_12/2015</v>
          </cell>
          <cell r="I3613" t="str">
            <v>M</v>
          </cell>
          <cell r="J3613" t="str">
            <v>ATRIBUÍDO SÃO PAULO</v>
          </cell>
          <cell r="K3613">
            <v>68.84</v>
          </cell>
        </row>
        <row r="3614">
          <cell r="G3614">
            <v>97335</v>
          </cell>
          <cell r="H3614" t="str">
            <v>TUBO EM COBRE RÍGIDO, DN 22 MM, CLASSE A, SEM ISOLAMENTO, INSTALADO EM PRUMADA DE GÁS COMBUSTÍVEL - FORNECIMENTO E INSTALAÇÃO. AF_04/2022</v>
          </cell>
          <cell r="I3614" t="str">
            <v>M</v>
          </cell>
          <cell r="J3614" t="str">
            <v>ATRIBUÍDO SÃO PAULO</v>
          </cell>
          <cell r="K3614">
            <v>79.03</v>
          </cell>
        </row>
        <row r="3615">
          <cell r="G3615">
            <v>97336</v>
          </cell>
          <cell r="H3615" t="str">
            <v>TUBO EM COBRE RÍGIDO, DN 28 MM, CLASSE A, SEM ISOLAMENTO, INSTALADO EM PRUMADA DE GÁS COMBUSTÍVEL - FORNECIMENTO E INSTALAÇÃO. AF_04/2022</v>
          </cell>
          <cell r="I3615" t="str">
            <v>M</v>
          </cell>
          <cell r="J3615" t="str">
            <v>ATRIBUÍDO SÃO PAULO</v>
          </cell>
          <cell r="K3615">
            <v>100.6</v>
          </cell>
        </row>
        <row r="3616">
          <cell r="G3616">
            <v>97337</v>
          </cell>
          <cell r="H3616" t="str">
            <v>TUBO EM COBRE RÍGIDO, DN 35 MM, CLASSE A, SEM ISOLAMENTO, INSTALADO EM PRUMADA DE GÁS COMBUSTÍVEL - FORNECIMENTO E INSTALAÇÃO. AF_04/2022</v>
          </cell>
          <cell r="I3616" t="str">
            <v>M</v>
          </cell>
          <cell r="J3616" t="str">
            <v>ATRIBUÍDO SÃO PAULO</v>
          </cell>
          <cell r="K3616">
            <v>151.33000000000001</v>
          </cell>
        </row>
        <row r="3617">
          <cell r="G3617">
            <v>97338</v>
          </cell>
          <cell r="H3617" t="str">
            <v>TUBO EM COBRE RÍGIDO, DN 42 MM, CLASSE A, SEM ISOLAMENTO, INSTALADO EM PRUMADA DE GÁS COMBUSTÍVEL - FORNECIMENTO E INSTALAÇÃO. AF_04/2022</v>
          </cell>
          <cell r="I3617" t="str">
            <v>M</v>
          </cell>
          <cell r="J3617" t="str">
            <v>ATRIBUÍDO SÃO PAULO</v>
          </cell>
          <cell r="K3617">
            <v>182.08</v>
          </cell>
        </row>
        <row r="3618">
          <cell r="G3618">
            <v>97339</v>
          </cell>
          <cell r="H3618" t="str">
            <v>TUBO EM COBRE RÍGIDO, DN 54 MM, CLASSE A, SEM ISOLAMENTO, INSTALADO EM PRUMADA DE GÁS COMBUSTÍVEL - FORNECIMENTO E INSTALAÇÃO. AF_04/2022</v>
          </cell>
          <cell r="I3618" t="str">
            <v>M</v>
          </cell>
          <cell r="J3618" t="str">
            <v>ATRIBUÍDO SÃO PAULO</v>
          </cell>
          <cell r="K3618">
            <v>196.04</v>
          </cell>
        </row>
        <row r="3619">
          <cell r="G3619">
            <v>97340</v>
          </cell>
          <cell r="H3619" t="str">
            <v>TUBO EM COBRE RÍGIDO, DN 66 MM, CLASSE A, SEM ISOLAMENTO, INSTALADO EM PRUMADA DE GÁS COMBUSTÍVEL - FORNECIMENTO E INSTALAÇÃO. AF_04/2022</v>
          </cell>
          <cell r="I3619" t="str">
            <v>M</v>
          </cell>
          <cell r="J3619" t="str">
            <v>ATRIBUÍDO SÃO PAULO</v>
          </cell>
          <cell r="K3619">
            <v>197.13</v>
          </cell>
        </row>
        <row r="3620">
          <cell r="G3620">
            <v>97347</v>
          </cell>
          <cell r="H3620" t="str">
            <v>TUBO EM COBRE RÍGIDO, DN 22 MM, CLASSE I, SEM ISOLAMENTO, INSTALADO EM PRUMADA  FORNECIMENTO E INSTALAÇÃO. AF_12/2015</v>
          </cell>
          <cell r="I3620" t="str">
            <v>M</v>
          </cell>
          <cell r="J3620" t="str">
            <v>ATRIBUÍDO SÃO PAULO</v>
          </cell>
          <cell r="K3620">
            <v>95.25</v>
          </cell>
        </row>
        <row r="3621">
          <cell r="G3621">
            <v>97348</v>
          </cell>
          <cell r="H3621" t="str">
            <v>TUBO EM COBRE RÍGIDO, DN 28 MM, CLASSE I, SEM ISOLAMENTO, INSTALADO EM PRUMADA  FORNECIMENTO E INSTALAÇÃO. AF_12/2015</v>
          </cell>
          <cell r="I3621" t="str">
            <v>M</v>
          </cell>
          <cell r="J3621" t="str">
            <v>ATRIBUÍDO SÃO PAULO</v>
          </cell>
          <cell r="K3621">
            <v>131.58000000000001</v>
          </cell>
        </row>
        <row r="3622">
          <cell r="G3622">
            <v>97349</v>
          </cell>
          <cell r="H3622" t="str">
            <v>TUBO EM COBRE RÍGIDO, DN 35 MM, CLASSE I, SEM ISOLAMENTO, INSTALADO EM PRUMADA  FORNECIMENTO E INSTALAÇÃO. AF_12/2015</v>
          </cell>
          <cell r="I3622" t="str">
            <v>M</v>
          </cell>
          <cell r="J3622" t="str">
            <v>ATRIBUÍDO SÃO PAULO</v>
          </cell>
          <cell r="K3622">
            <v>189.7</v>
          </cell>
        </row>
        <row r="3623">
          <cell r="G3623">
            <v>97350</v>
          </cell>
          <cell r="H3623" t="str">
            <v>TUBO EM COBRE RÍGIDO, DN 42 MM, CLASSE I, SEM ISOLAMENTO, INSTALADO EM PRUMADA  FORNECIMENTO E INSTALAÇÃO. AF_12/2015</v>
          </cell>
          <cell r="I3623" t="str">
            <v>M</v>
          </cell>
          <cell r="J3623" t="str">
            <v>ATRIBUÍDO SÃO PAULO</v>
          </cell>
          <cell r="K3623">
            <v>230.33</v>
          </cell>
        </row>
        <row r="3624">
          <cell r="G3624">
            <v>97351</v>
          </cell>
          <cell r="H3624" t="str">
            <v>TUBO EM COBRE RÍGIDO, DN 54 MM, CLASSE I, SEM ISOLAMENTO, INSTALADO EM PRUMADA  FORNECIMENTO E INSTALAÇÃO. AF_12/2015</v>
          </cell>
          <cell r="I3624" t="str">
            <v>M</v>
          </cell>
          <cell r="J3624" t="str">
            <v>ATRIBUÍDO SÃO PAULO</v>
          </cell>
          <cell r="K3624">
            <v>318.49</v>
          </cell>
        </row>
        <row r="3625">
          <cell r="G3625">
            <v>97352</v>
          </cell>
          <cell r="H3625" t="str">
            <v>TUBO EM COBRE RÍGIDO, DN 66 MM, CLASSE I, SEM ISOLAMENTO, INSTALADO EM PRUMADA  FORNECIMENTO E INSTALAÇÃO. AF_12/2015</v>
          </cell>
          <cell r="I3625" t="str">
            <v>M</v>
          </cell>
          <cell r="J3625" t="str">
            <v>ATRIBUÍDO SÃO PAULO</v>
          </cell>
          <cell r="K3625">
            <v>412.76</v>
          </cell>
        </row>
        <row r="3626">
          <cell r="G3626">
            <v>97353</v>
          </cell>
          <cell r="H3626" t="str">
            <v>TUBO EM COBRE RÍGIDO, DN 15 MM, CLASSE I, SEM ISOLAMENTO, INSTALADO EM RAMAL DE DISTRIBUIÇÃO  FORNECIMENTO E INSTALAÇÃO. AF_12/2015</v>
          </cell>
          <cell r="I3626" t="str">
            <v>M</v>
          </cell>
          <cell r="J3626" t="str">
            <v>ATRIBUÍDO SÃO PAULO</v>
          </cell>
          <cell r="K3626">
            <v>62.56</v>
          </cell>
        </row>
        <row r="3627">
          <cell r="G3627">
            <v>97354</v>
          </cell>
          <cell r="H3627" t="str">
            <v>TUBO EM COBRE RÍGIDO, DN 22 MM, CLASSE I, SEM ISOLAMENTO, INSTALADO EM RAMAL DE DISTRIBUIÇÃO FORNECIMENTO E INSTALAÇÃO. AF_12/2015</v>
          </cell>
          <cell r="I3627" t="str">
            <v>M</v>
          </cell>
          <cell r="J3627" t="str">
            <v>ATRIBUÍDO SÃO PAULO</v>
          </cell>
          <cell r="K3627">
            <v>99.4</v>
          </cell>
        </row>
        <row r="3628">
          <cell r="G3628">
            <v>97355</v>
          </cell>
          <cell r="H3628" t="str">
            <v>TUBO EM COBRE RÍGIDO, DN 28 MM, CLASSE I, SEM ISOLAMENTO, INSTALADO EM RAMAL DE DISTRIBUIÇÃO FORNECIMENTO E INSTALAÇÃO. AF_12/2015</v>
          </cell>
          <cell r="I3628" t="str">
            <v>M</v>
          </cell>
          <cell r="J3628" t="str">
            <v>ATRIBUÍDO SÃO PAULO</v>
          </cell>
          <cell r="K3628">
            <v>136.04</v>
          </cell>
        </row>
        <row r="3629">
          <cell r="G3629">
            <v>97356</v>
          </cell>
          <cell r="H3629" t="str">
            <v>TUBO EM COBRE RÍGIDO, DN 15 MM, CLASSE I, SEM ISOLAMENTO, INSTALADO EM RAMAL E SUB-RAMAL  FORNECIMENTO E INSTALAÇÃO. AF_12/2015</v>
          </cell>
          <cell r="I3629" t="str">
            <v>M</v>
          </cell>
          <cell r="J3629" t="str">
            <v>ATRIBUÍDO SÃO PAULO</v>
          </cell>
          <cell r="K3629">
            <v>71.66</v>
          </cell>
        </row>
        <row r="3630">
          <cell r="G3630">
            <v>97357</v>
          </cell>
          <cell r="H3630" t="str">
            <v>TUBO EM COBRE RÍGIDO, DN 22 MM, CLASSE I, SEM ISOLAMENTO, INSTALADO EM RAMAL E SUB-RAMAL  FORNECIMENTO E INSTALAÇÃO. AF_12/2015</v>
          </cell>
          <cell r="I3630" t="str">
            <v>M</v>
          </cell>
          <cell r="J3630" t="str">
            <v>ATRIBUÍDO SÃO PAULO</v>
          </cell>
          <cell r="K3630">
            <v>115.05</v>
          </cell>
        </row>
        <row r="3631">
          <cell r="G3631">
            <v>97358</v>
          </cell>
          <cell r="H3631" t="str">
            <v>TUBO EM COBRE RÍGIDO, DN 28 MM, CLASSE I, SEM ISOLAMENTO, INSTALADO EM RAMAL E SUB-RAMAL  FORNECIMENTO E INSTALAÇÃO. AF_12/2015</v>
          </cell>
          <cell r="I3631" t="str">
            <v>M</v>
          </cell>
          <cell r="J3631" t="str">
            <v>ATRIBUÍDO SÃO PAULO</v>
          </cell>
          <cell r="K3631">
            <v>157.37</v>
          </cell>
        </row>
        <row r="3632">
          <cell r="G3632">
            <v>97498</v>
          </cell>
          <cell r="H3632" t="str">
            <v>TUBO DE AÇO GALVANIZADO COM COSTURA, CLASSE MÉDIA, DN 25 (1"), CONEXÃO ROSQUEADA, INSTALADO EM REDE DE ALIMENTAÇÃO PARA HIDRANTE - FORNECIMENTO E INSTALAÇÃO. AF_10/2020</v>
          </cell>
          <cell r="I3632" t="str">
            <v>M</v>
          </cell>
          <cell r="J3632" t="str">
            <v>COEFICIENTE DE REPRESENTATIVIDADE</v>
          </cell>
          <cell r="K3632">
            <v>49.61</v>
          </cell>
        </row>
        <row r="3633">
          <cell r="G3633">
            <v>97535</v>
          </cell>
          <cell r="H3633" t="str">
            <v>TUBO DE AÇO GALVANIZADO COM COSTURA, CLASSE MÉDIA, CONEXÃO ROSQUEADA, DN 25 (1"), INSTALADO EM REDE DE ALIMENTAÇÃO PARA SPRINKLER - FORNECIMENTO E INSTALAÇÃO. AF_10/2020</v>
          </cell>
          <cell r="I3633" t="str">
            <v>M</v>
          </cell>
          <cell r="J3633" t="str">
            <v>COEFICIENTE DE REPRESENTATIVIDADE</v>
          </cell>
          <cell r="K3633">
            <v>53.75</v>
          </cell>
        </row>
        <row r="3634">
          <cell r="G3634">
            <v>97536</v>
          </cell>
          <cell r="H3634" t="str">
            <v>TUBO DE AÇO GALVANIZADO COM COSTURA, CLASSE MÉDIA, CONEXÃO ROSQUEADA, DN 25 (1"), INSTALADO EM RAMAIS  E SUB-RAMAIS DE GÁS - FORNECIMENTO E INSTALAÇÃO. AF_10/2020</v>
          </cell>
          <cell r="I3634" t="str">
            <v>M</v>
          </cell>
          <cell r="J3634" t="str">
            <v>COEFICIENTE DE REPRESENTATIVIDADE</v>
          </cell>
          <cell r="K3634">
            <v>63.3</v>
          </cell>
        </row>
        <row r="3635">
          <cell r="G3635">
            <v>100788</v>
          </cell>
          <cell r="H3635" t="str">
            <v>KIT CAVALETE PARA GÁS - SEM MEDIDOR OU REGULADOR - ENTRADA INDIVIDUAL PRINCIPAL, EM AÇO GALVANIZADO DN 15 E 25 MM (1/2" E 1") - FORNECIMENTO E INSTALAÇÃO. AF_01/2020</v>
          </cell>
          <cell r="I3635" t="str">
            <v>UN</v>
          </cell>
          <cell r="J3635" t="str">
            <v>COEFICIENTE DE REPRESENTATIVIDADE</v>
          </cell>
          <cell r="K3635">
            <v>799.45</v>
          </cell>
        </row>
        <row r="3636">
          <cell r="G3636">
            <v>100791</v>
          </cell>
          <cell r="H3636" t="str">
            <v>TUBO, PEX, MULTICAMADA, DN 16, INSTALADO EM IMPLANTAÇÃO DE INSTALAÇÕES DE GÁS - FORNECIMENTO E INSTALAÇÃO. AF_01/2020</v>
          </cell>
          <cell r="I3636" t="str">
            <v>M</v>
          </cell>
          <cell r="J3636" t="str">
            <v>ATRIBUÍDO SÃO PAULO</v>
          </cell>
          <cell r="K3636">
            <v>17.73</v>
          </cell>
        </row>
        <row r="3637">
          <cell r="G3637">
            <v>100792</v>
          </cell>
          <cell r="H3637" t="str">
            <v>TUBO, PEX, MULTICAMADA, DN 20, INSTALADO EM IMPLANTAÇÃO DE INSTALAÇÕES DE GÁS - FORNECIMENTO E INSTALAÇÃO. AF_01/2020</v>
          </cell>
          <cell r="I3637" t="str">
            <v>M</v>
          </cell>
          <cell r="J3637" t="str">
            <v>ATRIBUÍDO SÃO PAULO</v>
          </cell>
          <cell r="K3637">
            <v>26.02</v>
          </cell>
        </row>
        <row r="3638">
          <cell r="G3638">
            <v>100793</v>
          </cell>
          <cell r="H3638" t="str">
            <v>TUBO, PEX, MULTICAMADA, DN 26, INSTALADO EM IMPLANTAÇÃO DE INSTALAÇÕES DE GÁS - FORNECIMENTO E INSTALAÇÃO. AF_01/2020</v>
          </cell>
          <cell r="I3638" t="str">
            <v>M</v>
          </cell>
          <cell r="J3638" t="str">
            <v>ATRIBUÍDO SÃO PAULO</v>
          </cell>
          <cell r="K3638">
            <v>34.53</v>
          </cell>
        </row>
        <row r="3639">
          <cell r="G3639">
            <v>100794</v>
          </cell>
          <cell r="H3639" t="str">
            <v>TUBO, PEX, MULTICAMADA, DN 32, INSTALADO EM IMPLANTAÇÃO DE INSTALAÇÕES DE GÁS - FORNECIMENTO E INSTALAÇÃO. AF_01/2020</v>
          </cell>
          <cell r="I3639" t="str">
            <v>M</v>
          </cell>
          <cell r="J3639" t="str">
            <v>ATRIBUÍDO SÃO PAULO</v>
          </cell>
          <cell r="K3639">
            <v>46.59</v>
          </cell>
        </row>
        <row r="3640">
          <cell r="G3640">
            <v>100799</v>
          </cell>
          <cell r="H3640" t="str">
            <v>TUBO, PEX, MULTICAMADA, COM TUBO LUVA, DN 16, INSTALADO EM IMPLANTAÇÃO DE INSTALAÇÕES DE GÁS - FORNECIMENTO E INSTALAÇÃO. AF_01/2020</v>
          </cell>
          <cell r="I3640" t="str">
            <v>M</v>
          </cell>
          <cell r="J3640" t="str">
            <v>ATRIBUÍDO SÃO PAULO</v>
          </cell>
          <cell r="K3640">
            <v>18.149999999999999</v>
          </cell>
        </row>
        <row r="3641">
          <cell r="G3641">
            <v>100800</v>
          </cell>
          <cell r="H3641" t="str">
            <v>TUBO, PEX, MULTICAMADA, COM TUBO LUVA, DN 20, INSTALADO EM IMPLANTAÇÃO DE INSTALAÇÕES DE GÁS - FORNECIMENTO E INSTALAÇÃO. AF_01/2020</v>
          </cell>
          <cell r="I3641" t="str">
            <v>M</v>
          </cell>
          <cell r="J3641" t="str">
            <v>ATRIBUÍDO SÃO PAULO</v>
          </cell>
          <cell r="K3641">
            <v>26.45</v>
          </cell>
        </row>
        <row r="3642">
          <cell r="G3642">
            <v>100801</v>
          </cell>
          <cell r="H3642" t="str">
            <v>TUBO, PEX, MULTICAMADA, COM TUBO LUVA, DN 26, INSTALADO EM IMPLANTAÇÃO DE INSTALAÇÕES DE GÁS - FORNECIMENTO E INSTALAÇÃO. AF_01/2020</v>
          </cell>
          <cell r="I3642" t="str">
            <v>M</v>
          </cell>
          <cell r="J3642" t="str">
            <v>ATRIBUÍDO SÃO PAULO</v>
          </cell>
          <cell r="K3642">
            <v>34.96</v>
          </cell>
        </row>
        <row r="3643">
          <cell r="G3643">
            <v>100802</v>
          </cell>
          <cell r="H3643" t="str">
            <v>TUBO, PEX, MULTICAMADA, COM TUBO LUVA, DN 32, INSTALADO EM IMPLANTAÇÃO DE INSTALAÇÕES DE GÁS - FORNECIMENTO E INSTALAÇÃO. AF_01/2020</v>
          </cell>
          <cell r="I3643" t="str">
            <v>M</v>
          </cell>
          <cell r="J3643" t="str">
            <v>ATRIBUÍDO SÃO PAULO</v>
          </cell>
          <cell r="K3643">
            <v>47.01</v>
          </cell>
        </row>
        <row r="3644">
          <cell r="G3644">
            <v>100803</v>
          </cell>
          <cell r="H3644" t="str">
            <v>TUBO, PEX, MULTICAMADA, DN 16, INSTALADO EM RAMAL INTERNO DE INSTALAÇÕES DE GÁS - FORNECIMENTO E INSTALAÇÃO. AF_01/2020</v>
          </cell>
          <cell r="I3644" t="str">
            <v>M</v>
          </cell>
          <cell r="J3644" t="str">
            <v>ATRIBUÍDO SÃO PAULO</v>
          </cell>
          <cell r="K3644">
            <v>16.86</v>
          </cell>
        </row>
        <row r="3645">
          <cell r="G3645">
            <v>100804</v>
          </cell>
          <cell r="H3645" t="str">
            <v>TUBO, PEX, MULTICAMADA, DN 20, INSTALADO EM RAMAL INTERNO DE INSTALAÇÕES DE GÁS - FORNECIMENTO E INSTALAÇÃO. AF_01/2020</v>
          </cell>
          <cell r="I3645" t="str">
            <v>M</v>
          </cell>
          <cell r="J3645" t="str">
            <v>ATRIBUÍDO SÃO PAULO</v>
          </cell>
          <cell r="K3645">
            <v>24.99</v>
          </cell>
        </row>
        <row r="3646">
          <cell r="G3646">
            <v>100805</v>
          </cell>
          <cell r="H3646" t="str">
            <v>TUBO, PEX, MULTICAMADA, DN 26, INSTALADO EM RAMAL INTERNO DE INSTALAÇÕES DE GÁS - FORNECIMENTO E INSTALAÇÃO. AF_01/2020</v>
          </cell>
          <cell r="I3646" t="str">
            <v>M</v>
          </cell>
          <cell r="J3646" t="str">
            <v>ATRIBUÍDO SÃO PAULO</v>
          </cell>
          <cell r="K3646">
            <v>33.29</v>
          </cell>
        </row>
        <row r="3647">
          <cell r="G3647">
            <v>100806</v>
          </cell>
          <cell r="H3647" t="str">
            <v>TUBO, PEX, MULTICAMADA, DN 32, INSTALADO EM RAMAL INTERNO DE INSTALAÇÕES DE GÁS - FORNECIMENTO E INSTALAÇÃO. AF_01/2020</v>
          </cell>
          <cell r="I3647" t="str">
            <v>M</v>
          </cell>
          <cell r="J3647" t="str">
            <v>ATRIBUÍDO SÃO PAULO</v>
          </cell>
          <cell r="K3647">
            <v>45.07</v>
          </cell>
        </row>
        <row r="3648">
          <cell r="G3648">
            <v>100807</v>
          </cell>
          <cell r="H3648" t="str">
            <v>TUBO, PEX, MULTICAMADA, COM TUBO LUVA, DN 16, INSTALADO EM RAMAL INTERNO DE INSTALAÇÕES DE GÁS - FORNECIMENTO E INSTALAÇÃO. AF_01/2020</v>
          </cell>
          <cell r="I3648" t="str">
            <v>M</v>
          </cell>
          <cell r="J3648" t="str">
            <v>ATRIBUÍDO SÃO PAULO</v>
          </cell>
          <cell r="K3648">
            <v>23.12</v>
          </cell>
        </row>
        <row r="3649">
          <cell r="G3649">
            <v>100808</v>
          </cell>
          <cell r="H3649" t="str">
            <v>TUBO, PEX, MULTICAMADA, COM TUBO LUVA, DN 20, INSTALADO EM RAMAL INTERNO DE INSTALAÇÕES DE GÁS - FORNECIMENTO E INSTALAÇÃO. AF_01/2020</v>
          </cell>
          <cell r="I3649" t="str">
            <v>M</v>
          </cell>
          <cell r="J3649" t="str">
            <v>ATRIBUÍDO SÃO PAULO</v>
          </cell>
          <cell r="K3649">
            <v>32.340000000000003</v>
          </cell>
        </row>
        <row r="3650">
          <cell r="G3650">
            <v>100809</v>
          </cell>
          <cell r="H3650" t="str">
            <v>TUBO, PEX, MULTICAMADA, COM TUBO LUVA, DN 26, INSTALADO EM RAMAL INTERNO DE INSTALAÇÕES DE GÁS - FORNECIMENTO E INSTALAÇÃO. AF_01/2020</v>
          </cell>
          <cell r="I3650" t="str">
            <v>M</v>
          </cell>
          <cell r="J3650" t="str">
            <v>ATRIBUÍDO SÃO PAULO</v>
          </cell>
          <cell r="K3650">
            <v>42</v>
          </cell>
        </row>
        <row r="3651">
          <cell r="G3651">
            <v>100810</v>
          </cell>
          <cell r="H3651" t="str">
            <v>TUBO, PEX, MULTICAMADA, COM TUBO LUVA, DN 32, INSTALADO EM RAMAL INTERNO DE INSTALAÇÕES DE GÁS - FORNECIMENTO E INSTALAÇÃO. AF_01/2020</v>
          </cell>
          <cell r="I3651" t="str">
            <v>M</v>
          </cell>
          <cell r="J3651" t="str">
            <v>ATRIBUÍDO SÃO PAULO</v>
          </cell>
          <cell r="K3651">
            <v>55.68</v>
          </cell>
        </row>
        <row r="3652">
          <cell r="G3652">
            <v>101918</v>
          </cell>
          <cell r="H3652" t="str">
            <v>TUBO DE AÇO GALVANIZADO COM COSTURA, CLASSE MÉDIA, DN 100 (4"), CONEXÃO ROSQUEADA, INSTALADO EM PRUMADAS - FORNECIMENTO E INSTALAÇÃO. AF_10/2020</v>
          </cell>
          <cell r="I3652" t="str">
            <v>M</v>
          </cell>
          <cell r="J3652" t="str">
            <v>COEFICIENTE DE REPRESENTATIVIDADE</v>
          </cell>
          <cell r="K3652">
            <v>233.78</v>
          </cell>
        </row>
        <row r="3653">
          <cell r="G3653">
            <v>101919</v>
          </cell>
          <cell r="H3653" t="str">
            <v>UNIÃO, EM FERRO GALVANIZADO, 4", CONEXÃO ROSQUEADA, INSTALADO EM PRUMADAS - FORNECIMENTO E INSTALAÇÃO. AF_10/2020</v>
          </cell>
          <cell r="I3653" t="str">
            <v>UN</v>
          </cell>
          <cell r="J3653" t="str">
            <v>COEFICIENTE DE REPRESENTATIVIDADE</v>
          </cell>
          <cell r="K3653">
            <v>370.99</v>
          </cell>
        </row>
        <row r="3654">
          <cell r="G3654">
            <v>101920</v>
          </cell>
          <cell r="H3654" t="str">
            <v>LUVA, EM FERRO GALVANIZADO, 4", CONEXÃO ROSQUEADA, INSTALADO EM PRUMADAS - FORNECIMENTO E INSTALAÇÃO. AF_10/2020</v>
          </cell>
          <cell r="I3654" t="str">
            <v>UN</v>
          </cell>
          <cell r="J3654" t="str">
            <v>COEFICIENTE DE REPRESENTATIVIDADE</v>
          </cell>
          <cell r="K3654">
            <v>175.88</v>
          </cell>
        </row>
        <row r="3655">
          <cell r="G3655">
            <v>101921</v>
          </cell>
          <cell r="H3655" t="str">
            <v>LUVA DE REDUÇÃO, EM FERRO GALVANIZADO, 4" X 2 1/2", CONEXÃO ROSQUEADA, INSTALADO EM PRUMADAS - FORNECIMENTO E INSTALAÇÃO. AF_10/2020</v>
          </cell>
          <cell r="I3655" t="str">
            <v>UN</v>
          </cell>
          <cell r="J3655" t="str">
            <v>COEFICIENTE DE REPRESENTATIVIDADE</v>
          </cell>
          <cell r="K3655">
            <v>201</v>
          </cell>
        </row>
        <row r="3656">
          <cell r="G3656">
            <v>101922</v>
          </cell>
          <cell r="H3656" t="str">
            <v>LUVA DE REDUÇÃO, EM FERRO GALVANIZADO, 4" X 2", CONEXÃO ROSQUEADA, INSTALADO EM PRUMADAS - FORNECIMENTO E INSTALAÇÃO. AF_10/2020</v>
          </cell>
          <cell r="I3656" t="str">
            <v>UN</v>
          </cell>
          <cell r="J3656" t="str">
            <v>COEFICIENTE DE REPRESENTATIVIDADE</v>
          </cell>
          <cell r="K3656">
            <v>201</v>
          </cell>
        </row>
        <row r="3657">
          <cell r="G3657">
            <v>101923</v>
          </cell>
          <cell r="H3657" t="str">
            <v>LUVA DE REDUÇÃO, EM FERRO GALVANIZADO, 4" X 3", CONEXÃO ROSQUEADA, INSTALADO EM PRUMADAS - FORNECIMENTO E INSTALAÇÃO. AF_10/2020</v>
          </cell>
          <cell r="I3657" t="str">
            <v>UN</v>
          </cell>
          <cell r="J3657" t="str">
            <v>COEFICIENTE DE REPRESENTATIVIDADE</v>
          </cell>
          <cell r="K3657">
            <v>201</v>
          </cell>
        </row>
        <row r="3658">
          <cell r="G3658">
            <v>101924</v>
          </cell>
          <cell r="H3658" t="str">
            <v>NIPLE, EM FERRO GALVANIZADO, 4", CONEXÃO ROSQUEADA, INSTALADO EM PRUMADAS - FORNECIMENTO E INSTALAÇÃO. AF_10/2020</v>
          </cell>
          <cell r="I3658" t="str">
            <v>UN</v>
          </cell>
          <cell r="J3658" t="str">
            <v>COEFICIENTE DE REPRESENTATIVIDADE</v>
          </cell>
          <cell r="K3658">
            <v>165.36</v>
          </cell>
        </row>
        <row r="3659">
          <cell r="G3659">
            <v>101925</v>
          </cell>
          <cell r="H3659" t="str">
            <v>JOELHO 90°, EM FERRO GALVANIZADO, 4", CONEXÃO ROSQUEADA, INSTALADO EM PRUMADAS - FORNECIMENTO E INSTALAÇÃO. AF_10/2020</v>
          </cell>
          <cell r="I3659" t="str">
            <v>UN</v>
          </cell>
          <cell r="J3659" t="str">
            <v>COEFICIENTE DE REPRESENTATIVIDADE</v>
          </cell>
          <cell r="K3659">
            <v>276.89</v>
          </cell>
        </row>
        <row r="3660">
          <cell r="G3660">
            <v>101926</v>
          </cell>
          <cell r="H3660" t="str">
            <v>TÊ, EM FERRO GALVANIZADO, 4", CONEXÃO ROSQUEADA, INSTALADO EM PRUMADAS - FORNECIMENTO E INSTALAÇÃO. AF_10/2020</v>
          </cell>
          <cell r="I3660" t="str">
            <v>UN</v>
          </cell>
          <cell r="J3660" t="str">
            <v>COEFICIENTE DE REPRESENTATIVIDADE</v>
          </cell>
          <cell r="K3660">
            <v>356.86</v>
          </cell>
        </row>
        <row r="3661">
          <cell r="G3661">
            <v>101927</v>
          </cell>
          <cell r="H3661" t="str">
            <v>TUBO DE AÇO GALVANIZADO COM COSTURA, CLASSE MÉDIA, DN 100 (4"), CONEXÃO ROSQUEADA, INSTALADO EM REDE DE ALIMENTAÇÃO PARA HIDRANTE - FORNECIMENTO E INSTALAÇÃO. AF_10/2020</v>
          </cell>
          <cell r="I3661" t="str">
            <v>M</v>
          </cell>
          <cell r="J3661" t="str">
            <v>COEFICIENTE DE REPRESENTATIVIDADE</v>
          </cell>
          <cell r="K3661">
            <v>220.85</v>
          </cell>
        </row>
        <row r="3662">
          <cell r="G3662">
            <v>101928</v>
          </cell>
          <cell r="H3662" t="str">
            <v>UNIÃO, EM FERRO GALVANIZADO, 4", CONEXÃO ROSQUEADA, INSTALADO EM REDE DE ALIMENTAÇÃO PARA HIDRANTE - FORNECIMENTO E INSTALAÇÃO. AF_10/2020</v>
          </cell>
          <cell r="I3662" t="str">
            <v>UN</v>
          </cell>
          <cell r="J3662" t="str">
            <v>COEFICIENTE DE REPRESENTATIVIDADE</v>
          </cell>
          <cell r="K3662">
            <v>375.95</v>
          </cell>
        </row>
        <row r="3663">
          <cell r="G3663">
            <v>101929</v>
          </cell>
          <cell r="H3663" t="str">
            <v>LUVA, EM FERRO GALVANIZADO, 4", CONEXÃO ROSQUEADA, INSTALADO EM REDE DE ALIMENTAÇÃO PARA HIDRANTE - FORNECIMENTO E INSTALAÇÃO. AF_10/2020</v>
          </cell>
          <cell r="I3663" t="str">
            <v>UN</v>
          </cell>
          <cell r="J3663" t="str">
            <v>COEFICIENTE DE REPRESENTATIVIDADE</v>
          </cell>
          <cell r="K3663">
            <v>180.84</v>
          </cell>
        </row>
        <row r="3664">
          <cell r="G3664">
            <v>101930</v>
          </cell>
          <cell r="H3664" t="str">
            <v>LUVA DE REDUÇÃO, EM FERRO GALVANIZADO, 4" X 2 1/2", CONEXÃO ROSQUEADA, INSTALADO EM REDE DE ALIMENTAÇÃO PARA HIDRANTE - FORNECIMENTO E INSTALAÇÃO. AF_10/2020</v>
          </cell>
          <cell r="I3664" t="str">
            <v>UN</v>
          </cell>
          <cell r="J3664" t="str">
            <v>COEFICIENTE DE REPRESENTATIVIDADE</v>
          </cell>
          <cell r="K3664">
            <v>205.96</v>
          </cell>
        </row>
        <row r="3665">
          <cell r="G3665">
            <v>101931</v>
          </cell>
          <cell r="H3665" t="str">
            <v>LUVA DE REDUÇÃO, EM FERRO GALVANIZADO, 4" X 2", CONEXÃO ROSQUEADA, INSTALADO EM REDE DE ALIMENTAÇÃO PARA HIDRANTE - FORNECIMENTO E INSTALAÇÃO. AF_10/2020</v>
          </cell>
          <cell r="I3665" t="str">
            <v>UN</v>
          </cell>
          <cell r="J3665" t="str">
            <v>COEFICIENTE DE REPRESENTATIVIDADE</v>
          </cell>
          <cell r="K3665">
            <v>205.96</v>
          </cell>
        </row>
        <row r="3666">
          <cell r="G3666">
            <v>101932</v>
          </cell>
          <cell r="H3666" t="str">
            <v>LUVA DE REDUÇÃO, EM FERRO GALVANIZADO, 4" X 3", CONEXÃO ROSQUEADA, INSTALADO EM REDE DE ALIMENTAÇÃO PARA HIDRANTE - FORNECIMENTO E INSTALAÇÃO. AF_10/2020</v>
          </cell>
          <cell r="I3666" t="str">
            <v>UN</v>
          </cell>
          <cell r="J3666" t="str">
            <v>COEFICIENTE DE REPRESENTATIVIDADE</v>
          </cell>
          <cell r="K3666">
            <v>205.96</v>
          </cell>
        </row>
        <row r="3667">
          <cell r="G3667">
            <v>101933</v>
          </cell>
          <cell r="H3667" t="str">
            <v>NIPLE, EM FERRO GALVANIZADO, 4", CONEXÃO ROSQUEADA, INSTALADO EM REDE DE ALIMENTAÇÃO PARA HIDRANTE - FORNECIMENTO E INSTALAÇÃO. AF_10/2020</v>
          </cell>
          <cell r="I3667" t="str">
            <v>UN</v>
          </cell>
          <cell r="J3667" t="str">
            <v>COEFICIENTE DE REPRESENTATIVIDADE</v>
          </cell>
          <cell r="K3667">
            <v>170.32</v>
          </cell>
        </row>
        <row r="3668">
          <cell r="G3668">
            <v>101934</v>
          </cell>
          <cell r="H3668" t="str">
            <v>JOELHO 90°, EM FERRO GALVANIZADO, 4", CONEXÃO ROSQUEADA, INSTALADO EM REDE DE ALIMENTAÇÃO PARA HIDRANTE - FORNECIMENTO E INSTALAÇÃO. AF_10/2020</v>
          </cell>
          <cell r="I3668" t="str">
            <v>UN</v>
          </cell>
          <cell r="J3668" t="str">
            <v>COEFICIENTE DE REPRESENTATIVIDADE</v>
          </cell>
          <cell r="K3668">
            <v>284.31</v>
          </cell>
        </row>
        <row r="3669">
          <cell r="G3669">
            <v>101935</v>
          </cell>
          <cell r="H3669" t="str">
            <v>TÊ, EM FERRO GALVANIZADO, 4", CONEXÃO ROSQUEADA, INSTALADO EM REDE DE ALIMENTAÇÃO PARA HIDRANTE - FORNECIMENTO E INSTALAÇÃO. AF_10/2020</v>
          </cell>
          <cell r="I3669" t="str">
            <v>UN</v>
          </cell>
          <cell r="J3669" t="str">
            <v>COEFICIENTE DE REPRESENTATIVIDADE</v>
          </cell>
          <cell r="K3669">
            <v>366.77</v>
          </cell>
        </row>
        <row r="3670">
          <cell r="G3670">
            <v>103802</v>
          </cell>
          <cell r="H3670" t="str">
            <v>TUBO EM COBRE RÍGIDO, DN 15 MM, CLASSE E, SEM ISOLAMENTO, INSTALADO EM RAMAL E SUB-RAMAL DE GÁS COMBUSTÍVEL - FORNECIMENTO E INSTALAÇÃO. AF_04/2022</v>
          </cell>
          <cell r="I3670" t="str">
            <v>M</v>
          </cell>
          <cell r="J3670" t="str">
            <v>ATRIBUÍDO SÃO PAULO</v>
          </cell>
          <cell r="K3670">
            <v>38.5</v>
          </cell>
        </row>
        <row r="3671">
          <cell r="G3671">
            <v>103803</v>
          </cell>
          <cell r="H3671" t="str">
            <v>TUBO EM COBRE RÍGIDO, DN 22 MM, CLASSE E, SEM ISOLAMENTO, INSTALADO EM RAMAL E SUB-RAMAL DE GÁS COMBUSTÍVEL - FORNECIMENTO E INSTALAÇÃO. AF_04/2022</v>
          </cell>
          <cell r="I3671" t="str">
            <v>M</v>
          </cell>
          <cell r="J3671" t="str">
            <v>ATRIBUÍDO SÃO PAULO</v>
          </cell>
          <cell r="K3671">
            <v>66.2</v>
          </cell>
        </row>
        <row r="3672">
          <cell r="G3672">
            <v>103804</v>
          </cell>
          <cell r="H3672" t="str">
            <v>TUBO EM COBRE RÍGIDO, DN 28 MM, CLASSE E, SEM ISOLAMENTO, INSTALADO EM RAMAL E SUB-RAMAL DE GÁS COMBUSTÍVEL - FORNECIMENTO E INSTALAÇÃO. AF_04/2022</v>
          </cell>
          <cell r="I3672" t="str">
            <v>M</v>
          </cell>
          <cell r="J3672" t="str">
            <v>ATRIBUÍDO SÃO PAULO</v>
          </cell>
          <cell r="K3672">
            <v>80.47</v>
          </cell>
        </row>
        <row r="3673">
          <cell r="G3673">
            <v>103835</v>
          </cell>
          <cell r="H3673" t="str">
            <v>TUBO EM COBRE RÍGIDO, DN 15 MM, CLASSE A, SEM ISOLAMENTO, INSTALADO EM RAMAL E SUB-RAMAL DE GÁS MEDICINAL - FORNECIMENTO E INSTALAÇÃO. AF_04/2022</v>
          </cell>
          <cell r="I3673" t="str">
            <v>M</v>
          </cell>
          <cell r="J3673" t="str">
            <v>ATRIBUÍDO SÃO PAULO</v>
          </cell>
          <cell r="K3673">
            <v>60.12</v>
          </cell>
        </row>
        <row r="3674">
          <cell r="G3674">
            <v>103836</v>
          </cell>
          <cell r="H3674" t="str">
            <v>TUBO EM COBRE RÍGIDO, DN 22 MM, CLASSE A, SEM ISOLAMENTO, INSTALADO EM RAMAL E SUB-RAMAL DE GÁS MEDICINAL - FORNECIMENTO E INSTALAÇÃO. AF_04/2022</v>
          </cell>
          <cell r="I3674" t="str">
            <v>M</v>
          </cell>
          <cell r="J3674" t="str">
            <v>ATRIBUÍDO SÃO PAULO</v>
          </cell>
          <cell r="K3674">
            <v>93.74</v>
          </cell>
        </row>
        <row r="3675">
          <cell r="G3675">
            <v>103837</v>
          </cell>
          <cell r="H3675" t="str">
            <v>TUBO EM COBRE RÍGIDO, DN 28 MM, CLASSE A, SEM ISOLAMENTO, INSTALADO EM RAMAL E SUB-RAMAL DE GÁS MEDICINAL - FORNECIMENTO E INSTALAÇÃO. AF_04/2022</v>
          </cell>
          <cell r="I3675" t="str">
            <v>M</v>
          </cell>
          <cell r="J3675" t="str">
            <v>ATRIBUÍDO SÃO PAULO</v>
          </cell>
          <cell r="K3675">
            <v>118.29</v>
          </cell>
        </row>
        <row r="3676">
          <cell r="G3676">
            <v>103868</v>
          </cell>
          <cell r="H3676" t="str">
            <v>TUBO EM COBRE RÍGIDO, DN 15 MM, CLASSE E, SEM ISOLAMENTO, INSTALADO EM RAMAL E SUB-RAMAL DE AQUECIMENTO SOLAR - FORNECIMENTO E INSTALAÇÃO. AF_04/2022</v>
          </cell>
          <cell r="I3676" t="str">
            <v>M</v>
          </cell>
          <cell r="J3676" t="str">
            <v>ATRIBUÍDO SÃO PAULO</v>
          </cell>
          <cell r="K3676">
            <v>47.05</v>
          </cell>
        </row>
        <row r="3677">
          <cell r="G3677">
            <v>103869</v>
          </cell>
          <cell r="H3677" t="str">
            <v>TUBO EM COBRE RÍGIDO, DN 22 MM, CLASSE E, SEM ISOLAMENTO, INSTALADO EM RAMAL E SUB-RAMAL DE AQUECIMENTO SOLAR - FORNECIMENTO E INSTALAÇÃO. AF_04/2022</v>
          </cell>
          <cell r="I3677" t="str">
            <v>M</v>
          </cell>
          <cell r="J3677" t="str">
            <v>ATRIBUÍDO SÃO PAULO</v>
          </cell>
          <cell r="K3677">
            <v>72.180000000000007</v>
          </cell>
        </row>
        <row r="3678">
          <cell r="G3678">
            <v>103870</v>
          </cell>
          <cell r="H3678" t="str">
            <v>TUBO EM COBRE RÍGIDO, DN 28 MM, CLASSE E, SEM ISOLAMENTO, INSTALADO EM RAMAL E SUB-RAMAL DE AQUECIMENTO SOLAR - FORNECIMENTO E INSTALAÇÃO. AF_04/2022</v>
          </cell>
          <cell r="I3678" t="str">
            <v>M</v>
          </cell>
          <cell r="J3678" t="str">
            <v>ATRIBUÍDO SÃO PAULO</v>
          </cell>
          <cell r="K3678">
            <v>88.97</v>
          </cell>
        </row>
        <row r="3679">
          <cell r="G3679">
            <v>103871</v>
          </cell>
          <cell r="H3679" t="str">
            <v>TUBO EM COBRE RÍGIDO, DN 15 MM, CLASSE E, COM ISOLAMENTO, INSTALADO EM RAMAL E SUB-RAMAL DE AQUECIMENTO SOLAR - FORNECIMENTO E INSTALAÇÃO. AF_04/2022</v>
          </cell>
          <cell r="I3679" t="str">
            <v>M</v>
          </cell>
          <cell r="J3679" t="str">
            <v>ATRIBUÍDO SÃO PAULO</v>
          </cell>
          <cell r="K3679">
            <v>60.62</v>
          </cell>
        </row>
        <row r="3680">
          <cell r="G3680">
            <v>103872</v>
          </cell>
          <cell r="H3680" t="str">
            <v>TUBO EM COBRE RÍGIDO, DN 22 MM, CLASSE E, COM ISOLAMENTO, INSTALADO EM RAMAL E SUB-RAMAL DE AQUECIMENTO SOLAR - FORNECIMENTO E INSTALAÇÃO. AF_04/2022</v>
          </cell>
          <cell r="I3680" t="str">
            <v>M</v>
          </cell>
          <cell r="J3680" t="str">
            <v>ATRIBUÍDO SÃO PAULO</v>
          </cell>
          <cell r="K3680">
            <v>135.99</v>
          </cell>
        </row>
        <row r="3681">
          <cell r="G3681">
            <v>103873</v>
          </cell>
          <cell r="H3681" t="str">
            <v>TUBO EM COBRE RÍGIDO, DN 28 MM, CLASSE E, COM ISOLAMENTO, INSTALADO EM RAMAL E SUB-RAMAL DE AQUECIMENTO SOLAR - FORNECIMENTO E INSTALAÇÃO. AF_04/2022</v>
          </cell>
          <cell r="I3681" t="str">
            <v>M</v>
          </cell>
          <cell r="J3681" t="str">
            <v>ATRIBUÍDO SÃO PAULO</v>
          </cell>
          <cell r="K3681">
            <v>155.38999999999999</v>
          </cell>
        </row>
        <row r="3682">
          <cell r="G3682">
            <v>103978</v>
          </cell>
          <cell r="H3682" t="str">
            <v>TUBO, PVC, SOLDÁVEL, DN 40MM, INSTALADO EM RAMAL DE DISTRIBUIÇÃO DE ÁGUA - FORNECIMENTO E INSTALAÇÃO. AF_06/2022</v>
          </cell>
          <cell r="I3682" t="str">
            <v>M</v>
          </cell>
          <cell r="J3682" t="str">
            <v>COEFICIENTE DE REPRESENTATIVIDADE</v>
          </cell>
          <cell r="K3682">
            <v>26.83</v>
          </cell>
        </row>
        <row r="3683">
          <cell r="G3683">
            <v>103979</v>
          </cell>
          <cell r="H3683" t="str">
            <v>TUBO, PVC, SOLDÁVEL, DN 50MM, INSTALADO EM RAMAL DE DISTRIBUIÇÃO DE ÁGUA - FORNECIMENTO E INSTALAÇÃO. AF_06/2022</v>
          </cell>
          <cell r="I3683" t="str">
            <v>M</v>
          </cell>
          <cell r="J3683" t="str">
            <v>COEFICIENTE DE REPRESENTATIVIDADE</v>
          </cell>
          <cell r="K3683">
            <v>30.38</v>
          </cell>
        </row>
        <row r="3684">
          <cell r="G3684">
            <v>104021</v>
          </cell>
          <cell r="H3684" t="str">
            <v>TUBO, CPVC, SOLDÁVEL, DN 42MM, INSTALADO EM RAMAL DE DISTRIBUIÇÃO DE ÁGUA - FORNECIMENTO E INSTALAÇÃO. AF_06/2022</v>
          </cell>
          <cell r="I3684" t="str">
            <v>M</v>
          </cell>
          <cell r="J3684" t="str">
            <v>COEFICIENTE DE REPRESENTATIVIDADE</v>
          </cell>
          <cell r="K3684">
            <v>72.63</v>
          </cell>
        </row>
        <row r="3685">
          <cell r="G3685">
            <v>104166</v>
          </cell>
          <cell r="H3685" t="str">
            <v>TUBO PVC, SÉRIE R, ÁGUA PLUVIAL, DN 150 MM, FORNECIDO E INSTALADO EM RAMAL DE ENCAMINHAMENTO. AF_06/2022</v>
          </cell>
          <cell r="I3685" t="str">
            <v>M</v>
          </cell>
          <cell r="J3685" t="str">
            <v>COEFICIENTE DE REPRESENTATIVIDADE</v>
          </cell>
          <cell r="K3685">
            <v>75.92</v>
          </cell>
        </row>
        <row r="3686">
          <cell r="G3686">
            <v>104194</v>
          </cell>
          <cell r="H3686" t="str">
            <v>TUBO, PPR, DN 20, CLASSE PN20, INSTALADO EM RAMAL OU SUB-RAMAL DE ÁGUA - FORNECIMENTO E INSTALAÇÃO. AF_08/2022</v>
          </cell>
          <cell r="I3686" t="str">
            <v>M</v>
          </cell>
          <cell r="J3686" t="str">
            <v>ATRIBUÍDO SÃO PAULO</v>
          </cell>
          <cell r="K3686">
            <v>19.29</v>
          </cell>
        </row>
        <row r="3687">
          <cell r="G3687">
            <v>104195</v>
          </cell>
          <cell r="H3687" t="str">
            <v>TUBO, PPR, DN 20, CLASSE PN25, INSTALADO EM RAMAL OU SUB-RAMAL DE ÁGUA - FORNECIMENTO E INSTALAÇÃO. AF_08/2022</v>
          </cell>
          <cell r="I3687" t="str">
            <v>M</v>
          </cell>
          <cell r="J3687" t="str">
            <v>ATRIBUÍDO SÃO PAULO</v>
          </cell>
          <cell r="K3687">
            <v>20.53</v>
          </cell>
        </row>
        <row r="3688">
          <cell r="G3688">
            <v>104315</v>
          </cell>
          <cell r="H3688" t="str">
            <v>TUBO, PVC, SOLDÁVEL, DN 20 MM, INSTALADO EM DRENO DE AR CONDICIONADO - FORNECIMENTO E INSTALAÇÃO. AF_08/2022</v>
          </cell>
          <cell r="I3688" t="str">
            <v>M</v>
          </cell>
          <cell r="J3688" t="str">
            <v>COEFICIENTE DE REPRESENTATIVIDADE</v>
          </cell>
          <cell r="K3688">
            <v>14.91</v>
          </cell>
        </row>
        <row r="3689">
          <cell r="G3689">
            <v>104316</v>
          </cell>
          <cell r="H3689" t="str">
            <v>TUBO, PVC, SOLDÁVEL, DN 32 MM, INSTALADO EM DRENO DE AR CONDICIONADO - FORNECIMENTO E INSTALAÇÃO. AF_08/2022</v>
          </cell>
          <cell r="I3689" t="str">
            <v>M</v>
          </cell>
          <cell r="J3689" t="str">
            <v>COEFICIENTE DE REPRESENTATIVIDADE</v>
          </cell>
          <cell r="K3689">
            <v>22.7</v>
          </cell>
        </row>
        <row r="3690">
          <cell r="G3690">
            <v>89358</v>
          </cell>
          <cell r="H3690" t="str">
            <v>JOELHO 90 GRAUS, PVC, SOLDÁVEL, DN 20MM, INSTALADO EM RAMAL OU SUB-RAMAL DE ÁGUA - FORNECIMENTO E INSTALAÇÃO. AF_06/2022</v>
          </cell>
          <cell r="I3690" t="str">
            <v>UN</v>
          </cell>
          <cell r="J3690" t="str">
            <v>COEFICIENTE DE REPRESENTATIVIDADE</v>
          </cell>
          <cell r="K3690">
            <v>7.02</v>
          </cell>
        </row>
        <row r="3691">
          <cell r="G3691">
            <v>89359</v>
          </cell>
          <cell r="H3691" t="str">
            <v>JOELHO 45 GRAUS, PVC, SOLDÁVEL, DN 20MM, INSTALADO EM RAMAL OU SUB-RAMAL DE ÁGUA - FORNECIMENTO E INSTALAÇÃO. AF_06/2022</v>
          </cell>
          <cell r="I3691" t="str">
            <v>UN</v>
          </cell>
          <cell r="J3691" t="str">
            <v>COEFICIENTE DE REPRESENTATIVIDADE</v>
          </cell>
          <cell r="K3691">
            <v>7.65</v>
          </cell>
        </row>
        <row r="3692">
          <cell r="G3692">
            <v>89360</v>
          </cell>
          <cell r="H3692" t="str">
            <v>CURVA 90 GRAUS, PVC, SOLDÁVEL, DN 20MM, INSTALADO EM RAMAL OU SUB-RAMAL DE ÁGUA - FORNECIMENTO E INSTALAÇÃO. AF_06/2022</v>
          </cell>
          <cell r="I3692" t="str">
            <v>UN</v>
          </cell>
          <cell r="J3692" t="str">
            <v>COEFICIENTE DE REPRESENTATIVIDADE</v>
          </cell>
          <cell r="K3692">
            <v>8.7899999999999991</v>
          </cell>
        </row>
        <row r="3693">
          <cell r="G3693">
            <v>89361</v>
          </cell>
          <cell r="H3693" t="str">
            <v>CURVA 45 GRAUS, PVC, SOLDÁVEL, DN 20MM, INSTALADO EM RAMAL OU SUB-RAMAL DE ÁGUA - FORNECIMENTO E INSTALAÇÃO. AF_06/2022</v>
          </cell>
          <cell r="I3693" t="str">
            <v>UN</v>
          </cell>
          <cell r="J3693" t="str">
            <v>COEFICIENTE DE REPRESENTATIVIDADE</v>
          </cell>
          <cell r="K3693">
            <v>8.8800000000000008</v>
          </cell>
        </row>
        <row r="3694">
          <cell r="G3694">
            <v>89362</v>
          </cell>
          <cell r="H3694" t="str">
            <v>JOELHO 90 GRAUS, PVC, SOLDÁVEL, DN 25MM, INSTALADO EM RAMAL OU SUB-RAMAL DE ÁGUA - FORNECIMENTO E INSTALAÇÃO. AF_06/2022</v>
          </cell>
          <cell r="I3694" t="str">
            <v>UN</v>
          </cell>
          <cell r="J3694" t="str">
            <v>COEFICIENTE DE REPRESENTATIVIDADE</v>
          </cell>
          <cell r="K3694">
            <v>8.34</v>
          </cell>
        </row>
        <row r="3695">
          <cell r="G3695">
            <v>89363</v>
          </cell>
          <cell r="H3695" t="str">
            <v>JOELHO 45 GRAUS, PVC, SOLDÁVEL, DN 25MM, INSTALADO EM RAMAL OU SUB-RAMAL DE ÁGUA - FORNECIMENTO E INSTALAÇÃO. AF_06/2022</v>
          </cell>
          <cell r="I3695" t="str">
            <v>UN</v>
          </cell>
          <cell r="J3695" t="str">
            <v>COEFICIENTE DE REPRESENTATIVIDADE</v>
          </cell>
          <cell r="K3695">
            <v>9.24</v>
          </cell>
        </row>
        <row r="3696">
          <cell r="G3696">
            <v>89364</v>
          </cell>
          <cell r="H3696" t="str">
            <v>CURVA 90 GRAUS, PVC, SOLDÁVEL, DN 25MM, INSTALADO EM RAMAL OU SUB-RAMAL DE ÁGUA - FORNECIMENTO E INSTALAÇÃO. AF_06/2022</v>
          </cell>
          <cell r="I3696" t="str">
            <v>UN</v>
          </cell>
          <cell r="J3696" t="str">
            <v>COEFICIENTE DE REPRESENTATIVIDADE</v>
          </cell>
          <cell r="K3696">
            <v>10.97</v>
          </cell>
        </row>
        <row r="3697">
          <cell r="G3697">
            <v>89365</v>
          </cell>
          <cell r="H3697" t="str">
            <v>CURVA 45 GRAUS, PVC, SOLDÁVEL, DN 25MM, INSTALADO EM RAMAL OU SUB-RAMAL DE ÁGUA - FORNECIMENTO E INSTALAÇÃO. AF_06/2022</v>
          </cell>
          <cell r="I3697" t="str">
            <v>UN</v>
          </cell>
          <cell r="J3697" t="str">
            <v>COEFICIENTE DE REPRESENTATIVIDADE</v>
          </cell>
          <cell r="K3697">
            <v>10.35</v>
          </cell>
        </row>
        <row r="3698">
          <cell r="G3698">
            <v>89366</v>
          </cell>
          <cell r="H3698" t="str">
            <v>JOELHO 90 GRAUS COM BUCHA DE LATÃO, PVC, SOLDÁVEL, DN 25MM, X 3/4  INSTALADO EM RAMAL OU SUB-RAMAL DE ÁGUA - FORNECIMENTO E INSTALAÇÃO. AF_06/2022</v>
          </cell>
          <cell r="I3698" t="str">
            <v>UN</v>
          </cell>
          <cell r="J3698" t="str">
            <v>COEFICIENTE DE REPRESENTATIVIDADE</v>
          </cell>
          <cell r="K3698">
            <v>16.309999999999999</v>
          </cell>
        </row>
        <row r="3699">
          <cell r="G3699">
            <v>89367</v>
          </cell>
          <cell r="H3699" t="str">
            <v>JOELHO 90 GRAUS, PVC, SOLDÁVEL, DN 32MM, INSTALADO EM RAMAL OU SUB-RAMAL DE ÁGUA - FORNECIMENTO E INSTALAÇÃO. AF_06/2022</v>
          </cell>
          <cell r="I3699" t="str">
            <v>UN</v>
          </cell>
          <cell r="J3699" t="str">
            <v>COEFICIENTE DE REPRESENTATIVIDADE</v>
          </cell>
          <cell r="K3699">
            <v>11.9</v>
          </cell>
        </row>
        <row r="3700">
          <cell r="G3700">
            <v>89368</v>
          </cell>
          <cell r="H3700" t="str">
            <v>JOELHO 45 GRAUS, PVC, SOLDÁVEL, DN 32MM, INSTALADO EM RAMAL OU SUB-RAMAL DE ÁGUA - FORNECIMENTO E INSTALAÇÃO. AF_06/2022</v>
          </cell>
          <cell r="I3700" t="str">
            <v>UN</v>
          </cell>
          <cell r="J3700" t="str">
            <v>COEFICIENTE DE REPRESENTATIVIDADE</v>
          </cell>
          <cell r="K3700">
            <v>13.91</v>
          </cell>
        </row>
        <row r="3701">
          <cell r="G3701">
            <v>89369</v>
          </cell>
          <cell r="H3701" t="str">
            <v>CURVA 90 GRAUS, PVC, SOLDÁVEL, DN 32MM, INSTALADO EM RAMAL OU SUB-RAMAL DE ÁGUA - FORNECIMENTO E INSTALAÇÃO. AF_06/2022</v>
          </cell>
          <cell r="I3701" t="str">
            <v>UN</v>
          </cell>
          <cell r="J3701" t="str">
            <v>COEFICIENTE DE REPRESENTATIVIDADE</v>
          </cell>
          <cell r="K3701">
            <v>16.600000000000001</v>
          </cell>
        </row>
        <row r="3702">
          <cell r="G3702">
            <v>89370</v>
          </cell>
          <cell r="H3702" t="str">
            <v>CURVA 45 GRAUS, PVC, SOLDÁVEL, DN 32MM, INSTALADO EM RAMAL OU SUB-RAMAL DE ÁGUA - FORNECIMENTO E INSTALAÇÃO. AF_06/2022</v>
          </cell>
          <cell r="I3702" t="str">
            <v>UN</v>
          </cell>
          <cell r="J3702" t="str">
            <v>COEFICIENTE DE REPRESENTATIVIDADE</v>
          </cell>
          <cell r="K3702">
            <v>14.29</v>
          </cell>
        </row>
        <row r="3703">
          <cell r="G3703">
            <v>89371</v>
          </cell>
          <cell r="H3703" t="str">
            <v>LUVA, PVC, SOLDÁVEL, DN 20MM, INSTALADO EM RAMAL OU SUB-RAMAL DE ÁGUA - FORNECIMENTO E INSTALAÇÃO. AF_06/2022</v>
          </cell>
          <cell r="I3703" t="str">
            <v>UN</v>
          </cell>
          <cell r="J3703" t="str">
            <v>COEFICIENTE DE REPRESENTATIVIDADE</v>
          </cell>
          <cell r="K3703">
            <v>5.36</v>
          </cell>
        </row>
        <row r="3704">
          <cell r="G3704">
            <v>89372</v>
          </cell>
          <cell r="H3704" t="str">
            <v>LUVA DE CORRER, PVC, SOLDÁVEL, DN 20MM, INSTALADO EM RAMAL OU SUB-RAMAL DE ÁGUA - FORNECIMENTO E INSTALAÇÃO. AF_06/2022</v>
          </cell>
          <cell r="I3704" t="str">
            <v>UN</v>
          </cell>
          <cell r="J3704" t="str">
            <v>COEFICIENTE DE REPRESENTATIVIDADE</v>
          </cell>
          <cell r="K3704">
            <v>16.82</v>
          </cell>
        </row>
        <row r="3705">
          <cell r="G3705">
            <v>89373</v>
          </cell>
          <cell r="H3705" t="str">
            <v>LUVA DE REDUÇÃO, PVC, SOLDÁVEL, DN 25MM X 20MM, INSTALADO EM RAMAL OU SUB-RAMAL DE ÁGUA - FORNECIMENTO E INSTALAÇÃO. AF_06/2022</v>
          </cell>
          <cell r="I3705" t="str">
            <v>UN</v>
          </cell>
          <cell r="J3705" t="str">
            <v>COEFICIENTE DE REPRESENTATIVIDADE</v>
          </cell>
          <cell r="K3705">
            <v>6.52</v>
          </cell>
        </row>
        <row r="3706">
          <cell r="G3706">
            <v>89374</v>
          </cell>
          <cell r="H3706" t="str">
            <v>LUVA COM BUCHA DE LATÃO, PVC, SOLDÁVEL, DN 20MM X 1/2", INSTALADO EM RAMAL OU SUB-RAMAL DE ÁGUA - FORNECIMENTO E INSTALAÇÃO. AF_06/2022</v>
          </cell>
          <cell r="I3706" t="str">
            <v>UN</v>
          </cell>
          <cell r="J3706" t="str">
            <v>COEFICIENTE DE REPRESENTATIVIDADE</v>
          </cell>
          <cell r="K3706">
            <v>10.18</v>
          </cell>
        </row>
        <row r="3707">
          <cell r="G3707">
            <v>89375</v>
          </cell>
          <cell r="H3707" t="str">
            <v>UNIÃO, PVC, SOLDÁVEL, DN 20MM, INSTALADO EM RAMAL OU SUB-RAMAL DE ÁGUA - FORNECIMENTO E INSTALAÇÃO. AF_06/2022</v>
          </cell>
          <cell r="I3707" t="str">
            <v>UN</v>
          </cell>
          <cell r="J3707" t="str">
            <v>COEFICIENTE DE REPRESENTATIVIDADE</v>
          </cell>
          <cell r="K3707">
            <v>12.18</v>
          </cell>
        </row>
        <row r="3708">
          <cell r="G3708">
            <v>89376</v>
          </cell>
          <cell r="H3708" t="str">
            <v>ADAPTADOR CURTO COM BOLSA E ROSCA PARA REGISTRO, PVC, SOLDÁVEL, DN 20MM X 1/2 , INSTALADO EM RAMAL OU SUB-RAMAL DE ÁGUA - FORNECIMENTO E INSTALAÇÃO. AF_06/2022</v>
          </cell>
          <cell r="I3708" t="str">
            <v>UN</v>
          </cell>
          <cell r="J3708" t="str">
            <v>COEFICIENTE DE REPRESENTATIVIDADE</v>
          </cell>
          <cell r="K3708">
            <v>5.1100000000000003</v>
          </cell>
        </row>
        <row r="3709">
          <cell r="G3709">
            <v>89377</v>
          </cell>
          <cell r="H3709" t="str">
            <v>CURVA DE TRANSPOSIÇÃO, PVC, SOLDÁVEL, DN 20MM, INSTALADO EM RAMAL OU SUB-RAMAL DE ÁGUA - FORNECIMENTO E INSTALAÇÃO. AF_06/2022</v>
          </cell>
          <cell r="I3709" t="str">
            <v>UN</v>
          </cell>
          <cell r="J3709" t="str">
            <v>COEFICIENTE DE REPRESENTATIVIDADE</v>
          </cell>
          <cell r="K3709">
            <v>10.199999999999999</v>
          </cell>
        </row>
        <row r="3710">
          <cell r="G3710">
            <v>89378</v>
          </cell>
          <cell r="H3710" t="str">
            <v>LUVA, PVC, SOLDÁVEL, DN 25MM, INSTALADO EM RAMAL OU SUB-RAMAL DE ÁGUA - FORNECIMENTO E INSTALAÇÃO. AF_06/2022</v>
          </cell>
          <cell r="I3710" t="str">
            <v>UN</v>
          </cell>
          <cell r="J3710" t="str">
            <v>COEFICIENTE DE REPRESENTATIVIDADE</v>
          </cell>
          <cell r="K3710">
            <v>6.27</v>
          </cell>
        </row>
        <row r="3711">
          <cell r="G3711">
            <v>89379</v>
          </cell>
          <cell r="H3711" t="str">
            <v>LUVA DE CORRER, PVC, SOLDÁVEL, DN 25MM, INSTALADO EM RAMAL OU SUB-RAMAL DE ÁGUA - FORNECIMENTO E INSTALAÇÃO. AF_12/2014</v>
          </cell>
          <cell r="I3711" t="str">
            <v>UN</v>
          </cell>
          <cell r="J3711" t="str">
            <v>COEFICIENTE DE REPRESENTATIVIDADE</v>
          </cell>
          <cell r="K3711">
            <v>19.7</v>
          </cell>
        </row>
        <row r="3712">
          <cell r="G3712">
            <v>89380</v>
          </cell>
          <cell r="H3712" t="str">
            <v>LUVA DE REDUÇÃO, PVC, SOLDÁVEL, DN 32MM X 25MM, INSTALADO EM RAMAL OU SUB-RAMAL DE ÁGUA - FORNECIMENTO E INSTALAÇÃO. AF_06/2022</v>
          </cell>
          <cell r="I3712" t="str">
            <v>UN</v>
          </cell>
          <cell r="J3712" t="str">
            <v>COEFICIENTE DE REPRESENTATIVIDADE</v>
          </cell>
          <cell r="K3712">
            <v>9.5299999999999994</v>
          </cell>
        </row>
        <row r="3713">
          <cell r="G3713">
            <v>89381</v>
          </cell>
          <cell r="H3713" t="str">
            <v>LUVA COM BUCHA DE LATÃO, PVC, SOLDÁVEL, DN 25MM X 3/4 , INSTALADO EM RAMAL OU SUB-RAMAL DE ÁGUA - FORNECIMENTO E INSTALAÇÃO. AF_06/2022</v>
          </cell>
          <cell r="I3713" t="str">
            <v>UN</v>
          </cell>
          <cell r="J3713" t="str">
            <v>COEFICIENTE DE REPRESENTATIVIDADE</v>
          </cell>
          <cell r="K3713">
            <v>12.54</v>
          </cell>
        </row>
        <row r="3714">
          <cell r="G3714">
            <v>89382</v>
          </cell>
          <cell r="H3714" t="str">
            <v>UNIÃO, PVC, SOLDÁVEL, DN 25MM, INSTALADO EM RAMAL OU SUB-RAMAL DE ÁGUA - FORNECIMENTO E INSTALAÇÃO. AF_06/2022</v>
          </cell>
          <cell r="I3714" t="str">
            <v>UN</v>
          </cell>
          <cell r="J3714" t="str">
            <v>COEFICIENTE DE REPRESENTATIVIDADE</v>
          </cell>
          <cell r="K3714">
            <v>14.63</v>
          </cell>
        </row>
        <row r="3715">
          <cell r="G3715">
            <v>89383</v>
          </cell>
          <cell r="H3715" t="str">
            <v>ADAPTADOR CURTO COM BOLSA E ROSCA PARA REGISTRO, PVC, SOLDÁVEL, DN 25MM X 3/4 , INSTALADO EM RAMAL OU SUB-RAMAL DE ÁGUA - FORNECIMENTO E INSTALAÇÃO. AF_06/2022</v>
          </cell>
          <cell r="I3715" t="str">
            <v>UN</v>
          </cell>
          <cell r="J3715" t="str">
            <v>COEFICIENTE DE REPRESENTATIVIDADE</v>
          </cell>
          <cell r="K3715">
            <v>5.93</v>
          </cell>
        </row>
        <row r="3716">
          <cell r="G3716">
            <v>89384</v>
          </cell>
          <cell r="H3716" t="str">
            <v>CURVA DE TRANSPOSIÇÃO, PVC, SOLDÁVEL, DN 25MM, INSTALADO EM RAMAL OU SUB-RAMAL DE ÁGUA   FORNECIMENTO E INSTALAÇÃO. AF_06/2022</v>
          </cell>
          <cell r="I3716" t="str">
            <v>UN</v>
          </cell>
          <cell r="J3716" t="str">
            <v>COEFICIENTE DE REPRESENTATIVIDADE</v>
          </cell>
          <cell r="K3716">
            <v>13.11</v>
          </cell>
        </row>
        <row r="3717">
          <cell r="G3717">
            <v>89385</v>
          </cell>
          <cell r="H3717" t="str">
            <v>LUVA SOLDÁVEL E COM ROSCA, PVC, SOLDÁVEL, DN 25MM X 3/4 , INSTALADO EM RAMAL OU SUB-RAMAL DE ÁGUA - FORNECIMENTO E INSTALAÇÃO. AF_06/2022</v>
          </cell>
          <cell r="I3717" t="str">
            <v>UN</v>
          </cell>
          <cell r="J3717" t="str">
            <v>COEFICIENTE DE REPRESENTATIVIDADE</v>
          </cell>
          <cell r="K3717">
            <v>6.66</v>
          </cell>
        </row>
        <row r="3718">
          <cell r="G3718">
            <v>89386</v>
          </cell>
          <cell r="H3718" t="str">
            <v>LUVA, PVC, SOLDÁVEL, DN 32MM, INSTALADO EM RAMAL OU SUB-RAMAL DE ÁGUA - FORNECIMENTO E INSTALAÇÃO. AF_06/2022</v>
          </cell>
          <cell r="I3718" t="str">
            <v>UN</v>
          </cell>
          <cell r="J3718" t="str">
            <v>COEFICIENTE DE REPRESENTATIVIDADE</v>
          </cell>
          <cell r="K3718">
            <v>8.83</v>
          </cell>
        </row>
        <row r="3719">
          <cell r="G3719">
            <v>89387</v>
          </cell>
          <cell r="H3719" t="str">
            <v>LUVA DE CORRER, PVC, SOLDÁVEL, DN 32MM, INSTALADO EM RAMAL OU SUB-RAMAL DE ÁGUA   FORNECIMENTO E INSTALAÇÃO. AF_06/2022</v>
          </cell>
          <cell r="I3719" t="str">
            <v>UN</v>
          </cell>
          <cell r="J3719" t="str">
            <v>COEFICIENTE DE REPRESENTATIVIDADE</v>
          </cell>
          <cell r="K3719">
            <v>32.04</v>
          </cell>
        </row>
        <row r="3720">
          <cell r="G3720">
            <v>89389</v>
          </cell>
          <cell r="H3720" t="str">
            <v>LUVA SOLDÁVEL E COM ROSCA, PVC, SOLDÁVEL, DN 32MM X 1 , INSTALADO EM RAMAL OU SUB-RAMAL DE ÁGUA - FORNECIMENTO E INSTALAÇÃO. AF_06/2022</v>
          </cell>
          <cell r="I3720" t="str">
            <v>UN</v>
          </cell>
          <cell r="J3720" t="str">
            <v>COEFICIENTE DE REPRESENTATIVIDADE</v>
          </cell>
          <cell r="K3720">
            <v>11.16</v>
          </cell>
        </row>
        <row r="3721">
          <cell r="G3721">
            <v>89390</v>
          </cell>
          <cell r="H3721" t="str">
            <v>UNIÃO, PVC, SOLDÁVEL, DN 32MM, INSTALADO EM RAMAL OU SUB-RAMAL DE ÁGUA - FORNECIMENTO E INSTALAÇÃO. AF_06/2022</v>
          </cell>
          <cell r="I3721" t="str">
            <v>UN</v>
          </cell>
          <cell r="J3721" t="str">
            <v>COEFICIENTE DE REPRESENTATIVIDADE</v>
          </cell>
          <cell r="K3721">
            <v>22.18</v>
          </cell>
        </row>
        <row r="3722">
          <cell r="G3722">
            <v>89391</v>
          </cell>
          <cell r="H3722" t="str">
            <v>ADAPTADOR CURTO COM BOLSA E ROSCA PARA REGISTRO, PVC, SOLDÁVEL, DN 32MM X 1 , INSTALADO EM RAMAL OU SUB-RAMAL DE ÁGUA - FORNECIMENTO E INSTALAÇÃO. AF_06/2022</v>
          </cell>
          <cell r="I3722" t="str">
            <v>UN</v>
          </cell>
          <cell r="J3722" t="str">
            <v>COEFICIENTE DE REPRESENTATIVIDADE</v>
          </cell>
          <cell r="K3722">
            <v>8</v>
          </cell>
        </row>
        <row r="3723">
          <cell r="G3723">
            <v>89392</v>
          </cell>
          <cell r="H3723" t="str">
            <v>CURVA DE TRANSPOSIÇÃO, PVC, SOLDÁVEL, DN 32MM, INSTALADO EM RAMAL OU SUB-RAMAL DE ÁGUA   FORNECIMENTO E INSTALAÇÃO. AF_06/2022</v>
          </cell>
          <cell r="I3723" t="str">
            <v>UN</v>
          </cell>
          <cell r="J3723" t="str">
            <v>COEFICIENTE DE REPRESENTATIVIDADE</v>
          </cell>
          <cell r="K3723">
            <v>25.73</v>
          </cell>
        </row>
        <row r="3724">
          <cell r="G3724">
            <v>89393</v>
          </cell>
          <cell r="H3724" t="str">
            <v>TE, PVC, SOLDÁVEL, DN 20MM, INSTALADO EM RAMAL OU SUB-RAMAL DE ÁGUA - FORNECIMENTO E INSTALAÇÃO. AF_06/2022</v>
          </cell>
          <cell r="I3724" t="str">
            <v>UN</v>
          </cell>
          <cell r="J3724" t="str">
            <v>COEFICIENTE DE REPRESENTATIVIDADE</v>
          </cell>
          <cell r="K3724">
            <v>9.7899999999999991</v>
          </cell>
        </row>
        <row r="3725">
          <cell r="G3725">
            <v>89394</v>
          </cell>
          <cell r="H3725" t="str">
            <v>TÊ COM BUCHA DE LATÃO NA BOLSA CENTRAL, PVC, SOLDÁVEL, DN 20MM X 1/2 , INSTALADO EM RAMAL OU SUB-RAMAL DE ÁGUA - FORNECIMENTO E INSTALAÇÃO. AF_06/2022</v>
          </cell>
          <cell r="I3725" t="str">
            <v>UN</v>
          </cell>
          <cell r="J3725" t="str">
            <v>COEFICIENTE DE REPRESENTATIVIDADE</v>
          </cell>
          <cell r="K3725">
            <v>18.63</v>
          </cell>
        </row>
        <row r="3726">
          <cell r="G3726">
            <v>89395</v>
          </cell>
          <cell r="H3726" t="str">
            <v>TE, PVC, SOLDÁVEL, DN 25MM, INSTALADO EM RAMAL OU SUB-RAMAL DE ÁGUA - FORNECIMENTO E INSTALAÇÃO. AF_06/2022</v>
          </cell>
          <cell r="I3726" t="str">
            <v>UN</v>
          </cell>
          <cell r="J3726" t="str">
            <v>COEFICIENTE DE REPRESENTATIVIDADE</v>
          </cell>
          <cell r="K3726">
            <v>11.56</v>
          </cell>
        </row>
        <row r="3727">
          <cell r="G3727">
            <v>89396</v>
          </cell>
          <cell r="H3727" t="str">
            <v>TÊ COM BUCHA DE LATÃO NA BOLSA CENTRAL, PVC, SOLDÁVEL, DN 25MM X 1/2 , INSTALADO EM RAMAL OU SUB-RAMAL DE ÁGUA - FORNECIMENTO E INSTALAÇÃO. AF_06/2022</v>
          </cell>
          <cell r="I3727" t="str">
            <v>UN</v>
          </cell>
          <cell r="J3727" t="str">
            <v>COEFICIENTE DE REPRESENTATIVIDADE</v>
          </cell>
          <cell r="K3727">
            <v>20.420000000000002</v>
          </cell>
        </row>
        <row r="3728">
          <cell r="G3728">
            <v>89397</v>
          </cell>
          <cell r="H3728" t="str">
            <v>TÊ DE REDUÇÃO, PVC, SOLDÁVEL, DN 25MM X 20MM, INSTALADO EM RAMAL OU SUB-RAMAL DE ÁGUA - FORNECIMENTO E INSTALAÇÃO. AF_06/2022</v>
          </cell>
          <cell r="I3728" t="str">
            <v>UN</v>
          </cell>
          <cell r="J3728" t="str">
            <v>COEFICIENTE DE REPRESENTATIVIDADE</v>
          </cell>
          <cell r="K3728">
            <v>13.82</v>
          </cell>
        </row>
        <row r="3729">
          <cell r="G3729">
            <v>89398</v>
          </cell>
          <cell r="H3729" t="str">
            <v>TE, PVC, SOLDÁVEL, DN 32MM, INSTALADO EM RAMAL OU SUB-RAMAL DE ÁGUA - FORNECIMENTO E INSTALAÇÃO. AF_06/2022</v>
          </cell>
          <cell r="I3729" t="str">
            <v>UN</v>
          </cell>
          <cell r="J3729" t="str">
            <v>COEFICIENTE DE REPRESENTATIVIDADE</v>
          </cell>
          <cell r="K3729">
            <v>16.739999999999998</v>
          </cell>
        </row>
        <row r="3730">
          <cell r="G3730">
            <v>89399</v>
          </cell>
          <cell r="H3730" t="str">
            <v>TÊ COM BUCHA DE LATÃO NA BOLSA CENTRAL, PVC, SOLDÁVEL, DN 32MM X 3/4 , INSTALADO EM RAMAL OU SUB-RAMAL DE ÁGUA - FORNECIMENTO E INSTALAÇÃO. AF_06/2022</v>
          </cell>
          <cell r="I3730" t="str">
            <v>UN</v>
          </cell>
          <cell r="J3730" t="str">
            <v>COEFICIENTE DE REPRESENTATIVIDADE</v>
          </cell>
          <cell r="K3730">
            <v>24.98</v>
          </cell>
        </row>
        <row r="3731">
          <cell r="G3731">
            <v>89400</v>
          </cell>
          <cell r="H3731" t="str">
            <v>TÊ DE REDUÇÃO, PVC, SOLDÁVEL, DN 32MM X 25MM, INSTALADO EM RAMAL OU SUB-RAMAL DE ÁGUA - FORNECIMENTO E INSTALAÇÃO. AF_06/2022</v>
          </cell>
          <cell r="I3731" t="str">
            <v>UN</v>
          </cell>
          <cell r="J3731" t="str">
            <v>COEFICIENTE DE REPRESENTATIVIDADE</v>
          </cell>
          <cell r="K3731">
            <v>19.05</v>
          </cell>
        </row>
        <row r="3732">
          <cell r="G3732">
            <v>89404</v>
          </cell>
          <cell r="H3732" t="str">
            <v>JOELHO 90 GRAUS, PVC, SOLDÁVEL, DN 20MM, INSTALADO EM RAMAL DE DISTRIBUIÇÃO DE ÁGUA - FORNECIMENTO E INSTALAÇÃO. AF_06/2022</v>
          </cell>
          <cell r="I3732" t="str">
            <v>UN</v>
          </cell>
          <cell r="J3732" t="str">
            <v>COEFICIENTE DE REPRESENTATIVIDADE</v>
          </cell>
          <cell r="K3732">
            <v>6.41</v>
          </cell>
        </row>
        <row r="3733">
          <cell r="G3733">
            <v>89405</v>
          </cell>
          <cell r="H3733" t="str">
            <v>JOELHO 45 GRAUS, PVC, SOLDÁVEL, DN 20MM, INSTALADO EM RAMAL DE DISTRIBUIÇÃO DE ÁGUA - FORNECIMENTO E INSTALAÇÃO. AF_06/2022</v>
          </cell>
          <cell r="I3733" t="str">
            <v>UN</v>
          </cell>
          <cell r="J3733" t="str">
            <v>COEFICIENTE DE REPRESENTATIVIDADE</v>
          </cell>
          <cell r="K3733">
            <v>7.04</v>
          </cell>
        </row>
        <row r="3734">
          <cell r="G3734">
            <v>89406</v>
          </cell>
          <cell r="H3734" t="str">
            <v>CURVA 90 GRAUS, PVC, SOLDÁVEL, DN 20MM, INSTALADO EM RAMAL DE DISTRIBUIÇÃO DE ÁGUA - FORNECIMENTO E INSTALAÇÃO. AF_06/2022</v>
          </cell>
          <cell r="I3734" t="str">
            <v>UN</v>
          </cell>
          <cell r="J3734" t="str">
            <v>COEFICIENTE DE REPRESENTATIVIDADE</v>
          </cell>
          <cell r="K3734">
            <v>8.18</v>
          </cell>
        </row>
        <row r="3735">
          <cell r="G3735">
            <v>89407</v>
          </cell>
          <cell r="H3735" t="str">
            <v>CURVA 45 GRAUS, PVC, SOLDÁVEL, DN 20MM, INSTALADO EM RAMAL DE DISTRIBUIÇÃO DE ÁGUA - FORNECIMENTO E INSTALAÇÃO. AF_06/2022</v>
          </cell>
          <cell r="I3735" t="str">
            <v>UN</v>
          </cell>
          <cell r="J3735" t="str">
            <v>COEFICIENTE DE REPRESENTATIVIDADE</v>
          </cell>
          <cell r="K3735">
            <v>8.27</v>
          </cell>
        </row>
        <row r="3736">
          <cell r="G3736">
            <v>89408</v>
          </cell>
          <cell r="H3736" t="str">
            <v>JOELHO 90 GRAUS, PVC, SOLDÁVEL, DN 25MM, INSTALADO EM RAMAL DE DISTRIBUIÇÃO DE ÁGUA - FORNECIMENTO E INSTALAÇÃO. AF_06/2022</v>
          </cell>
          <cell r="I3736" t="str">
            <v>UN</v>
          </cell>
          <cell r="J3736" t="str">
            <v>COEFICIENTE DE REPRESENTATIVIDADE</v>
          </cell>
          <cell r="K3736">
            <v>7.64</v>
          </cell>
        </row>
        <row r="3737">
          <cell r="G3737">
            <v>89409</v>
          </cell>
          <cell r="H3737" t="str">
            <v>JOELHO 45 GRAUS, PVC, SOLDÁVEL, DN 25MM, INSTALADO EM RAMAL DE DISTRIBUIÇÃO DE ÁGUA - FORNECIMENTO E INSTALAÇÃO. AF_06/2022</v>
          </cell>
          <cell r="I3737" t="str">
            <v>UN</v>
          </cell>
          <cell r="J3737" t="str">
            <v>COEFICIENTE DE REPRESENTATIVIDADE</v>
          </cell>
          <cell r="K3737">
            <v>8.5399999999999991</v>
          </cell>
        </row>
        <row r="3738">
          <cell r="G3738">
            <v>89410</v>
          </cell>
          <cell r="H3738" t="str">
            <v>CURVA 90 GRAUS, PVC, SOLDÁVEL, DN 25MM, INSTALADO EM RAMAL DE DISTRIBUIÇÃO DE ÁGUA - FORNECIMENTO E INSTALAÇÃO. AF_06/2022</v>
          </cell>
          <cell r="I3738" t="str">
            <v>UN</v>
          </cell>
          <cell r="J3738" t="str">
            <v>COEFICIENTE DE REPRESENTATIVIDADE</v>
          </cell>
          <cell r="K3738">
            <v>10.27</v>
          </cell>
        </row>
        <row r="3739">
          <cell r="G3739">
            <v>89411</v>
          </cell>
          <cell r="H3739" t="str">
            <v>CURVA 45 GRAUS, PVC, SOLDÁVEL, DN 25MM, INSTALADO EM RAMAL DE DISTRIBUIÇÃO DE ÁGUA - FORNECIMENTO E INSTALAÇÃO. AF_06/2022</v>
          </cell>
          <cell r="I3739" t="str">
            <v>UN</v>
          </cell>
          <cell r="J3739" t="str">
            <v>COEFICIENTE DE REPRESENTATIVIDADE</v>
          </cell>
          <cell r="K3739">
            <v>9.65</v>
          </cell>
        </row>
        <row r="3740">
          <cell r="G3740">
            <v>89412</v>
          </cell>
          <cell r="H3740" t="str">
            <v>JOELHO 90 GRAUS, PVC, SOLDÁVEL, DN 25MM, X 3/4  INSTALADO EM RAMAL DE DISTRIBUIÇÃO DE ÁGUA - FORNECIMENTO E INSTALAÇÃO. AF_06/2022</v>
          </cell>
          <cell r="I3740" t="str">
            <v>UN</v>
          </cell>
          <cell r="J3740" t="str">
            <v>COEFICIENTE DE REPRESENTATIVIDADE</v>
          </cell>
          <cell r="K3740">
            <v>9.08</v>
          </cell>
        </row>
        <row r="3741">
          <cell r="G3741">
            <v>89413</v>
          </cell>
          <cell r="H3741" t="str">
            <v>JOELHO 90 GRAUS, PVC, SOLDÁVEL, DN 32MM, INSTALADO EM RAMAL DE DISTRIBUIÇÃO DE ÁGUA - FORNECIMENTO E INSTALAÇÃO. AF_06/2022</v>
          </cell>
          <cell r="I3741" t="str">
            <v>UN</v>
          </cell>
          <cell r="J3741" t="str">
            <v>COEFICIENTE DE REPRESENTATIVIDADE</v>
          </cell>
          <cell r="K3741">
            <v>11.08</v>
          </cell>
        </row>
        <row r="3742">
          <cell r="G3742">
            <v>89414</v>
          </cell>
          <cell r="H3742" t="str">
            <v>JOELHO 45 GRAUS, PVC, SOLDÁVEL, DN 32MM, INSTALADO EM RAMAL DE DISTRIBUIÇÃO DE ÁGUA - FORNECIMENTO E INSTALAÇÃO. AF_06/2022</v>
          </cell>
          <cell r="I3742" t="str">
            <v>UN</v>
          </cell>
          <cell r="J3742" t="str">
            <v>COEFICIENTE DE REPRESENTATIVIDADE</v>
          </cell>
          <cell r="K3742">
            <v>13.09</v>
          </cell>
        </row>
        <row r="3743">
          <cell r="G3743">
            <v>89415</v>
          </cell>
          <cell r="H3743" t="str">
            <v>CURVA 90 GRAUS, PVC, SOLDÁVEL, DN 32MM, INSTALADO EM RAMAL DE DISTRIBUIÇÃO DE ÁGUA - FORNECIMENTO E INSTALAÇÃO. AF_06/2022</v>
          </cell>
          <cell r="I3743" t="str">
            <v>UN</v>
          </cell>
          <cell r="J3743" t="str">
            <v>COEFICIENTE DE REPRESENTATIVIDADE</v>
          </cell>
          <cell r="K3743">
            <v>15.78</v>
          </cell>
        </row>
        <row r="3744">
          <cell r="G3744">
            <v>89416</v>
          </cell>
          <cell r="H3744" t="str">
            <v>CURVA 45 GRAUS, PVC, SOLDÁVEL, DN 32MM, INSTALADO EM RAMAL DE DISTRIBUIÇÃO DE ÁGUA - FORNECIMENTO E INSTALAÇÃO. AF_06/2022</v>
          </cell>
          <cell r="I3744" t="str">
            <v>UN</v>
          </cell>
          <cell r="J3744" t="str">
            <v>COEFICIENTE DE REPRESENTATIVIDADE</v>
          </cell>
          <cell r="K3744">
            <v>13.47</v>
          </cell>
        </row>
        <row r="3745">
          <cell r="G3745">
            <v>89417</v>
          </cell>
          <cell r="H3745" t="str">
            <v>LUVA, PVC, SOLDÁVEL, DN 20MM, INSTALADO EM RAMAL DE DISTRIBUIÇÃO DE ÁGUA - FORNECIMENTO E INSTALAÇÃO. AF_06/2022</v>
          </cell>
          <cell r="I3745" t="str">
            <v>UN</v>
          </cell>
          <cell r="J3745" t="str">
            <v>COEFICIENTE DE REPRESENTATIVIDADE</v>
          </cell>
          <cell r="K3745">
            <v>4.95</v>
          </cell>
        </row>
        <row r="3746">
          <cell r="G3746">
            <v>89418</v>
          </cell>
          <cell r="H3746" t="str">
            <v>LUVA DE CORRER, PVC, SOLDÁVEL, DN 20MM, INSTALADO EM RAMAL DE DISTRIBUIÇÃO DE ÁGUA - FORNECIMENTO E INSTALAÇÃO. AF_06/2022</v>
          </cell>
          <cell r="I3746" t="str">
            <v>UN</v>
          </cell>
          <cell r="J3746" t="str">
            <v>COEFICIENTE DE REPRESENTATIVIDADE</v>
          </cell>
          <cell r="K3746">
            <v>16.41</v>
          </cell>
        </row>
        <row r="3747">
          <cell r="G3747">
            <v>89419</v>
          </cell>
          <cell r="H3747" t="str">
            <v>LUVA DE REDUÇÃO, PVC, SOLDÁVEL, DN 25MM X 20MM, INSTALADO EM RAMAL DE DISTRIBUIÇÃO DE ÁGUA - FORNECIMENTO E INSTALAÇÃO. AF_06/2022</v>
          </cell>
          <cell r="I3747" t="str">
            <v>UN</v>
          </cell>
          <cell r="J3747" t="str">
            <v>COEFICIENTE DE REPRESENTATIVIDADE</v>
          </cell>
          <cell r="K3747">
            <v>6.07</v>
          </cell>
        </row>
        <row r="3748">
          <cell r="G3748">
            <v>89421</v>
          </cell>
          <cell r="H3748" t="str">
            <v>UNIÃO, PVC, SOLDÁVEL, DN 20MM, INSTALADO EM RAMAL DE DISTRIBUIÇÃO DE ÁGUA - FORNECIMENTO E INSTALAÇÃO. AF_06/2022</v>
          </cell>
          <cell r="I3748" t="str">
            <v>UN</v>
          </cell>
          <cell r="J3748" t="str">
            <v>COEFICIENTE DE REPRESENTATIVIDADE</v>
          </cell>
          <cell r="K3748">
            <v>11.77</v>
          </cell>
        </row>
        <row r="3749">
          <cell r="G3749">
            <v>89423</v>
          </cell>
          <cell r="H3749" t="str">
            <v>CURVA DE TRANSPOSIÇÃO, PVC, SOLDÁVEL, DN 20MM, INSTALADO EM RAMAL DE DISTRIBUIÇÃO DE ÁGUA   FORNECIMENTO E INSTALAÇÃO. AF_06/2022</v>
          </cell>
          <cell r="I3749" t="str">
            <v>UN</v>
          </cell>
          <cell r="J3749" t="str">
            <v>COEFICIENTE DE REPRESENTATIVIDADE</v>
          </cell>
          <cell r="K3749">
            <v>9.7899999999999991</v>
          </cell>
        </row>
        <row r="3750">
          <cell r="G3750">
            <v>89424</v>
          </cell>
          <cell r="H3750" t="str">
            <v>LUVA, PVC, SOLDÁVEL, DN 25MM, INSTALADO EM RAMAL DE DISTRIBUIÇÃO DE ÁGUA - FORNECIMENTO E INSTALAÇÃO. AF_06/2022</v>
          </cell>
          <cell r="I3750" t="str">
            <v>UN</v>
          </cell>
          <cell r="J3750" t="str">
            <v>COEFICIENTE DE REPRESENTATIVIDADE</v>
          </cell>
          <cell r="K3750">
            <v>5.8</v>
          </cell>
        </row>
        <row r="3751">
          <cell r="G3751">
            <v>89425</v>
          </cell>
          <cell r="H3751" t="str">
            <v>LUVA DE CORRER, PVC, SOLDÁVEL, DN 25MM, INSTALADO EM RAMAL DE DISTRIBUIÇÃO DE ÁGUA - FORNECIMENTO E INSTALAÇÃO. AF_06/2022</v>
          </cell>
          <cell r="I3751" t="str">
            <v>UN</v>
          </cell>
          <cell r="J3751" t="str">
            <v>COEFICIENTE DE REPRESENTATIVIDADE</v>
          </cell>
          <cell r="K3751">
            <v>19.23</v>
          </cell>
        </row>
        <row r="3752">
          <cell r="G3752">
            <v>89426</v>
          </cell>
          <cell r="H3752" t="str">
            <v>LUVA DE REDUÇÃO, PVC, SOLDÁVEL, DN 32MM X 25MM, INSTALADO EM RAMAL DE DISTRIBUIÇÃO DE ÁGUA - FORNECIMENTO E INSTALAÇÃO. AF_06/2022</v>
          </cell>
          <cell r="I3752" t="str">
            <v>UN</v>
          </cell>
          <cell r="J3752" t="str">
            <v>COEFICIENTE DE REPRESENTATIVIDADE</v>
          </cell>
          <cell r="K3752">
            <v>9.02</v>
          </cell>
        </row>
        <row r="3753">
          <cell r="G3753">
            <v>89427</v>
          </cell>
          <cell r="H3753" t="str">
            <v>LUVA COM BUCHA DE LATÃO, PVC, SOLDÁVEL, DN 25MM X 3/4 , INSTALADO EM RAMAL DE DISTRIBUIÇÃO DE ÁGUA - FORNECIMENTO E INSTALAÇÃO. AF_06/2022</v>
          </cell>
          <cell r="I3753" t="str">
            <v>UN</v>
          </cell>
          <cell r="J3753" t="str">
            <v>COEFICIENTE DE REPRESENTATIVIDADE</v>
          </cell>
          <cell r="K3753">
            <v>12.09</v>
          </cell>
        </row>
        <row r="3754">
          <cell r="G3754">
            <v>89428</v>
          </cell>
          <cell r="H3754" t="str">
            <v>UNIÃO, PVC, SOLDÁVEL, DN 25MM, INSTALADO EM RAMAL DE DISTRIBUIÇÃO DE ÁGUA - FORNECIMENTO E INSTALAÇÃO. AF_06/2022</v>
          </cell>
          <cell r="I3754" t="str">
            <v>UN</v>
          </cell>
          <cell r="J3754" t="str">
            <v>COEFICIENTE DE REPRESENTATIVIDADE</v>
          </cell>
          <cell r="K3754">
            <v>14.16</v>
          </cell>
        </row>
        <row r="3755">
          <cell r="G3755">
            <v>89429</v>
          </cell>
          <cell r="H3755" t="str">
            <v>ADAPTADOR CURTO COM BOLSA E ROSCA PARA REGISTRO, PVC, SOLDÁVEL, DN 25MM X 3/4 , INSTALADO EM RAMAL DE DISTRIBUIÇÃO DE ÁGUA - FORNECIMENTO E INSTALAÇÃO. AF_06/2022</v>
          </cell>
          <cell r="I3755" t="str">
            <v>UN</v>
          </cell>
          <cell r="J3755" t="str">
            <v>COEFICIENTE DE REPRESENTATIVIDADE</v>
          </cell>
          <cell r="K3755">
            <v>5.48</v>
          </cell>
        </row>
        <row r="3756">
          <cell r="G3756">
            <v>89430</v>
          </cell>
          <cell r="H3756" t="str">
            <v>CURVA DE TRANSPOSIÇÃO, PVC, SOLDÁVEL, DN 25MM, INSTALADO EM RAMAL DE DISTRIBUIÇÃO DE ÁGUA   FORNECIMENTO E INSTALAÇÃO. AF_06/2022</v>
          </cell>
          <cell r="I3756" t="str">
            <v>UN</v>
          </cell>
          <cell r="J3756" t="str">
            <v>COEFICIENTE DE REPRESENTATIVIDADE</v>
          </cell>
          <cell r="K3756">
            <v>12.64</v>
          </cell>
        </row>
        <row r="3757">
          <cell r="G3757">
            <v>89431</v>
          </cell>
          <cell r="H3757" t="str">
            <v>LUVA, PVC, SOLDÁVEL, DN 32MM, INSTALADO EM RAMAL DE DISTRIBUIÇÃO DE ÁGUA - FORNECIMENTO E INSTALAÇÃO. AF_06/2022</v>
          </cell>
          <cell r="I3757" t="str">
            <v>UN</v>
          </cell>
          <cell r="J3757" t="str">
            <v>COEFICIENTE DE REPRESENTATIVIDADE</v>
          </cell>
          <cell r="K3757">
            <v>8.2799999999999994</v>
          </cell>
        </row>
        <row r="3758">
          <cell r="G3758">
            <v>89432</v>
          </cell>
          <cell r="H3758" t="str">
            <v>LUVA DE CORRER, PVC, SOLDÁVEL, DN 32MM, INSTALADO EM RAMAL DE DISTRIBUIÇÃO DE ÁGUA   FORNECIMENTO E INSTALAÇÃO. AF_06/2022</v>
          </cell>
          <cell r="I3758" t="str">
            <v>UN</v>
          </cell>
          <cell r="J3758" t="str">
            <v>COEFICIENTE DE REPRESENTATIVIDADE</v>
          </cell>
          <cell r="K3758">
            <v>31.49</v>
          </cell>
        </row>
        <row r="3759">
          <cell r="G3759">
            <v>89433</v>
          </cell>
          <cell r="H3759" t="str">
            <v>LUVA DE REDUÇÃO, PVC, SOLDÁVEL, DN 40MM X 32MM, INSTALADO EM RAMAL DE DISTRIBUIÇÃO DE ÁGUA - FORNECIMENTO E INSTALAÇÃO. AF_06/2022</v>
          </cell>
          <cell r="I3759" t="str">
            <v>UN</v>
          </cell>
          <cell r="J3759" t="str">
            <v>COEFICIENTE DE REPRESENTATIVIDADE</v>
          </cell>
          <cell r="K3759">
            <v>12.73</v>
          </cell>
        </row>
        <row r="3760">
          <cell r="G3760">
            <v>89434</v>
          </cell>
          <cell r="H3760" t="str">
            <v>LUVA SOLDÁVEL E COM ROSCA, PVC, SOLDÁVEL, DN 32MM X 1 , INSTALADO EM RAMAL DE DISTRIBUIÇÃO DE ÁGUA - FORNECIMENTO E INSTALAÇÃO. AF_06/2022</v>
          </cell>
          <cell r="I3760" t="str">
            <v>UN</v>
          </cell>
          <cell r="J3760" t="str">
            <v>COEFICIENTE DE REPRESENTATIVIDADE</v>
          </cell>
          <cell r="K3760">
            <v>10.65</v>
          </cell>
        </row>
        <row r="3761">
          <cell r="G3761">
            <v>89435</v>
          </cell>
          <cell r="H3761" t="str">
            <v>UNIÃO, PVC, SOLDÁVEL, DN 32MM, INSTALADO EM RAMAL DE DISTRIBUIÇÃO DE ÁGUA - FORNECIMENTO E INSTALAÇÃO. AF_06/2022</v>
          </cell>
          <cell r="I3761" t="str">
            <v>UN</v>
          </cell>
          <cell r="J3761" t="str">
            <v>COEFICIENTE DE REPRESENTATIVIDADE</v>
          </cell>
          <cell r="K3761">
            <v>21.63</v>
          </cell>
        </row>
        <row r="3762">
          <cell r="G3762">
            <v>89436</v>
          </cell>
          <cell r="H3762" t="str">
            <v>ADAPTADOR CURTO COM BOLSA E ROSCA PARA REGISTRO, PVC, SOLDÁVEL, DN 32MM X 1 , INSTALADO EM RAMAL DE DISTRIBUIÇÃO DE ÁGUA - FORNECIMENTO E INSTALAÇÃO. AF_06/2022</v>
          </cell>
          <cell r="I3762" t="str">
            <v>UN</v>
          </cell>
          <cell r="J3762" t="str">
            <v>COEFICIENTE DE REPRESENTATIVIDADE</v>
          </cell>
          <cell r="K3762">
            <v>7.49</v>
          </cell>
        </row>
        <row r="3763">
          <cell r="G3763">
            <v>89437</v>
          </cell>
          <cell r="H3763" t="str">
            <v>CURVA DE TRANSPOSIÇÃO, PVC, SOLDÁVEL, DN 32MM, INSTALADO EM RAMAL DE DISTRIBUIÇÃO DE ÁGUA   FORNECIMENTO E INSTALAÇÃO. AF_06/2022</v>
          </cell>
          <cell r="I3763" t="str">
            <v>UN</v>
          </cell>
          <cell r="J3763" t="str">
            <v>COEFICIENTE DE REPRESENTATIVIDADE</v>
          </cell>
          <cell r="K3763">
            <v>25.18</v>
          </cell>
        </row>
        <row r="3764">
          <cell r="G3764">
            <v>89438</v>
          </cell>
          <cell r="H3764" t="str">
            <v>TE, PVC, SOLDÁVEL, DN 20MM, INSTALADO EM RAMAL DE DISTRIBUIÇÃO DE ÁGUA - FORNECIMENTO E INSTALAÇÃO. AF_06/2022</v>
          </cell>
          <cell r="I3764" t="str">
            <v>UN</v>
          </cell>
          <cell r="J3764" t="str">
            <v>COEFICIENTE DE REPRESENTATIVIDADE</v>
          </cell>
          <cell r="K3764">
            <v>8.99</v>
          </cell>
        </row>
        <row r="3765">
          <cell r="G3765">
            <v>89439</v>
          </cell>
          <cell r="H3765" t="str">
            <v>TÊ SOLDÁVEL E COM ROSCA NA BOLSA CENTRAL, PVC, SOLDÁVEL, DN 20MM X 1/2 , INSTALADO EM RAMAL DE DISTRIBUIÇÃO DE ÁGUA - FORNECIMENTO E INSTALAÇÃO. AF_06/2022</v>
          </cell>
          <cell r="I3765" t="str">
            <v>UN</v>
          </cell>
          <cell r="J3765" t="str">
            <v>COEFICIENTE DE REPRESENTATIVIDADE</v>
          </cell>
          <cell r="K3765">
            <v>10.71</v>
          </cell>
        </row>
        <row r="3766">
          <cell r="G3766">
            <v>89440</v>
          </cell>
          <cell r="H3766" t="str">
            <v>TE, PVC, SOLDÁVEL, DN 25MM, INSTALADO EM RAMAL DE DISTRIBUIÇÃO DE ÁGUA - FORNECIMENTO E INSTALAÇÃO. AF_06/2022</v>
          </cell>
          <cell r="I3766" t="str">
            <v>UN</v>
          </cell>
          <cell r="J3766" t="str">
            <v>COEFICIENTE DE REPRESENTATIVIDADE</v>
          </cell>
          <cell r="K3766">
            <v>10.63</v>
          </cell>
        </row>
        <row r="3767">
          <cell r="G3767">
            <v>89442</v>
          </cell>
          <cell r="H3767" t="str">
            <v>TÊ DE REDUÇÃO, PVC, SOLDÁVEL, DN 25MM X 20MM, INSTALADO EM RAMAL DE DISTRIBUIÇÃO DE ÁGUA - FORNECIMENTO E INSTALAÇÃO. AF_06/2022</v>
          </cell>
          <cell r="I3767" t="str">
            <v>UN</v>
          </cell>
          <cell r="J3767" t="str">
            <v>COEFICIENTE DE REPRESENTATIVIDADE</v>
          </cell>
          <cell r="K3767">
            <v>12.95</v>
          </cell>
        </row>
        <row r="3768">
          <cell r="G3768">
            <v>89443</v>
          </cell>
          <cell r="H3768" t="str">
            <v>TE, PVC, SOLDÁVEL, DN 32MM, INSTALADO EM RAMAL DE DISTRIBUIÇÃO DE ÁGUA - FORNECIMENTO E INSTALAÇÃO. AF_06/2022</v>
          </cell>
          <cell r="I3768" t="str">
            <v>UN</v>
          </cell>
          <cell r="J3768" t="str">
            <v>COEFICIENTE DE REPRESENTATIVIDADE</v>
          </cell>
          <cell r="K3768">
            <v>15.64</v>
          </cell>
        </row>
        <row r="3769">
          <cell r="G3769">
            <v>89444</v>
          </cell>
          <cell r="H3769" t="str">
            <v>TÊ COM BUCHA DE LATÃO NA BOLSA CENTRAL, PVC, SOLDÁVEL, DN 32MM X 3/4 , INSTALADO EM RAMAL DE DISTRIBUIÇÃO DE ÁGUA - FORNECIMENTO E INSTALAÇÃO. AF_06/2022</v>
          </cell>
          <cell r="I3769" t="str">
            <v>UN</v>
          </cell>
          <cell r="J3769" t="str">
            <v>COEFICIENTE DE REPRESENTATIVIDADE</v>
          </cell>
          <cell r="K3769">
            <v>24.44</v>
          </cell>
        </row>
        <row r="3770">
          <cell r="G3770">
            <v>89445</v>
          </cell>
          <cell r="H3770" t="str">
            <v>TÊ DE REDUÇÃO, PVC, SOLDÁVEL, DN 32MM X 25MM, INSTALADO EM RAMAL DE DISTRIBUIÇÃO DE ÁGUA - FORNECIMENTO E INSTALAÇÃO. AF_06/2022</v>
          </cell>
          <cell r="I3770" t="str">
            <v>UN</v>
          </cell>
          <cell r="J3770" t="str">
            <v>COEFICIENTE DE REPRESENTATIVIDADE</v>
          </cell>
          <cell r="K3770">
            <v>18.03</v>
          </cell>
        </row>
        <row r="3771">
          <cell r="G3771">
            <v>89481</v>
          </cell>
          <cell r="H3771" t="str">
            <v>JOELHO 90 GRAUS, PVC, SOLDÁVEL, DN 25MM, INSTALADO EM PRUMADA DE ÁGUA - FORNECIMENTO E INSTALAÇÃO. AF_06/2022</v>
          </cell>
          <cell r="I3771" t="str">
            <v>UN</v>
          </cell>
          <cell r="J3771" t="str">
            <v>COEFICIENTE DE REPRESENTATIVIDADE</v>
          </cell>
          <cell r="K3771">
            <v>4.8</v>
          </cell>
        </row>
        <row r="3772">
          <cell r="G3772">
            <v>89485</v>
          </cell>
          <cell r="H3772" t="str">
            <v>JOELHO 45 GRAUS, PVC, SOLDÁVEL, DN 25MM, INSTALADO EM PRUMADA DE ÁGUA - FORNECIMENTO E INSTALAÇÃO. AF_06/2022</v>
          </cell>
          <cell r="I3772" t="str">
            <v>UN</v>
          </cell>
          <cell r="J3772" t="str">
            <v>COEFICIENTE DE REPRESENTATIVIDADE</v>
          </cell>
          <cell r="K3772">
            <v>5.7</v>
          </cell>
        </row>
        <row r="3773">
          <cell r="G3773">
            <v>89489</v>
          </cell>
          <cell r="H3773" t="str">
            <v>CURVA 90 GRAUS, PVC, SOLDÁVEL, DN 25MM, INSTALADO EM PRUMADA DE ÁGUA - FORNECIMENTO E INSTALAÇÃO. AF_06/2022</v>
          </cell>
          <cell r="I3773" t="str">
            <v>UN</v>
          </cell>
          <cell r="J3773" t="str">
            <v>COEFICIENTE DE REPRESENTATIVIDADE</v>
          </cell>
          <cell r="K3773">
            <v>7.43</v>
          </cell>
        </row>
        <row r="3774">
          <cell r="G3774">
            <v>89490</v>
          </cell>
          <cell r="H3774" t="str">
            <v>CURVA 45 GRAUS, PVC, SOLDÁVEL, DN 25MM, INSTALADO EM PRUMADA DE ÁGUA - FORNECIMENTO E INSTALAÇÃO. AF_06/2022</v>
          </cell>
          <cell r="I3774" t="str">
            <v>UN</v>
          </cell>
          <cell r="J3774" t="str">
            <v>COEFICIENTE DE REPRESENTATIVIDADE</v>
          </cell>
          <cell r="K3774">
            <v>6.81</v>
          </cell>
        </row>
        <row r="3775">
          <cell r="G3775">
            <v>89492</v>
          </cell>
          <cell r="H3775" t="str">
            <v>JOELHO 90 GRAUS, PVC, SOLDÁVEL, DN 32MM, INSTALADO EM PRUMADA DE ÁGUA - FORNECIMENTO E INSTALAÇÃO. AF_06/2022</v>
          </cell>
          <cell r="I3775" t="str">
            <v>UN</v>
          </cell>
          <cell r="J3775" t="str">
            <v>COEFICIENTE DE REPRESENTATIVIDADE</v>
          </cell>
          <cell r="K3775">
            <v>7.76</v>
          </cell>
        </row>
        <row r="3776">
          <cell r="G3776">
            <v>89493</v>
          </cell>
          <cell r="H3776" t="str">
            <v>JOELHO 45 GRAUS, PVC, SOLDÁVEL, DN 32MM, INSTALADO EM PRUMADA DE ÁGUA - FORNECIMENTO E INSTALAÇÃO. AF_06/2022</v>
          </cell>
          <cell r="I3776" t="str">
            <v>UN</v>
          </cell>
          <cell r="J3776" t="str">
            <v>COEFICIENTE DE REPRESENTATIVIDADE</v>
          </cell>
          <cell r="K3776">
            <v>9.77</v>
          </cell>
        </row>
        <row r="3777">
          <cell r="G3777">
            <v>89494</v>
          </cell>
          <cell r="H3777" t="str">
            <v>CURVA 90 GRAUS, PVC, SOLDÁVEL, DN 32MM, INSTALADO EM PRUMADA DE ÁGUA - FORNECIMENTO E INSTALAÇÃO. AF_06/2022</v>
          </cell>
          <cell r="I3777" t="str">
            <v>UN</v>
          </cell>
          <cell r="J3777" t="str">
            <v>COEFICIENTE DE REPRESENTATIVIDADE</v>
          </cell>
          <cell r="K3777">
            <v>12.46</v>
          </cell>
        </row>
        <row r="3778">
          <cell r="G3778">
            <v>89496</v>
          </cell>
          <cell r="H3778" t="str">
            <v>CURVA 45 GRAUS, PVC, SOLDÁVEL, DN 32MM, INSTALADO EM PRUMADA DE ÁGUA - FORNECIMENTO E INSTALAÇÃO. AF_06/2022</v>
          </cell>
          <cell r="I3778" t="str">
            <v>UN</v>
          </cell>
          <cell r="J3778" t="str">
            <v>COEFICIENTE DE REPRESENTATIVIDADE</v>
          </cell>
          <cell r="K3778">
            <v>10.15</v>
          </cell>
        </row>
        <row r="3779">
          <cell r="G3779">
            <v>89497</v>
          </cell>
          <cell r="H3779" t="str">
            <v>JOELHO 90 GRAUS, PVC, SOLDÁVEL, DN 40MM, INSTALADO EM PRUMADA DE ÁGUA - FORNECIMENTO E INSTALAÇÃO. AF_06/2022</v>
          </cell>
          <cell r="I3779" t="str">
            <v>UN</v>
          </cell>
          <cell r="J3779" t="str">
            <v>COEFICIENTE DE REPRESENTATIVIDADE</v>
          </cell>
          <cell r="K3779">
            <v>12.97</v>
          </cell>
        </row>
        <row r="3780">
          <cell r="G3780">
            <v>89498</v>
          </cell>
          <cell r="H3780" t="str">
            <v>JOELHO 45 GRAUS, PVC, SOLDÁVEL, DN 40MM, INSTALADO EM PRUMADA DE ÁGUA - FORNECIMENTO E INSTALAÇÃO. AF_06/2022</v>
          </cell>
          <cell r="I3780" t="str">
            <v>UN</v>
          </cell>
          <cell r="J3780" t="str">
            <v>COEFICIENTE DE REPRESENTATIVIDADE</v>
          </cell>
          <cell r="K3780">
            <v>13.03</v>
          </cell>
        </row>
        <row r="3781">
          <cell r="G3781">
            <v>89499</v>
          </cell>
          <cell r="H3781" t="str">
            <v>CURVA 90 GRAUS, PVC, SOLDÁVEL, DN 40MM, INSTALADO EM PRUMADA DE ÁGUA - FORNECIMENTO E INSTALAÇÃO. AF_06/2022</v>
          </cell>
          <cell r="I3781" t="str">
            <v>UN</v>
          </cell>
          <cell r="J3781" t="str">
            <v>COEFICIENTE DE REPRESENTATIVIDADE</v>
          </cell>
          <cell r="K3781">
            <v>20.100000000000001</v>
          </cell>
        </row>
        <row r="3782">
          <cell r="G3782">
            <v>89500</v>
          </cell>
          <cell r="H3782" t="str">
            <v>CURVA 45 GRAUS, PVC, SOLDÁVEL, DN 40MM, INSTALADO EM PRUMADA DE ÁGUA - FORNECIMENTO E INSTALAÇÃO. AF_06/2022</v>
          </cell>
          <cell r="I3782" t="str">
            <v>UN</v>
          </cell>
          <cell r="J3782" t="str">
            <v>COEFICIENTE DE REPRESENTATIVIDADE</v>
          </cell>
          <cell r="K3782">
            <v>12.41</v>
          </cell>
        </row>
        <row r="3783">
          <cell r="G3783">
            <v>89501</v>
          </cell>
          <cell r="H3783" t="str">
            <v>JOELHO 90 GRAUS, PVC, SOLDÁVEL, DN 50MM, INSTALADO EM PRUMADA DE ÁGUA - FORNECIMENTO E INSTALAÇÃO. AF_06/2022</v>
          </cell>
          <cell r="I3783" t="str">
            <v>UN</v>
          </cell>
          <cell r="J3783" t="str">
            <v>COEFICIENTE DE REPRESENTATIVIDADE</v>
          </cell>
          <cell r="K3783">
            <v>13.67</v>
          </cell>
        </row>
        <row r="3784">
          <cell r="G3784">
            <v>89502</v>
          </cell>
          <cell r="H3784" t="str">
            <v>JOELHO 45 GRAUS, PVC, SOLDÁVEL, DN 50MM, INSTALADO EM PRUMADA DE ÁGUA - FORNECIMENTO E INSTALAÇÃO. AF_06/2022</v>
          </cell>
          <cell r="I3784" t="str">
            <v>UN</v>
          </cell>
          <cell r="J3784" t="str">
            <v>COEFICIENTE DE REPRESENTATIVIDADE</v>
          </cell>
          <cell r="K3784">
            <v>16.57</v>
          </cell>
        </row>
        <row r="3785">
          <cell r="G3785">
            <v>89503</v>
          </cell>
          <cell r="H3785" t="str">
            <v>CURVA 90 GRAUS, PVC, SOLDÁVEL, DN 50MM, INSTALADO EM PRUMADA DE ÁGUA - FORNECIMENTO E INSTALAÇÃO. AF_06/2022</v>
          </cell>
          <cell r="I3785" t="str">
            <v>UN</v>
          </cell>
          <cell r="J3785" t="str">
            <v>COEFICIENTE DE REPRESENTATIVIDADE</v>
          </cell>
          <cell r="K3785">
            <v>23.05</v>
          </cell>
        </row>
        <row r="3786">
          <cell r="G3786">
            <v>89504</v>
          </cell>
          <cell r="H3786" t="str">
            <v>CURVA 45 GRAUS, PVC, SOLDÁVEL, DN 50MM, INSTALADO EM PRUMADA DE ÁGUA - FORNECIMENTO E INSTALAÇÃO. AF_06/2022</v>
          </cell>
          <cell r="I3786" t="str">
            <v>UN</v>
          </cell>
          <cell r="J3786" t="str">
            <v>COEFICIENTE DE REPRESENTATIVIDADE</v>
          </cell>
          <cell r="K3786">
            <v>18.66</v>
          </cell>
        </row>
        <row r="3787">
          <cell r="G3787">
            <v>89505</v>
          </cell>
          <cell r="H3787" t="str">
            <v>JOELHO 90 GRAUS, PVC, SOLDÁVEL, DN 60MM, INSTALADO EM PRUMADA DE ÁGUA - FORNECIMENTO E INSTALAÇÃO. AF_06/2022</v>
          </cell>
          <cell r="I3787" t="str">
            <v>UN</v>
          </cell>
          <cell r="J3787" t="str">
            <v>COEFICIENTE DE REPRESENTATIVIDADE</v>
          </cell>
          <cell r="K3787">
            <v>43.39</v>
          </cell>
        </row>
        <row r="3788">
          <cell r="G3788">
            <v>89506</v>
          </cell>
          <cell r="H3788" t="str">
            <v>JOELHO 45 GRAUS, PVC, SOLDÁVEL, DN 60MM, INSTALADO EM PRUMADA DE ÁGUA - FORNECIMENTO E INSTALAÇÃO. AF_06/2022</v>
          </cell>
          <cell r="I3788" t="str">
            <v>UN</v>
          </cell>
          <cell r="J3788" t="str">
            <v>COEFICIENTE DE REPRESENTATIVIDADE</v>
          </cell>
          <cell r="K3788">
            <v>41.36</v>
          </cell>
        </row>
        <row r="3789">
          <cell r="G3789">
            <v>89507</v>
          </cell>
          <cell r="H3789" t="str">
            <v>CURVA 90 GRAUS, PVC, SOLDÁVEL, DN 60MM, INSTALADO EM PRUMADA DE ÁGUA - FORNECIMENTO E INSTALAÇÃO. AF_06/2022</v>
          </cell>
          <cell r="I3789" t="str">
            <v>UN</v>
          </cell>
          <cell r="J3789" t="str">
            <v>COEFICIENTE DE REPRESENTATIVIDADE</v>
          </cell>
          <cell r="K3789">
            <v>49.39</v>
          </cell>
        </row>
        <row r="3790">
          <cell r="G3790">
            <v>89510</v>
          </cell>
          <cell r="H3790" t="str">
            <v>CURVA 45 GRAUS, PVC, SOLDÁVEL, DN 60MM, INSTALADO EM PRUMADA DE ÁGUA - FORNECIMENTO E INSTALAÇÃO. AF_06/2022</v>
          </cell>
          <cell r="I3790" t="str">
            <v>UN</v>
          </cell>
          <cell r="J3790" t="str">
            <v>COEFICIENTE DE REPRESENTATIVIDADE</v>
          </cell>
          <cell r="K3790">
            <v>27.1</v>
          </cell>
        </row>
        <row r="3791">
          <cell r="G3791">
            <v>89513</v>
          </cell>
          <cell r="H3791" t="str">
            <v>JOELHO 90 GRAUS, PVC, SOLDÁVEL, DN 75MM, INSTALADO EM PRUMADA DE ÁGUA - FORNECIMENTO E INSTALAÇÃO. AF_06/2022</v>
          </cell>
          <cell r="I3791" t="str">
            <v>UN</v>
          </cell>
          <cell r="J3791" t="str">
            <v>COEFICIENTE DE REPRESENTATIVIDADE</v>
          </cell>
          <cell r="K3791">
            <v>112.19</v>
          </cell>
        </row>
        <row r="3792">
          <cell r="G3792">
            <v>89514</v>
          </cell>
          <cell r="H3792" t="str">
            <v>JOELHO 90 GRAUS, PVC, SERIE R, ÁGUA PLUVIAL, DN 40 MM, JUNTA SOLDÁVEL, FORNECIDO E INSTALADO EM RAMAL DE ENCAMINHAMENTO. AF_06/2022</v>
          </cell>
          <cell r="I3792" t="str">
            <v>UN</v>
          </cell>
          <cell r="J3792" t="str">
            <v>COEFICIENTE DE REPRESENTATIVIDADE</v>
          </cell>
          <cell r="K3792">
            <v>7.8</v>
          </cell>
        </row>
        <row r="3793">
          <cell r="G3793">
            <v>89515</v>
          </cell>
          <cell r="H3793" t="str">
            <v>JOELHO 45 GRAUS, PVC, SOLDÁVEL, DN 75MM, INSTALADO EM PRUMADA DE ÁGUA - FORNECIMENTO E INSTALAÇÃO. AF_06/2022</v>
          </cell>
          <cell r="I3793" t="str">
            <v>UN</v>
          </cell>
          <cell r="J3793" t="str">
            <v>COEFICIENTE DE REPRESENTATIVIDADE</v>
          </cell>
          <cell r="K3793">
            <v>88.7</v>
          </cell>
        </row>
        <row r="3794">
          <cell r="G3794">
            <v>89516</v>
          </cell>
          <cell r="H3794" t="str">
            <v>JOELHO 45 GRAUS, PVC, SERIE R, ÁGUA PLUVIAL, DN 40 MM, JUNTA SOLDÁVEL, FORNECIDO E INSTALADO EM RAMAL DE ENCAMINHAMENTO. AF_06/2022</v>
          </cell>
          <cell r="I3794" t="str">
            <v>UN</v>
          </cell>
          <cell r="J3794" t="str">
            <v>COEFICIENTE DE REPRESENTATIVIDADE</v>
          </cell>
          <cell r="K3794">
            <v>7.89</v>
          </cell>
        </row>
        <row r="3795">
          <cell r="G3795">
            <v>89517</v>
          </cell>
          <cell r="H3795" t="str">
            <v>CURVA 90 GRAUS, PVC, SOLDÁVEL, DN 75MM, INSTALADO EM PRUMADA DE ÁGUA - FORNECIMENTO E INSTALAÇÃO. AF_06/2022</v>
          </cell>
          <cell r="I3795" t="str">
            <v>UN</v>
          </cell>
          <cell r="J3795" t="str">
            <v>COEFICIENTE DE REPRESENTATIVIDADE</v>
          </cell>
          <cell r="K3795">
            <v>73.709999999999994</v>
          </cell>
        </row>
        <row r="3796">
          <cell r="G3796">
            <v>89518</v>
          </cell>
          <cell r="H3796" t="str">
            <v>JOELHO 90 GRAUS, PVC, SERIE R, ÁGUA PLUVIAL, DN 50 MM, JUNTA ELÁSTICA, FORNECIDO E INSTALADO EM RAMAL DE ENCAMINHAMENTO. AF_06/2022</v>
          </cell>
          <cell r="I3796" t="str">
            <v>UN</v>
          </cell>
          <cell r="J3796" t="str">
            <v>COEFICIENTE DE REPRESENTATIVIDADE</v>
          </cell>
          <cell r="K3796">
            <v>14.42</v>
          </cell>
        </row>
        <row r="3797">
          <cell r="G3797">
            <v>89519</v>
          </cell>
          <cell r="H3797" t="str">
            <v>CURVA 45 GRAUS, PVC, SOLDÁVEL, DN 75MM, INSTALADO EM PRUMADA DE ÁGUA - FORNECIMENTO E INSTALAÇÃO. AF_06/2022</v>
          </cell>
          <cell r="I3797" t="str">
            <v>UN</v>
          </cell>
          <cell r="J3797" t="str">
            <v>COEFICIENTE DE REPRESENTATIVIDADE</v>
          </cell>
          <cell r="K3797">
            <v>48.78</v>
          </cell>
        </row>
        <row r="3798">
          <cell r="G3798">
            <v>89520</v>
          </cell>
          <cell r="H3798" t="str">
            <v>JOELHO 45 GRAUS, PVC, SERIE R, ÁGUA PLUVIAL, DN 50 MM, JUNTA ELÁSTICA, FORNECIDO E INSTALADO EM RAMAL DE ENCAMINHAMENTO. AF_06/2022</v>
          </cell>
          <cell r="I3798" t="str">
            <v>UN</v>
          </cell>
          <cell r="J3798" t="str">
            <v>COEFICIENTE DE REPRESENTATIVIDADE</v>
          </cell>
          <cell r="K3798">
            <v>15.18</v>
          </cell>
        </row>
        <row r="3799">
          <cell r="G3799">
            <v>89521</v>
          </cell>
          <cell r="H3799" t="str">
            <v>JOELHO 90 GRAUS, PVC, SOLDÁVEL, DN 85MM, INSTALADO EM PRUMADA DE ÁGUA - FORNECIMENTO E INSTALAÇÃO. AF_06/2022</v>
          </cell>
          <cell r="I3799" t="str">
            <v>UN</v>
          </cell>
          <cell r="J3799" t="str">
            <v>COEFICIENTE DE REPRESENTATIVIDADE</v>
          </cell>
          <cell r="K3799">
            <v>133.81</v>
          </cell>
        </row>
        <row r="3800">
          <cell r="G3800">
            <v>89522</v>
          </cell>
          <cell r="H3800" t="str">
            <v>JOELHO 90 GRAUS, PVC, SERIE R, ÁGUA PLUVIAL, DN 75 MM, JUNTA ELÁSTICA, FORNECIDO E INSTALADO EM RAMAL DE ENCAMINHAMENTO. AF_06/2022</v>
          </cell>
          <cell r="I3800" t="str">
            <v>UN</v>
          </cell>
          <cell r="J3800" t="str">
            <v>COEFICIENTE DE REPRESENTATIVIDADE</v>
          </cell>
          <cell r="K3800">
            <v>28.86</v>
          </cell>
        </row>
        <row r="3801">
          <cell r="G3801">
            <v>89523</v>
          </cell>
          <cell r="H3801" t="str">
            <v>JOELHO 45 GRAUS, PVC, SOLDÁVEL, DN 85MM, INSTALADO EM PRUMADA DE ÁGUA - FORNECIMENTO E INSTALAÇÃO. AF_06/2022</v>
          </cell>
          <cell r="I3801" t="str">
            <v>UN</v>
          </cell>
          <cell r="J3801" t="str">
            <v>COEFICIENTE DE REPRESENTATIVIDADE</v>
          </cell>
          <cell r="K3801">
            <v>108.66</v>
          </cell>
        </row>
        <row r="3802">
          <cell r="G3802">
            <v>89524</v>
          </cell>
          <cell r="H3802" t="str">
            <v>JOELHO 45 GRAUS, PVC, SERIE R, ÁGUA PLUVIAL, DN 75 MM, JUNTA ELÁSTICA, FORNECIDO E INSTALADO EM RAMAL DE ENCAMINHAMENTO. AF_06/2022</v>
          </cell>
          <cell r="I3802" t="str">
            <v>UN</v>
          </cell>
          <cell r="J3802" t="str">
            <v>COEFICIENTE DE REPRESENTATIVIDADE</v>
          </cell>
          <cell r="K3802">
            <v>29.34</v>
          </cell>
        </row>
        <row r="3803">
          <cell r="G3803">
            <v>89525</v>
          </cell>
          <cell r="H3803" t="str">
            <v>CURVA 90 GRAUS, PVC, SOLDÁVEL, DN 85MM, INSTALADO EM PRUMADA DE ÁGUA - FORNECIMENTO E INSTALAÇÃO. AF_06/2022</v>
          </cell>
          <cell r="I3803" t="str">
            <v>UN</v>
          </cell>
          <cell r="J3803" t="str">
            <v>COEFICIENTE DE REPRESENTATIVIDADE</v>
          </cell>
          <cell r="K3803">
            <v>93.02</v>
          </cell>
        </row>
        <row r="3804">
          <cell r="G3804">
            <v>89526</v>
          </cell>
          <cell r="H3804" t="str">
            <v>CURVA 87 GRAUS E 30 MINUTOS, PVC, SERIE R, ÁGUA PLUVIAL, DN 75 MM, JUNTA ELÁSTICA, FORNECIDO E INSTALADO EM RAMAL DE ENCAMINHAMENTO. AF_06/2022</v>
          </cell>
          <cell r="I3804" t="str">
            <v>UN</v>
          </cell>
          <cell r="J3804" t="str">
            <v>COEFICIENTE DE REPRESENTATIVIDADE</v>
          </cell>
          <cell r="K3804">
            <v>38.26</v>
          </cell>
        </row>
        <row r="3805">
          <cell r="G3805">
            <v>89527</v>
          </cell>
          <cell r="H3805" t="str">
            <v>CURVA 45 GRAUS, PVC, SOLDÁVEL, DN 85MM, INSTALADO EM PRUMADA DE ÁGUA - FORNECIMENTO E INSTALAÇÃO. AF_06/2022</v>
          </cell>
          <cell r="I3805" t="str">
            <v>UN</v>
          </cell>
          <cell r="J3805" t="str">
            <v>COEFICIENTE DE REPRESENTATIVIDADE</v>
          </cell>
          <cell r="K3805">
            <v>58.9</v>
          </cell>
        </row>
        <row r="3806">
          <cell r="G3806">
            <v>89528</v>
          </cell>
          <cell r="H3806" t="str">
            <v>LUVA, PVC, SOLDÁVEL, DN 25MM, INSTALADO EM PRUMADA DE ÁGUA - FORNECIMENTO E INSTALAÇÃO. AF_06/2022</v>
          </cell>
          <cell r="I3806" t="str">
            <v>UN</v>
          </cell>
          <cell r="J3806" t="str">
            <v>COEFICIENTE DE REPRESENTATIVIDADE</v>
          </cell>
          <cell r="K3806">
            <v>3.89</v>
          </cell>
        </row>
        <row r="3807">
          <cell r="G3807">
            <v>89529</v>
          </cell>
          <cell r="H3807" t="str">
            <v>JOELHO 90 GRAUS, PVC, SERIE R, ÁGUA PLUVIAL, DN 100 MM, JUNTA ELÁSTICA, FORNECIDO E INSTALADO EM RAMAL DE ENCAMINHAMENTO. AF_06/2022</v>
          </cell>
          <cell r="I3807" t="str">
            <v>UN</v>
          </cell>
          <cell r="J3807" t="str">
            <v>COEFICIENTE DE REPRESENTATIVIDADE</v>
          </cell>
          <cell r="K3807">
            <v>35.6</v>
          </cell>
        </row>
        <row r="3808">
          <cell r="G3808">
            <v>89530</v>
          </cell>
          <cell r="H3808" t="str">
            <v>LUVA DE CORRER, PVC, SOLDÁVEL, DN 25MM, INSTALADO EM PRUMADA DE ÁGUA - FORNECIMENTO E INSTALAÇÃO. AF_06/2022</v>
          </cell>
          <cell r="I3808" t="str">
            <v>UN</v>
          </cell>
          <cell r="J3808" t="str">
            <v>COEFICIENTE DE REPRESENTATIVIDADE</v>
          </cell>
          <cell r="K3808">
            <v>17.32</v>
          </cell>
        </row>
        <row r="3809">
          <cell r="G3809">
            <v>89531</v>
          </cell>
          <cell r="H3809" t="str">
            <v>JOELHO 45 GRAUS, PVC, SERIE R, ÁGUA PLUVIAL, DN 100 MM, JUNTA ELÁSTICA, FORNECIDO E INSTALADO EM RAMAL DE ENCAMINHAMENTO. AF_06/2022</v>
          </cell>
          <cell r="I3809" t="str">
            <v>UN</v>
          </cell>
          <cell r="J3809" t="str">
            <v>COEFICIENTE DE REPRESENTATIVIDADE</v>
          </cell>
          <cell r="K3809">
            <v>36.69</v>
          </cell>
        </row>
        <row r="3810">
          <cell r="G3810">
            <v>89532</v>
          </cell>
          <cell r="H3810" t="str">
            <v>LUVA DE REDUÇÃO, PVC, SOLDÁVEL, DN 32MM X 25MM, INSTALADO EM PRUMADA DE ÁGUA - FORNECIMENTO E INSTALAÇÃO. AF_06/2022</v>
          </cell>
          <cell r="I3810" t="str">
            <v>UN</v>
          </cell>
          <cell r="J3810" t="str">
            <v>COEFICIENTE DE REPRESENTATIVIDADE</v>
          </cell>
          <cell r="K3810">
            <v>6.96</v>
          </cell>
        </row>
        <row r="3811">
          <cell r="G3811">
            <v>89535</v>
          </cell>
          <cell r="H3811" t="str">
            <v>CURVA 87 GRAUS E 30 MINUTOS, PVC, SERIE R, ÁGUA PLUVIAL, DN 100 MM, JUNTA ELÁSTICA, FORNECIDO E INSTALADO EM RAMAL DE ENCAMINHAMENTO. AF_06/2022</v>
          </cell>
          <cell r="I3811" t="str">
            <v>UN</v>
          </cell>
          <cell r="J3811" t="str">
            <v>COEFICIENTE DE REPRESENTATIVIDADE</v>
          </cell>
          <cell r="K3811">
            <v>41.36</v>
          </cell>
        </row>
        <row r="3812">
          <cell r="G3812">
            <v>89536</v>
          </cell>
          <cell r="H3812" t="str">
            <v>UNIÃO, PVC, SOLDÁVEL, DN 25MM, INSTALADO EM PRUMADA DE ÁGUA - FORNECIMENTO E INSTALAÇÃO. AF_06/2022</v>
          </cell>
          <cell r="I3812" t="str">
            <v>UN</v>
          </cell>
          <cell r="J3812" t="str">
            <v>COEFICIENTE DE REPRESENTATIVIDADE</v>
          </cell>
          <cell r="K3812">
            <v>12.25</v>
          </cell>
        </row>
        <row r="3813">
          <cell r="G3813">
            <v>89540</v>
          </cell>
          <cell r="H3813" t="str">
            <v>CURVA DE TRANSPOSIÇÃO, PVC, SOLDÁVEL, DN 25MM, INSTALADO EM PRUMADA DE ÁGUA  - FORNECIMENTO E INSTALAÇÃO. AF_06/2022</v>
          </cell>
          <cell r="I3813" t="str">
            <v>UN</v>
          </cell>
          <cell r="J3813" t="str">
            <v>COEFICIENTE DE REPRESENTATIVIDADE</v>
          </cell>
          <cell r="K3813">
            <v>10.73</v>
          </cell>
        </row>
        <row r="3814">
          <cell r="G3814">
            <v>89541</v>
          </cell>
          <cell r="H3814" t="str">
            <v>LUVA, PVC, SOLDÁVEL, DN 32MM, INSTALADO EM PRUMADA DE ÁGUA - FORNECIMENTO E INSTALAÇÃO. AF_06/2022</v>
          </cell>
          <cell r="I3814" t="str">
            <v>UN</v>
          </cell>
          <cell r="J3814" t="str">
            <v>COEFICIENTE DE REPRESENTATIVIDADE</v>
          </cell>
          <cell r="K3814">
            <v>6.07</v>
          </cell>
        </row>
        <row r="3815">
          <cell r="G3815">
            <v>89542</v>
          </cell>
          <cell r="H3815" t="str">
            <v>LUVA DE CORRER, PVC, SOLDÁVEL, DN 32MM, INSTALADO EM PRUMADA DE ÁGUA - FORNECIMENTO E INSTALAÇÃO. AF_06/2022</v>
          </cell>
          <cell r="I3815" t="str">
            <v>UN</v>
          </cell>
          <cell r="J3815" t="str">
            <v>COEFICIENTE DE REPRESENTATIVIDADE</v>
          </cell>
          <cell r="K3815">
            <v>29.28</v>
          </cell>
        </row>
        <row r="3816">
          <cell r="G3816">
            <v>89544</v>
          </cell>
          <cell r="H3816" t="str">
            <v>LUVA SIMPLES, PVC, SERIE R, ÁGUA PLUVIAL, DN 40 MM, JUNTA SOLDÁVEL, FORNECIDO E INSTALADO EM RAMAL DE ENCAMINHAMENTO. AF_06/2022</v>
          </cell>
          <cell r="I3816" t="str">
            <v>UN</v>
          </cell>
          <cell r="J3816" t="str">
            <v>COEFICIENTE DE REPRESENTATIVIDADE</v>
          </cell>
          <cell r="K3816">
            <v>8.17</v>
          </cell>
        </row>
        <row r="3817">
          <cell r="G3817">
            <v>89545</v>
          </cell>
          <cell r="H3817" t="str">
            <v>LUVA SIMPLES, PVC, SERIE R, ÁGUA PLUVIAL, DN 50 MM, JUNTA ELÁSTICA, FORNECIDO E INSTALADO EM RAMAL DE ENCAMINHAMENTO. AF_06/2022</v>
          </cell>
          <cell r="I3817" t="str">
            <v>UN</v>
          </cell>
          <cell r="J3817" t="str">
            <v>COEFICIENTE DE REPRESENTATIVIDADE</v>
          </cell>
          <cell r="K3817">
            <v>16.37</v>
          </cell>
        </row>
        <row r="3818">
          <cell r="G3818">
            <v>89546</v>
          </cell>
          <cell r="H3818" t="str">
            <v>BUCHA DE REDUÇÃO LONGA, PVC, SERIE R, ÁGUA PLUVIAL, DN 50 X 40 MM, JUNTA ELÁSTICA, FORNECIDO E INSTALADO EM RAMAL DE ENCAMINHAMENTO. AF_06/2022</v>
          </cell>
          <cell r="I3818" t="str">
            <v>UN</v>
          </cell>
          <cell r="J3818" t="str">
            <v>COEFICIENTE DE REPRESENTATIVIDADE</v>
          </cell>
          <cell r="K3818">
            <v>10.69</v>
          </cell>
        </row>
        <row r="3819">
          <cell r="G3819">
            <v>89547</v>
          </cell>
          <cell r="H3819" t="str">
            <v>LUVA SIMPLES, PVC, SERIE R, ÁGUA PLUVIAL, DN 75 MM, JUNTA ELÁSTICA, FORNECIDO E INSTALADO EM RAMAL DE ENCAMINHAMENTO. AF_06/2022</v>
          </cell>
          <cell r="I3819" t="str">
            <v>UN</v>
          </cell>
          <cell r="J3819" t="str">
            <v>COEFICIENTE DE REPRESENTATIVIDADE</v>
          </cell>
          <cell r="K3819">
            <v>21.41</v>
          </cell>
        </row>
        <row r="3820">
          <cell r="G3820">
            <v>89548</v>
          </cell>
          <cell r="H3820" t="str">
            <v>LUVA DE CORRER, PVC, SERIE R, ÁGUA PLUVIAL, DN 75 MM, JUNTA ELÁSTICA, FORNECIDO E INSTALADO EM RAMAL DE ENCAMINHAMENTO. AF_06/2022</v>
          </cell>
          <cell r="I3820" t="str">
            <v>UN</v>
          </cell>
          <cell r="J3820" t="str">
            <v>COEFICIENTE DE REPRESENTATIVIDADE</v>
          </cell>
          <cell r="K3820">
            <v>22.15</v>
          </cell>
        </row>
        <row r="3821">
          <cell r="G3821">
            <v>89549</v>
          </cell>
          <cell r="H3821" t="str">
            <v>REDUÇÃO EXCÊNTRICA, PVC, SERIE R, ÁGUA PLUVIAL, DN 75 X 50 MM, JUNTA ELÁSTICA, FORNECIDO E INSTALADO EM RAMAL DE ENCAMINHAMENTO. AF_06/2022</v>
          </cell>
          <cell r="I3821" t="str">
            <v>UN</v>
          </cell>
          <cell r="J3821" t="str">
            <v>COEFICIENTE DE REPRESENTATIVIDADE</v>
          </cell>
          <cell r="K3821">
            <v>18.32</v>
          </cell>
        </row>
        <row r="3822">
          <cell r="G3822">
            <v>89550</v>
          </cell>
          <cell r="H3822" t="str">
            <v>TÊ DE INSPEÇÃO, PVC, SERIE R, ÁGUA PLUVIAL, DN 75 MM, JUNTA ELÁSTICA, FORNECIDO E INSTALADO EM RAMAL DE ENCAMINHAMENTO. AF_06/2022</v>
          </cell>
          <cell r="I3822" t="str">
            <v>UN</v>
          </cell>
          <cell r="J3822" t="str">
            <v>COEFICIENTE DE REPRESENTATIVIDADE</v>
          </cell>
          <cell r="K3822">
            <v>40.83</v>
          </cell>
        </row>
        <row r="3823">
          <cell r="G3823">
            <v>89551</v>
          </cell>
          <cell r="H3823" t="str">
            <v>LUVA SOLDÁVEL E COM ROSCA, PVC, SOLDÁVEL, DN 32MM X 1 , INSTALADO EM PRUMADA DE ÁGUA - FORNECIMENTO E INSTALAÇÃO. AF_06/2022</v>
          </cell>
          <cell r="I3823" t="str">
            <v>UN</v>
          </cell>
          <cell r="J3823" t="str">
            <v>COEFICIENTE DE REPRESENTATIVIDADE</v>
          </cell>
          <cell r="K3823">
            <v>8.59</v>
          </cell>
        </row>
        <row r="3824">
          <cell r="G3824">
            <v>89552</v>
          </cell>
          <cell r="H3824" t="str">
            <v>UNIÃO, PVC, SOLDÁVEL, DN 32MM, INSTALADO EM PRUMADA DE ÁGUA - FORNECIMENTO E INSTALAÇÃO. AF_06/2022</v>
          </cell>
          <cell r="I3824" t="str">
            <v>UN</v>
          </cell>
          <cell r="J3824" t="str">
            <v>COEFICIENTE DE REPRESENTATIVIDADE</v>
          </cell>
          <cell r="K3824">
            <v>19.420000000000002</v>
          </cell>
        </row>
        <row r="3825">
          <cell r="G3825">
            <v>89553</v>
          </cell>
          <cell r="H3825" t="str">
            <v>ADAPTADOR CURTO COM BOLSA E ROSCA PARA REGISTRO, PVC, SOLDÁVEL, DN 32MM X 1 , INSTALADO EM PRUMADA DE ÁGUA - FORNECIMENTO E INSTALAÇÃO. AF_06/2022</v>
          </cell>
          <cell r="I3825" t="str">
            <v>UN</v>
          </cell>
          <cell r="J3825" t="str">
            <v>COEFICIENTE DE REPRESENTATIVIDADE</v>
          </cell>
          <cell r="K3825">
            <v>5.43</v>
          </cell>
        </row>
        <row r="3826">
          <cell r="G3826">
            <v>89554</v>
          </cell>
          <cell r="H3826" t="str">
            <v>LUVA SIMPLES, PVC, SERIE R, ÁGUA PLUVIAL, DN 100 MM, JUNTA ELÁSTICA, FORNECIDO E INSTALADO EM RAMAL DE ENCAMINHAMENTO. AF_06/2022</v>
          </cell>
          <cell r="I3826" t="str">
            <v>UN</v>
          </cell>
          <cell r="J3826" t="str">
            <v>COEFICIENTE DE REPRESENTATIVIDADE</v>
          </cell>
          <cell r="K3826">
            <v>26.91</v>
          </cell>
        </row>
        <row r="3827">
          <cell r="G3827">
            <v>89555</v>
          </cell>
          <cell r="H3827" t="str">
            <v>CURVA DE TRANSPOSIÇÃO, PVC, SOLDÁVEL, DN 32MM, INSTALADO EM PRUMADA DE ÁGUA   FORNECIMENTO E INSTALAÇÃO. AF_06/2022</v>
          </cell>
          <cell r="I3827" t="str">
            <v>UN</v>
          </cell>
          <cell r="J3827" t="str">
            <v>COEFICIENTE DE REPRESENTATIVIDADE</v>
          </cell>
          <cell r="K3827">
            <v>22.97</v>
          </cell>
        </row>
        <row r="3828">
          <cell r="G3828">
            <v>89556</v>
          </cell>
          <cell r="H3828" t="str">
            <v>LUVA DE CORRER, PVC, SERIE R, ÁGUA PLUVIAL, DN 100 MM, JUNTA ELÁSTICA, FORNECIDO E INSTALADO EM RAMAL DE ENCAMINHAMENTO. AF_06/2022</v>
          </cell>
          <cell r="I3828" t="str">
            <v>UN</v>
          </cell>
          <cell r="J3828" t="str">
            <v>COEFICIENTE DE REPRESENTATIVIDADE</v>
          </cell>
          <cell r="K3828">
            <v>39.17</v>
          </cell>
        </row>
        <row r="3829">
          <cell r="G3829">
            <v>89557</v>
          </cell>
          <cell r="H3829" t="str">
            <v>REDUÇÃO EXCÊNTRICA, PVC, SERIE R, ÁGUA PLUVIAL, DN 100 X 75 MM, JUNTA ELÁSTICA, FORNECIDO E INSTALADO EM RAMAL DE ENCAMINHAMENTO. AF_06/2022</v>
          </cell>
          <cell r="I3829" t="str">
            <v>UN</v>
          </cell>
          <cell r="J3829" t="str">
            <v>COEFICIENTE DE REPRESENTATIVIDADE</v>
          </cell>
          <cell r="K3829">
            <v>30.97</v>
          </cell>
        </row>
        <row r="3830">
          <cell r="G3830">
            <v>89558</v>
          </cell>
          <cell r="H3830" t="str">
            <v>LUVA, PVC, SOLDÁVEL, DN 40MM, INSTALADO EM PRUMADA DE ÁGUA - FORNECIMENTO E INSTALAÇÃO. AF_06/2022</v>
          </cell>
          <cell r="I3830" t="str">
            <v>UN</v>
          </cell>
          <cell r="J3830" t="str">
            <v>COEFICIENTE DE REPRESENTATIVIDADE</v>
          </cell>
          <cell r="K3830">
            <v>9.5399999999999991</v>
          </cell>
        </row>
        <row r="3831">
          <cell r="G3831">
            <v>89559</v>
          </cell>
          <cell r="H3831" t="str">
            <v>TÊ DE INSPEÇÃO, PVC, SERIE R, ÁGUA PLUVIAL, DN 100 MM, JUNTA ELÁSTICA, FORNECIDO E INSTALADO EM RAMAL DE ENCAMINHAMENTO. AF_06/2022</v>
          </cell>
          <cell r="I3831" t="str">
            <v>UN</v>
          </cell>
          <cell r="J3831" t="str">
            <v>COEFICIENTE DE REPRESENTATIVIDADE</v>
          </cell>
          <cell r="K3831">
            <v>66.790000000000006</v>
          </cell>
        </row>
        <row r="3832">
          <cell r="G3832">
            <v>89560</v>
          </cell>
          <cell r="H3832" t="str">
            <v>LUVA DE CORRER, PVC, SOLDÁVEL, DN 40MM, INSTALADO EM PRUMADA DE ÁGUA   FORNECIMENTO E INSTALAÇÃO. AF_06/2022</v>
          </cell>
          <cell r="I3832" t="str">
            <v>UN</v>
          </cell>
          <cell r="J3832" t="str">
            <v>COEFICIENTE DE REPRESENTATIVIDADE</v>
          </cell>
          <cell r="K3832">
            <v>37.590000000000003</v>
          </cell>
        </row>
        <row r="3833">
          <cell r="G3833">
            <v>89561</v>
          </cell>
          <cell r="H3833" t="str">
            <v>JUNÇÃO SIMPLES, PVC, SERIE R, ÁGUA PLUVIAL, DN 40 MM, JUNTA SOLDÁVEL, FORNECIDO E INSTALADO EM RAMAL DE ENCAMINHAMENTO. AF_06/2022</v>
          </cell>
          <cell r="I3833" t="str">
            <v>UN</v>
          </cell>
          <cell r="J3833" t="str">
            <v>COEFICIENTE DE REPRESENTATIVIDADE</v>
          </cell>
          <cell r="K3833">
            <v>14.19</v>
          </cell>
        </row>
        <row r="3834">
          <cell r="G3834">
            <v>89562</v>
          </cell>
          <cell r="H3834" t="str">
            <v>LUVA DE REDUÇÃO, PVC, SOLDÁVEL, DN 40MM X 32MM, INSTALADO EM PRUMADA DE ÁGUA - FORNECIMENTO E INSTALAÇÃO. AF_06/2022</v>
          </cell>
          <cell r="I3834" t="str">
            <v>UN</v>
          </cell>
          <cell r="J3834" t="str">
            <v>COEFICIENTE DE REPRESENTATIVIDADE</v>
          </cell>
          <cell r="K3834">
            <v>10.34</v>
          </cell>
        </row>
        <row r="3835">
          <cell r="G3835">
            <v>89563</v>
          </cell>
          <cell r="H3835" t="str">
            <v>JUNÇÃO SIMPLES, PVC, SERIE R, ÁGUA PLUVIAL, DN 50 MM, JUNTA ELÁSTICA, FORNECIDO E INSTALADO EM RAMAL DE ENCAMINHAMENTO. AF_06/2022</v>
          </cell>
          <cell r="I3835" t="str">
            <v>UN</v>
          </cell>
          <cell r="J3835" t="str">
            <v>COEFICIENTE DE REPRESENTATIVIDADE</v>
          </cell>
          <cell r="K3835">
            <v>33.94</v>
          </cell>
        </row>
        <row r="3836">
          <cell r="G3836">
            <v>89564</v>
          </cell>
          <cell r="H3836" t="str">
            <v>LUVA COM ROSCA, PVC, SOLDÁVEL, DN 40MM X 1.1/4 , INSTALADO EM PRUMADA DE ÁGUA - FORNECIMENTO E INSTALAÇÃO. AF_06/2022</v>
          </cell>
          <cell r="I3836" t="str">
            <v>UN</v>
          </cell>
          <cell r="J3836" t="str">
            <v>COEFICIENTE DE REPRESENTATIVIDADE</v>
          </cell>
          <cell r="K3836">
            <v>16.190000000000001</v>
          </cell>
        </row>
        <row r="3837">
          <cell r="G3837">
            <v>89565</v>
          </cell>
          <cell r="H3837" t="str">
            <v>JUNÇÃO SIMPLES, PVC, SERIE R, ÁGUA PLUVIAL, DN 75 X 75 MM, JUNTA ELÁSTICA, FORNECIDO E INSTALADO EM RAMAL DE ENCAMINHAMENTO. AF_06/2022</v>
          </cell>
          <cell r="I3837" t="str">
            <v>UN</v>
          </cell>
          <cell r="J3837" t="str">
            <v>COEFICIENTE DE REPRESENTATIVIDADE</v>
          </cell>
          <cell r="K3837">
            <v>55.02</v>
          </cell>
        </row>
        <row r="3838">
          <cell r="G3838">
            <v>89566</v>
          </cell>
          <cell r="H3838" t="str">
            <v>TÊ, PVC, SERIE R, ÁGUA PLUVIAL, DN 75 MM, JUNTA ELÁSTICA, FORNECIDO E INSTALADO EM RAMAL DE ENCAMINHAMENTO. AF_06/2022</v>
          </cell>
          <cell r="I3838" t="str">
            <v>UN</v>
          </cell>
          <cell r="J3838" t="str">
            <v>COEFICIENTE DE REPRESENTATIVIDADE</v>
          </cell>
          <cell r="K3838">
            <v>46.26</v>
          </cell>
        </row>
        <row r="3839">
          <cell r="G3839">
            <v>89567</v>
          </cell>
          <cell r="H3839" t="str">
            <v>JUNÇÃO SIMPLES, PVC, SERIE R, ÁGUA PLUVIAL, DN 100 X 100 MM, JUNTA ELÁSTICA, FORNECIDO E INSTALADO EM RAMAL DE ENCAMINHAMENTO. AF_06/2022</v>
          </cell>
          <cell r="I3839" t="str">
            <v>UN</v>
          </cell>
          <cell r="J3839" t="str">
            <v>COEFICIENTE DE REPRESENTATIVIDADE</v>
          </cell>
          <cell r="K3839">
            <v>79.06</v>
          </cell>
        </row>
        <row r="3840">
          <cell r="G3840">
            <v>89568</v>
          </cell>
          <cell r="H3840" t="str">
            <v>UNIÃO, PVC, SOLDÁVEL, DN 40MM, INSTALADO EM PRUMADA DE ÁGUA - FORNECIMENTO E INSTALAÇÃO. AF_06/2022</v>
          </cell>
          <cell r="I3840" t="str">
            <v>UN</v>
          </cell>
          <cell r="J3840" t="str">
            <v>COEFICIENTE DE REPRESENTATIVIDADE</v>
          </cell>
          <cell r="K3840">
            <v>34.74</v>
          </cell>
        </row>
        <row r="3841">
          <cell r="G3841">
            <v>89569</v>
          </cell>
          <cell r="H3841" t="str">
            <v>JUNÇÃO SIMPLES, PVC, SERIE R, ÁGUA PLUVIAL, DN 100 X 75 MM, JUNTA ELÁSTICA, FORNECIDO E INSTALADO EM RAMAL DE ENCAMINHAMENTO. AF_06/2022</v>
          </cell>
          <cell r="I3841" t="str">
            <v>UN</v>
          </cell>
          <cell r="J3841" t="str">
            <v>COEFICIENTE DE REPRESENTATIVIDADE</v>
          </cell>
          <cell r="K3841">
            <v>93.2</v>
          </cell>
        </row>
        <row r="3842">
          <cell r="G3842">
            <v>89570</v>
          </cell>
          <cell r="H3842" t="str">
            <v>ADAPTADOR CURTO COM BOLSA E ROSCA PARA REGISTRO, PVC, SOLDÁVEL, DN 40MM X 1.1/2 , INSTALADO EM PRUMADA DE ÁGUA - FORNECIMENTO E INSTALAÇÃO. AF_06/2022</v>
          </cell>
          <cell r="I3842" t="str">
            <v>UN</v>
          </cell>
          <cell r="J3842" t="str">
            <v>COEFICIENTE DE REPRESENTATIVIDADE</v>
          </cell>
          <cell r="K3842">
            <v>11.51</v>
          </cell>
        </row>
        <row r="3843">
          <cell r="G3843">
            <v>89571</v>
          </cell>
          <cell r="H3843" t="str">
            <v>TÊ, PVC, SERIE R, ÁGUA PLUVIAL, DN 100 X 100 MM, JUNTA ELÁSTICA, FORNECIDO E INSTALADO EM RAMAL DE ENCAMINHAMENTO. AF_06/2022</v>
          </cell>
          <cell r="I3843" t="str">
            <v>UN</v>
          </cell>
          <cell r="J3843" t="str">
            <v>COEFICIENTE DE REPRESENTATIVIDADE</v>
          </cell>
          <cell r="K3843">
            <v>68.03</v>
          </cell>
        </row>
        <row r="3844">
          <cell r="G3844">
            <v>89572</v>
          </cell>
          <cell r="H3844" t="str">
            <v>ADAPTADOR CURTO COM BOLSA E ROSCA PARA REGISTRO, PVC, SOLDÁVEL, DN 40MM X 1.1/4 , INSTALADO EM PRUMADA DE ÁGUA - FORNECIMENTO E INSTALAÇÃO. AF_06/2022</v>
          </cell>
          <cell r="I3844" t="str">
            <v>UN</v>
          </cell>
          <cell r="J3844" t="str">
            <v>COEFICIENTE DE REPRESENTATIVIDADE</v>
          </cell>
          <cell r="K3844">
            <v>8.48</v>
          </cell>
        </row>
        <row r="3845">
          <cell r="G3845">
            <v>89573</v>
          </cell>
          <cell r="H3845" t="str">
            <v>TÊ, PVC, SERIE R, ÁGUA PLUVIAL, DN 100 X 75 MM, JUNTA ELÁSTICA, FORNECIDO E INSTALADO EM RAMAL DE ENCAMINHAMENTO. AF_06/2022</v>
          </cell>
          <cell r="I3845" t="str">
            <v>UN</v>
          </cell>
          <cell r="J3845" t="str">
            <v>COEFICIENTE DE REPRESENTATIVIDADE</v>
          </cell>
          <cell r="K3845">
            <v>75.34</v>
          </cell>
        </row>
        <row r="3846">
          <cell r="G3846">
            <v>89574</v>
          </cell>
          <cell r="H3846" t="str">
            <v>JUNÇÃO DUPLA, PVC, SERIE R, ÁGUA PLUVIAL, DN 100 X 100 X 100 MM, JUNTA ELÁSTICA, FORNECIDO E INSTALADO EM RAMAL DE ENCAMINHAMENTO. AF_06/2022</v>
          </cell>
          <cell r="I3846" t="str">
            <v>UN</v>
          </cell>
          <cell r="J3846" t="str">
            <v>COEFICIENTE DE REPRESENTATIVIDADE</v>
          </cell>
          <cell r="K3846">
            <v>154.38</v>
          </cell>
        </row>
        <row r="3847">
          <cell r="G3847">
            <v>89575</v>
          </cell>
          <cell r="H3847" t="str">
            <v>LUVA, PVC, SOLDÁVEL, DN 50MM, INSTALADO EM PRUMADA DE ÁGUA - FORNECIMENTO E INSTALAÇÃO. AF_06/2022</v>
          </cell>
          <cell r="I3847" t="str">
            <v>UN</v>
          </cell>
          <cell r="J3847" t="str">
            <v>COEFICIENTE DE REPRESENTATIVIDADE</v>
          </cell>
          <cell r="K3847">
            <v>11.11</v>
          </cell>
        </row>
        <row r="3848">
          <cell r="G3848">
            <v>89577</v>
          </cell>
          <cell r="H3848" t="str">
            <v>LUVA DE CORRER, PVC, SOLDÁVEL, DN 50MM, INSTALADO EM PRUMADA DE ÁGUA - FORNECIMENTO E INSTALAÇÃO. AF_06/2022</v>
          </cell>
          <cell r="I3848" t="str">
            <v>UN</v>
          </cell>
          <cell r="J3848" t="str">
            <v>COEFICIENTE DE REPRESENTATIVIDADE</v>
          </cell>
          <cell r="K3848">
            <v>39.31</v>
          </cell>
        </row>
        <row r="3849">
          <cell r="G3849">
            <v>89579</v>
          </cell>
          <cell r="H3849" t="str">
            <v>LUVA DE REDUÇÃO, PVC, SOLDÁVEL, DN 50MM X 25MM, INSTALADO EM PRUMADA DE ÁGUA   FORNECIMENTO E INSTALAÇÃO. AF_06/2022</v>
          </cell>
          <cell r="I3849" t="str">
            <v>UN</v>
          </cell>
          <cell r="J3849" t="str">
            <v>COEFICIENTE DE REPRESENTATIVIDADE</v>
          </cell>
          <cell r="K3849">
            <v>11.75</v>
          </cell>
        </row>
        <row r="3850">
          <cell r="G3850">
            <v>89581</v>
          </cell>
          <cell r="H3850" t="str">
            <v>JOELHO 90 GRAUS, PVC, SERIE R, ÁGUA PLUVIAL, DN 75 MM, JUNTA ELÁSTICA, FORNECIDO E INSTALADO EM CONDUTORES VERTICAIS DE ÁGUAS PLUVIAIS. AF_06/2022</v>
          </cell>
          <cell r="I3850" t="str">
            <v>UN</v>
          </cell>
          <cell r="J3850" t="str">
            <v>COEFICIENTE DE REPRESENTATIVIDADE</v>
          </cell>
          <cell r="K3850">
            <v>32.270000000000003</v>
          </cell>
        </row>
        <row r="3851">
          <cell r="G3851">
            <v>89582</v>
          </cell>
          <cell r="H3851" t="str">
            <v>JOELHO 45 GRAUS, PVC, SERIE R, ÁGUA PLUVIAL, DN 75 MM, JUNTA ELÁSTICA, FORNECIDO E INSTALADO EM CONDUTORES VERTICAIS DE ÁGUAS PLUVIAIS. AF_06/2022</v>
          </cell>
          <cell r="I3851" t="str">
            <v>UN</v>
          </cell>
          <cell r="J3851" t="str">
            <v>COEFICIENTE DE REPRESENTATIVIDADE</v>
          </cell>
          <cell r="K3851">
            <v>32.75</v>
          </cell>
        </row>
        <row r="3852">
          <cell r="G3852">
            <v>89583</v>
          </cell>
          <cell r="H3852" t="str">
            <v>CURVA 87 GRAUS E 30 MINUTOS, PVC, SERIE R, ÁGUA PLUVIAL, DN 75 MM, JUNTA ELÁSTICA, FORNECIDO E INSTALADO EM CONDUTORES VERTICAIS DE ÁGUAS PLUVIAIS. AF_06/2022</v>
          </cell>
          <cell r="I3852" t="str">
            <v>UN</v>
          </cell>
          <cell r="J3852" t="str">
            <v>COEFICIENTE DE REPRESENTATIVIDADE</v>
          </cell>
          <cell r="K3852">
            <v>41.67</v>
          </cell>
        </row>
        <row r="3853">
          <cell r="G3853">
            <v>89584</v>
          </cell>
          <cell r="H3853" t="str">
            <v>JOELHO 90 GRAUS, PVC, SERIE R, ÁGUA PLUVIAL, DN 100 MM, JUNTA ELÁSTICA, FORNECIDO E INSTALADO EM CONDUTORES VERTICAIS DE ÁGUAS PLUVIAIS. AF_06/2022</v>
          </cell>
          <cell r="I3853" t="str">
            <v>UN</v>
          </cell>
          <cell r="J3853" t="str">
            <v>COEFICIENTE DE REPRESENTATIVIDADE</v>
          </cell>
          <cell r="K3853">
            <v>41.76</v>
          </cell>
        </row>
        <row r="3854">
          <cell r="G3854">
            <v>89585</v>
          </cell>
          <cell r="H3854" t="str">
            <v>JOELHO 45 GRAUS, PVC, SERIE R, ÁGUA PLUVIAL, DN 100 MM, JUNTA ELÁSTICA, FORNECIDO E INSTALADO EM CONDUTORES VERTICAIS DE ÁGUAS PLUVIAIS. AF_06/2022</v>
          </cell>
          <cell r="I3854" t="str">
            <v>UN</v>
          </cell>
          <cell r="J3854" t="str">
            <v>COEFICIENTE DE REPRESENTATIVIDADE</v>
          </cell>
          <cell r="K3854">
            <v>42.85</v>
          </cell>
        </row>
        <row r="3855">
          <cell r="G3855">
            <v>89587</v>
          </cell>
          <cell r="H3855" t="str">
            <v>CURVA 87 GRAUS E 30 MINUTOS, PVC, SERIE R, ÁGUA PLUVIAL, DN 100 MM, JUNTA ELÁSTICA, FORNECIDO E INSTALADO EM CONDUTORES VERTICAIS DE ÁGUAS PLUVIAIS. AF_06/2022</v>
          </cell>
          <cell r="I3855" t="str">
            <v>UN</v>
          </cell>
          <cell r="J3855" t="str">
            <v>COEFICIENTE DE REPRESENTATIVIDADE</v>
          </cell>
          <cell r="K3855">
            <v>47.52</v>
          </cell>
        </row>
        <row r="3856">
          <cell r="G3856">
            <v>89590</v>
          </cell>
          <cell r="H3856" t="str">
            <v>JOELHO 90 GRAUS, PVC, SERIE R, ÁGUA PLUVIAL, DN 150 MM, JUNTA ELÁSTICA, FORNECIDO E INSTALADO EM CONDUTORES VERTICAIS DE ÁGUAS PLUVIAIS. AF_06/2022</v>
          </cell>
          <cell r="I3856" t="str">
            <v>UN</v>
          </cell>
          <cell r="J3856" t="str">
            <v>COEFICIENTE DE REPRESENTATIVIDADE</v>
          </cell>
          <cell r="K3856">
            <v>129.55000000000001</v>
          </cell>
        </row>
        <row r="3857">
          <cell r="G3857">
            <v>89591</v>
          </cell>
          <cell r="H3857" t="str">
            <v>JOELHO 45 GRAUS, PVC, SERIE R, ÁGUA PLUVIAL, DN 150 MM, JUNTA ELÁSTICA, FORNECIDO E INSTALADO EM CONDUTORES VERTICAIS DE ÁGUAS PLUVIAIS. AF_06/2022</v>
          </cell>
          <cell r="I3857" t="str">
            <v>UN</v>
          </cell>
          <cell r="J3857" t="str">
            <v>COEFICIENTE DE REPRESENTATIVIDADE</v>
          </cell>
          <cell r="K3857">
            <v>126.22</v>
          </cell>
        </row>
        <row r="3858">
          <cell r="G3858">
            <v>89592</v>
          </cell>
          <cell r="H3858" t="str">
            <v>CURVA 87 GRAUS E 30 MINUTOS, PVC, SERIE R, ÁGUA PLUVIAL, DN 150 MM, JUNTA ELÁSTICA, FORNECIDO E INSTALADO EM CONDUTORES VERTICAIS DE ÁGUAS PLUVIAIS. AF_06/2022</v>
          </cell>
          <cell r="I3858" t="str">
            <v>UN</v>
          </cell>
          <cell r="J3858" t="str">
            <v>COEFICIENTE DE REPRESENTATIVIDADE</v>
          </cell>
          <cell r="K3858">
            <v>155.44</v>
          </cell>
        </row>
        <row r="3859">
          <cell r="G3859">
            <v>89593</v>
          </cell>
          <cell r="H3859" t="str">
            <v>LUVA COM ROSCA, PVC, SOLDÁVEL, DN 50MM X 1.1/2 , INSTALADO EM PRUMADA DE ÁGUA - FORNECIMENTO E INSTALAÇÃO. AF_06/2022</v>
          </cell>
          <cell r="I3859" t="str">
            <v>UN</v>
          </cell>
          <cell r="J3859" t="str">
            <v>COEFICIENTE DE REPRESENTATIVIDADE</v>
          </cell>
          <cell r="K3859">
            <v>26.27</v>
          </cell>
        </row>
        <row r="3860">
          <cell r="G3860">
            <v>89594</v>
          </cell>
          <cell r="H3860" t="str">
            <v>UNIÃO, PVC, SOLDÁVEL, DN 50MM, INSTALADO EM PRUMADA DE ÁGUA - FORNECIMENTO E INSTALAÇÃO. AF_06/2022</v>
          </cell>
          <cell r="I3860" t="str">
            <v>UN</v>
          </cell>
          <cell r="J3860" t="str">
            <v>COEFICIENTE DE REPRESENTATIVIDADE</v>
          </cell>
          <cell r="K3860">
            <v>38.229999999999997</v>
          </cell>
        </row>
        <row r="3861">
          <cell r="G3861">
            <v>89595</v>
          </cell>
          <cell r="H3861" t="str">
            <v>ADAPTADOR CURTO COM BOLSA E ROSCA PARA REGISTRO, PVC, SOLDÁVEL, DN 50MM X 1.1/4 , INSTALADO EM PRUMADA DE ÁGUA - FORNECIMENTO E INSTALAÇÃO. AF_06/2022</v>
          </cell>
          <cell r="I3861" t="str">
            <v>UN</v>
          </cell>
          <cell r="J3861" t="str">
            <v>COEFICIENTE DE REPRESENTATIVIDADE</v>
          </cell>
          <cell r="K3861">
            <v>14.68</v>
          </cell>
        </row>
        <row r="3862">
          <cell r="G3862">
            <v>89596</v>
          </cell>
          <cell r="H3862" t="str">
            <v>ADAPTADOR CURTO COM BOLSA E ROSCA PARA REGISTRO, PVC, SOLDÁVEL, DN 50MM X 1.1/2 , INSTALADO EM PRUMADA DE ÁGUA - FORNECIMENTO E INSTALAÇÃO. AF_06/2022</v>
          </cell>
          <cell r="I3862" t="str">
            <v>UN</v>
          </cell>
          <cell r="J3862" t="str">
            <v>COEFICIENTE DE REPRESENTATIVIDADE</v>
          </cell>
          <cell r="K3862">
            <v>10.18</v>
          </cell>
        </row>
        <row r="3863">
          <cell r="G3863">
            <v>89597</v>
          </cell>
          <cell r="H3863" t="str">
            <v>LUVA, PVC, SOLDÁVEL, DN 60MM, INSTALADO EM PRUMADA DE ÁGUA - FORNECIMENTO E INSTALAÇÃO. AF_06/2022</v>
          </cell>
          <cell r="I3863" t="str">
            <v>UN</v>
          </cell>
          <cell r="J3863" t="str">
            <v>COEFICIENTE DE REPRESENTATIVIDADE</v>
          </cell>
          <cell r="K3863">
            <v>23.06</v>
          </cell>
        </row>
        <row r="3864">
          <cell r="G3864">
            <v>89598</v>
          </cell>
          <cell r="H3864" t="str">
            <v>LUVA DE CORRER, PVC, SOLDÁVEL, DN 60MM, INSTALADO EM PRUMADA DE ÁGUA   FORNECIMENTO E INSTALAÇÃO. AF_06/2022</v>
          </cell>
          <cell r="I3864" t="str">
            <v>UN</v>
          </cell>
          <cell r="J3864" t="str">
            <v>COEFICIENTE DE REPRESENTATIVIDADE</v>
          </cell>
          <cell r="K3864">
            <v>53.24</v>
          </cell>
        </row>
        <row r="3865">
          <cell r="G3865">
            <v>89599</v>
          </cell>
          <cell r="H3865" t="str">
            <v>LUVA SIMPLES, PVC, SERIE R, ÁGUA PLUVIAL, DN 75 MM, JUNTA ELÁSTICA, FORNECIDO E INSTALADO EM CONDUTORES VERTICAIS DE ÁGUAS PLUVIAIS. AF_06/2022</v>
          </cell>
          <cell r="I3865" t="str">
            <v>UN</v>
          </cell>
          <cell r="J3865" t="str">
            <v>COEFICIENTE DE REPRESENTATIVIDADE</v>
          </cell>
          <cell r="K3865">
            <v>23.69</v>
          </cell>
        </row>
        <row r="3866">
          <cell r="G3866">
            <v>89600</v>
          </cell>
          <cell r="H3866" t="str">
            <v>LUVA DE CORRER, PVC, SERIE R, ÁGUA PLUVIAL, DN 75 MM, JUNTA ELÁSTICA, FORNECIDO E INSTALADO EM CONDUTORES VERTICAIS DE ÁGUAS PLUVIAIS. AF_06/2022</v>
          </cell>
          <cell r="I3866" t="str">
            <v>UN</v>
          </cell>
          <cell r="J3866" t="str">
            <v>COEFICIENTE DE REPRESENTATIVIDADE</v>
          </cell>
          <cell r="K3866">
            <v>24.42</v>
          </cell>
        </row>
        <row r="3867">
          <cell r="G3867">
            <v>89605</v>
          </cell>
          <cell r="H3867" t="str">
            <v>LUVA DE REDUÇÃO, PVC, SOLDÁVEL, DN 60MM X 50MM, INSTALADO EM PRUMADA DE ÁGUA - FORNECIMENTO E INSTALAÇÃO. AF_06/2022</v>
          </cell>
          <cell r="I3867" t="str">
            <v>UN</v>
          </cell>
          <cell r="J3867" t="str">
            <v>COEFICIENTE DE REPRESENTATIVIDADE</v>
          </cell>
          <cell r="K3867">
            <v>21</v>
          </cell>
        </row>
        <row r="3868">
          <cell r="G3868">
            <v>89609</v>
          </cell>
          <cell r="H3868" t="str">
            <v>UNIÃO, PVC, SOLDÁVEL, DN 60MM, INSTALADO EM PRUMADA DE ÁGUA - FORNECIMENTO E INSTALAÇÃO. AF_06/2022</v>
          </cell>
          <cell r="I3868" t="str">
            <v>UN</v>
          </cell>
          <cell r="J3868" t="str">
            <v>COEFICIENTE DE REPRESENTATIVIDADE</v>
          </cell>
          <cell r="K3868">
            <v>91.28</v>
          </cell>
        </row>
        <row r="3869">
          <cell r="G3869">
            <v>89610</v>
          </cell>
          <cell r="H3869" t="str">
            <v>ADAPTADOR CURTO COM BOLSA E ROSCA PARA REGISTRO, PVC, SOLDÁVEL, DN 60MM X 2 , INSTALADO EM PRUMADA DE ÁGUA - FORNECIMENTO E INSTALAÇÃO. AF_06/2022</v>
          </cell>
          <cell r="I3869" t="str">
            <v>UN</v>
          </cell>
          <cell r="J3869" t="str">
            <v>COEFICIENTE DE REPRESENTATIVIDADE</v>
          </cell>
          <cell r="K3869">
            <v>19.77</v>
          </cell>
        </row>
        <row r="3870">
          <cell r="G3870">
            <v>89611</v>
          </cell>
          <cell r="H3870" t="str">
            <v>LUVA, PVC, SOLDÁVEL, DN 75MM, INSTALADO EM PRUMADA DE ÁGUA - FORNECIMENTO E INSTALAÇÃO. AF_06/2022</v>
          </cell>
          <cell r="I3870" t="str">
            <v>UN</v>
          </cell>
          <cell r="J3870" t="str">
            <v>COEFICIENTE DE REPRESENTATIVIDADE</v>
          </cell>
          <cell r="K3870">
            <v>32.79</v>
          </cell>
        </row>
        <row r="3871">
          <cell r="G3871">
            <v>89612</v>
          </cell>
          <cell r="H3871" t="str">
            <v>UNIÃO, PVC, SOLDÁVEL, DN 75MM, INSTALADO EM PRUMADA DE ÁGUA - FORNECIMENTO E INSTALAÇÃO. AF_06/2022</v>
          </cell>
          <cell r="I3871" t="str">
            <v>UN</v>
          </cell>
          <cell r="J3871" t="str">
            <v>COEFICIENTE DE REPRESENTATIVIDADE</v>
          </cell>
          <cell r="K3871">
            <v>180.67</v>
          </cell>
        </row>
        <row r="3872">
          <cell r="G3872">
            <v>89613</v>
          </cell>
          <cell r="H3872" t="str">
            <v>ADAPTADOR CURTO COM BOLSA E ROSCA PARA REGISTRO, PVC, SOLDÁVEL, DN 75MM X 2.1/2, INSTALADO EM PRUMADA DE ÁGUA - FORNECIMENTO E INSTALAÇÃO. AF_12/2014</v>
          </cell>
          <cell r="I3872" t="str">
            <v>UN</v>
          </cell>
          <cell r="J3872" t="str">
            <v>COEFICIENTE DE REPRESENTATIVIDADE</v>
          </cell>
          <cell r="K3872">
            <v>31.43</v>
          </cell>
        </row>
        <row r="3873">
          <cell r="G3873">
            <v>89614</v>
          </cell>
          <cell r="H3873" t="str">
            <v>LUVA, PVC, SOLDÁVEL, DN 85MM, INSTALADO EM PRUMADA DE ÁGUA - FORNECIMENTO E INSTALAÇÃO. AF_06/2022</v>
          </cell>
          <cell r="I3873" t="str">
            <v>UN</v>
          </cell>
          <cell r="J3873" t="str">
            <v>COEFICIENTE DE REPRESENTATIVIDADE</v>
          </cell>
          <cell r="K3873">
            <v>63.01</v>
          </cell>
        </row>
        <row r="3874">
          <cell r="G3874">
            <v>89615</v>
          </cell>
          <cell r="H3874" t="str">
            <v>UNIÃO, PVC, SOLDÁVEL, DN 85MM, INSTALADO EM PRUMADA DE ÁGUA - FORNECIMENTO E INSTALAÇÃO. AF_06/2022</v>
          </cell>
          <cell r="I3874" t="str">
            <v>UN</v>
          </cell>
          <cell r="J3874" t="str">
            <v>COEFICIENTE DE REPRESENTATIVIDADE</v>
          </cell>
          <cell r="K3874">
            <v>213.38</v>
          </cell>
        </row>
        <row r="3875">
          <cell r="G3875">
            <v>89616</v>
          </cell>
          <cell r="H3875" t="str">
            <v>ADAPTADOR CURTO COM BOLSA E ROSCA PARA REGISTRO, PVC, SOLDÁVEL, DN 85MM X 3 , INSTALADO EM PRUMADA DE ÁGUA - FORNECIMENTO E INSTALAÇÃO. AF_06/2022</v>
          </cell>
          <cell r="I3875" t="str">
            <v>UN</v>
          </cell>
          <cell r="J3875" t="str">
            <v>COEFICIENTE DE REPRESENTATIVIDADE</v>
          </cell>
          <cell r="K3875">
            <v>42.2</v>
          </cell>
        </row>
        <row r="3876">
          <cell r="G3876">
            <v>89617</v>
          </cell>
          <cell r="H3876" t="str">
            <v>TE, PVC, SOLDÁVEL, DN 25MM, INSTALADO EM PRUMADA DE ÁGUA - FORNECIMENTO E INSTALAÇÃO. AF_06/2022</v>
          </cell>
          <cell r="I3876" t="str">
            <v>UN</v>
          </cell>
          <cell r="J3876" t="str">
            <v>COEFICIENTE DE REPRESENTATIVIDADE</v>
          </cell>
          <cell r="K3876">
            <v>6.83</v>
          </cell>
        </row>
        <row r="3877">
          <cell r="G3877">
            <v>89620</v>
          </cell>
          <cell r="H3877" t="str">
            <v>TE, PVC, SOLDÁVEL, DN 32MM, INSTALADO EM PRUMADA DE ÁGUA - FORNECIMENTO E INSTALAÇÃO. AF_06/2022</v>
          </cell>
          <cell r="I3877" t="str">
            <v>UN</v>
          </cell>
          <cell r="J3877" t="str">
            <v>COEFICIENTE DE REPRESENTATIVIDADE</v>
          </cell>
          <cell r="K3877">
            <v>11.24</v>
          </cell>
        </row>
        <row r="3878">
          <cell r="G3878">
            <v>89622</v>
          </cell>
          <cell r="H3878" t="str">
            <v>TÊ DE REDUÇÃO, PVC, SOLDÁVEL, DN 32MM X 25MM, INSTALADO EM PRUMADA DE ÁGUA - FORNECIMENTO E INSTALAÇÃO. AF_06/2022</v>
          </cell>
          <cell r="I3878" t="str">
            <v>UN</v>
          </cell>
          <cell r="J3878" t="str">
            <v>COEFICIENTE DE REPRESENTATIVIDADE</v>
          </cell>
          <cell r="K3878">
            <v>13.94</v>
          </cell>
        </row>
        <row r="3879">
          <cell r="G3879">
            <v>89623</v>
          </cell>
          <cell r="H3879" t="str">
            <v>TE, PVC, SOLDÁVEL, DN 40MM, INSTALADO EM PRUMADA DE ÁGUA - FORNECIMENTO E INSTALAÇÃO. AF_06/2022</v>
          </cell>
          <cell r="I3879" t="str">
            <v>UN</v>
          </cell>
          <cell r="J3879" t="str">
            <v>COEFICIENTE DE REPRESENTATIVIDADE</v>
          </cell>
          <cell r="K3879">
            <v>19.149999999999999</v>
          </cell>
        </row>
        <row r="3880">
          <cell r="G3880">
            <v>89624</v>
          </cell>
          <cell r="H3880" t="str">
            <v>TÊ DE REDUÇÃO, PVC, SOLDÁVEL, DN 40MM X 32MM, INSTALADO EM PRUMADA DE ÁGUA - FORNECIMENTO E INSTALAÇÃO. AF_06/2022</v>
          </cell>
          <cell r="I3880" t="str">
            <v>UN</v>
          </cell>
          <cell r="J3880" t="str">
            <v>COEFICIENTE DE REPRESENTATIVIDADE</v>
          </cell>
          <cell r="K3880">
            <v>17.739999999999998</v>
          </cell>
        </row>
        <row r="3881">
          <cell r="G3881">
            <v>89625</v>
          </cell>
          <cell r="H3881" t="str">
            <v>TE, PVC, SOLDÁVEL, DN 50MM, INSTALADO EM PRUMADA DE ÁGUA - FORNECIMENTO E INSTALAÇÃO. AF_06/2022</v>
          </cell>
          <cell r="I3881" t="str">
            <v>UN</v>
          </cell>
          <cell r="J3881" t="str">
            <v>COEFICIENTE DE REPRESENTATIVIDADE</v>
          </cell>
          <cell r="K3881">
            <v>22.11</v>
          </cell>
        </row>
        <row r="3882">
          <cell r="G3882">
            <v>89626</v>
          </cell>
          <cell r="H3882" t="str">
            <v>TÊ DE REDUÇÃO, PVC, SOLDÁVEL, DN 50MM X 40MM, INSTALADO EM PRUMADA DE ÁGUA - FORNECIMENTO E INSTALAÇÃO. AF_06/2022</v>
          </cell>
          <cell r="I3882" t="str">
            <v>UN</v>
          </cell>
          <cell r="J3882" t="str">
            <v>COEFICIENTE DE REPRESENTATIVIDADE</v>
          </cell>
          <cell r="K3882">
            <v>30.73</v>
          </cell>
        </row>
        <row r="3883">
          <cell r="G3883">
            <v>89627</v>
          </cell>
          <cell r="H3883" t="str">
            <v>TÊ DE REDUÇÃO, PVC, SOLDÁVEL, DN 50MM X 25MM, INSTALADO EM PRUMADA DE ÁGUA - FORNECIMENTO E INSTALAÇÃO. AF_06/2022</v>
          </cell>
          <cell r="I3883" t="str">
            <v>UN</v>
          </cell>
          <cell r="J3883" t="str">
            <v>COEFICIENTE DE REPRESENTATIVIDADE</v>
          </cell>
          <cell r="K3883">
            <v>20.02</v>
          </cell>
        </row>
        <row r="3884">
          <cell r="G3884">
            <v>89628</v>
          </cell>
          <cell r="H3884" t="str">
            <v>TE, PVC, SOLDÁVEL, DN 60MM, INSTALADO EM PRUMADA DE ÁGUA - FORNECIMENTO E INSTALAÇÃO. AF_06/2022</v>
          </cell>
          <cell r="I3884" t="str">
            <v>UN</v>
          </cell>
          <cell r="J3884" t="str">
            <v>COEFICIENTE DE REPRESENTATIVIDADE</v>
          </cell>
          <cell r="K3884">
            <v>49.47</v>
          </cell>
        </row>
        <row r="3885">
          <cell r="G3885">
            <v>89629</v>
          </cell>
          <cell r="H3885" t="str">
            <v>TE, PVC, SOLDÁVEL, DN 75MM, INSTALADO EM PRUMADA DE ÁGUA - FORNECIMENTO E INSTALAÇÃO. AF_06/2022</v>
          </cell>
          <cell r="I3885" t="str">
            <v>UN</v>
          </cell>
          <cell r="J3885" t="str">
            <v>COEFICIENTE DE REPRESENTATIVIDADE</v>
          </cell>
          <cell r="K3885">
            <v>84.65</v>
          </cell>
        </row>
        <row r="3886">
          <cell r="G3886">
            <v>89630</v>
          </cell>
          <cell r="H3886" t="str">
            <v>TE DE REDUÇÃO, PVC, SOLDÁVEL, DN 75MM X 50MM, INSTALADO EM PRUMADA DE ÁGUA - FORNECIMENTO E INSTALAÇÃO. AF_06/2022</v>
          </cell>
          <cell r="I3886" t="str">
            <v>UN</v>
          </cell>
          <cell r="J3886" t="str">
            <v>COEFICIENTE DE REPRESENTATIVIDADE</v>
          </cell>
          <cell r="K3886">
            <v>63.96</v>
          </cell>
        </row>
        <row r="3887">
          <cell r="G3887">
            <v>89631</v>
          </cell>
          <cell r="H3887" t="str">
            <v>TE, PVC, SOLDÁVEL, DN 85MM, INSTALADO EM PRUMADA DE ÁGUA - FORNECIMENTO E INSTALAÇÃO. AF_06/2022</v>
          </cell>
          <cell r="I3887" t="str">
            <v>UN</v>
          </cell>
          <cell r="J3887" t="str">
            <v>COEFICIENTE DE REPRESENTATIVIDADE</v>
          </cell>
          <cell r="K3887">
            <v>111.86</v>
          </cell>
        </row>
        <row r="3888">
          <cell r="G3888">
            <v>89632</v>
          </cell>
          <cell r="H3888" t="str">
            <v>TE DE REDUÇÃO, PVC, SOLDÁVEL, DN 85MM X 60MM, INSTALADO EM PRUMADA DE ÁGUA - FORNECIMENTO E INSTALAÇÃO. AF_06/2022</v>
          </cell>
          <cell r="I3888" t="str">
            <v>UN</v>
          </cell>
          <cell r="J3888" t="str">
            <v>COEFICIENTE DE REPRESENTATIVIDADE</v>
          </cell>
          <cell r="K3888">
            <v>131.83000000000001</v>
          </cell>
        </row>
        <row r="3889">
          <cell r="G3889">
            <v>89637</v>
          </cell>
          <cell r="H3889" t="str">
            <v>JOELHO 90 GRAUS, CPVC, SOLDÁVEL, DN 15MM, INSTALADO EM RAMAL OU SUB-RAMAL DE ÁGUA - FORNECIMENTO E INSTALAÇÃO. AF_06/2022</v>
          </cell>
          <cell r="I3889" t="str">
            <v>UN</v>
          </cell>
          <cell r="J3889" t="str">
            <v>COEFICIENTE DE REPRESENTATIVIDADE</v>
          </cell>
          <cell r="K3889">
            <v>9.98</v>
          </cell>
        </row>
        <row r="3890">
          <cell r="G3890">
            <v>89638</v>
          </cell>
          <cell r="H3890" t="str">
            <v>JOELHO 45 GRAUS, CPVC, SOLDÁVEL, DN 15MM, INSTALADO EM RAMAL OU SUB-RAMAL DE ÁGUA - FORNECIMENTO E INSTALAÇÃO. AF_06/2022</v>
          </cell>
          <cell r="I3890" t="str">
            <v>UN</v>
          </cell>
          <cell r="J3890" t="str">
            <v>COEFICIENTE DE REPRESENTATIVIDADE</v>
          </cell>
          <cell r="K3890">
            <v>10.93</v>
          </cell>
        </row>
        <row r="3891">
          <cell r="G3891">
            <v>89639</v>
          </cell>
          <cell r="H3891" t="str">
            <v>CURVA 90 GRAUS, CPVC, SOLDÁVEL, DN 15MM, INSTALADO EM RAMAL OU SUB-RAMAL DE ÁGUA - FORNECIMENTO E INSTALAÇÃO. AF_06/2022</v>
          </cell>
          <cell r="I3891" t="str">
            <v>UN</v>
          </cell>
          <cell r="J3891" t="str">
            <v>COEFICIENTE DE REPRESENTATIVIDADE</v>
          </cell>
          <cell r="K3891">
            <v>11.6</v>
          </cell>
        </row>
        <row r="3892">
          <cell r="G3892">
            <v>89640</v>
          </cell>
          <cell r="H3892" t="str">
            <v>JOELHO DE TRANSIÇÃO, 90 GRAUS, CPVC, SOLDÁVEL, DN 15MM X 1/2, INSTALADO EM RAMAL OU SUB-RAMAL DE ÁGUA - FORNECIMENTO E INSTALAÇÃO. AF_06/2022</v>
          </cell>
          <cell r="I3892" t="str">
            <v>UN</v>
          </cell>
          <cell r="J3892" t="str">
            <v>COEFICIENTE DE REPRESENTATIVIDADE</v>
          </cell>
          <cell r="K3892">
            <v>18.850000000000001</v>
          </cell>
        </row>
        <row r="3893">
          <cell r="G3893">
            <v>89641</v>
          </cell>
          <cell r="H3893" t="str">
            <v>JOELHO 90 GRAUS, CPVC, SOLDÁVEL, DN 22MM, INSTALADO EM RAMAL OU SUB-RAMAL DE ÁGUA - FORNECIMENTO E INSTALAÇÃO. AF_06/2022</v>
          </cell>
          <cell r="I3893" t="str">
            <v>UN</v>
          </cell>
          <cell r="J3893" t="str">
            <v>COEFICIENTE DE REPRESENTATIVIDADE</v>
          </cell>
          <cell r="K3893">
            <v>12.86</v>
          </cell>
        </row>
        <row r="3894">
          <cell r="G3894">
            <v>89642</v>
          </cell>
          <cell r="H3894" t="str">
            <v>JOELHO 45 GRAUS, CPVC, SOLDÁVEL, DN 22MM, INSTALADO EM RAMAL OU SUB-RAMAL DE ÁGUA - FORNECIMENTO E INSTALAÇÃO. AF_06/2022</v>
          </cell>
          <cell r="I3894" t="str">
            <v>UN</v>
          </cell>
          <cell r="J3894" t="str">
            <v>COEFICIENTE DE REPRESENTATIVIDADE</v>
          </cell>
          <cell r="K3894">
            <v>14.54</v>
          </cell>
        </row>
        <row r="3895">
          <cell r="G3895">
            <v>89643</v>
          </cell>
          <cell r="H3895" t="str">
            <v>CURVA 90 GRAUS, CPVC, SOLDÁVEL, DN 22MM, INSTALADO EM RAMAL OU SUB-RAMAL DE ÁGUA - FORNECIMENTO E INSTALAÇÃO. AF_06/2022</v>
          </cell>
          <cell r="I3895" t="str">
            <v>UN</v>
          </cell>
          <cell r="J3895" t="str">
            <v>COEFICIENTE DE REPRESENTATIVIDADE</v>
          </cell>
          <cell r="K3895">
            <v>15.87</v>
          </cell>
        </row>
        <row r="3896">
          <cell r="G3896">
            <v>89644</v>
          </cell>
          <cell r="H3896" t="str">
            <v>JOELHO DE TRANSIÇÃO, 90 GRAUS, CPVC, SOLDÁVEL, DN 22MM X 1/2, INSTALADO EM RAMAL OU SUB-RAMAL DE ÁGUA - FORNECIMENTO E INSTALAÇÃO. AF_06/2022</v>
          </cell>
          <cell r="I3896" t="str">
            <v>UN</v>
          </cell>
          <cell r="J3896" t="str">
            <v>COEFICIENTE DE REPRESENTATIVIDADE</v>
          </cell>
          <cell r="K3896">
            <v>23.07</v>
          </cell>
        </row>
        <row r="3897">
          <cell r="G3897">
            <v>89645</v>
          </cell>
          <cell r="H3897" t="str">
            <v>JOELHO DE TRANSIÇÃO, 90 GRAUS, CPVC, SOLDÁVEL, DN 22MM X 3/4, INSTALADO EM RAMAL OU SUB-RAMAL DE ÁGUA - FORNECIMENTO E INSTALAÇÃO. AF_06/2022</v>
          </cell>
          <cell r="I3897" t="str">
            <v>UN</v>
          </cell>
          <cell r="J3897" t="str">
            <v>COEFICIENTE DE REPRESENTATIVIDADE</v>
          </cell>
          <cell r="K3897">
            <v>32.590000000000003</v>
          </cell>
        </row>
        <row r="3898">
          <cell r="G3898">
            <v>89646</v>
          </cell>
          <cell r="H3898" t="str">
            <v>JOELHO 90 GRAUS, CPVC, SOLDÁVEL, DN 28MM, INSTALADO EM RAMAL OU SUB-RAMAL DE ÁGUA - FORNECIMENTO E INSTALAÇÃO. AF_06/2022</v>
          </cell>
          <cell r="I3898" t="str">
            <v>UN</v>
          </cell>
          <cell r="J3898" t="str">
            <v>COEFICIENTE DE REPRESENTATIVIDADE</v>
          </cell>
          <cell r="K3898">
            <v>19.829999999999998</v>
          </cell>
        </row>
        <row r="3899">
          <cell r="G3899">
            <v>89647</v>
          </cell>
          <cell r="H3899" t="str">
            <v>JOELHO 45 GRAUS, CPVC, SOLDÁVEL, DN 28MM, INSTALADO EM RAMAL OU SUB-RAMAL DE ÁGUA   FORNECIMENTO E INSTALAÇÃO. AF_06/2022</v>
          </cell>
          <cell r="I3899" t="str">
            <v>UN</v>
          </cell>
          <cell r="J3899" t="str">
            <v>COEFICIENTE DE REPRESENTATIVIDADE</v>
          </cell>
          <cell r="K3899">
            <v>19.14</v>
          </cell>
        </row>
        <row r="3900">
          <cell r="G3900">
            <v>89648</v>
          </cell>
          <cell r="H3900" t="str">
            <v>CURVA 90 GRAUS, CPVC, SOLDÁVEL, DN 28MM, INSTALADO EM RAMAL OU SUB-RAMAL DE ÁGUA   FORNECIMENTO E INSTALAÇÃO. AF_06/2022</v>
          </cell>
          <cell r="I3900" t="str">
            <v>UN</v>
          </cell>
          <cell r="J3900" t="str">
            <v>COEFICIENTE DE REPRESENTATIVIDADE</v>
          </cell>
          <cell r="K3900">
            <v>24.37</v>
          </cell>
        </row>
        <row r="3901">
          <cell r="G3901">
            <v>89649</v>
          </cell>
          <cell r="H3901" t="str">
            <v>JOELHO 90 GRAUS, CPVC, SOLDÁVEL, DN 35MM, INSTALADO EM RAMAL OU SUB-RAMAL DE ÁGUA   FORNECIMENTO E INSTALAÇÃO. AF_06/2022</v>
          </cell>
          <cell r="I3901" t="str">
            <v>UN</v>
          </cell>
          <cell r="J3901" t="str">
            <v>COEFICIENTE DE REPRESENTATIVIDADE</v>
          </cell>
          <cell r="K3901">
            <v>29.68</v>
          </cell>
        </row>
        <row r="3902">
          <cell r="G3902">
            <v>89650</v>
          </cell>
          <cell r="H3902" t="str">
            <v>JOELHO 45 GRAUS, CPVC, SOLDÁVEL, DN 35MM, INSTALADO EM RAMAL OU SUB-RAMAL DE ÁGUA   FORNECIMENTO E INSTALAÇÃO. AF_06/2022</v>
          </cell>
          <cell r="I3902" t="str">
            <v>UN</v>
          </cell>
          <cell r="J3902" t="str">
            <v>COEFICIENTE DE REPRESENTATIVIDADE</v>
          </cell>
          <cell r="K3902">
            <v>27.96</v>
          </cell>
        </row>
        <row r="3903">
          <cell r="G3903">
            <v>89651</v>
          </cell>
          <cell r="H3903" t="str">
            <v>LUVA, CPVC, SOLDÁVEL, DN 15MM, INSTALADO EM RAMAL OU SUB-RAMAL DE ÁGUA - FORNECIMENTO E INSTALAÇÃO. AF_06/2022</v>
          </cell>
          <cell r="I3903" t="str">
            <v>UN</v>
          </cell>
          <cell r="J3903" t="str">
            <v>COEFICIENTE DE REPRESENTATIVIDADE</v>
          </cell>
          <cell r="K3903">
            <v>6.66</v>
          </cell>
        </row>
        <row r="3904">
          <cell r="G3904">
            <v>89652</v>
          </cell>
          <cell r="H3904" t="str">
            <v>LUVA DE CORRER, CPVC, SOLDÁVEL, DN 15MM, INSTALADO EM RAMAL OU SUB-RAMAL DE ÁGUA   FORNECIMENTO E INSTALAÇÃO. AF_06/2022</v>
          </cell>
          <cell r="I3904" t="str">
            <v>UN</v>
          </cell>
          <cell r="J3904" t="str">
            <v>COEFICIENTE DE REPRESENTATIVIDADE</v>
          </cell>
          <cell r="K3904">
            <v>11.98</v>
          </cell>
        </row>
        <row r="3905">
          <cell r="G3905">
            <v>89653</v>
          </cell>
          <cell r="H3905" t="str">
            <v>LUVA DE TRANSIÇÃO, CPVC, SOLDÁVEL, DN15MM X 1/2, INSTALADO EM RAMAL OU SUB-RAMAL DE ÁGUA - FORNECIMENTO E INSTALAÇÃO. AF_06/2022</v>
          </cell>
          <cell r="I3905" t="str">
            <v>UN</v>
          </cell>
          <cell r="J3905" t="str">
            <v>COEFICIENTE DE REPRESENTATIVIDADE</v>
          </cell>
          <cell r="K3905">
            <v>17.38</v>
          </cell>
        </row>
        <row r="3906">
          <cell r="G3906">
            <v>89654</v>
          </cell>
          <cell r="H3906" t="str">
            <v>UNIÃO, CPVC, SOLDÁVEL, DN15MM, INSTALADO EM RAMAL OU SUB-RAMAL DE ÁGUA   FORNECIMENTO E INSTALAÇÃO. AF_06/2022</v>
          </cell>
          <cell r="I3906" t="str">
            <v>UN</v>
          </cell>
          <cell r="J3906" t="str">
            <v>COEFICIENTE DE REPRESENTATIVIDADE</v>
          </cell>
          <cell r="K3906">
            <v>20.27</v>
          </cell>
        </row>
        <row r="3907">
          <cell r="G3907">
            <v>89655</v>
          </cell>
          <cell r="H3907" t="str">
            <v>CONECTOR, CPVC, SOLDÁVEL, DN 15MM X 1/2 , INSTALADO EM RAMAL OU SUB-RAMAL DE ÁGUA   FORNECIMENTO E INSTALAÇÃO. AF_06/2022</v>
          </cell>
          <cell r="I3907" t="str">
            <v>UN</v>
          </cell>
          <cell r="J3907" t="str">
            <v>COEFICIENTE DE REPRESENTATIVIDADE</v>
          </cell>
          <cell r="K3907">
            <v>24.31</v>
          </cell>
        </row>
        <row r="3908">
          <cell r="G3908">
            <v>89656</v>
          </cell>
          <cell r="H3908" t="str">
            <v>ADAPTADOR, CPVC, SOLDÁVEL, DN15MM, INSTALADO EM RAMAL OU SUB-RAMAL DE ÁGUA   FORNECIMENTO E INSTALAÇÃO. AF_06/2022</v>
          </cell>
          <cell r="I3908" t="str">
            <v>UN</v>
          </cell>
          <cell r="J3908" t="str">
            <v>COEFICIENTE DE REPRESENTATIVIDADE</v>
          </cell>
          <cell r="K3908">
            <v>22.59</v>
          </cell>
        </row>
        <row r="3909">
          <cell r="G3909">
            <v>89657</v>
          </cell>
          <cell r="H3909" t="str">
            <v>CURVA DE TRANSPOSIÇÃO, CPVC, SOLDÁVEL, DN15MM, INSTALADO EM RAMAL OU SUB-RAMAL DE ÁGUA   FORNECIMENTO E INSTALAÇÃO. AF_06/2022</v>
          </cell>
          <cell r="I3909" t="str">
            <v>UN</v>
          </cell>
          <cell r="J3909" t="str">
            <v>COEFICIENTE DE REPRESENTATIVIDADE</v>
          </cell>
          <cell r="K3909">
            <v>13.69</v>
          </cell>
        </row>
        <row r="3910">
          <cell r="G3910">
            <v>89658</v>
          </cell>
          <cell r="H3910" t="str">
            <v>LUVA, CPVC, SOLDÁVEL, DN 22MM, INSTALADO EM RAMAL OU SUB-RAMAL DE ÁGUA   FORNECIMENTO E INSTALAÇÃO. AF_06/2022</v>
          </cell>
          <cell r="I3910" t="str">
            <v>UN</v>
          </cell>
          <cell r="J3910" t="str">
            <v>COEFICIENTE DE REPRESENTATIVIDADE</v>
          </cell>
          <cell r="K3910">
            <v>8.85</v>
          </cell>
        </row>
        <row r="3911">
          <cell r="G3911">
            <v>89659</v>
          </cell>
          <cell r="H3911" t="str">
            <v>LUVA DE CORRER, CPVC, SOLDÁVEL, DN 22MM, INSTALADO EM RAMAL OU SUB-RAMAL DE ÁGUA   FORNECIMENTO E INSTALAÇÃO. AF_06/2022</v>
          </cell>
          <cell r="I3911" t="str">
            <v>UN</v>
          </cell>
          <cell r="J3911" t="str">
            <v>COEFICIENTE DE REPRESENTATIVIDADE</v>
          </cell>
          <cell r="K3911">
            <v>16.89</v>
          </cell>
        </row>
        <row r="3912">
          <cell r="G3912">
            <v>89660</v>
          </cell>
          <cell r="H3912" t="str">
            <v>LUVA DE TRANSIÇÃO, CPVC, SOLDÁVEL, DN22MM X 25MM, INSTALADO EM RAMAL OU SUB-RAMAL DE ÁGUA - FORNECIMENTO E INSTALAÇÃO. AF_06/2022</v>
          </cell>
          <cell r="I3912" t="str">
            <v>UN</v>
          </cell>
          <cell r="J3912" t="str">
            <v>COEFICIENTE DE REPRESENTATIVIDADE</v>
          </cell>
          <cell r="K3912">
            <v>8.99</v>
          </cell>
        </row>
        <row r="3913">
          <cell r="G3913">
            <v>89661</v>
          </cell>
          <cell r="H3913" t="str">
            <v>UNIÃO, CPVC, SOLDÁVEL, DN22MM, INSTALADO EM RAMAL OU SUB-RAMAL DE ÁGUA   FORNECIMENTO E INSTALAÇÃO. AF_06/2022</v>
          </cell>
          <cell r="I3913" t="str">
            <v>UN</v>
          </cell>
          <cell r="J3913" t="str">
            <v>COEFICIENTE DE REPRESENTATIVIDADE</v>
          </cell>
          <cell r="K3913">
            <v>23.48</v>
          </cell>
        </row>
        <row r="3914">
          <cell r="G3914">
            <v>89662</v>
          </cell>
          <cell r="H3914" t="str">
            <v>CONECTOR, CPVC, SOLDÁVEL, DN 22MM X 1/2 , INSTALADO EM RAMAL OU SUB-RAMAL DE ÁGUA   FORNECIMENTO E INSTALAÇÃO. AF_06/2022</v>
          </cell>
          <cell r="I3914" t="str">
            <v>UN</v>
          </cell>
          <cell r="J3914" t="str">
            <v>COEFICIENTE DE REPRESENTATIVIDADE</v>
          </cell>
          <cell r="K3914">
            <v>31.56</v>
          </cell>
        </row>
        <row r="3915">
          <cell r="G3915">
            <v>89663</v>
          </cell>
          <cell r="H3915" t="str">
            <v>ADAPTADOR, CPVC, SOLDÁVEL, DN22MM, INSTALADO EM RAMAL OU SUB-RAMAL DE ÁGUA   FORNECIMENTO E INSTALAÇÃO. AF_06/2022</v>
          </cell>
          <cell r="I3915" t="str">
            <v>UN</v>
          </cell>
          <cell r="J3915" t="str">
            <v>COEFICIENTE DE REPRESENTATIVIDADE</v>
          </cell>
          <cell r="K3915">
            <v>30.27</v>
          </cell>
        </row>
        <row r="3916">
          <cell r="G3916">
            <v>89664</v>
          </cell>
          <cell r="H3916" t="str">
            <v>CURVA DE TRANSPOSIÇÃO, CPVC, SOLDÁVEL, DN22MM, INSTALADO EM RAMAL OU SUB-RAMAL DE ÁGUA   FORNECIMENTO E INSTALAÇÃO. AF_06/2022</v>
          </cell>
          <cell r="I3916" t="str">
            <v>UN</v>
          </cell>
          <cell r="J3916" t="str">
            <v>COEFICIENTE DE REPRESENTATIVIDADE</v>
          </cell>
          <cell r="K3916">
            <v>16.809999999999999</v>
          </cell>
        </row>
        <row r="3917">
          <cell r="G3917">
            <v>89666</v>
          </cell>
          <cell r="H3917" t="str">
            <v>BUCHA DE REDUÇÃO, CPVC, SOLDÁVEL, DN22MM X 15MM, INSTALADO EM RAMAL OU SUB-RAMAL DE ÁGUA   FORNECIMENTO E INSTALAÇÃO. AF_06/2022</v>
          </cell>
          <cell r="I3917" t="str">
            <v>UN</v>
          </cell>
          <cell r="J3917" t="str">
            <v>COEFICIENTE DE REPRESENTATIVIDADE</v>
          </cell>
          <cell r="K3917">
            <v>6.75</v>
          </cell>
        </row>
        <row r="3918">
          <cell r="G3918">
            <v>89667</v>
          </cell>
          <cell r="H3918" t="str">
            <v>TÊ DE INSPEÇÃO, PVC, SERIE R, ÁGUA PLUVIAL, DN 75 MM, JUNTA ELÁSTICA, FORNECIDO E INSTALADO EM CONDUTORES VERTICAIS DE ÁGUAS PLUVIAIS. AF_06/2022</v>
          </cell>
          <cell r="I3918" t="str">
            <v>UN</v>
          </cell>
          <cell r="J3918" t="str">
            <v>COEFICIENTE DE REPRESENTATIVIDADE</v>
          </cell>
          <cell r="K3918">
            <v>43.1</v>
          </cell>
        </row>
        <row r="3919">
          <cell r="G3919">
            <v>89668</v>
          </cell>
          <cell r="H3919" t="str">
            <v>CONECTOR, CPVC, SOLDÁVEL, DN22MM X 3/4, INSTALADO EM RAMAL OU SUB-RAMAL DE ÁGUA - FORNECIMENTO E INSTALAÇÃO. AF_06/2022</v>
          </cell>
          <cell r="I3919" t="str">
            <v>UN</v>
          </cell>
          <cell r="J3919" t="str">
            <v>COEFICIENTE DE REPRESENTATIVIDADE</v>
          </cell>
          <cell r="K3919">
            <v>29.53</v>
          </cell>
        </row>
        <row r="3920">
          <cell r="G3920">
            <v>89669</v>
          </cell>
          <cell r="H3920" t="str">
            <v>LUVA SIMPLES, PVC, SERIE R, ÁGUA PLUVIAL, DN 100 MM, JUNTA ELÁSTICA, FORNECIDO E INSTALADO EM CONDUTORES VERTICAIS DE ÁGUAS PLUVIAIS. AF_06/2022</v>
          </cell>
          <cell r="I3920" t="str">
            <v>UN</v>
          </cell>
          <cell r="J3920" t="str">
            <v>COEFICIENTE DE REPRESENTATIVIDADE</v>
          </cell>
          <cell r="K3920">
            <v>31.05</v>
          </cell>
        </row>
        <row r="3921">
          <cell r="G3921">
            <v>89670</v>
          </cell>
          <cell r="H3921" t="str">
            <v>LUVA, CPVC, SOLDÁVEL, DN 28MM, INSTALADO EM RAMAL OU SUB-RAMAL DE ÁGUA   FORNECIMENTO E INSTALAÇÃO. AF_06/2022</v>
          </cell>
          <cell r="I3921" t="str">
            <v>UN</v>
          </cell>
          <cell r="J3921" t="str">
            <v>COEFICIENTE DE REPRESENTATIVIDADE</v>
          </cell>
          <cell r="K3921">
            <v>13.44</v>
          </cell>
        </row>
        <row r="3922">
          <cell r="G3922">
            <v>89671</v>
          </cell>
          <cell r="H3922" t="str">
            <v>LUVA DE CORRER, PVC, SERIE R, ÁGUA PLUVIAL, DN 100 MM, JUNTA ELÁSTICA, FORNECIDO E INSTALADO EM CONDUTORES VERTICAIS DE ÁGUAS PLUVIAIS. AF_06/2022</v>
          </cell>
          <cell r="I3922" t="str">
            <v>UN</v>
          </cell>
          <cell r="J3922" t="str">
            <v>COEFICIENTE DE REPRESENTATIVIDADE</v>
          </cell>
          <cell r="K3922">
            <v>43.27</v>
          </cell>
        </row>
        <row r="3923">
          <cell r="G3923">
            <v>89672</v>
          </cell>
          <cell r="H3923" t="str">
            <v>LUVA DE CORRER, CPVC, SOLDÁVEL, DN 28MM, INSTALADO EM RAMAL OU SUB-RAMAL DE ÁGUA   FORNECIMENTO E INSTALAÇÃO. AF_06/2022</v>
          </cell>
          <cell r="I3923" t="str">
            <v>UN</v>
          </cell>
          <cell r="J3923" t="str">
            <v>COEFICIENTE DE REPRESENTATIVIDADE</v>
          </cell>
          <cell r="K3923">
            <v>23.43</v>
          </cell>
        </row>
        <row r="3924">
          <cell r="G3924">
            <v>89673</v>
          </cell>
          <cell r="H3924" t="str">
            <v>REDUÇÃO EXCÊNTRICA, PVC, SERIE R, ÁGUA PLUVIAL, DN 100 X 75 MM, JUNTA ELÁSTICA, FORNECIDO E INSTALADO EM CONDUTORES VERTICAIS DE ÁGUAS PLUVIAIS. AF_06/2022</v>
          </cell>
          <cell r="I3924" t="str">
            <v>UN</v>
          </cell>
          <cell r="J3924" t="str">
            <v>COEFICIENTE DE REPRESENTATIVIDADE</v>
          </cell>
          <cell r="K3924">
            <v>34.15</v>
          </cell>
        </row>
        <row r="3925">
          <cell r="G3925">
            <v>89674</v>
          </cell>
          <cell r="H3925" t="str">
            <v>UNIÃO, CPVC, SOLDÁVEL, DN28MM, INSTALADO EM RAMAL OU SUB-RAMAL DE ÁGUA   FORNECIMENTO E INSTALAÇÃO. AF_06/2022</v>
          </cell>
          <cell r="I3925" t="str">
            <v>UN</v>
          </cell>
          <cell r="J3925" t="str">
            <v>COEFICIENTE DE REPRESENTATIVIDADE</v>
          </cell>
          <cell r="K3925">
            <v>30.66</v>
          </cell>
        </row>
        <row r="3926">
          <cell r="G3926">
            <v>89675</v>
          </cell>
          <cell r="H3926" t="str">
            <v>TÊ DE INSPEÇÃO, PVC, SERIE R, ÁGUA PLUVIAL, DN 100 MM, JUNTA ELÁSTICA, FORNECIDO E INSTALADO EM CONDUTORES VERTICAIS DE ÁGUAS PLUVIAIS. AF_06/2022</v>
          </cell>
          <cell r="I3926" t="str">
            <v>UN</v>
          </cell>
          <cell r="J3926" t="str">
            <v>COEFICIENTE DE REPRESENTATIVIDADE</v>
          </cell>
          <cell r="K3926">
            <v>70.89</v>
          </cell>
        </row>
        <row r="3927">
          <cell r="G3927">
            <v>89676</v>
          </cell>
          <cell r="H3927" t="str">
            <v>CONECTOR, CPVC, SOLDÁVEL, DN 28MM X 1 , INSTALADO EM RAMAL OU SUB-RAMAL DE ÁGUA   FORNECIMENTO E INSTALAÇÃO. AF_06/2022</v>
          </cell>
          <cell r="I3927" t="str">
            <v>UN</v>
          </cell>
          <cell r="J3927" t="str">
            <v>COEFICIENTE DE REPRESENTATIVIDADE</v>
          </cell>
          <cell r="K3927">
            <v>37.31</v>
          </cell>
        </row>
        <row r="3928">
          <cell r="G3928">
            <v>89677</v>
          </cell>
          <cell r="H3928" t="str">
            <v>LUVA SIMPLES, PVC, SERIE R, ÁGUA PLUVIAL, DN 150 MM, JUNTA ELÁSTICA, FORNECIDO E INSTALADO EM CONDUTORES VERTICAIS DE ÁGUAS PLUVIAIS. AF_06/2022</v>
          </cell>
          <cell r="I3928" t="str">
            <v>UN</v>
          </cell>
          <cell r="J3928" t="str">
            <v>COEFICIENTE DE REPRESENTATIVIDADE</v>
          </cell>
          <cell r="K3928">
            <v>74</v>
          </cell>
        </row>
        <row r="3929">
          <cell r="G3929">
            <v>89678</v>
          </cell>
          <cell r="H3929" t="str">
            <v>BUCHA DE REDUÇÃO, CPVC, SOLDÁVEL, DN28MM X 22MM, INSTALADO EM RAMAL OU SUB-RAMAL DE ÁGUA   FORNECIMENTO E INSTALAÇÃO. AF_06/2022</v>
          </cell>
          <cell r="I3929" t="str">
            <v>UN</v>
          </cell>
          <cell r="J3929" t="str">
            <v>COEFICIENTE DE REPRESENTATIVIDADE</v>
          </cell>
          <cell r="K3929">
            <v>11.37</v>
          </cell>
        </row>
        <row r="3930">
          <cell r="G3930">
            <v>89679</v>
          </cell>
          <cell r="H3930" t="str">
            <v>LUVA DE CORRER, PVC, SERIE R, ÁGUA PLUVIAL, DN 150 MM, JUNTA ELÁSTICA, FORNECIDO E INSTALADO EM CONDUTORES VERTICAIS DE ÁGUAS PLUVIAIS. AF_06/2022</v>
          </cell>
          <cell r="I3930" t="str">
            <v>UN</v>
          </cell>
          <cell r="J3930" t="str">
            <v>COEFICIENTE DE REPRESENTATIVIDADE</v>
          </cell>
          <cell r="K3930">
            <v>120.47</v>
          </cell>
        </row>
        <row r="3931">
          <cell r="G3931">
            <v>89680</v>
          </cell>
          <cell r="H3931" t="str">
            <v>LUVA, CPVC, SOLDÁVEL, DN 35MM, INSTALADO EM RAMAL OU SUB-RAMAL DE ÁGUA   FORNECIMENTO E INSTALAÇÃO. AF_06/2022</v>
          </cell>
          <cell r="I3931" t="str">
            <v>UN</v>
          </cell>
          <cell r="J3931" t="str">
            <v>COEFICIENTE DE REPRESENTATIVIDADE</v>
          </cell>
          <cell r="K3931">
            <v>21.94</v>
          </cell>
        </row>
        <row r="3932">
          <cell r="G3932">
            <v>89681</v>
          </cell>
          <cell r="H3932" t="str">
            <v>REDUÇÃO EXCÊNTRICA, PVC, SERIE R, ÁGUA PLUVIAL, DN 150 X 100 MM, JUNTA ELÁSTICA, FORNECIDO E INSTALADO EM CONDUTORES VERTICAIS DE ÁGUAS PLUVIAIS. AF_06/2022</v>
          </cell>
          <cell r="I3932" t="str">
            <v>UN</v>
          </cell>
          <cell r="J3932" t="str">
            <v>COEFICIENTE DE REPRESENTATIVIDADE</v>
          </cell>
          <cell r="K3932">
            <v>87.79</v>
          </cell>
        </row>
        <row r="3933">
          <cell r="G3933">
            <v>89682</v>
          </cell>
          <cell r="H3933" t="str">
            <v>LUVA DE CORRER, CPVC, SOLDÁVEL, DN 35MM, INSTALADO EM RAMAL OU SUB-RAMAL DE ÁGUA   FORNECIMENTO E INSTALAÇÃO. AF_06/2022</v>
          </cell>
          <cell r="I3933" t="str">
            <v>UN</v>
          </cell>
          <cell r="J3933" t="str">
            <v>COEFICIENTE DE REPRESENTATIVIDADE</v>
          </cell>
          <cell r="K3933">
            <v>31.37</v>
          </cell>
        </row>
        <row r="3934">
          <cell r="G3934">
            <v>89683</v>
          </cell>
          <cell r="H3934" t="str">
            <v>TÊ DE INSPEÇÃO, PVC, SERIE R, ÁGUA PLUVIAL, DN 150 X 100 MM, JUNTA ELÁSTICA, FORNECIDO E INSTALADO EM CONDUTORES VERTICAIS DE ÁGUAS PLUVIAIS. AF_06/2022</v>
          </cell>
          <cell r="I3934" t="str">
            <v>UN</v>
          </cell>
          <cell r="J3934" t="str">
            <v>COEFICIENTE DE REPRESENTATIVIDADE</v>
          </cell>
          <cell r="K3934">
            <v>284.36</v>
          </cell>
        </row>
        <row r="3935">
          <cell r="G3935">
            <v>89684</v>
          </cell>
          <cell r="H3935" t="str">
            <v>UNIÃO, CPVC, SOLDÁVEL, DN35MM, INSTALADO EM RAMAL OU SUB-RAMAL DE ÁGUA   FORNECIMENTO E INSTALAÇÃO. AF_06/2022</v>
          </cell>
          <cell r="I3935" t="str">
            <v>UN</v>
          </cell>
          <cell r="J3935" t="str">
            <v>COEFICIENTE DE REPRESENTATIVIDADE</v>
          </cell>
          <cell r="K3935">
            <v>44.88</v>
          </cell>
        </row>
        <row r="3936">
          <cell r="G3936">
            <v>89685</v>
          </cell>
          <cell r="H3936" t="str">
            <v>JUNÇÃO SIMPLES, PVC, SERIE R, ÁGUA PLUVIAL, DN 75 X 75 MM, JUNTA ELÁSTICA, FORNECIDO E INSTALADO EM CONDUTORES VERTICAIS DE ÁGUAS PLUVIAIS. AF_06/2022</v>
          </cell>
          <cell r="I3936" t="str">
            <v>UN</v>
          </cell>
          <cell r="J3936" t="str">
            <v>COEFICIENTE DE REPRESENTATIVIDADE</v>
          </cell>
          <cell r="K3936">
            <v>59.55</v>
          </cell>
        </row>
        <row r="3937">
          <cell r="G3937">
            <v>89686</v>
          </cell>
          <cell r="H3937" t="str">
            <v>CONECTOR, CPVC, SOLDÁVEL, DN 35MM X 1 1/4 , INSTALADO EM RAMAL OU SUB-RAMAL DE ÁGUA   FORNECIMENTO E INSTALAÇÃO. AF_06/2022</v>
          </cell>
          <cell r="I3937" t="str">
            <v>UN</v>
          </cell>
          <cell r="J3937" t="str">
            <v>COEFICIENTE DE REPRESENTATIVIDADE</v>
          </cell>
          <cell r="K3937">
            <v>57.37</v>
          </cell>
        </row>
        <row r="3938">
          <cell r="G3938">
            <v>89687</v>
          </cell>
          <cell r="H3938" t="str">
            <v>TÊ, PVC, SERIE R, ÁGUA PLUVIAL, DN 75 X 75 MM, JUNTA ELÁSTICA, FORNECIDO E INSTALADO EM CONDUTORES VERTICAIS DE ÁGUAS PLUVIAIS. AF_06/2022</v>
          </cell>
          <cell r="I3938" t="str">
            <v>UN</v>
          </cell>
          <cell r="J3938" t="str">
            <v>COEFICIENTE DE REPRESENTATIVIDADE</v>
          </cell>
          <cell r="K3938">
            <v>50.79</v>
          </cell>
        </row>
        <row r="3939">
          <cell r="G3939">
            <v>89689</v>
          </cell>
          <cell r="H3939" t="str">
            <v>BUCHA DE REDUÇÃO, CPVC, SOLDÁVEL, DN35MM X 28MM, INSTALADO EM RAMAL OU SUB-RAMAL DE ÁGUA   FORNECIMENTO E INSTALAÇÃO. AF_06/2022</v>
          </cell>
          <cell r="I3939" t="str">
            <v>UN</v>
          </cell>
          <cell r="J3939" t="str">
            <v>COEFICIENTE DE REPRESENTATIVIDADE</v>
          </cell>
          <cell r="K3939">
            <v>37.86</v>
          </cell>
        </row>
        <row r="3940">
          <cell r="G3940">
            <v>89690</v>
          </cell>
          <cell r="H3940" t="str">
            <v>JUNÇÃO SIMPLES, PVC, SERIE R, ÁGUA PLUVIAL, DN 100 X 100 MM, JUNTA ELÁSTICA, FORNECIDO E INSTALADO EM CONDUTORES VERTICAIS DE ÁGUAS PLUVIAIS. AF_06/2022</v>
          </cell>
          <cell r="I3940" t="str">
            <v>UN</v>
          </cell>
          <cell r="J3940" t="str">
            <v>COEFICIENTE DE REPRESENTATIVIDADE</v>
          </cell>
          <cell r="K3940">
            <v>87.27</v>
          </cell>
        </row>
        <row r="3941">
          <cell r="G3941">
            <v>89691</v>
          </cell>
          <cell r="H3941" t="str">
            <v>TE, CPVC, SOLDÁVEL, DN 15MM, INSTALADO EM RAMAL OU SUB-RAMAL DE ÁGUA - FORNECIMENTO E INSTALAÇÃO. AF_06/2022</v>
          </cell>
          <cell r="I3941" t="str">
            <v>UN</v>
          </cell>
          <cell r="J3941" t="str">
            <v>COEFICIENTE DE REPRESENTATIVIDADE</v>
          </cell>
          <cell r="K3941">
            <v>12.75</v>
          </cell>
        </row>
        <row r="3942">
          <cell r="G3942">
            <v>89692</v>
          </cell>
          <cell r="H3942" t="str">
            <v>JUNÇÃO SIMPLES, PVC, SERIE R, ÁGUA PLUVIAL, DN 100 X 75 MM, JUNTA ELÁSTICA, FORNECIDO E INSTALADO EM CONDUTORES VERTICAIS DE ÁGUAS PLUVIAIS. AF_06/2022</v>
          </cell>
          <cell r="I3942" t="str">
            <v>UN</v>
          </cell>
          <cell r="J3942" t="str">
            <v>COEFICIENTE DE REPRESENTATIVIDADE</v>
          </cell>
          <cell r="K3942">
            <v>100.18</v>
          </cell>
        </row>
        <row r="3943">
          <cell r="G3943">
            <v>89693</v>
          </cell>
          <cell r="H3943" t="str">
            <v>TÊ, PVC, SERIE R, ÁGUA PLUVIAL, DN 100 X 100 MM, JUNTA ELÁSTICA, FORNECIDO E INSTALADO EM CONDUTORES VERTICAIS DE ÁGUAS PLUVIAIS. AF_06/2022</v>
          </cell>
          <cell r="I3943" t="str">
            <v>UN</v>
          </cell>
          <cell r="J3943" t="str">
            <v>COEFICIENTE DE REPRESENTATIVIDADE</v>
          </cell>
          <cell r="K3943">
            <v>76.239999999999995</v>
          </cell>
        </row>
        <row r="3944">
          <cell r="G3944">
            <v>89694</v>
          </cell>
          <cell r="H3944" t="str">
            <v>TE DE TRANSIÇÃO, CPVC, SOLDÁVEL, DN 15MM X 1/2 , INSTALADO EM RAMAL OU SUB-RAMAL DE ÁGUA   FORNECIMENTO E INSTALAÇÃO. AF_06/2022</v>
          </cell>
          <cell r="I3944" t="str">
            <v>UN</v>
          </cell>
          <cell r="J3944" t="str">
            <v>COEFICIENTE DE REPRESENTATIVIDADE</v>
          </cell>
          <cell r="K3944">
            <v>19.59</v>
          </cell>
        </row>
        <row r="3945">
          <cell r="G3945">
            <v>89695</v>
          </cell>
          <cell r="H3945" t="str">
            <v>TÊ MISTURADOR, CPVC, SOLDÁVEL, DN15MM, INSTALADO EM RAMAL OU SUB-RAMAL DE ÁGUA   FORNECIMENTO E INSTALAÇÃO. AF_06/2022</v>
          </cell>
          <cell r="I3945" t="str">
            <v>UN</v>
          </cell>
          <cell r="J3945" t="str">
            <v>COEFICIENTE DE REPRESENTATIVIDADE</v>
          </cell>
          <cell r="K3945">
            <v>16.43</v>
          </cell>
        </row>
        <row r="3946">
          <cell r="G3946">
            <v>89696</v>
          </cell>
          <cell r="H3946" t="str">
            <v>TÊ, PVC, SERIE R, ÁGUA PLUVIAL, DN 100 X 75 MM, JUNTA ELÁSTICA, FORNECIDO E INSTALADO EM CONDUTORES VERTICAIS DE ÁGUAS PLUVIAIS. AF_06/2022</v>
          </cell>
          <cell r="I3946" t="str">
            <v>UN</v>
          </cell>
          <cell r="J3946" t="str">
            <v>COEFICIENTE DE REPRESENTATIVIDADE</v>
          </cell>
          <cell r="K3946">
            <v>82.32</v>
          </cell>
        </row>
        <row r="3947">
          <cell r="G3947">
            <v>89697</v>
          </cell>
          <cell r="H3947" t="str">
            <v>TE, CPVC, SOLDÁVEL, DN 22MM, INSTALADO EM RAMAL OU SUB-RAMAL DE ÁGUA - FORNECIMENTO E INSTALAÇÃO. AF_06/2022</v>
          </cell>
          <cell r="I3947" t="str">
            <v>UN</v>
          </cell>
          <cell r="J3947" t="str">
            <v>COEFICIENTE DE REPRESENTATIVIDADE</v>
          </cell>
          <cell r="K3947">
            <v>16.61</v>
          </cell>
        </row>
        <row r="3948">
          <cell r="G3948">
            <v>89698</v>
          </cell>
          <cell r="H3948" t="str">
            <v>JUNÇÃO SIMPLES, PVC, SERIE R, ÁGUA PLUVIAL, DN 150 X 150 MM, JUNTA ELÁSTICA, FORNECIDO E INSTALADO EM CONDUTORES VERTICAIS DE ÁGUAS PLUVIAIS. AF_06/2022</v>
          </cell>
          <cell r="I3948" t="str">
            <v>UN</v>
          </cell>
          <cell r="J3948" t="str">
            <v>COEFICIENTE DE REPRESENTATIVIDADE</v>
          </cell>
          <cell r="K3948">
            <v>262.18</v>
          </cell>
        </row>
        <row r="3949">
          <cell r="G3949">
            <v>89699</v>
          </cell>
          <cell r="H3949" t="str">
            <v>JUNÇÃO SIMPLES, PVC, SERIE R, ÁGUA PLUVIAL, DN 150 X 100 MM, JUNTA ELÁSTICA, FORNECIDO E INSTALADO EM CONDUTORES VERTICAIS DE ÁGUAS PLUVIAIS. AF_06/2022</v>
          </cell>
          <cell r="I3949" t="str">
            <v>UN</v>
          </cell>
          <cell r="J3949" t="str">
            <v>COEFICIENTE DE REPRESENTATIVIDADE</v>
          </cell>
          <cell r="K3949">
            <v>197.3</v>
          </cell>
        </row>
        <row r="3950">
          <cell r="G3950">
            <v>89700</v>
          </cell>
          <cell r="H3950" t="str">
            <v>TE DE TRANSIÇÃO, CPVC, SOLDÁVEL, DN 22MM X 1/2 , INSTALADO EM RAMAL OU SUB-RAMAL DE ÁGUA   FORNECIMENTO E INSTALAÇÃO. AF_06/2022</v>
          </cell>
          <cell r="I3950" t="str">
            <v>UN</v>
          </cell>
          <cell r="J3950" t="str">
            <v>COEFICIENTE DE REPRESENTATIVIDADE</v>
          </cell>
          <cell r="K3950">
            <v>22.37</v>
          </cell>
        </row>
        <row r="3951">
          <cell r="G3951">
            <v>89701</v>
          </cell>
          <cell r="H3951" t="str">
            <v>TÊ, PVC, SERIE R, ÁGUA PLUVIAL, DN 150 X 150 MM, JUNTA ELÁSTICA, FORNECIDO E INSTALADO EM CONDUTORES VERTICAIS DE ÁGUAS PLUVIAIS. AF_06/2022</v>
          </cell>
          <cell r="I3951" t="str">
            <v>UN</v>
          </cell>
          <cell r="J3951" t="str">
            <v>COEFICIENTE DE REPRESENTATIVIDADE</v>
          </cell>
          <cell r="K3951">
            <v>191.33</v>
          </cell>
        </row>
        <row r="3952">
          <cell r="G3952">
            <v>89702</v>
          </cell>
          <cell r="H3952" t="str">
            <v>TÊ MISTURADOR, CPVC, SOLDÁVEL, DN22MM, INSTALADO EM RAMAL OU SUB-RAMAL DE ÁGUA   FORNECIMENTO E INSTALAÇÃO. AF_06/2022</v>
          </cell>
          <cell r="I3952" t="str">
            <v>UN</v>
          </cell>
          <cell r="J3952" t="str">
            <v>COEFICIENTE DE REPRESENTATIVIDADE</v>
          </cell>
          <cell r="K3952">
            <v>21.09</v>
          </cell>
        </row>
        <row r="3953">
          <cell r="G3953">
            <v>89703</v>
          </cell>
          <cell r="H3953" t="str">
            <v>TE MISTURADOR DE TRANSIÇÃO, CPVC, SOLDÁVEL, DN 22MM X 3/4, INSTALADO EM RAMAL OU SUB-RAMAL DE ÁGUA - FORNECIMENTO E INSTALAÇÃO. AF_06/2022</v>
          </cell>
          <cell r="I3953" t="str">
            <v>UN</v>
          </cell>
          <cell r="J3953" t="str">
            <v>COEFICIENTE DE REPRESENTATIVIDADE</v>
          </cell>
          <cell r="K3953">
            <v>48.1</v>
          </cell>
        </row>
        <row r="3954">
          <cell r="G3954">
            <v>89704</v>
          </cell>
          <cell r="H3954" t="str">
            <v>TÊ, PVC, SERIE R, ÁGUA PLUVIAL, DN 150 X 100 MM, JUNTA ELÁSTICA, FORNECIDO E INSTALADO EM CONDUTORES VERTICAIS DE ÁGUAS PLUVIAIS. AF_06/2022</v>
          </cell>
          <cell r="I3954" t="str">
            <v>UN</v>
          </cell>
          <cell r="J3954" t="str">
            <v>COEFICIENTE DE REPRESENTATIVIDADE</v>
          </cell>
          <cell r="K3954">
            <v>147.36000000000001</v>
          </cell>
        </row>
        <row r="3955">
          <cell r="G3955">
            <v>89705</v>
          </cell>
          <cell r="H3955" t="str">
            <v>TÊ, CPVC, SOLDÁVEL, DN28MM, INSTALADO EM RAMAL OU SUB-RAMAL DE ÁGUA   FORNECIMENTO E INSTALAÇÃO. AF_06/2022</v>
          </cell>
          <cell r="I3955" t="str">
            <v>UN</v>
          </cell>
          <cell r="J3955" t="str">
            <v>COEFICIENTE DE REPRESENTATIVIDADE</v>
          </cell>
          <cell r="K3955">
            <v>24.37</v>
          </cell>
        </row>
        <row r="3956">
          <cell r="G3956">
            <v>89706</v>
          </cell>
          <cell r="H3956" t="str">
            <v>TÊ, CPVC, SOLDÁVEL, DN35MM, INSTALADO EM RAMAL OU SUB-RAMAL DE ÁGUA   FORNECIMENTO E INSTALAÇÃO. AF_06/2022</v>
          </cell>
          <cell r="I3956" t="str">
            <v>UN</v>
          </cell>
          <cell r="J3956" t="str">
            <v>COEFICIENTE DE REPRESENTATIVIDADE</v>
          </cell>
          <cell r="K3956">
            <v>56.1</v>
          </cell>
        </row>
        <row r="3957">
          <cell r="G3957">
            <v>89718</v>
          </cell>
          <cell r="H3957" t="str">
            <v>TUBO, CPVC, SOLDÁVEL, DN 35MM, INSTALADO EM RAMAL DE DISTRIBUIÇÃO DE ÁGUA   FORNECIMENTO E INSTALAÇÃO. AF_06/2022</v>
          </cell>
          <cell r="I3957" t="str">
            <v>M</v>
          </cell>
          <cell r="J3957" t="str">
            <v>COEFICIENTE DE REPRESENTATIVIDADE</v>
          </cell>
          <cell r="K3957">
            <v>55.47</v>
          </cell>
        </row>
        <row r="3958">
          <cell r="G3958">
            <v>89719</v>
          </cell>
          <cell r="H3958" t="str">
            <v>JOELHO 90 GRAUS, CPVC, SOLDÁVEL, DN 22MM, INSTALADO EM RAMAL DE DISTRIBUIÇÃO DE ÁGUA   FORNECIMENTO E INSTALAÇÃO. AF_06/2022</v>
          </cell>
          <cell r="I3958" t="str">
            <v>UN</v>
          </cell>
          <cell r="J3958" t="str">
            <v>COEFICIENTE DE REPRESENTATIVIDADE</v>
          </cell>
          <cell r="K3958">
            <v>12.22</v>
          </cell>
        </row>
        <row r="3959">
          <cell r="G3959">
            <v>89720</v>
          </cell>
          <cell r="H3959" t="str">
            <v>JOELHO 45 GRAUS, CPVC, SOLDÁVEL, DN 22MM, INSTALADO EM RAMAL DE DISTRIBUIÇÃO DE ÁGUA   FORNECIMENTO E INSTALAÇÃO. AF_06/2022</v>
          </cell>
          <cell r="I3959" t="str">
            <v>UN</v>
          </cell>
          <cell r="J3959" t="str">
            <v>COEFICIENTE DE REPRESENTATIVIDADE</v>
          </cell>
          <cell r="K3959">
            <v>13.9</v>
          </cell>
        </row>
        <row r="3960">
          <cell r="G3960">
            <v>89721</v>
          </cell>
          <cell r="H3960" t="str">
            <v>CURVA 90 GRAUS, CPVC, SOLDÁVEL, DN 22MM, INSTALADO EM RAMAL DE DISTRIBUIÇÃO DE ÁGUA - FORNECIMENTO E INSTALAÇÃO. AF_06/2022</v>
          </cell>
          <cell r="I3960" t="str">
            <v>UN</v>
          </cell>
          <cell r="J3960" t="str">
            <v>COEFICIENTE DE REPRESENTATIVIDADE</v>
          </cell>
          <cell r="K3960">
            <v>15.23</v>
          </cell>
        </row>
        <row r="3961">
          <cell r="G3961">
            <v>89723</v>
          </cell>
          <cell r="H3961" t="str">
            <v>JOELHO 90 GRAUS, CPVC, SOLDÁVEL, DN 28MM, INSTALADO EM RAMAL DE DISTRIBUIÇÃO DE ÁGUA   FORNECIMENTO E INSTALAÇÃO. AF_06/2022</v>
          </cell>
          <cell r="I3961" t="str">
            <v>UN</v>
          </cell>
          <cell r="J3961" t="str">
            <v>COEFICIENTE DE REPRESENTATIVIDADE</v>
          </cell>
          <cell r="K3961">
            <v>19.09</v>
          </cell>
        </row>
        <row r="3962">
          <cell r="G3962">
            <v>89724</v>
          </cell>
          <cell r="H3962" t="str">
            <v>JOELHO 90 GRAUS, PVC, SERIE NORMAL, ESGOTO PREDIAL, DN 40 MM, JUNTA SOLDÁVEL, FORNECIDO E INSTALADO EM RAMAL DE DESCARGA OU RAMAL DE ESGOTO SANITÁRIO. AF_08/2022</v>
          </cell>
          <cell r="I3962" t="str">
            <v>UN</v>
          </cell>
          <cell r="J3962" t="str">
            <v>COEFICIENTE DE REPRESENTATIVIDADE</v>
          </cell>
          <cell r="K3962">
            <v>9.2200000000000006</v>
          </cell>
        </row>
        <row r="3963">
          <cell r="G3963">
            <v>89725</v>
          </cell>
          <cell r="H3963" t="str">
            <v>JOELHO 45 GRAUS, CPVC, SOLDÁVEL, DN 28MM, INSTALADO EM RAMAL DE DISTRIBUIÇÃO DE ÁGUA   FORNECIMENTO E INSTALAÇÃO. AF_06/2022</v>
          </cell>
          <cell r="I3963" t="str">
            <v>UN</v>
          </cell>
          <cell r="J3963" t="str">
            <v>COEFICIENTE DE REPRESENTATIVIDADE</v>
          </cell>
          <cell r="K3963">
            <v>18.399999999999999</v>
          </cell>
        </row>
        <row r="3964">
          <cell r="G3964">
            <v>89726</v>
          </cell>
          <cell r="H3964" t="str">
            <v>JOELHO 45 GRAUS, PVC, SERIE NORMAL, ESGOTO PREDIAL, DN 40 MM, JUNTA SOLDÁVEL, FORNECIDO E INSTALADO EM RAMAL DE DESCARGA OU RAMAL DE ESGOTO SANITÁRIO. AF_08/2022</v>
          </cell>
          <cell r="I3964" t="str">
            <v>UN</v>
          </cell>
          <cell r="J3964" t="str">
            <v>COEFICIENTE DE REPRESENTATIVIDADE</v>
          </cell>
          <cell r="K3964">
            <v>9.4600000000000009</v>
          </cell>
        </row>
        <row r="3965">
          <cell r="G3965">
            <v>89727</v>
          </cell>
          <cell r="H3965" t="str">
            <v>CURVA 90 GRAUS, CPVC, SOLDÁVEL, DN 28MM, INSTALADO EM RAMAL DE DISTRIBUIÇÃO DE ÁGUA   FORNECIMENTO E INSTALAÇÃO. AF_06/2022</v>
          </cell>
          <cell r="I3965" t="str">
            <v>UN</v>
          </cell>
          <cell r="J3965" t="str">
            <v>COEFICIENTE DE REPRESENTATIVIDADE</v>
          </cell>
          <cell r="K3965">
            <v>23.63</v>
          </cell>
        </row>
        <row r="3966">
          <cell r="G3966">
            <v>89728</v>
          </cell>
          <cell r="H3966" t="str">
            <v>CURVA CURTA 90 GRAUS, PVC, SERIE NORMAL, ESGOTO PREDIAL, DN 40 MM, JUNTA SOLDÁVEL, FORNECIDO E INSTALADO EM RAMAL DE DESCARGA OU RAMAL DE ESGOTO SANITÁRIO. AF_08/2022</v>
          </cell>
          <cell r="I3966" t="str">
            <v>UN</v>
          </cell>
          <cell r="J3966" t="str">
            <v>COEFICIENTE DE REPRESENTATIVIDADE</v>
          </cell>
          <cell r="K3966">
            <v>12.31</v>
          </cell>
        </row>
        <row r="3967">
          <cell r="G3967">
            <v>89729</v>
          </cell>
          <cell r="H3967" t="str">
            <v>JOELHO 90 GRAUS, CPVC, SOLDÁVEL, DN 35MM, INSTALADO EM RAMAL DE DISTRIBUIÇÃO DE ÁGUA   FORNECIMENTO E INSTALAÇÃO. AF_06/2022</v>
          </cell>
          <cell r="I3967" t="str">
            <v>UN</v>
          </cell>
          <cell r="J3967" t="str">
            <v>COEFICIENTE DE REPRESENTATIVIDADE</v>
          </cell>
          <cell r="K3967">
            <v>28.81</v>
          </cell>
        </row>
        <row r="3968">
          <cell r="G3968">
            <v>89730</v>
          </cell>
          <cell r="H3968" t="str">
            <v>CURVA LONGA 90 GRAUS, PVC, SERIE NORMAL, ESGOTO PREDIAL, DN 40 MM, JUNTA SOLDÁVEL, FORNECIDO E INSTALADO EM RAMAL DE DESCARGA OU RAMAL DE ESGOTO SANITÁRIO. AF_08/2022</v>
          </cell>
          <cell r="I3968" t="str">
            <v>UN</v>
          </cell>
          <cell r="J3968" t="str">
            <v>COEFICIENTE DE REPRESENTATIVIDADE</v>
          </cell>
          <cell r="K3968">
            <v>14.32</v>
          </cell>
        </row>
        <row r="3969">
          <cell r="G3969">
            <v>89731</v>
          </cell>
          <cell r="H3969" t="str">
            <v>JOELHO 90 GRAUS, PVC, SERIE NORMAL, ESGOTO PREDIAL, DN 50 MM, JUNTA ELÁSTICA, FORNECIDO E INSTALADO EM RAMAL DE DESCARGA OU RAMAL DE ESGOTO SANITÁRIO. AF_08/2022</v>
          </cell>
          <cell r="I3969" t="str">
            <v>UN</v>
          </cell>
          <cell r="J3969" t="str">
            <v>COEFICIENTE DE REPRESENTATIVIDADE</v>
          </cell>
          <cell r="K3969">
            <v>13.59</v>
          </cell>
        </row>
        <row r="3970">
          <cell r="G3970">
            <v>89732</v>
          </cell>
          <cell r="H3970" t="str">
            <v>JOELHO 45 GRAUS, PVC, SERIE NORMAL, ESGOTO PREDIAL, DN 50 MM, JUNTA ELÁSTICA, FORNECIDO E INSTALADO EM RAMAL DE DESCARGA OU RAMAL DE ESGOTO SANITÁRIO. AF_08/2022</v>
          </cell>
          <cell r="I3970" t="str">
            <v>UN</v>
          </cell>
          <cell r="J3970" t="str">
            <v>COEFICIENTE DE REPRESENTATIVIDADE</v>
          </cell>
          <cell r="K3970">
            <v>14.37</v>
          </cell>
        </row>
        <row r="3971">
          <cell r="G3971">
            <v>89733</v>
          </cell>
          <cell r="H3971" t="str">
            <v>CURVA CURTA 90 GRAUS, PVC, SERIE NORMAL, ESGOTO PREDIAL, DN 50 MM, JUNTA ELÁSTICA, FORNECIDO E INSTALADO EM RAMAL DE DESCARGA OU RAMAL DE ESGOTO SANITÁRIO. AF_08/2022</v>
          </cell>
          <cell r="I3971" t="str">
            <v>UN</v>
          </cell>
          <cell r="J3971" t="str">
            <v>COEFICIENTE DE REPRESENTATIVIDADE</v>
          </cell>
          <cell r="K3971">
            <v>22.54</v>
          </cell>
        </row>
        <row r="3972">
          <cell r="G3972">
            <v>89734</v>
          </cell>
          <cell r="H3972" t="str">
            <v>JOELHO 45 GRAUS, CPVC, SOLDÁVEL, DN 35MM, INSTALADO EM RAMAL DE DISTRIBUIÇÃO DE ÁGUA   FORNECIMENTO E INSTALAÇÃO. AF_06/2022</v>
          </cell>
          <cell r="I3972" t="str">
            <v>UN</v>
          </cell>
          <cell r="J3972" t="str">
            <v>COEFICIENTE DE REPRESENTATIVIDADE</v>
          </cell>
          <cell r="K3972">
            <v>27.09</v>
          </cell>
        </row>
        <row r="3973">
          <cell r="G3973">
            <v>89735</v>
          </cell>
          <cell r="H3973" t="str">
            <v>CURVA LONGA 90 GRAUS, PVC, SERIE NORMAL, ESGOTO PREDIAL, DN 50 MM, JUNTA ELÁSTICA, FORNECIDO E INSTALADO EM RAMAL DE DESCARGA OU RAMAL DE ESGOTO SANITÁRIO. AF_08/2022</v>
          </cell>
          <cell r="I3973" t="str">
            <v>UN</v>
          </cell>
          <cell r="J3973" t="str">
            <v>COEFICIENTE DE REPRESENTATIVIDADE</v>
          </cell>
          <cell r="K3973">
            <v>24.85</v>
          </cell>
        </row>
        <row r="3974">
          <cell r="G3974">
            <v>89736</v>
          </cell>
          <cell r="H3974" t="str">
            <v>LUVA, CPVC, SOLDÁVEL, DN 22MM, INSTALADO EM RAMAL DE DISTRIBUIÇÃO DE ÁGUA   FORNECIMENTO E INSTALAÇÃO. AF_06/2022</v>
          </cell>
          <cell r="I3974" t="str">
            <v>UN</v>
          </cell>
          <cell r="J3974" t="str">
            <v>COEFICIENTE DE REPRESENTATIVIDADE</v>
          </cell>
          <cell r="K3974">
            <v>8.42</v>
          </cell>
        </row>
        <row r="3975">
          <cell r="G3975">
            <v>89737</v>
          </cell>
          <cell r="H3975" t="str">
            <v>JOELHO 90 GRAUS, PVC, SERIE NORMAL, ESGOTO PREDIAL, DN 75 MM, JUNTA ELÁSTICA, FORNECIDO E INSTALADO EM RAMAL DE DESCARGA OU RAMAL DE ESGOTO SANITÁRIO. AF_08/2022</v>
          </cell>
          <cell r="I3975" t="str">
            <v>UN</v>
          </cell>
          <cell r="J3975" t="str">
            <v>COEFICIENTE DE REPRESENTATIVIDADE</v>
          </cell>
          <cell r="K3975">
            <v>21.03</v>
          </cell>
        </row>
        <row r="3976">
          <cell r="G3976">
            <v>89738</v>
          </cell>
          <cell r="H3976" t="str">
            <v>LUVA DE CORRER, CPVC, SOLDÁVEL, DN 22MM, INSTALADO EM RAMAL DE DISTRIBUIÇÃO DE ÁGUA   FORNECIMENTO E INSTALAÇÃO. AF_12/2014</v>
          </cell>
          <cell r="I3976" t="str">
            <v>UN</v>
          </cell>
          <cell r="J3976" t="str">
            <v>COEFICIENTE DE REPRESENTATIVIDADE</v>
          </cell>
          <cell r="K3976">
            <v>16.46</v>
          </cell>
        </row>
        <row r="3977">
          <cell r="G3977">
            <v>89739</v>
          </cell>
          <cell r="H3977" t="str">
            <v>JOELHO 45 GRAUS, PVC, SERIE NORMAL, ESGOTO PREDIAL, DN 75 MM, JUNTA ELÁSTICA, FORNECIDO E INSTALADO EM RAMAL DE DESCARGA OU RAMAL DE ESGOTO SANITÁRIO. AF_08/2022</v>
          </cell>
          <cell r="I3977" t="str">
            <v>UN</v>
          </cell>
          <cell r="J3977" t="str">
            <v>COEFICIENTE DE REPRESENTATIVIDADE</v>
          </cell>
          <cell r="K3977">
            <v>22.06</v>
          </cell>
        </row>
        <row r="3978">
          <cell r="G3978">
            <v>89740</v>
          </cell>
          <cell r="H3978" t="str">
            <v>LUVA DE TRANSIÇÃO, CPVC, SOLDÁVEL, DN 22MM X 25MM, INSTALADO EM RAMAL DE DISTRIBUIÇÃO DE ÁGUA   FORNECIMENTO E INSTALAÇÃO. AF_06/2022</v>
          </cell>
          <cell r="I3978" t="str">
            <v>UN</v>
          </cell>
          <cell r="J3978" t="str">
            <v>COEFICIENTE DE REPRESENTATIVIDADE</v>
          </cell>
          <cell r="K3978">
            <v>8.5399999999999991</v>
          </cell>
        </row>
        <row r="3979">
          <cell r="G3979">
            <v>89741</v>
          </cell>
          <cell r="H3979" t="str">
            <v>UNIÃO, CPVC, SOLDÁVEL, DN 22MM, INSTALADO EM RAMAL DE DISTRIBUIÇÃO DE ÁGUA   FORNECIMENTO E INSTALAÇÃO. AF_06/2022</v>
          </cell>
          <cell r="I3979" t="str">
            <v>UN</v>
          </cell>
          <cell r="J3979" t="str">
            <v>COEFICIENTE DE REPRESENTATIVIDADE</v>
          </cell>
          <cell r="K3979">
            <v>23.05</v>
          </cell>
        </row>
        <row r="3980">
          <cell r="G3980">
            <v>89742</v>
          </cell>
          <cell r="H3980" t="str">
            <v>CURVA CURTA 90 GRAUS, PVC, SERIE NORMAL, ESGOTO PREDIAL, DN 75 MM, JUNTA ELÁSTICA, FORNECIDO E INSTALADO EM RAMAL DE DESCARGA OU RAMAL DE ESGOTO SANITÁRIO. AF_08/2022</v>
          </cell>
          <cell r="I3980" t="str">
            <v>UN</v>
          </cell>
          <cell r="J3980" t="str">
            <v>COEFICIENTE DE REPRESENTATIVIDADE</v>
          </cell>
          <cell r="K3980">
            <v>39.090000000000003</v>
          </cell>
        </row>
        <row r="3981">
          <cell r="G3981">
            <v>89743</v>
          </cell>
          <cell r="H3981" t="str">
            <v>CURVA LONGA 90 GRAUS, PVC, SERIE NORMAL, ESGOTO PREDIAL, DN 75 MM, JUNTA ELÁSTICA, FORNECIDO E INSTALADO EM RAMAL DE DESCARGA OU RAMAL DE ESGOTO SANITÁRIO. AF_08/2022</v>
          </cell>
          <cell r="I3981" t="str">
            <v>UN</v>
          </cell>
          <cell r="J3981" t="str">
            <v>COEFICIENTE DE REPRESENTATIVIDADE</v>
          </cell>
          <cell r="K3981">
            <v>60.87</v>
          </cell>
        </row>
        <row r="3982">
          <cell r="G3982">
            <v>89744</v>
          </cell>
          <cell r="H3982" t="str">
            <v>JOELHO 90 GRAUS, PVC, SERIE NORMAL, ESGOTO PREDIAL, DN 100 MM, JUNTA ELÁSTICA, FORNECIDO E INSTALADO EM RAMAL DE DESCARGA OU RAMAL DE ESGOTO SANITÁRIO. AF_08/2022</v>
          </cell>
          <cell r="I3982" t="str">
            <v>UN</v>
          </cell>
          <cell r="J3982" t="str">
            <v>COEFICIENTE DE REPRESENTATIVIDADE</v>
          </cell>
          <cell r="K3982">
            <v>25.57</v>
          </cell>
        </row>
        <row r="3983">
          <cell r="G3983">
            <v>89746</v>
          </cell>
          <cell r="H3983" t="str">
            <v>JOELHO 45 GRAUS, PVC, SERIE NORMAL, ESGOTO PREDIAL, DN 100 MM, JUNTA ELÁSTICA, FORNECIDO E INSTALADO EM RAMAL DE DESCARGA OU RAMAL DE ESGOTO SANITÁRIO. AF_08/2022</v>
          </cell>
          <cell r="I3983" t="str">
            <v>UN</v>
          </cell>
          <cell r="J3983" t="str">
            <v>COEFICIENTE DE REPRESENTATIVIDADE</v>
          </cell>
          <cell r="K3983">
            <v>26.45</v>
          </cell>
        </row>
        <row r="3984">
          <cell r="G3984">
            <v>89747</v>
          </cell>
          <cell r="H3984" t="str">
            <v>ADAPTADOR, CPVC, SOLDÁVEL, DN 22MM, INSTALADO EM RAMAL DE DISTRIBUIÇÃO DE ÁGUA   FORNECIMENTO E INSTALAÇÃO. AF_06/2022</v>
          </cell>
          <cell r="I3984" t="str">
            <v>UN</v>
          </cell>
          <cell r="J3984" t="str">
            <v>COEFICIENTE DE REPRESENTATIVIDADE</v>
          </cell>
          <cell r="K3984">
            <v>29.84</v>
          </cell>
        </row>
        <row r="3985">
          <cell r="G3985">
            <v>89748</v>
          </cell>
          <cell r="H3985" t="str">
            <v>CURVA CURTA 90 GRAUS, PVC, SERIE NORMAL, ESGOTO PREDIAL, DN 100 MM, JUNTA ELÁSTICA, FORNECIDO E INSTALADO EM RAMAL DE DESCARGA OU RAMAL DE ESGOTO SANITÁRIO. AF_08/2022</v>
          </cell>
          <cell r="I3985" t="str">
            <v>UN</v>
          </cell>
          <cell r="J3985" t="str">
            <v>COEFICIENTE DE REPRESENTATIVIDADE</v>
          </cell>
          <cell r="K3985">
            <v>41.48</v>
          </cell>
        </row>
        <row r="3986">
          <cell r="G3986">
            <v>89749</v>
          </cell>
          <cell r="H3986" t="str">
            <v>CURVA DE TRANSPOSIÇÃO, CPVC, SOLDÁVEL, DN 22MM, INSTALADO EM RAMAL DE DISTRIBUIÇÃO DE ÁGUA   FORNECIMENTO E INSTALAÇÃO. AF_06/2022</v>
          </cell>
          <cell r="I3986" t="str">
            <v>UN</v>
          </cell>
          <cell r="J3986" t="str">
            <v>COEFICIENTE DE REPRESENTATIVIDADE</v>
          </cell>
          <cell r="K3986">
            <v>16.38</v>
          </cell>
        </row>
        <row r="3987">
          <cell r="G3987">
            <v>89750</v>
          </cell>
          <cell r="H3987" t="str">
            <v>CURVA LONGA 90 GRAUS, PVC, SERIE NORMAL, ESGOTO PREDIAL, DN 100 MM, JUNTA ELÁSTICA, FORNECIDO E INSTALADO EM RAMAL DE DESCARGA OU RAMAL DE ESGOTO SANITÁRIO. AF_08/2022</v>
          </cell>
          <cell r="I3987" t="str">
            <v>UN</v>
          </cell>
          <cell r="J3987" t="str">
            <v>COEFICIENTE DE REPRESENTATIVIDADE</v>
          </cell>
          <cell r="K3987">
            <v>78.55</v>
          </cell>
        </row>
        <row r="3988">
          <cell r="G3988">
            <v>89752</v>
          </cell>
          <cell r="H3988" t="str">
            <v>LUVA SIMPLES, PVC, SERIE NORMAL, ESGOTO PREDIAL, DN 40 MM, JUNTA SOLDÁVEL, FORNECIDO E INSTALADO EM RAMAL DE DESCARGA OU RAMAL DE ESGOTO SANITÁRIO. AF_08/2022</v>
          </cell>
          <cell r="I3988" t="str">
            <v>UN</v>
          </cell>
          <cell r="J3988" t="str">
            <v>COEFICIENTE DE REPRESENTATIVIDADE</v>
          </cell>
          <cell r="K3988">
            <v>6.87</v>
          </cell>
        </row>
        <row r="3989">
          <cell r="G3989">
            <v>89753</v>
          </cell>
          <cell r="H3989" t="str">
            <v>LUVA SIMPLES, PVC, SERIE NORMAL, ESGOTO PREDIAL, DN 50 MM, JUNTA ELÁSTICA, FORNECIDO E INSTALADO EM RAMAL DE DESCARGA OU RAMAL DE ESGOTO SANITÁRIO. AF_08/2022</v>
          </cell>
          <cell r="I3989" t="str">
            <v>UN</v>
          </cell>
          <cell r="J3989" t="str">
            <v>COEFICIENTE DE REPRESENTATIVIDADE</v>
          </cell>
          <cell r="K3989">
            <v>8.64</v>
          </cell>
        </row>
        <row r="3990">
          <cell r="G3990">
            <v>89754</v>
          </cell>
          <cell r="H3990" t="str">
            <v>LUVA DE CORRER, PVC, SERIE NORMAL, ESGOTO PREDIAL, DN 50 MM, JUNTA ELÁSTICA, FORNECIDO E INSTALADO EM RAMAL DE DESCARGA OU RAMAL DE ESGOTO SANITÁRIO. AF_08/2022</v>
          </cell>
          <cell r="I3990" t="str">
            <v>UN</v>
          </cell>
          <cell r="J3990" t="str">
            <v>COEFICIENTE DE REPRESENTATIVIDADE</v>
          </cell>
          <cell r="K3990">
            <v>20.32</v>
          </cell>
        </row>
        <row r="3991">
          <cell r="G3991">
            <v>89755</v>
          </cell>
          <cell r="H3991" t="str">
            <v>LUVA, CPVC, SOLDÁVEL, DN 28MM, INSTALADO EM RAMAL DE DISTRIBUIÇÃO DE ÁGUA   FORNECIMENTO E INSTALAÇÃO. AF_06/2022</v>
          </cell>
          <cell r="I3991" t="str">
            <v>UN</v>
          </cell>
          <cell r="J3991" t="str">
            <v>COEFICIENTE DE REPRESENTATIVIDADE</v>
          </cell>
          <cell r="K3991">
            <v>12.95</v>
          </cell>
        </row>
        <row r="3992">
          <cell r="G3992">
            <v>89756</v>
          </cell>
          <cell r="H3992" t="str">
            <v>LUVA DE CORRER, CPVC, SOLDÁVEL, DN 28MM, INSTALADO EM RAMAL DE DISTRIBUIÇÃO DE ÁGUA   FORNECIMENTO E INSTALAÇÃO. AF_06/2022</v>
          </cell>
          <cell r="I3992" t="str">
            <v>UN</v>
          </cell>
          <cell r="J3992" t="str">
            <v>COEFICIENTE DE REPRESENTATIVIDADE</v>
          </cell>
          <cell r="K3992">
            <v>22.94</v>
          </cell>
        </row>
        <row r="3993">
          <cell r="G3993">
            <v>89757</v>
          </cell>
          <cell r="H3993" t="str">
            <v>UNIÃO, CPVC, SOLDÁVEL, DN 28MM, INSTALADO EM RAMAL DE DISTRIBUIÇÃO DE ÁGUA   FORNECIMENTO E INSTALAÇÃO. AF_06/2022</v>
          </cell>
          <cell r="I3993" t="str">
            <v>UN</v>
          </cell>
          <cell r="J3993" t="str">
            <v>COEFICIENTE DE REPRESENTATIVIDADE</v>
          </cell>
          <cell r="K3993">
            <v>30.17</v>
          </cell>
        </row>
        <row r="3994">
          <cell r="G3994">
            <v>89758</v>
          </cell>
          <cell r="H3994" t="str">
            <v>CONECTOR, CPVC, SOLDÁVEL, DN 28MM X 1 , INSTALADO EM RAMAL DE DISTRIBUIÇÃO DE ÁGUA   FORNECIMENTO E INSTALAÇÃO. AF_06/2022</v>
          </cell>
          <cell r="I3994" t="str">
            <v>UN</v>
          </cell>
          <cell r="J3994" t="str">
            <v>COEFICIENTE DE REPRESENTATIVIDADE</v>
          </cell>
          <cell r="K3994">
            <v>37.229999999999997</v>
          </cell>
        </row>
        <row r="3995">
          <cell r="G3995">
            <v>89759</v>
          </cell>
          <cell r="H3995" t="str">
            <v>BUCHA DE REDUÇÃO, CPVC, SOLDÁVEL, DN 28MM X 22MM, INSTALADO EM RAMAL DE DISTRIBUIÇÃO DE ÁGUA - FORNECIMENTO E INSTALAÇÃO. AF_06/2022</v>
          </cell>
          <cell r="I3995" t="str">
            <v>UN</v>
          </cell>
          <cell r="J3995" t="str">
            <v>COEFICIENTE DE REPRESENTATIVIDADE</v>
          </cell>
          <cell r="K3995">
            <v>10.9</v>
          </cell>
        </row>
        <row r="3996">
          <cell r="G3996">
            <v>89760</v>
          </cell>
          <cell r="H3996" t="str">
            <v>LUVA, CPVC, SOLDÁVEL, DN 35MM, INSTALADO EM RAMAL DE DISTRIBUIÇÃO DE ÁGUA - FORNECIMENTO E INSTALAÇÃO. AF_06/2022</v>
          </cell>
          <cell r="I3996" t="str">
            <v>UN</v>
          </cell>
          <cell r="J3996" t="str">
            <v>COEFICIENTE DE REPRESENTATIVIDADE</v>
          </cell>
          <cell r="K3996">
            <v>21.36</v>
          </cell>
        </row>
        <row r="3997">
          <cell r="G3997">
            <v>89761</v>
          </cell>
          <cell r="H3997" t="str">
            <v>LUVA DE CORRER, CPVC, SOLDÁVEL, DN 35MM, INSTALADO EM RAMAL DE DISTRIBUIÇÃO DE ÁGUA - FORNECIMENTO E INSTALAÇÃO. AF_06/2022</v>
          </cell>
          <cell r="I3997" t="str">
            <v>UN</v>
          </cell>
          <cell r="J3997" t="str">
            <v>COEFICIENTE DE REPRESENTATIVIDADE</v>
          </cell>
          <cell r="K3997">
            <v>30.79</v>
          </cell>
        </row>
        <row r="3998">
          <cell r="G3998">
            <v>89762</v>
          </cell>
          <cell r="H3998" t="str">
            <v>UNIÃO, CPVC, SOLDÁVEL, DN35MM, INSTALADO EM RAMAL DE DISTRIBUIÇÃO DE ÁGUA - FORNECIMENTO E INSTALAÇÃO. AF_06/2022</v>
          </cell>
          <cell r="I3998" t="str">
            <v>UN</v>
          </cell>
          <cell r="J3998" t="str">
            <v>COEFICIENTE DE REPRESENTATIVIDADE</v>
          </cell>
          <cell r="K3998">
            <v>44.3</v>
          </cell>
        </row>
        <row r="3999">
          <cell r="G3999">
            <v>89763</v>
          </cell>
          <cell r="H3999" t="str">
            <v>CONECTOR, CPVC, SOLDÁVEL, DN 35MM X 1 1/4 , INSTALADO EM RAMAL DE DISTRIBUIÇÃO DE ÁGUA - FORNECIMENTO E INSTALAÇÃO. AF_06/2022</v>
          </cell>
          <cell r="I3999" t="str">
            <v>UN</v>
          </cell>
          <cell r="J3999" t="str">
            <v>COEFICIENTE DE REPRESENTATIVIDADE</v>
          </cell>
          <cell r="K3999">
            <v>56.8</v>
          </cell>
        </row>
        <row r="4000">
          <cell r="G4000">
            <v>89764</v>
          </cell>
          <cell r="H4000" t="str">
            <v>BUCHA DE REDUÇÃO, CPVC, SOLDÁVEL, DN35MM X 28MM, INSTALADO EM RAMAL DE DISTRIBUIÇÃO DE ÁGUA - FORNECIMENTO E INSTALAÇÃO. AF_06/2022</v>
          </cell>
          <cell r="I4000" t="str">
            <v>UN</v>
          </cell>
          <cell r="J4000" t="str">
            <v>COEFICIENTE DE REPRESENTATIVIDADE</v>
          </cell>
          <cell r="K4000">
            <v>37.33</v>
          </cell>
        </row>
        <row r="4001">
          <cell r="G4001">
            <v>89765</v>
          </cell>
          <cell r="H4001" t="str">
            <v>TE, CPVC, SOLDÁVEL, DN 22MM, INSTALADO EM RAMAL DE DISTRIBUIÇÃO DE ÁGUA - FORNECIMENTO E INSTALAÇÃO. AF_06/2022</v>
          </cell>
          <cell r="I4001" t="str">
            <v>UN</v>
          </cell>
          <cell r="J4001" t="str">
            <v>COEFICIENTE DE REPRESENTATIVIDADE</v>
          </cell>
          <cell r="K4001">
            <v>15.76</v>
          </cell>
        </row>
        <row r="4002">
          <cell r="G4002">
            <v>89767</v>
          </cell>
          <cell r="H4002" t="str">
            <v>TÊ MISTURADOR, CPVC, SOLDÁVEL, DN 22MM, INSTALADO EM RAMAL DE DISTRIBUIÇÃO DE ÁGUA - FORNECIMENTO E INSTALAÇÃO. AF_06/2022</v>
          </cell>
          <cell r="I4002" t="str">
            <v>UN</v>
          </cell>
          <cell r="J4002" t="str">
            <v>COEFICIENTE DE REPRESENTATIVIDADE</v>
          </cell>
          <cell r="K4002">
            <v>20.239999999999998</v>
          </cell>
        </row>
        <row r="4003">
          <cell r="G4003">
            <v>89768</v>
          </cell>
          <cell r="H4003" t="str">
            <v>TÊ, CPVC, SOLDÁVEL, DN 28MM, INSTALADO EM RAMAL DE DISTRIBUIÇÃO DE ÁGUA - FORNECIMENTO E INSTALAÇÃO. AF_06/2022</v>
          </cell>
          <cell r="I4003" t="str">
            <v>UN</v>
          </cell>
          <cell r="J4003" t="str">
            <v>COEFICIENTE DE REPRESENTATIVIDADE</v>
          </cell>
          <cell r="K4003">
            <v>23.38</v>
          </cell>
        </row>
        <row r="4004">
          <cell r="G4004">
            <v>89769</v>
          </cell>
          <cell r="H4004" t="str">
            <v>TÊ, CPVC, SOLDÁVEL, DN35MM, INSTALADO EM RAMAL DE DISTRIBUIÇÃO DE ÁGUA - FORNECIMENTO E INSTALAÇÃO. AF_06/2022</v>
          </cell>
          <cell r="I4004" t="str">
            <v>UN</v>
          </cell>
          <cell r="J4004" t="str">
            <v>COEFICIENTE DE REPRESENTATIVIDADE</v>
          </cell>
          <cell r="K4004">
            <v>54.94</v>
          </cell>
        </row>
        <row r="4005">
          <cell r="G4005">
            <v>89772</v>
          </cell>
          <cell r="H4005" t="str">
            <v>TUBO, CPVC, SOLDÁVEL, DN 54MM, INSTALADO EM PRUMADA DE ÁGUA   FORNECIMENTO E INSTALAÇÃO. AF_06/2022</v>
          </cell>
          <cell r="I4005" t="str">
            <v>M</v>
          </cell>
          <cell r="J4005" t="str">
            <v>COEFICIENTE DE REPRESENTATIVIDADE</v>
          </cell>
          <cell r="K4005">
            <v>93.31</v>
          </cell>
        </row>
        <row r="4006">
          <cell r="G4006">
            <v>89774</v>
          </cell>
          <cell r="H4006" t="str">
            <v>LUVA SIMPLES, PVC, SERIE NORMAL, ESGOTO PREDIAL, DN 75 MM, JUNTA ELÁSTICA, FORNECIDO E INSTALADO EM RAMAL DE DESCARGA OU RAMAL DE ESGOTO SANITÁRIO. AF_08/2022</v>
          </cell>
          <cell r="I4006" t="str">
            <v>UN</v>
          </cell>
          <cell r="J4006" t="str">
            <v>COEFICIENTE DE REPRESENTATIVIDADE</v>
          </cell>
          <cell r="K4006">
            <v>14.58</v>
          </cell>
        </row>
        <row r="4007">
          <cell r="G4007">
            <v>89776</v>
          </cell>
          <cell r="H4007" t="str">
            <v>LUVA DE CORRER, PVC, SERIE NORMAL, ESGOTO PREDIAL, DN 75 MM, JUNTA ELÁSTICA, FORNECIDO E INSTALADO EM RAMAL DE DESCARGA OU RAMAL DE ESGOTO SANITÁRIO. AF_08/2022</v>
          </cell>
          <cell r="I4007" t="str">
            <v>UN</v>
          </cell>
          <cell r="J4007" t="str">
            <v>COEFICIENTE DE REPRESENTATIVIDADE</v>
          </cell>
          <cell r="K4007">
            <v>24.56</v>
          </cell>
        </row>
        <row r="4008">
          <cell r="G4008">
            <v>89777</v>
          </cell>
          <cell r="H4008" t="str">
            <v>JOELHO 90 GRAUS, CPVC, SOLDÁVEL, DN 35MM, INSTALADO EM PRUMADA DE ÁGUA   FORNECIMENTO E INSTALAÇÃO. AF_06/2022</v>
          </cell>
          <cell r="I4008" t="str">
            <v>UN</v>
          </cell>
          <cell r="J4008" t="str">
            <v>COEFICIENTE DE REPRESENTATIVIDADE</v>
          </cell>
          <cell r="K4008">
            <v>25.38</v>
          </cell>
        </row>
        <row r="4009">
          <cell r="G4009">
            <v>89778</v>
          </cell>
          <cell r="H4009" t="str">
            <v>LUVA SIMPLES, PVC, SERIE NORMAL, ESGOTO PREDIAL, DN 100 MM, JUNTA ELÁSTICA, FORNECIDO E INSTALADO EM RAMAL DE DESCARGA OU RAMAL DE ESGOTO SANITÁRIO. AF_08/2022</v>
          </cell>
          <cell r="I4009" t="str">
            <v>UN</v>
          </cell>
          <cell r="J4009" t="str">
            <v>COEFICIENTE DE REPRESENTATIVIDADE</v>
          </cell>
          <cell r="K4009">
            <v>16.46</v>
          </cell>
        </row>
        <row r="4010">
          <cell r="G4010">
            <v>89779</v>
          </cell>
          <cell r="H4010" t="str">
            <v>LUVA DE CORRER, PVC, SERIE NORMAL, ESGOTO PREDIAL, DN 100 MM, JUNTA ELÁSTICA, FORNECIDO E INSTALADO EM RAMAL DE DESCARGA OU RAMAL DE ESGOTO SANITÁRIO. AF_08/2022</v>
          </cell>
          <cell r="I4010" t="str">
            <v>UN</v>
          </cell>
          <cell r="J4010" t="str">
            <v>COEFICIENTE DE REPRESENTATIVIDADE</v>
          </cell>
          <cell r="K4010">
            <v>33.57</v>
          </cell>
        </row>
        <row r="4011">
          <cell r="G4011">
            <v>89780</v>
          </cell>
          <cell r="H4011" t="str">
            <v>JOELHO 45 GRAUS, CPVC, SOLDÁVEL, DN 35MM, INSTALADO EM PRUMADA DE ÁGUA - FORNECIMENTO E INSTALAÇÃO. AF_06/2022</v>
          </cell>
          <cell r="I4011" t="str">
            <v>UN</v>
          </cell>
          <cell r="J4011" t="str">
            <v>COEFICIENTE DE REPRESENTATIVIDADE</v>
          </cell>
          <cell r="K4011">
            <v>23.66</v>
          </cell>
        </row>
        <row r="4012">
          <cell r="G4012">
            <v>89781</v>
          </cell>
          <cell r="H4012" t="str">
            <v>JOELHO 90 GRAUS, CPVC, SOLDÁVEL, DN 42MM, INSTALADO EM PRUMADA DE ÁGUA   FORNECIMENTO E INSTALAÇÃO. AF_06/2022</v>
          </cell>
          <cell r="I4012" t="str">
            <v>UN</v>
          </cell>
          <cell r="J4012" t="str">
            <v>COEFICIENTE DE REPRESENTATIVIDADE</v>
          </cell>
          <cell r="K4012">
            <v>36.29</v>
          </cell>
        </row>
        <row r="4013">
          <cell r="G4013">
            <v>89782</v>
          </cell>
          <cell r="H4013" t="str">
            <v>TE, PVC, SERIE NORMAL, ESGOTO PREDIAL, DN 40 X 40 MM, JUNTA SOLDÁVEL, FORNECIDO E INSTALADO EM RAMAL DE DESCARGA OU RAMAL DE ESGOTO SANITÁRIO. AF_08/2022</v>
          </cell>
          <cell r="I4013" t="str">
            <v>UN</v>
          </cell>
          <cell r="J4013" t="str">
            <v>COEFICIENTE DE REPRESENTATIVIDADE</v>
          </cell>
          <cell r="K4013">
            <v>13.47</v>
          </cell>
        </row>
        <row r="4014">
          <cell r="G4014">
            <v>89783</v>
          </cell>
          <cell r="H4014" t="str">
            <v>JUNÇÃO SIMPLES, PVC, SERIE NORMAL, ESGOTO PREDIAL, DN 40 MM, JUNTA SOLDÁVEL, FORNECIDO E INSTALADO EM RAMAL DE DESCARGA OU RAMAL DE ESGOTO SANITÁRIO. AF_08/2022</v>
          </cell>
          <cell r="I4014" t="str">
            <v>UN</v>
          </cell>
          <cell r="J4014" t="str">
            <v>COEFICIENTE DE REPRESENTATIVIDADE</v>
          </cell>
          <cell r="K4014">
            <v>13.58</v>
          </cell>
        </row>
        <row r="4015">
          <cell r="G4015">
            <v>89784</v>
          </cell>
          <cell r="H4015" t="str">
            <v>TE, PVC, SERIE NORMAL, ESGOTO PREDIAL, DN 50 X 50 MM, JUNTA ELÁSTICA, FORNECIDO E INSTALADO EM RAMAL DE DESCARGA OU RAMAL DE ESGOTO SANITÁRIO. AF_08/2022</v>
          </cell>
          <cell r="I4015" t="str">
            <v>UN</v>
          </cell>
          <cell r="J4015" t="str">
            <v>COEFICIENTE DE REPRESENTATIVIDADE</v>
          </cell>
          <cell r="K4015">
            <v>22.51</v>
          </cell>
        </row>
        <row r="4016">
          <cell r="G4016">
            <v>89785</v>
          </cell>
          <cell r="H4016" t="str">
            <v>JUNÇÃO SIMPLES, PVC, SERIE NORMAL, ESGOTO PREDIAL, DN 50 X 50 MM, JUNTA ELÁSTICA, FORNECIDO E INSTALADO EM RAMAL DE DESCARGA OU RAMAL DE ESGOTO SANITÁRIO. AF_08/2022</v>
          </cell>
          <cell r="I4016" t="str">
            <v>UN</v>
          </cell>
          <cell r="J4016" t="str">
            <v>COEFICIENTE DE REPRESENTATIVIDADE</v>
          </cell>
          <cell r="K4016">
            <v>25</v>
          </cell>
        </row>
        <row r="4017">
          <cell r="G4017">
            <v>89786</v>
          </cell>
          <cell r="H4017" t="str">
            <v>TE, PVC, SERIE NORMAL, ESGOTO PREDIAL, DN 75 X 75 MM, JUNTA ELÁSTICA, FORNECIDO E INSTALADO EM RAMAL DE DESCARGA OU RAMAL DE ESGOTO SANITÁRIO. AF_08/2022</v>
          </cell>
          <cell r="I4017" t="str">
            <v>UN</v>
          </cell>
          <cell r="J4017" t="str">
            <v>COEFICIENTE DE REPRESENTATIVIDADE</v>
          </cell>
          <cell r="K4017">
            <v>36.909999999999997</v>
          </cell>
        </row>
        <row r="4018">
          <cell r="G4018">
            <v>89787</v>
          </cell>
          <cell r="H4018" t="str">
            <v>JOELHO 45 GRAUS, CPVC, SOLDÁVEL, DN 42MM, INSTALADO EM PRUMADA DE ÁGUA   FORNECIMENTO E INSTALAÇÃO. AF_06/2022</v>
          </cell>
          <cell r="I4018" t="str">
            <v>UN</v>
          </cell>
          <cell r="J4018" t="str">
            <v>COEFICIENTE DE REPRESENTATIVIDADE</v>
          </cell>
          <cell r="K4018">
            <v>35.869999999999997</v>
          </cell>
        </row>
        <row r="4019">
          <cell r="G4019">
            <v>89788</v>
          </cell>
          <cell r="H4019" t="str">
            <v>JOELHO 90 GRAUS, CPVC, SOLDÁVEL, DN 54MM, INSTALADO EM PRUMADA DE ÁGUA   FORNECIMENTO E INSTALAÇÃO. AF_06/2022</v>
          </cell>
          <cell r="I4019" t="str">
            <v>UN</v>
          </cell>
          <cell r="J4019" t="str">
            <v>COEFICIENTE DE REPRESENTATIVIDADE</v>
          </cell>
          <cell r="K4019">
            <v>80.45</v>
          </cell>
        </row>
        <row r="4020">
          <cell r="G4020">
            <v>89789</v>
          </cell>
          <cell r="H4020" t="str">
            <v>JOELHO 45 GRAUS, CPVC, SOLDÁVEL, DN 54MM, INSTALADO EM PRUMADA DE ÁGUA   FORNECIMENTO E INSTALAÇÃO. AF_06/2022</v>
          </cell>
          <cell r="I4020" t="str">
            <v>UN</v>
          </cell>
          <cell r="J4020" t="str">
            <v>COEFICIENTE DE REPRESENTATIVIDADE</v>
          </cell>
          <cell r="K4020">
            <v>67.94</v>
          </cell>
        </row>
        <row r="4021">
          <cell r="G4021">
            <v>89790</v>
          </cell>
          <cell r="H4021" t="str">
            <v>JOELHO 90 GRAUS, CPVC, SOLDÁVEL, DN 73MM, INSTALADO EM PRUMADA DE ÁGUA   FORNECIMENTO E INSTALAÇÃO. AF_06/2022</v>
          </cell>
          <cell r="I4021" t="str">
            <v>UN</v>
          </cell>
          <cell r="J4021" t="str">
            <v>COEFICIENTE DE REPRESENTATIVIDADE</v>
          </cell>
          <cell r="K4021">
            <v>162.44999999999999</v>
          </cell>
        </row>
        <row r="4022">
          <cell r="G4022">
            <v>89791</v>
          </cell>
          <cell r="H4022" t="str">
            <v>JOELHO 45 GRAUS, CPVC, SOLDÁVEL, DN 73MM, INSTALADO EM PRUMADA DE ÁGUA   FORNECIMENTO E INSTALAÇÃO. AF_06/2022</v>
          </cell>
          <cell r="I4022" t="str">
            <v>UN</v>
          </cell>
          <cell r="J4022" t="str">
            <v>COEFICIENTE DE REPRESENTATIVIDADE</v>
          </cell>
          <cell r="K4022">
            <v>156.79</v>
          </cell>
        </row>
        <row r="4023">
          <cell r="G4023">
            <v>89792</v>
          </cell>
          <cell r="H4023" t="str">
            <v>JOELHO 90 GRAUS, CPVC, SOLDÁVEL, DN 89MM, INSTALADO EM PRUMADA DE ÁGUA   FORNECIMENTO E INSTALAÇÃO. AF_06/2022</v>
          </cell>
          <cell r="I4023" t="str">
            <v>UN</v>
          </cell>
          <cell r="J4023" t="str">
            <v>COEFICIENTE DE REPRESENTATIVIDADE</v>
          </cell>
          <cell r="K4023">
            <v>191.3</v>
          </cell>
        </row>
        <row r="4024">
          <cell r="G4024">
            <v>89793</v>
          </cell>
          <cell r="H4024" t="str">
            <v>JOELHO 45 GRAUS, CPVC, SOLDÁVEL, DN 89MM, INSTALADO EM PRUMADA DE ÁGUA   FORNECIMENTO E INSTALAÇÃO. AF_06/2022</v>
          </cell>
          <cell r="I4024" t="str">
            <v>UN</v>
          </cell>
          <cell r="J4024" t="str">
            <v>COEFICIENTE DE REPRESENTATIVIDADE</v>
          </cell>
          <cell r="K4024">
            <v>226.52</v>
          </cell>
        </row>
        <row r="4025">
          <cell r="G4025">
            <v>89794</v>
          </cell>
          <cell r="H4025" t="str">
            <v>LUVA, CPVC, SOLDÁVEL, DN 35MM, INSTALADO EM PRUMADA DE ÁGUA   FORNECIMENTO E INSTALAÇÃO. AF_06/2022</v>
          </cell>
          <cell r="I4025" t="str">
            <v>UN</v>
          </cell>
          <cell r="J4025" t="str">
            <v>COEFICIENTE DE REPRESENTATIVIDADE</v>
          </cell>
          <cell r="K4025">
            <v>19.079999999999998</v>
          </cell>
        </row>
        <row r="4026">
          <cell r="G4026">
            <v>89795</v>
          </cell>
          <cell r="H4026" t="str">
            <v>JUNÇÃO SIMPLES, PVC, SERIE NORMAL, ESGOTO PREDIAL, DN 75 X 75 MM, JUNTA ELÁSTICA, FORNECIDO E INSTALADO EM RAMAL DE DESCARGA OU RAMAL DE ESGOTO SANITÁRIO. AF_08/2022</v>
          </cell>
          <cell r="I4026" t="str">
            <v>UN</v>
          </cell>
          <cell r="J4026" t="str">
            <v>COEFICIENTE DE REPRESENTATIVIDADE</v>
          </cell>
          <cell r="K4026">
            <v>39.11</v>
          </cell>
        </row>
        <row r="4027">
          <cell r="G4027">
            <v>89796</v>
          </cell>
          <cell r="H4027" t="str">
            <v>TE, PVC, SERIE NORMAL, ESGOTO PREDIAL, DN 100 X 100 MM, JUNTA ELÁSTICA, FORNECIDO E INSTALADO EM RAMAL DE DESCARGA OU RAMAL DE ESGOTO SANITÁRIO. AF_08/2022</v>
          </cell>
          <cell r="I4027" t="str">
            <v>UN</v>
          </cell>
          <cell r="J4027" t="str">
            <v>COEFICIENTE DE REPRESENTATIVIDADE</v>
          </cell>
          <cell r="K4027">
            <v>40.729999999999997</v>
          </cell>
        </row>
        <row r="4028">
          <cell r="G4028">
            <v>89797</v>
          </cell>
          <cell r="H4028" t="str">
            <v>JUNÇÃO SIMPLES, PVC, SERIE NORMAL, ESGOTO PREDIAL, DN 100 X 100 MM, JUNTA ELÁSTICA, FORNECIDO E INSTALADO EM RAMAL DE DESCARGA OU RAMAL DE ESGOTO SANITÁRIO. AF_08/2022</v>
          </cell>
          <cell r="I4028" t="str">
            <v>UN</v>
          </cell>
          <cell r="J4028" t="str">
            <v>COEFICIENTE DE REPRESENTATIVIDADE</v>
          </cell>
          <cell r="K4028">
            <v>49.24</v>
          </cell>
        </row>
        <row r="4029">
          <cell r="G4029">
            <v>89801</v>
          </cell>
          <cell r="H4029" t="str">
            <v>JOELHO 90 GRAUS, PVC, SERIE NORMAL, ESGOTO PREDIAL, DN 50 MM, JUNTA ELÁSTICA, FORNECIDO E INSTALADO EM PRUMADA DE ESGOTO SANITÁRIO OU VENTILAÇÃO. AF_08/2022</v>
          </cell>
          <cell r="I4029" t="str">
            <v>UN</v>
          </cell>
          <cell r="J4029" t="str">
            <v>COEFICIENTE DE REPRESENTATIVIDADE</v>
          </cell>
          <cell r="K4029">
            <v>9.17</v>
          </cell>
        </row>
        <row r="4030">
          <cell r="G4030">
            <v>89802</v>
          </cell>
          <cell r="H4030" t="str">
            <v>JOELHO 45 GRAUS, PVC, SERIE NORMAL, ESGOTO PREDIAL, DN 50 MM, JUNTA ELÁSTICA, FORNECIDO E INSTALADO EM PRUMADA DE ESGOTO SANITÁRIO OU VENTILAÇÃO. AF_08/2022</v>
          </cell>
          <cell r="I4030" t="str">
            <v>UN</v>
          </cell>
          <cell r="J4030" t="str">
            <v>COEFICIENTE DE REPRESENTATIVIDADE</v>
          </cell>
          <cell r="K4030">
            <v>9.9499999999999993</v>
          </cell>
        </row>
        <row r="4031">
          <cell r="G4031">
            <v>89803</v>
          </cell>
          <cell r="H4031" t="str">
            <v>CURVA CURTA 90 GRAUS, PVC, SERIE NORMAL, ESGOTO PREDIAL, DN 50 MM, JUNTA ELÁSTICA, FORNECIDO E INSTALADO EM PRUMADA DE ESGOTO SANITÁRIO OU VENTILAÇÃO. AF_08/2022</v>
          </cell>
          <cell r="I4031" t="str">
            <v>UN</v>
          </cell>
          <cell r="J4031" t="str">
            <v>COEFICIENTE DE REPRESENTATIVIDADE</v>
          </cell>
          <cell r="K4031">
            <v>18.12</v>
          </cell>
        </row>
        <row r="4032">
          <cell r="G4032">
            <v>89804</v>
          </cell>
          <cell r="H4032" t="str">
            <v>CURVA LONGA 90 GRAUS, PVC, SERIE NORMAL, ESGOTO PREDIAL, DN 50 MM, JUNTA ELÁSTICA, FORNECIDO E INSTALADO EM PRUMADA DE ESGOTO SANITÁRIO OU VENTILAÇÃO. AF_08/2022</v>
          </cell>
          <cell r="I4032" t="str">
            <v>UN</v>
          </cell>
          <cell r="J4032" t="str">
            <v>COEFICIENTE DE REPRESENTATIVIDADE</v>
          </cell>
          <cell r="K4032">
            <v>20.43</v>
          </cell>
        </row>
        <row r="4033">
          <cell r="G4033">
            <v>89805</v>
          </cell>
          <cell r="H4033" t="str">
            <v>JOELHO 90 GRAUS, PVC, SERIE NORMAL, ESGOTO PREDIAL, DN 75 MM, JUNTA ELÁSTICA, FORNECIDO E INSTALADO EM PRUMADA DE ESGOTO SANITÁRIO OU VENTILAÇÃO. AF_08/2022</v>
          </cell>
          <cell r="I4033" t="str">
            <v>UN</v>
          </cell>
          <cell r="J4033" t="str">
            <v>COEFICIENTE DE REPRESENTATIVIDADE</v>
          </cell>
          <cell r="K4033">
            <v>19.329999999999998</v>
          </cell>
        </row>
        <row r="4034">
          <cell r="G4034">
            <v>89806</v>
          </cell>
          <cell r="H4034" t="str">
            <v>JOELHO 45 GRAUS, PVC, SERIE NORMAL, ESGOTO PREDIAL, DN 75 MM, JUNTA ELÁSTICA, FORNECIDO E INSTALADO EM PRUMADA DE ESGOTO SANITÁRIO OU VENTILAÇÃO. AF_08/2022</v>
          </cell>
          <cell r="I4034" t="str">
            <v>UN</v>
          </cell>
          <cell r="J4034" t="str">
            <v>COEFICIENTE DE REPRESENTATIVIDADE</v>
          </cell>
          <cell r="K4034">
            <v>20.36</v>
          </cell>
        </row>
        <row r="4035">
          <cell r="G4035">
            <v>89807</v>
          </cell>
          <cell r="H4035" t="str">
            <v>CURVA CURTA 90 GRAUS, PVC, SERIE NORMAL, ESGOTO PREDIAL, DN 75 MM, JUNTA ELÁSTICA, FORNECIDO E INSTALADO EM PRUMADA DE ESGOTO SANITÁRIO OU VENTILAÇÃO. AF_08/2022</v>
          </cell>
          <cell r="I4035" t="str">
            <v>UN</v>
          </cell>
          <cell r="J4035" t="str">
            <v>COEFICIENTE DE REPRESENTATIVIDADE</v>
          </cell>
          <cell r="K4035">
            <v>37.39</v>
          </cell>
        </row>
        <row r="4036">
          <cell r="G4036">
            <v>89808</v>
          </cell>
          <cell r="H4036" t="str">
            <v>CURVA LONGA 90 GRAUS, PVC, SERIE NORMAL, ESGOTO PREDIAL, DN 75 MM, JUNTA ELÁSTICA, FORNECIDO E INSTALADO EM PRUMADA DE ESGOTO SANITÁRIO OU VENTILAÇÃO. AF_08/2022</v>
          </cell>
          <cell r="I4036" t="str">
            <v>UN</v>
          </cell>
          <cell r="J4036" t="str">
            <v>COEFICIENTE DE REPRESENTATIVIDADE</v>
          </cell>
          <cell r="K4036">
            <v>59.17</v>
          </cell>
        </row>
        <row r="4037">
          <cell r="G4037">
            <v>89809</v>
          </cell>
          <cell r="H4037" t="str">
            <v>JOELHO 90 GRAUS, PVC, SERIE NORMAL, ESGOTO PREDIAL, DN 100 MM, JUNTA ELÁSTICA, FORNECIDO E INSTALADO EM PRUMADA DE ESGOTO SANITÁRIO OU VENTILAÇÃO. AF_08/2022</v>
          </cell>
          <cell r="I4037" t="str">
            <v>UN</v>
          </cell>
          <cell r="J4037" t="str">
            <v>COEFICIENTE DE REPRESENTATIVIDADE</v>
          </cell>
          <cell r="K4037">
            <v>26.62</v>
          </cell>
        </row>
        <row r="4038">
          <cell r="G4038">
            <v>89810</v>
          </cell>
          <cell r="H4038" t="str">
            <v>JOELHO 45 GRAUS, PVC, SERIE NORMAL, ESGOTO PREDIAL, DN 100 MM, JUNTA ELÁSTICA, FORNECIDO E INSTALADO EM PRUMADA DE ESGOTO SANITÁRIO OU VENTILAÇÃO. AF_08/2022</v>
          </cell>
          <cell r="I4038" t="str">
            <v>UN</v>
          </cell>
          <cell r="J4038" t="str">
            <v>COEFICIENTE DE REPRESENTATIVIDADE</v>
          </cell>
          <cell r="K4038">
            <v>27.5</v>
          </cell>
        </row>
        <row r="4039">
          <cell r="G4039">
            <v>89811</v>
          </cell>
          <cell r="H4039" t="str">
            <v>CURVA CURTA 90 GRAUS, PVC, SERIE NORMAL, ESGOTO PREDIAL, DN 100 MM, JUNTA ELÁSTICA, FORNECIDO E INSTALADO EM PRUMADA DE ESGOTO SANITÁRIO OU VENTILAÇÃO. AF_08/2022</v>
          </cell>
          <cell r="I4039" t="str">
            <v>UN</v>
          </cell>
          <cell r="J4039" t="str">
            <v>COEFICIENTE DE REPRESENTATIVIDADE</v>
          </cell>
          <cell r="K4039">
            <v>42.53</v>
          </cell>
        </row>
        <row r="4040">
          <cell r="G4040">
            <v>89812</v>
          </cell>
          <cell r="H4040" t="str">
            <v>CURVA LONGA 90 GRAUS, PVC, SERIE NORMAL, ESGOTO PREDIAL, DN 100 MM, JUNTA ELÁSTICA, FORNECIDO E INSTALADO EM PRUMADA DE ESGOTO SANITÁRIO OU VENTILAÇÃO. AF_08/2022</v>
          </cell>
          <cell r="I4040" t="str">
            <v>UN</v>
          </cell>
          <cell r="J4040" t="str">
            <v>COEFICIENTE DE REPRESENTATIVIDADE</v>
          </cell>
          <cell r="K4040">
            <v>79.599999999999994</v>
          </cell>
        </row>
        <row r="4041">
          <cell r="G4041">
            <v>89813</v>
          </cell>
          <cell r="H4041" t="str">
            <v>LUVA SIMPLES, PVC, SERIE NORMAL, ESGOTO PREDIAL, DN 50 MM, JUNTA ELÁSTICA, FORNECIDO E INSTALADO EM PRUMADA DE ESGOTO SANITÁRIO OU VENTILAÇÃO. AF_08/2022</v>
          </cell>
          <cell r="I4041" t="str">
            <v>UN</v>
          </cell>
          <cell r="J4041" t="str">
            <v>COEFICIENTE DE REPRESENTATIVIDADE</v>
          </cell>
          <cell r="K4041">
            <v>5.61</v>
          </cell>
        </row>
        <row r="4042">
          <cell r="G4042">
            <v>89814</v>
          </cell>
          <cell r="H4042" t="str">
            <v>LUVA DE CORRER, PVC, SERIE NORMAL, ESGOTO PREDIAL, DN 50 MM, JUNTA ELÁSTICA, FORNECIDO E INSTALADO EM PRUMADA DE ESGOTO SANITÁRIO OU VENTILAÇÃO. AF_08/2022</v>
          </cell>
          <cell r="I4042" t="str">
            <v>UN</v>
          </cell>
          <cell r="J4042" t="str">
            <v>COEFICIENTE DE REPRESENTATIVIDADE</v>
          </cell>
          <cell r="K4042">
            <v>17.37</v>
          </cell>
        </row>
        <row r="4043">
          <cell r="G4043">
            <v>89815</v>
          </cell>
          <cell r="H4043" t="str">
            <v>LUVA DE CORRER, CPVC, SOLDÁVEL, DN 35MM, INSTALADO EM PRUMADA DE ÁGUA   FORNECIMENTO E INSTALAÇÃO. AF_06/2022</v>
          </cell>
          <cell r="I4043" t="str">
            <v>UN</v>
          </cell>
          <cell r="J4043" t="str">
            <v>COEFICIENTE DE REPRESENTATIVIDADE</v>
          </cell>
          <cell r="K4043">
            <v>28.51</v>
          </cell>
        </row>
        <row r="4044">
          <cell r="G4044">
            <v>89816</v>
          </cell>
          <cell r="H4044" t="str">
            <v>UNIÃO, CPVC, SOLDÁVEL, DN35MM, INSTALADO EM PRUMADA DE ÁGUA   FORNECIMENTO E INSTALAÇÃO. AF_06/2022</v>
          </cell>
          <cell r="I4044" t="str">
            <v>UN</v>
          </cell>
          <cell r="J4044" t="str">
            <v>COEFICIENTE DE REPRESENTATIVIDADE</v>
          </cell>
          <cell r="K4044">
            <v>42.02</v>
          </cell>
        </row>
        <row r="4045">
          <cell r="G4045">
            <v>89817</v>
          </cell>
          <cell r="H4045" t="str">
            <v>LUVA SIMPLES, PVC, SERIE NORMAL, ESGOTO PREDIAL, DN 75 MM, JUNTA ELÁSTICA, FORNECIDO E INSTALADO EM PRUMADA DE ESGOTO SANITÁRIO OU VENTILAÇÃO. AF_08/2022</v>
          </cell>
          <cell r="I4045" t="str">
            <v>UN</v>
          </cell>
          <cell r="J4045" t="str">
            <v>COEFICIENTE DE REPRESENTATIVIDADE</v>
          </cell>
          <cell r="K4045">
            <v>13.4</v>
          </cell>
        </row>
        <row r="4046">
          <cell r="G4046">
            <v>89818</v>
          </cell>
          <cell r="H4046" t="str">
            <v>CONECTOR, CPVC, SOLDÁVEL, DN 35MM X 1 1/4 , INSTALADO EM PRUMADA DE ÁGUA   FORNECIMENTO E INSTALAÇÃO. AF_06/2022</v>
          </cell>
          <cell r="I4046" t="str">
            <v>UN</v>
          </cell>
          <cell r="J4046" t="str">
            <v>COEFICIENTE DE REPRESENTATIVIDADE</v>
          </cell>
          <cell r="K4046">
            <v>54.59</v>
          </cell>
        </row>
        <row r="4047">
          <cell r="G4047">
            <v>89819</v>
          </cell>
          <cell r="H4047" t="str">
            <v>LUVA DE CORRER, PVC, SERIE NORMAL, ESGOTO PREDIAL, DN 75 MM, JUNTA ELÁSTICA, FORNECIDO E INSTALADO EM PRUMADA DE ESGOTO SANITÁRIO OU VENTILAÇÃO. AF_08/2022</v>
          </cell>
          <cell r="I4047" t="str">
            <v>UN</v>
          </cell>
          <cell r="J4047" t="str">
            <v>COEFICIENTE DE REPRESENTATIVIDADE</v>
          </cell>
          <cell r="K4047">
            <v>23.42</v>
          </cell>
        </row>
        <row r="4048">
          <cell r="G4048">
            <v>89821</v>
          </cell>
          <cell r="H4048" t="str">
            <v>LUVA SIMPLES, PVC, SERIE NORMAL, ESGOTO PREDIAL, DN 100 MM, JUNTA ELÁSTICA, FORNECIDO E INSTALADO EM PRUMADA DE ESGOTO SANITÁRIO OU VENTILAÇÃO. AF_08/2022</v>
          </cell>
          <cell r="I4048" t="str">
            <v>UN</v>
          </cell>
          <cell r="J4048" t="str">
            <v>COEFICIENTE DE REPRESENTATIVIDADE</v>
          </cell>
          <cell r="K4048">
            <v>17.170000000000002</v>
          </cell>
        </row>
        <row r="4049">
          <cell r="G4049">
            <v>89822</v>
          </cell>
          <cell r="H4049" t="str">
            <v>LUVA, CPVC, SOLDÁVEL, DN 42MM, INSTALADO EM PRUMADA DE ÁGUA   FORNECIMENTO E INSTALAÇÃO. AF_06/2022</v>
          </cell>
          <cell r="I4049" t="str">
            <v>UN</v>
          </cell>
          <cell r="J4049" t="str">
            <v>COEFICIENTE DE REPRESENTATIVIDADE</v>
          </cell>
          <cell r="K4049">
            <v>25.12</v>
          </cell>
        </row>
        <row r="4050">
          <cell r="G4050">
            <v>89823</v>
          </cell>
          <cell r="H4050" t="str">
            <v>LUVA DE CORRER, PVC, SERIE NORMAL, ESGOTO PREDIAL, DN 100 MM, JUNTA ELÁSTICA, FORNECIDO E INSTALADO EM PRUMADA DE ESGOTO SANITÁRIO OU VENTILAÇÃO. AF_08/2022</v>
          </cell>
          <cell r="I4050" t="str">
            <v>UN</v>
          </cell>
          <cell r="J4050" t="str">
            <v>COEFICIENTE DE REPRESENTATIVIDADE</v>
          </cell>
          <cell r="K4050">
            <v>34.28</v>
          </cell>
        </row>
        <row r="4051">
          <cell r="G4051">
            <v>89824</v>
          </cell>
          <cell r="H4051" t="str">
            <v>LUVA DE CORRER, CPVC, SOLDÁVEL, DN 42MM, INSTALADO EM PRUMADA DE ÁGUA   FORNECIMENTO E INSTALAÇÃO. AF_06/2022</v>
          </cell>
          <cell r="I4051" t="str">
            <v>UN</v>
          </cell>
          <cell r="J4051" t="str">
            <v>COEFICIENTE DE REPRESENTATIVIDADE</v>
          </cell>
          <cell r="K4051">
            <v>38.99</v>
          </cell>
        </row>
        <row r="4052">
          <cell r="G4052">
            <v>89825</v>
          </cell>
          <cell r="H4052" t="str">
            <v>TE, PVC, SERIE NORMAL, ESGOTO PREDIAL, DN 50 X 50 MM, JUNTA ELÁSTICA, FORNECIDO E INSTALADO EM PRUMADA DE ESGOTO SANITÁRIO OU VENTILAÇÃO. AF_08/2022</v>
          </cell>
          <cell r="I4052" t="str">
            <v>UN</v>
          </cell>
          <cell r="J4052" t="str">
            <v>COEFICIENTE DE REPRESENTATIVIDADE</v>
          </cell>
          <cell r="K4052">
            <v>16.61</v>
          </cell>
        </row>
        <row r="4053">
          <cell r="G4053">
            <v>89826</v>
          </cell>
          <cell r="H4053" t="str">
            <v>LUVA DE TRANSIÇÃO, CPVC, SOLDÁVEL, DN42MM X 1.1/2 , INSTALADO EM PRUMADA DE ÁGUA   FORNECIMENTO E INSTALAÇÃO. AF_06/2022</v>
          </cell>
          <cell r="I4053" t="str">
            <v>UN</v>
          </cell>
          <cell r="J4053" t="str">
            <v>COEFICIENTE DE REPRESENTATIVIDADE</v>
          </cell>
          <cell r="K4053">
            <v>131.12</v>
          </cell>
        </row>
        <row r="4054">
          <cell r="G4054">
            <v>89827</v>
          </cell>
          <cell r="H4054" t="str">
            <v>JUNÇÃO SIMPLES, PVC, SERIE NORMAL, ESGOTO PREDIAL, DN 50 X 50 MM, JUNTA ELÁSTICA, FORNECIDO E INSTALADO EM PRUMADA DE ESGOTO SANITÁRIO OU VENTILAÇÃO. AF_08/2022</v>
          </cell>
          <cell r="I4054" t="str">
            <v>UN</v>
          </cell>
          <cell r="J4054" t="str">
            <v>COEFICIENTE DE REPRESENTATIVIDADE</v>
          </cell>
          <cell r="K4054">
            <v>19.100000000000001</v>
          </cell>
        </row>
        <row r="4055">
          <cell r="G4055">
            <v>89828</v>
          </cell>
          <cell r="H4055" t="str">
            <v>UNIÃO, CPVC, SOLDÁVEL, DN42MM, INSTALADO EM PRUMADA DE ÁGUA   FORNECIMENTO E INSTALAÇÃO. AF_06/2022</v>
          </cell>
          <cell r="I4055" t="str">
            <v>UN</v>
          </cell>
          <cell r="J4055" t="str">
            <v>COEFICIENTE DE REPRESENTATIVIDADE</v>
          </cell>
          <cell r="K4055">
            <v>61.6</v>
          </cell>
        </row>
        <row r="4056">
          <cell r="G4056">
            <v>89829</v>
          </cell>
          <cell r="H4056" t="str">
            <v>TE, PVC, SERIE NORMAL, ESGOTO PREDIAL, DN 75 X 75 MM, JUNTA ELÁSTICA, FORNECIDO E INSTALADO EM PRUMADA DE ESGOTO SANITÁRIO OU VENTILAÇÃO. AF_08/2022</v>
          </cell>
          <cell r="I4056" t="str">
            <v>UN</v>
          </cell>
          <cell r="J4056" t="str">
            <v>COEFICIENTE DE REPRESENTATIVIDADE</v>
          </cell>
          <cell r="K4056">
            <v>34.659999999999997</v>
          </cell>
        </row>
        <row r="4057">
          <cell r="G4057">
            <v>89830</v>
          </cell>
          <cell r="H4057" t="str">
            <v>JUNÇÃO SIMPLES, PVC, SERIE NORMAL, ESGOTO PREDIAL, DN 75 X 75 MM, JUNTA ELÁSTICA, FORNECIDO E INSTALADO EM PRUMADA DE ESGOTO SANITÁRIO OU VENTILAÇÃO. AF_08/2022</v>
          </cell>
          <cell r="I4057" t="str">
            <v>UN</v>
          </cell>
          <cell r="J4057" t="str">
            <v>COEFICIENTE DE REPRESENTATIVIDADE</v>
          </cell>
          <cell r="K4057">
            <v>36.86</v>
          </cell>
        </row>
        <row r="4058">
          <cell r="G4058">
            <v>89831</v>
          </cell>
          <cell r="H4058" t="str">
            <v>CONECTOR, CPVC, SOLDÁVEL, DN 42MM X 1.1/2 , INSTALADO EM PRUMADA DE ÁGUA   FORNECIMENTO E INSTALAÇÃO. AF_06/2022</v>
          </cell>
          <cell r="I4058" t="str">
            <v>UN</v>
          </cell>
          <cell r="J4058" t="str">
            <v>COEFICIENTE DE REPRESENTATIVIDADE</v>
          </cell>
          <cell r="K4058">
            <v>66.099999999999994</v>
          </cell>
        </row>
        <row r="4059">
          <cell r="G4059">
            <v>89832</v>
          </cell>
          <cell r="H4059" t="str">
            <v>BUCHA DE REDUÇÃO, CPVC, SOLDÁVEL, DN 42MM X 22MM, INSTALADO EM RAMAL DE DISTRIBUIÇÃO DE ÁGUA - FORNECIMENTO E INSTALAÇÃO. AF_06/2022</v>
          </cell>
          <cell r="I4059" t="str">
            <v>UN</v>
          </cell>
          <cell r="J4059" t="str">
            <v>COEFICIENTE DE REPRESENTATIVIDADE</v>
          </cell>
          <cell r="K4059">
            <v>41.78</v>
          </cell>
        </row>
        <row r="4060">
          <cell r="G4060">
            <v>89833</v>
          </cell>
          <cell r="H4060" t="str">
            <v>TE, PVC, SERIE NORMAL, ESGOTO PREDIAL, DN 100 X 100 MM, JUNTA ELÁSTICA, FORNECIDO E INSTALADO EM PRUMADA DE ESGOTO SANITÁRIO OU VENTILAÇÃO. AF_08/2022</v>
          </cell>
          <cell r="I4060" t="str">
            <v>UN</v>
          </cell>
          <cell r="J4060" t="str">
            <v>COEFICIENTE DE REPRESENTATIVIDADE</v>
          </cell>
          <cell r="K4060">
            <v>42.14</v>
          </cell>
        </row>
        <row r="4061">
          <cell r="G4061">
            <v>89834</v>
          </cell>
          <cell r="H4061" t="str">
            <v>JUNÇÃO SIMPLES, PVC, SERIE NORMAL, ESGOTO PREDIAL, DN 100 X 100 MM, JUNTA ELÁSTICA, FORNECIDO E INSTALADO EM PRUMADA DE ESGOTO SANITÁRIO OU VENTILAÇÃO. AF_08/2022</v>
          </cell>
          <cell r="I4061" t="str">
            <v>UN</v>
          </cell>
          <cell r="J4061" t="str">
            <v>COEFICIENTE DE REPRESENTATIVIDADE</v>
          </cell>
          <cell r="K4061">
            <v>50.65</v>
          </cell>
        </row>
        <row r="4062">
          <cell r="G4062">
            <v>89835</v>
          </cell>
          <cell r="H4062" t="str">
            <v>LUVA, CPVC, SOLDÁVEL, DN 54MM, INSTALADO EM PRUMADA DE ÁGUA   FORNECIMENTO E INSTALAÇÃO. AF_06/2022</v>
          </cell>
          <cell r="I4062" t="str">
            <v>UN</v>
          </cell>
          <cell r="J4062" t="str">
            <v>COEFICIENTE DE REPRESENTATIVIDADE</v>
          </cell>
          <cell r="K4062">
            <v>44.03</v>
          </cell>
        </row>
        <row r="4063">
          <cell r="G4063">
            <v>89836</v>
          </cell>
          <cell r="H4063" t="str">
            <v>LUVA DE TRANSIÇÃO, CPVC, SOLDÁVEL, DN 54MM X 2 , INSTALADO EM PRUMADA DE ÁGUA   FORNECIMENTO E INSTALAÇÃO. AF_06/2022</v>
          </cell>
          <cell r="I4063" t="str">
            <v>UN</v>
          </cell>
          <cell r="J4063" t="str">
            <v>COEFICIENTE DE REPRESENTATIVIDADE</v>
          </cell>
          <cell r="K4063">
            <v>206.52</v>
          </cell>
        </row>
        <row r="4064">
          <cell r="G4064">
            <v>89837</v>
          </cell>
          <cell r="H4064" t="str">
            <v>UNIÃO, CPVC, SOLDÁVEL, DN 54MM, INSTALADO EM PRUMADA DE ÁGUA   FORNECIMENTO E INSTALAÇÃO. AF_06/2022</v>
          </cell>
          <cell r="I4064" t="str">
            <v>UN</v>
          </cell>
          <cell r="J4064" t="str">
            <v>COEFICIENTE DE REPRESENTATIVIDADE</v>
          </cell>
          <cell r="K4064">
            <v>137.78</v>
          </cell>
        </row>
        <row r="4065">
          <cell r="G4065">
            <v>89838</v>
          </cell>
          <cell r="H4065" t="str">
            <v>LUVA, CPVC, SOLDÁVEL, DN 73MM, INSTALADO EM PRUMADA DE ÁGUA   FORNECIMENTO E INSTALAÇÃO. AF_06/2022</v>
          </cell>
          <cell r="I4065" t="str">
            <v>UN</v>
          </cell>
          <cell r="J4065" t="str">
            <v>COEFICIENTE DE REPRESENTATIVIDADE</v>
          </cell>
          <cell r="K4065">
            <v>157.62</v>
          </cell>
        </row>
        <row r="4066">
          <cell r="G4066">
            <v>89839</v>
          </cell>
          <cell r="H4066" t="str">
            <v>UNIÃO, CPVC, SOLDÁVEL, DN 73MM, INSTALADO EM PRUMADA DE ÁGUA   FORNECIMENTO E INSTALAÇÃO. AF_06/2022</v>
          </cell>
          <cell r="I4066" t="str">
            <v>UN</v>
          </cell>
          <cell r="J4066" t="str">
            <v>COEFICIENTE DE REPRESENTATIVIDADE</v>
          </cell>
          <cell r="K4066">
            <v>179.08</v>
          </cell>
        </row>
        <row r="4067">
          <cell r="G4067">
            <v>89840</v>
          </cell>
          <cell r="H4067" t="str">
            <v>LUVA, CPVC, SOLDÁVEL, DN 89MM, INSTALADO EM PRUMADA DE ÁGUA   FORNECIMENTO E INSTALAÇÃO. AF_06/2022</v>
          </cell>
          <cell r="I4067" t="str">
            <v>UN</v>
          </cell>
          <cell r="J4067" t="str">
            <v>COEFICIENTE DE REPRESENTATIVIDADE</v>
          </cell>
          <cell r="K4067">
            <v>185.02</v>
          </cell>
        </row>
        <row r="4068">
          <cell r="G4068">
            <v>89841</v>
          </cell>
          <cell r="H4068" t="str">
            <v>UNIÃO, CPVC, SOLDÁVEL, DN 89MM, INSTALADO EM PRUMADA DE ÁGUA   FORNECIMENTO E INSTALAÇÃO. AF_06/2022</v>
          </cell>
          <cell r="I4068" t="str">
            <v>UN</v>
          </cell>
          <cell r="J4068" t="str">
            <v>COEFICIENTE DE REPRESENTATIVIDADE</v>
          </cell>
          <cell r="K4068">
            <v>272.08</v>
          </cell>
        </row>
        <row r="4069">
          <cell r="G4069">
            <v>89842</v>
          </cell>
          <cell r="H4069" t="str">
            <v>TÊ, CPVC, SOLDÁVEL, DN 35MM, INSTALADO EM PRUMADA DE ÁGUA   FORNECIMENTO E INSTALAÇÃO. AF_06/2022</v>
          </cell>
          <cell r="I4069" t="str">
            <v>UN</v>
          </cell>
          <cell r="J4069" t="str">
            <v>COEFICIENTE DE REPRESENTATIVIDADE</v>
          </cell>
          <cell r="K4069">
            <v>50.39</v>
          </cell>
        </row>
        <row r="4070">
          <cell r="G4070">
            <v>89844</v>
          </cell>
          <cell r="H4070" t="str">
            <v>TE, CPVC, SOLDÁVEL, DN  42MM, INSTALADO EM PRUMADA DE ÁGUA   FORNECIMENTO E INSTALAÇÃO. AF_06/2022</v>
          </cell>
          <cell r="I4070" t="str">
            <v>UN</v>
          </cell>
          <cell r="J4070" t="str">
            <v>COEFICIENTE DE REPRESENTATIVIDADE</v>
          </cell>
          <cell r="K4070">
            <v>63.64</v>
          </cell>
        </row>
        <row r="4071">
          <cell r="G4071">
            <v>89845</v>
          </cell>
          <cell r="H4071" t="str">
            <v>TÊ, CPVC, SOLDÁVEL, DN 54 MM, INSTALADO EM PRUMADA DE ÁGUA   FORNECIMENTO E INSTALAÇÃO. AF_06/2022</v>
          </cell>
          <cell r="I4071" t="str">
            <v>UN</v>
          </cell>
          <cell r="J4071" t="str">
            <v>COEFICIENTE DE REPRESENTATIVIDADE</v>
          </cell>
          <cell r="K4071">
            <v>100.68</v>
          </cell>
        </row>
        <row r="4072">
          <cell r="G4072">
            <v>89846</v>
          </cell>
          <cell r="H4072" t="str">
            <v>TÊ, CPVC, SOLDÁVEL, DN 73MM, INSTALADO EM PRUMADA DE ÁGUA   FORNECIMENTO E INSTALAÇÃO. AF_06/2022</v>
          </cell>
          <cell r="I4072" t="str">
            <v>UN</v>
          </cell>
          <cell r="J4072" t="str">
            <v>COEFICIENTE DE REPRESENTATIVIDADE</v>
          </cell>
          <cell r="K4072">
            <v>218.42</v>
          </cell>
        </row>
        <row r="4073">
          <cell r="G4073">
            <v>89847</v>
          </cell>
          <cell r="H4073" t="str">
            <v>TÊ, CPVC, SOLDÁVEL, DN 89MM, INSTALADO EM PRUMADA DE ÁGUA   FORNECIMENTO E INSTALAÇÃO. AF_06/2022</v>
          </cell>
          <cell r="I4073" t="str">
            <v>UN</v>
          </cell>
          <cell r="J4073" t="str">
            <v>COEFICIENTE DE REPRESENTATIVIDADE</v>
          </cell>
          <cell r="K4073">
            <v>259.76</v>
          </cell>
        </row>
        <row r="4074">
          <cell r="G4074">
            <v>89850</v>
          </cell>
          <cell r="H4074" t="str">
            <v>JOELHO 90 GRAUS, PVC, SERIE NORMAL, ESGOTO PREDIAL, DN 100 MM, JUNTA ELÁSTICA, FORNECIDO E INSTALADO EM SUBCOLETOR AÉREO DE ESGOTO SANITÁRIO. AF_08/2022</v>
          </cell>
          <cell r="I4074" t="str">
            <v>UN</v>
          </cell>
          <cell r="J4074" t="str">
            <v>COEFICIENTE DE REPRESENTATIVIDADE</v>
          </cell>
          <cell r="K4074">
            <v>29.2</v>
          </cell>
        </row>
        <row r="4075">
          <cell r="G4075">
            <v>89851</v>
          </cell>
          <cell r="H4075" t="str">
            <v>JOELHO 45 GRAUS, PVC, SERIE NORMAL, ESGOTO PREDIAL, DN 100 MM, JUNTA ELÁSTICA, FORNECIDO E INSTALADO EM SUBCOLETOR AÉREO DE ESGOTO SANITÁRIO. AF_08/2022</v>
          </cell>
          <cell r="I4075" t="str">
            <v>UN</v>
          </cell>
          <cell r="J4075" t="str">
            <v>COEFICIENTE DE REPRESENTATIVIDADE</v>
          </cell>
          <cell r="K4075">
            <v>30.08</v>
          </cell>
        </row>
        <row r="4076">
          <cell r="G4076">
            <v>89852</v>
          </cell>
          <cell r="H4076" t="str">
            <v>CURVA CURTA 90 GRAUS, PVC, SERIE NORMAL, ESGOTO PREDIAL, DN 100 MM, JUNTA ELÁSTICA, FORNECIDO E INSTALADO EM SUBCOLETOR AÉREO DE ESGOTO SANITÁRIO. AF_08/2022</v>
          </cell>
          <cell r="I4076" t="str">
            <v>UN</v>
          </cell>
          <cell r="J4076" t="str">
            <v>COEFICIENTE DE REPRESENTATIVIDADE</v>
          </cell>
          <cell r="K4076">
            <v>45.11</v>
          </cell>
        </row>
        <row r="4077">
          <cell r="G4077">
            <v>89853</v>
          </cell>
          <cell r="H4077" t="str">
            <v>CURVA LONGA 90 GRAUS, PVC, SERIE NORMAL, ESGOTO PREDIAL, DN 100 MM, JUNTA ELÁSTICA, FORNECIDO E INSTALADO EM SUBCOLETOR AÉREO DE ESGOTO SANITÁRIO. AF_08/2022</v>
          </cell>
          <cell r="I4077" t="str">
            <v>UN</v>
          </cell>
          <cell r="J4077" t="str">
            <v>COEFICIENTE DE REPRESENTATIVIDADE</v>
          </cell>
          <cell r="K4077">
            <v>82.18</v>
          </cell>
        </row>
        <row r="4078">
          <cell r="G4078">
            <v>89854</v>
          </cell>
          <cell r="H4078" t="str">
            <v>JOELHO 90 GRAUS, PVC, SERIE NORMAL, ESGOTO PREDIAL, DN 150 MM, JUNTA ELÁSTICA, FORNECIDO E INSTALADO EM SUBCOLETOR AÉREO DE ESGOTO SANITÁRIO. AF_08/2022</v>
          </cell>
          <cell r="I4078" t="str">
            <v>UN</v>
          </cell>
          <cell r="J4078" t="str">
            <v>COEFICIENTE DE REPRESENTATIVIDADE</v>
          </cell>
          <cell r="K4078">
            <v>103.71</v>
          </cell>
        </row>
        <row r="4079">
          <cell r="G4079">
            <v>89855</v>
          </cell>
          <cell r="H4079" t="str">
            <v>JOELHO 45 GRAUS, PVC, SERIE NORMAL, ESGOTO PREDIAL, DN 150 MM, JUNTA ELÁSTICA, FORNECIDO E INSTALADO EM SUBCOLETOR AÉREO DE ESGOTO SANITÁRIO. AF_08/2022</v>
          </cell>
          <cell r="I4079" t="str">
            <v>UN</v>
          </cell>
          <cell r="J4079" t="str">
            <v>COEFICIENTE DE REPRESENTATIVIDADE</v>
          </cell>
          <cell r="K4079">
            <v>109.23</v>
          </cell>
        </row>
        <row r="4080">
          <cell r="G4080">
            <v>89856</v>
          </cell>
          <cell r="H4080" t="str">
            <v>LUVA SIMPLES, PVC, SERIE NORMAL, ESGOTO PREDIAL, DN 100 MM, JUNTA ELÁSTICA, FORNECIDO E INSTALADO EM SUBCOLETOR AÉREO DE ESGOTO SANITÁRIO. AF_08/2022</v>
          </cell>
          <cell r="I4080" t="str">
            <v>UN</v>
          </cell>
          <cell r="J4080" t="str">
            <v>COEFICIENTE DE REPRESENTATIVIDADE</v>
          </cell>
          <cell r="K4080">
            <v>18.88</v>
          </cell>
        </row>
        <row r="4081">
          <cell r="G4081">
            <v>89857</v>
          </cell>
          <cell r="H4081" t="str">
            <v>LUVA DE CORRER, PVC, SERIE NORMAL, ESGOTO PREDIAL, DN 100 MM, JUNTA ELÁSTICA, FORNECIDO E INSTALADO EM SUBCOLETOR AÉREO DE ESGOTO SANITÁRIO. AF_08/2022</v>
          </cell>
          <cell r="I4081" t="str">
            <v>UN</v>
          </cell>
          <cell r="J4081" t="str">
            <v>COEFICIENTE DE REPRESENTATIVIDADE</v>
          </cell>
          <cell r="K4081">
            <v>35.99</v>
          </cell>
        </row>
        <row r="4082">
          <cell r="G4082">
            <v>89860</v>
          </cell>
          <cell r="H4082" t="str">
            <v>TE, PVC, SERIE NORMAL, ESGOTO PREDIAL, DN 100 X 100 MM, JUNTA ELÁSTICA, FORNECIDO E INSTALADO EM SUBCOLETOR AÉREO DE ESGOTO SANITÁRIO. AF_08/2022</v>
          </cell>
          <cell r="I4082" t="str">
            <v>UN</v>
          </cell>
          <cell r="J4082" t="str">
            <v>COEFICIENTE DE REPRESENTATIVIDADE</v>
          </cell>
          <cell r="K4082">
            <v>45.57</v>
          </cell>
        </row>
        <row r="4083">
          <cell r="G4083">
            <v>89861</v>
          </cell>
          <cell r="H4083" t="str">
            <v>JUNÇÃO SIMPLES, PVC, SERIE NORMAL, ESGOTO PREDIAL, DN 100 X 100 MM, JUNTA ELÁSTICA, FORNECIDO E INSTALADO EM SUBCOLETOR AÉREO DE ESGOTO SANITÁRIO. AF_08/2022</v>
          </cell>
          <cell r="I4083" t="str">
            <v>UN</v>
          </cell>
          <cell r="J4083" t="str">
            <v>COEFICIENTE DE REPRESENTATIVIDADE</v>
          </cell>
          <cell r="K4083">
            <v>54.08</v>
          </cell>
        </row>
        <row r="4084">
          <cell r="G4084">
            <v>89866</v>
          </cell>
          <cell r="H4084" t="str">
            <v>JOELHO 90 GRAUS, PVC, SOLDÁVEL, DN 25MM, INSTALADO EM DRENO DE AR-CONDICIONADO - FORNECIMENTO E INSTALAÇÃO. AF_08/2022</v>
          </cell>
          <cell r="I4084" t="str">
            <v>UN</v>
          </cell>
          <cell r="J4084" t="str">
            <v>COEFICIENTE DE REPRESENTATIVIDADE</v>
          </cell>
          <cell r="K4084">
            <v>6.5</v>
          </cell>
        </row>
        <row r="4085">
          <cell r="G4085">
            <v>89867</v>
          </cell>
          <cell r="H4085" t="str">
            <v>JOELHO 45 GRAUS, PVC, SOLDÁVEL, DN 25MM, INSTALADO EM DRENO DE AR-CONDICIONADO - FORNECIMENTO E INSTALAÇÃO. AF_08/2022</v>
          </cell>
          <cell r="I4085" t="str">
            <v>UN</v>
          </cell>
          <cell r="J4085" t="str">
            <v>COEFICIENTE DE REPRESENTATIVIDADE</v>
          </cell>
          <cell r="K4085">
            <v>7.4</v>
          </cell>
        </row>
        <row r="4086">
          <cell r="G4086">
            <v>89868</v>
          </cell>
          <cell r="H4086" t="str">
            <v>LUVA, PVC, SOLDÁVEL, DN 25MM, INSTALADO EM DRENO DE AR-CONDICIONADO - FORNECIMENTO E INSTALAÇÃO. AF_08/2022</v>
          </cell>
          <cell r="I4086" t="str">
            <v>UN</v>
          </cell>
          <cell r="J4086" t="str">
            <v>COEFICIENTE DE REPRESENTATIVIDADE</v>
          </cell>
          <cell r="K4086">
            <v>5.0199999999999996</v>
          </cell>
        </row>
        <row r="4087">
          <cell r="G4087">
            <v>89869</v>
          </cell>
          <cell r="H4087" t="str">
            <v>TE, PVC, SOLDÁVEL, DN 25MM, INSTALADO EM DRENO DE AR-CONDICIONADO - FORNECIMENTO E INSTALAÇÃO. AF_08/2022</v>
          </cell>
          <cell r="I4087" t="str">
            <v>UN</v>
          </cell>
          <cell r="J4087" t="str">
            <v>COEFICIENTE DE REPRESENTATIVIDADE</v>
          </cell>
          <cell r="K4087">
            <v>9.11</v>
          </cell>
        </row>
        <row r="4088">
          <cell r="G4088">
            <v>89979</v>
          </cell>
          <cell r="H4088" t="str">
            <v>LUVA COM BUCHA DE LATÃO, PVC, SOLDÁVEL, DN 32MM X 1 , INSTALADO EM RAMAL OU SUB-RAMAL DE ÁGUA   FORNECIMENTO E INSTALAÇÃO. AF_06/2022</v>
          </cell>
          <cell r="I4088" t="str">
            <v>UN</v>
          </cell>
          <cell r="J4088" t="str">
            <v>COEFICIENTE DE REPRESENTATIVIDADE</v>
          </cell>
          <cell r="K4088">
            <v>26.16</v>
          </cell>
        </row>
        <row r="4089">
          <cell r="G4089">
            <v>89981</v>
          </cell>
          <cell r="H4089" t="str">
            <v>LUVA SOLDÁVEL E COM BUCHA DE LATÃO, PVC, SOLDÁVEL, DN 32MM X 1 , INSTALADO EM PRUMADA DE ÁGUA   FORNECIMENTO E INSTALAÇÃO. AF_06/2022</v>
          </cell>
          <cell r="I4089" t="str">
            <v>UN</v>
          </cell>
          <cell r="J4089" t="str">
            <v>COEFICIENTE DE REPRESENTATIVIDADE</v>
          </cell>
          <cell r="K4089">
            <v>23.59</v>
          </cell>
        </row>
        <row r="4090">
          <cell r="G4090">
            <v>90373</v>
          </cell>
          <cell r="H4090" t="str">
            <v>JOELHO 90 GRAUS COM BUCHA DE LATÃO, PVC, SOLDÁVEL, DN 25MM, X 1/2  INSTALADO EM RAMAL OU SUB-RAMAL DE ÁGUA - FORNECIMENTO E INSTALAÇÃO. AF_06/2022</v>
          </cell>
          <cell r="I4090" t="str">
            <v>UN</v>
          </cell>
          <cell r="J4090" t="str">
            <v>COEFICIENTE DE REPRESENTATIVIDADE</v>
          </cell>
          <cell r="K4090">
            <v>12.7</v>
          </cell>
        </row>
        <row r="4091">
          <cell r="G4091">
            <v>90374</v>
          </cell>
          <cell r="H4091" t="str">
            <v>TÊ COM BUCHA DE LATÃO NA BOLSA CENTRAL, PVC, SOLDÁVEL, DN 25MM X 3/4 , INSTALADO EM RAMAL OU SUB-RAMAL DE ÁGUA - FORNECIMENTO E INSTALAÇÃO. AF_06/2022</v>
          </cell>
          <cell r="I4091" t="str">
            <v>UN</v>
          </cell>
          <cell r="J4091" t="str">
            <v>COEFICIENTE DE REPRESENTATIVIDADE</v>
          </cell>
          <cell r="K4091">
            <v>22.19</v>
          </cell>
        </row>
        <row r="4092">
          <cell r="G4092">
            <v>92287</v>
          </cell>
          <cell r="H4092" t="str">
            <v>COTOVELO EM COBRE, DN 22 MM, 90 GRAUS, SEM ANEL DE SOLDA, INSTALADO EM PRUMADA DE HIDRÁULICA PREDIAL - FORNECIMENTO E INSTALAÇÃO. AF_04/2022</v>
          </cell>
          <cell r="I4092" t="str">
            <v>UN</v>
          </cell>
          <cell r="J4092" t="str">
            <v>ATRIBUÍDO SÃO PAULO</v>
          </cell>
          <cell r="K4092">
            <v>16.72</v>
          </cell>
        </row>
        <row r="4093">
          <cell r="G4093">
            <v>92288</v>
          </cell>
          <cell r="H4093" t="str">
            <v>COTOVELO EM COBRE, DN 28 MM, 90 GRAUS, SEM ANEL DE SOLDA, INSTALADO EM PRUMADA DE HIDRÁULICA PREDIAL - FORNECIMENTO E INSTALAÇÃO. AF_04/2022</v>
          </cell>
          <cell r="I4093" t="str">
            <v>UN</v>
          </cell>
          <cell r="J4093" t="str">
            <v>ATRIBUÍDO SÃO PAULO</v>
          </cell>
          <cell r="K4093">
            <v>26.53</v>
          </cell>
        </row>
        <row r="4094">
          <cell r="G4094">
            <v>92289</v>
          </cell>
          <cell r="H4094" t="str">
            <v>COTOVELO EM COBRE, DN 35 MM, 90 GRAUS, SEM ANEL DE SOLDA, INSTALADO EM PRUMADA DE HIDRÁULICA PREDIAL - FORNECIMENTO E INSTALAÇÃO. AF_04/2022</v>
          </cell>
          <cell r="I4094" t="str">
            <v>UN</v>
          </cell>
          <cell r="J4094" t="str">
            <v>ATRIBUÍDO SÃO PAULO</v>
          </cell>
          <cell r="K4094">
            <v>47.39</v>
          </cell>
        </row>
        <row r="4095">
          <cell r="G4095">
            <v>92290</v>
          </cell>
          <cell r="H4095" t="str">
            <v>COTOVELO EM COBRE, DN 42 MM, 90 GRAUS, SEM ANEL DE SOLDA, INSTALADO EM PRUMADA DE HIDRÁULICA PREDIAL - FORNECIMENTO E INSTALAÇÃO. AF_04/2022</v>
          </cell>
          <cell r="I4095" t="str">
            <v>UN</v>
          </cell>
          <cell r="J4095" t="str">
            <v>ATRIBUÍDO SÃO PAULO</v>
          </cell>
          <cell r="K4095">
            <v>72.069999999999993</v>
          </cell>
        </row>
        <row r="4096">
          <cell r="G4096">
            <v>92291</v>
          </cell>
          <cell r="H4096" t="str">
            <v>COTOVELO EM COBRE, DN 54 MM, 90 GRAUS, SEM ANEL DE SOLDA, INSTALADO EM PRUMADA DE HIDRÁULICA PREDIAL - FORNECIMENTO E INSTALAÇÃO. AF_04/2022</v>
          </cell>
          <cell r="I4096" t="str">
            <v>UN</v>
          </cell>
          <cell r="J4096" t="str">
            <v>ATRIBUÍDO SÃO PAULO</v>
          </cell>
          <cell r="K4096">
            <v>111.95</v>
          </cell>
        </row>
        <row r="4097">
          <cell r="G4097">
            <v>92292</v>
          </cell>
          <cell r="H4097" t="str">
            <v>COTOVELO EM COBRE, DN 66 MM, 90 GRAUS, SEM ANEL DE SOLDA, INSTALADO EM PRUMADA DE HIDRÁULICA PREDIAL - FORNECIMENTO E INSTALAÇÃO. AF_04/2022</v>
          </cell>
          <cell r="I4097" t="str">
            <v>UN</v>
          </cell>
          <cell r="J4097" t="str">
            <v>ATRIBUÍDO SÃO PAULO</v>
          </cell>
          <cell r="K4097">
            <v>349.43</v>
          </cell>
        </row>
        <row r="4098">
          <cell r="G4098">
            <v>92293</v>
          </cell>
          <cell r="H4098" t="str">
            <v>LUVA EM COBRE, DN 22 MM, SEM ANEL DE SOLDA, INSTALADO EM PRUMADA DE HIDRÁULICA PREDIAL - FORNECIMENTO E INSTALAÇÃO. AF_04/2022</v>
          </cell>
          <cell r="I4098" t="str">
            <v>UN</v>
          </cell>
          <cell r="J4098" t="str">
            <v>ATRIBUÍDO SÃO PAULO</v>
          </cell>
          <cell r="K4098">
            <v>9.4499999999999993</v>
          </cell>
        </row>
        <row r="4099">
          <cell r="G4099">
            <v>92294</v>
          </cell>
          <cell r="H4099" t="str">
            <v>LUVA EM COBRE, DN 28 MM, SEM ANEL DE SOLDA, INSTALADO EM PRUMADA DE HIDRÁULICA PREDIAL - FORNECIMENTO E INSTALAÇÃO. AF_04/2022</v>
          </cell>
          <cell r="I4099" t="str">
            <v>UN</v>
          </cell>
          <cell r="J4099" t="str">
            <v>ATRIBUÍDO SÃO PAULO</v>
          </cell>
          <cell r="K4099">
            <v>16.13</v>
          </cell>
        </row>
        <row r="4100">
          <cell r="G4100">
            <v>92295</v>
          </cell>
          <cell r="H4100" t="str">
            <v>LUVA EM COBRE, DN 35 MM, SEM ANEL DE SOLDA, INSTALADO EM PRUMADA DE HIDRÁULICA PREDIAL - FORNECIMENTO E INSTALAÇÃO. AF_04/2022</v>
          </cell>
          <cell r="I4100" t="str">
            <v>UN</v>
          </cell>
          <cell r="J4100" t="str">
            <v>ATRIBUÍDO SÃO PAULO</v>
          </cell>
          <cell r="K4100">
            <v>30.72</v>
          </cell>
        </row>
        <row r="4101">
          <cell r="G4101">
            <v>92296</v>
          </cell>
          <cell r="H4101" t="str">
            <v>LUVA EM COBRE, DN 42 MM, SEM ANEL DE SOLDA, INSTALADO EM PRUMADA DE HIDRÁULICA PREDIAL - FORNECIMENTO E INSTALAÇÃO. AF_04/2022</v>
          </cell>
          <cell r="I4101" t="str">
            <v>UN</v>
          </cell>
          <cell r="J4101" t="str">
            <v>ATRIBUÍDO SÃO PAULO</v>
          </cell>
          <cell r="K4101">
            <v>40.770000000000003</v>
          </cell>
        </row>
        <row r="4102">
          <cell r="G4102">
            <v>92297</v>
          </cell>
          <cell r="H4102" t="str">
            <v>LUVA EM COBRE, DN 54 MM, SEM ANEL DE SOLDA, INSTALADO EM PRUMADA DE HIDRÁULICA PREDIAL - FORNECIMENTO E INSTALAÇÃO. AF_04/2022</v>
          </cell>
          <cell r="I4102" t="str">
            <v>UN</v>
          </cell>
          <cell r="J4102" t="str">
            <v>ATRIBUÍDO SÃO PAULO</v>
          </cell>
          <cell r="K4102">
            <v>63.45</v>
          </cell>
        </row>
        <row r="4103">
          <cell r="G4103">
            <v>92298</v>
          </cell>
          <cell r="H4103" t="str">
            <v>LUVA EM COBRE, DN 66 MM, SEM ANEL DE SOLDA, INSTALADO EM PRUMADA DE HIDRÁULICA PREDIAL - FORNECIMENTO E INSTALAÇÃO. AF_04/2022</v>
          </cell>
          <cell r="I4103" t="str">
            <v>UN</v>
          </cell>
          <cell r="J4103" t="str">
            <v>ATRIBUÍDO SÃO PAULO</v>
          </cell>
          <cell r="K4103">
            <v>179.76</v>
          </cell>
        </row>
        <row r="4104">
          <cell r="G4104">
            <v>92299</v>
          </cell>
          <cell r="H4104" t="str">
            <v>TE EM COBRE, DN 22 MM, SEM ANEL DE SOLDA, INSTALADO EM PRUMADA DE HIDRÁULICA PREDIAL - FORNECIMENTO E INSTALAÇÃO. AF_04/2022</v>
          </cell>
          <cell r="I4104" t="str">
            <v>UN</v>
          </cell>
          <cell r="J4104" t="str">
            <v>ATRIBUÍDO SÃO PAULO</v>
          </cell>
          <cell r="K4104">
            <v>22.01</v>
          </cell>
        </row>
        <row r="4105">
          <cell r="G4105">
            <v>92300</v>
          </cell>
          <cell r="H4105" t="str">
            <v>TE EM COBRE, DN 28 MM, SEM ANEL DE SOLDA, INSTALADO EM PRUMADA DE HIDRÁULICA PREDIAL - FORNECIMENTO E INSTALAÇÃO. AF_04/2022</v>
          </cell>
          <cell r="I4105" t="str">
            <v>UN</v>
          </cell>
          <cell r="J4105" t="str">
            <v>ATRIBUÍDO SÃO PAULO</v>
          </cell>
          <cell r="K4105">
            <v>33.69</v>
          </cell>
        </row>
        <row r="4106">
          <cell r="G4106">
            <v>92301</v>
          </cell>
          <cell r="H4106" t="str">
            <v>TE EM COBRE, DN 35 MM, SEM ANEL DE SOLDA, INSTALADO EM PRUMADA DE HIDRÁULICA PREDIAL - FORNECIMENTO E INSTALAÇÃO. AF_04/2022</v>
          </cell>
          <cell r="I4106" t="str">
            <v>UN</v>
          </cell>
          <cell r="J4106" t="str">
            <v>ATRIBUÍDO SÃO PAULO</v>
          </cell>
          <cell r="K4106">
            <v>67.39</v>
          </cell>
        </row>
        <row r="4107">
          <cell r="G4107">
            <v>92302</v>
          </cell>
          <cell r="H4107" t="str">
            <v>TE EM COBRE, DN 42 MM, SEM ANEL DE SOLDA, INSTALADO EM PRUMADA DE HIDRÁULICA PREDIAL - FORNECIMENTO E INSTALAÇÃO. AF_04/2022</v>
          </cell>
          <cell r="I4107" t="str">
            <v>UN</v>
          </cell>
          <cell r="J4107" t="str">
            <v>ATRIBUÍDO SÃO PAULO</v>
          </cell>
          <cell r="K4107">
            <v>89.17</v>
          </cell>
        </row>
        <row r="4108">
          <cell r="G4108">
            <v>92303</v>
          </cell>
          <cell r="H4108" t="str">
            <v>TE EM COBRE, DN 54 MM, SEM ANEL DE SOLDA, INSTALADO EM PRUMADA DE HIDRÁULICA PREDIAL - FORNECIMENTO E INSTALAÇÃO. AF_04/2022</v>
          </cell>
          <cell r="I4108" t="str">
            <v>UN</v>
          </cell>
          <cell r="J4108" t="str">
            <v>ATRIBUÍDO SÃO PAULO</v>
          </cell>
          <cell r="K4108">
            <v>164.44</v>
          </cell>
        </row>
        <row r="4109">
          <cell r="G4109">
            <v>92304</v>
          </cell>
          <cell r="H4109" t="str">
            <v>TE EM COBRE, DN 66 MM, SEM ANEL DE SOLDA, INSTALADO EM PRUMADA DE HIDRÁULICA PREDIAL - FORNECIMENTO E INSTALAÇÃO. AF_04/2022</v>
          </cell>
          <cell r="I4109" t="str">
            <v>UN</v>
          </cell>
          <cell r="J4109" t="str">
            <v>ATRIBUÍDO SÃO PAULO</v>
          </cell>
          <cell r="K4109">
            <v>429.49</v>
          </cell>
        </row>
        <row r="4110">
          <cell r="G4110">
            <v>92311</v>
          </cell>
          <cell r="H4110" t="str">
            <v>COTOVELO EM COBRE, DN 15 MM, 90 GRAUS, SEM ANEL DE SOLDA, INSTALADO EM RAMAL DE DISTRIBUIÇÃO   FORNECIMENTO E INSTALAÇÃO. AF_04/2022</v>
          </cell>
          <cell r="I4110" t="str">
            <v>UN</v>
          </cell>
          <cell r="J4110" t="str">
            <v>ATRIBUÍDO SÃO PAULO</v>
          </cell>
          <cell r="K4110">
            <v>12</v>
          </cell>
        </row>
        <row r="4111">
          <cell r="G4111">
            <v>92312</v>
          </cell>
          <cell r="H4111" t="str">
            <v>COTOVELO EM COBRE, DN 22 MM, 90 GRAUS, SEM ANEL DE SOLDA, INSTALADO EM RAMAL DE DISTRIBUIÇÃO DE HIDRÁULICA PREDIAL - FORNECIMENTO E INSTALAÇÃO. AF_04/2022</v>
          </cell>
          <cell r="I4111" t="str">
            <v>UN</v>
          </cell>
          <cell r="J4111" t="str">
            <v>ATRIBUÍDO SÃO PAULO</v>
          </cell>
          <cell r="K4111">
            <v>20.329999999999998</v>
          </cell>
        </row>
        <row r="4112">
          <cell r="G4112">
            <v>92313</v>
          </cell>
          <cell r="H4112" t="str">
            <v>COTOVELO EM COBRE, DN 28 MM, 90 GRAUS, SEM ANEL DE SOLDA, INSTALADO EM RAMAL DE DISTRIBUIÇÃO DE HIDRÁULICA PREDIAL - FORNECIMENTO E INSTALAÇÃO. AF_04/2022</v>
          </cell>
          <cell r="I4112" t="str">
            <v>UN</v>
          </cell>
          <cell r="J4112" t="str">
            <v>ATRIBUÍDO SÃO PAULO</v>
          </cell>
          <cell r="K4112">
            <v>29.88</v>
          </cell>
        </row>
        <row r="4113">
          <cell r="G4113">
            <v>92314</v>
          </cell>
          <cell r="H4113" t="str">
            <v>LUVA EM COBRE, DN 15 MM, SEM ANEL DE SOLDA, INSTALADO EM RAMAL DE DISTRIBUIÇÃO DE HIDRÁULICA PREDIAL - FORNECIMENTO E INSTALAÇÃO. AF_04/2022</v>
          </cell>
          <cell r="I4113" t="str">
            <v>UN</v>
          </cell>
          <cell r="J4113" t="str">
            <v>ATRIBUÍDO SÃO PAULO</v>
          </cell>
          <cell r="K4113">
            <v>7.99</v>
          </cell>
        </row>
        <row r="4114">
          <cell r="G4114">
            <v>92315</v>
          </cell>
          <cell r="H4114" t="str">
            <v>LUVA EM COBRE, DN 22 MM, SEM ANEL DE SOLDA, INSTALADO EM RAMAL DE DISTRIBUIÇÃO DE HIDRÁULICA PREDIAL - FORNECIMENTO E INSTALAÇÃO. AF_04/2022</v>
          </cell>
          <cell r="I4114" t="str">
            <v>UN</v>
          </cell>
          <cell r="J4114" t="str">
            <v>ATRIBUÍDO SÃO PAULO</v>
          </cell>
          <cell r="K4114">
            <v>11.87</v>
          </cell>
        </row>
        <row r="4115">
          <cell r="G4115">
            <v>92316</v>
          </cell>
          <cell r="H4115" t="str">
            <v>LUVA EM COBRE, DN 28 MM, SEM ANEL DE SOLDA, INSTALADO EM RAMAL DE DISTRIBUIÇÃO DE HIDRÁULICA PREDIAL - FORNECIMENTO E INSTALAÇÃO. AF_04/2022</v>
          </cell>
          <cell r="I4115" t="str">
            <v>UN</v>
          </cell>
          <cell r="J4115" t="str">
            <v>ATRIBUÍDO SÃO PAULO</v>
          </cell>
          <cell r="K4115">
            <v>18.37</v>
          </cell>
        </row>
        <row r="4116">
          <cell r="G4116">
            <v>92317</v>
          </cell>
          <cell r="H4116" t="str">
            <v>TE EM COBRE, DN 15 MM, SEM ANEL DE SOLDA, INSTALADO EM RAMAL DE DISTRIBUIÇÃO DE HIDRÁULICA PREDIAL - FORNECIMENTO E INSTALAÇÃO. AF_04/2022</v>
          </cell>
          <cell r="I4116" t="str">
            <v>UN</v>
          </cell>
          <cell r="J4116" t="str">
            <v>ATRIBUÍDO SÃO PAULO</v>
          </cell>
          <cell r="K4116">
            <v>16.82</v>
          </cell>
        </row>
        <row r="4117">
          <cell r="G4117">
            <v>92318</v>
          </cell>
          <cell r="H4117" t="str">
            <v>TE EM COBRE, DN 22 MM, SEM ANEL DE SOLDA, INSTALADO EM RAMAL DE DISTRIBUIÇÃO DE HIDRÁULICA PREDIAL - FORNECIMENTO E INSTALAÇÃO. AF_04/2022</v>
          </cell>
          <cell r="I4117" t="str">
            <v>UN</v>
          </cell>
          <cell r="J4117" t="str">
            <v>ATRIBUÍDO SÃO PAULO</v>
          </cell>
          <cell r="K4117">
            <v>26.83</v>
          </cell>
        </row>
        <row r="4118">
          <cell r="G4118">
            <v>92319</v>
          </cell>
          <cell r="H4118" t="str">
            <v>TE EM COBRE, DN 28 MM, SEM ANEL DE SOLDA, INSTALADO EM RAMAL DE DISTRIBUIÇÃO DE HIDRÁULICA PREDIAL - FORNECIMENTO E INSTALAÇÃO. AF_04/2022</v>
          </cell>
          <cell r="I4118" t="str">
            <v>UN</v>
          </cell>
          <cell r="J4118" t="str">
            <v>ATRIBUÍDO SÃO PAULO</v>
          </cell>
          <cell r="K4118">
            <v>38.15</v>
          </cell>
        </row>
        <row r="4119">
          <cell r="G4119">
            <v>92326</v>
          </cell>
          <cell r="H4119" t="str">
            <v>COTOVELO EM COBRE, DN 15 MM, 90 GRAUS, SEM ANEL DE SOLDA, INSTALADO EM RAMAL E SUB-RAMAL DE HIDRÁULICA PREDIAL - FORNECIMENTO E INSTALAÇÃO. AF_04/2022</v>
          </cell>
          <cell r="I4119" t="str">
            <v>UN</v>
          </cell>
          <cell r="J4119" t="str">
            <v>ATRIBUÍDO SÃO PAULO</v>
          </cell>
          <cell r="K4119">
            <v>12.59</v>
          </cell>
        </row>
        <row r="4120">
          <cell r="G4120">
            <v>92327</v>
          </cell>
          <cell r="H4120" t="str">
            <v>COTOVELO EM COBRE, DN 22 MM, 90 GRAUS, SEM ANEL DE SOLDA, INSTALADO EM RAMAL E SUB-RAMAL DE HIDRÁULICA PREDIAL - FORNECIMENTO E INSTALAÇÃO. AF_04/2022</v>
          </cell>
          <cell r="I4120" t="str">
            <v>UN</v>
          </cell>
          <cell r="J4120" t="str">
            <v>ATRIBUÍDO SÃO PAULO</v>
          </cell>
          <cell r="K4120">
            <v>23.02</v>
          </cell>
        </row>
        <row r="4121">
          <cell r="G4121">
            <v>92328</v>
          </cell>
          <cell r="H4121" t="str">
            <v>COTOVELO EM COBRE, DN 28 MM, 90 GRAUS, SEM ANEL DE SOLDA, INSTALADO EM RAMAL E SUB-RAMAL DE HIDRÁULICA PREDIAL - FORNECIMENTO E INSTALAÇÃO. AF_04/2022</v>
          </cell>
          <cell r="I4121" t="str">
            <v>UN</v>
          </cell>
          <cell r="J4121" t="str">
            <v>ATRIBUÍDO SÃO PAULO</v>
          </cell>
          <cell r="K4121">
            <v>34.65</v>
          </cell>
        </row>
        <row r="4122">
          <cell r="G4122">
            <v>92329</v>
          </cell>
          <cell r="H4122" t="str">
            <v>LUVA EM COBRE, DN 15 MM, SEM ANEL DE SOLDA, INSTALADO EM RAMAL E SUB-RAMAL DE HIDRÁULICA PREDIAL - FORNECIMENTO E INSTALAÇÃO. AF_04/2022</v>
          </cell>
          <cell r="I4122" t="str">
            <v>UN</v>
          </cell>
          <cell r="J4122" t="str">
            <v>ATRIBUÍDO SÃO PAULO</v>
          </cell>
          <cell r="K4122">
            <v>8.15</v>
          </cell>
        </row>
        <row r="4123">
          <cell r="G4123">
            <v>92330</v>
          </cell>
          <cell r="H4123" t="str">
            <v>LUVA EM COBRE, DN 22 MM, SEM ANEL DE SOLDA, INSTALADO EM RAMAL E SUB-RAMAL DE HIDRÁULICA PREDIAL - FORNECIMENTO E INSTALAÇÃO. AF_04/2022</v>
          </cell>
          <cell r="I4123" t="str">
            <v>UN</v>
          </cell>
          <cell r="J4123" t="str">
            <v>ATRIBUÍDO SÃO PAULO</v>
          </cell>
          <cell r="K4123">
            <v>13.67</v>
          </cell>
        </row>
        <row r="4124">
          <cell r="G4124">
            <v>92331</v>
          </cell>
          <cell r="H4124" t="str">
            <v>LUVA EM COBRE, DN 28 MM, SEM ANEL DE SOLDA, INSTALADO EM RAMAL E SUB-RAMAL DE HIDRÁULICA PREDIAL - FORNECIMENTO E INSTALAÇÃO. AF_04/2022</v>
          </cell>
          <cell r="I4124" t="str">
            <v>UN</v>
          </cell>
          <cell r="J4124" t="str">
            <v>ATRIBUÍDO SÃO PAULO</v>
          </cell>
          <cell r="K4124">
            <v>21.58</v>
          </cell>
        </row>
        <row r="4125">
          <cell r="G4125">
            <v>92332</v>
          </cell>
          <cell r="H4125" t="str">
            <v>TE EM COBRE, DN 15 MM, SEM ANEL DE SOLDA, INSTALADO EM RAMAL E SUB-RAMAL DE HIDRÁULICA PREDIAL - FORNECIMENTO E INSTALAÇÃO. AF_04/2022</v>
          </cell>
          <cell r="I4125" t="str">
            <v>UN</v>
          </cell>
          <cell r="J4125" t="str">
            <v>ATRIBUÍDO SÃO PAULO</v>
          </cell>
          <cell r="K4125">
            <v>17.11</v>
          </cell>
        </row>
        <row r="4126">
          <cell r="G4126">
            <v>92333</v>
          </cell>
          <cell r="H4126" t="str">
            <v>TE EM COBRE, DN 22 MM, SEM ANEL DE SOLDA, INSTALADO EM RAMAL E SUB-RAMAL DE HIDRÁULICA PREDIAL - FORNECIMENTO E INSTALAÇÃO. AF_04/2022</v>
          </cell>
          <cell r="I4126" t="str">
            <v>UN</v>
          </cell>
          <cell r="J4126" t="str">
            <v>ATRIBUÍDO SÃO PAULO</v>
          </cell>
          <cell r="K4126">
            <v>30.41</v>
          </cell>
        </row>
        <row r="4127">
          <cell r="G4127">
            <v>92334</v>
          </cell>
          <cell r="H4127" t="str">
            <v>TE EM COBRE, DN 28 MM, SEM ANEL DE SOLDA, INSTALADO EM RAMAL E SUB-RAMAL DE HIDRÁULICA PREDIAL - FORNECIMENTO E INSTALAÇÃO. AF_04/2022</v>
          </cell>
          <cell r="I4127" t="str">
            <v>UN</v>
          </cell>
          <cell r="J4127" t="str">
            <v>ATRIBUÍDO SÃO PAULO</v>
          </cell>
          <cell r="K4127">
            <v>44.54</v>
          </cell>
        </row>
        <row r="4128">
          <cell r="G4128">
            <v>92344</v>
          </cell>
          <cell r="H4128" t="str">
            <v>NIPLE, EM FERRO GALVANIZADO, DN 50 (2"), CONEXÃO ROSQUEADA, INSTALADO EM PRUMADAS - FORNECIMENTO E INSTALAÇÃO. AF_10/2020</v>
          </cell>
          <cell r="I4128" t="str">
            <v>UN</v>
          </cell>
          <cell r="J4128" t="str">
            <v>COEFICIENTE DE REPRESENTATIVIDADE</v>
          </cell>
          <cell r="K4128">
            <v>60.21</v>
          </cell>
        </row>
        <row r="4129">
          <cell r="G4129">
            <v>92345</v>
          </cell>
          <cell r="H4129" t="str">
            <v>LUVA, EM FERRO GALVANIZADO, DN 50 (2"), CONEXÃO ROSQUEADA, INSTALADO EM PRUMADAS - FORNECIMENTO E INSTALAÇÃO. AF_10/2020</v>
          </cell>
          <cell r="I4129" t="str">
            <v>UN</v>
          </cell>
          <cell r="J4129" t="str">
            <v>COEFICIENTE DE REPRESENTATIVIDADE</v>
          </cell>
          <cell r="K4129">
            <v>60.18</v>
          </cell>
        </row>
        <row r="4130">
          <cell r="G4130">
            <v>92346</v>
          </cell>
          <cell r="H4130" t="str">
            <v>NIPLE, EM FERRO GALVANIZADO, DN 65 (2 1/2"), CONEXÃO ROSQUEADA, INSTALADO EM PRUMADAS - FORNECIMENTO E INSTALAÇÃO. AF_10/2020</v>
          </cell>
          <cell r="I4130" t="str">
            <v>UN</v>
          </cell>
          <cell r="J4130" t="str">
            <v>COEFICIENTE DE REPRESENTATIVIDADE</v>
          </cell>
          <cell r="K4130">
            <v>79.77</v>
          </cell>
        </row>
        <row r="4131">
          <cell r="G4131">
            <v>92347</v>
          </cell>
          <cell r="H4131" t="str">
            <v>LUVA, EM FERRO GALVANIZADO, DN 65 (2 1/2"), CONEXÃO ROSQUEADA, INSTALADO EM PRUMADAS - FORNECIMENTO E INSTALAÇÃO. AF_10/2020</v>
          </cell>
          <cell r="I4131" t="str">
            <v>UN</v>
          </cell>
          <cell r="J4131" t="str">
            <v>COEFICIENTE DE REPRESENTATIVIDADE</v>
          </cell>
          <cell r="K4131">
            <v>89.13</v>
          </cell>
        </row>
        <row r="4132">
          <cell r="G4132">
            <v>92348</v>
          </cell>
          <cell r="H4132" t="str">
            <v>NIPLE, EM FERRO GALVANIZADO, DN 80 (3"), CONEXÃO ROSQUEADA, INSTALADO EM PRUMADAS - FORNECIMENTO E INSTALAÇÃO. AF_10/2020</v>
          </cell>
          <cell r="I4132" t="str">
            <v>UN</v>
          </cell>
          <cell r="J4132" t="str">
            <v>COEFICIENTE DE REPRESENTATIVIDADE</v>
          </cell>
          <cell r="K4132">
            <v>113.01</v>
          </cell>
        </row>
        <row r="4133">
          <cell r="G4133">
            <v>92349</v>
          </cell>
          <cell r="H4133" t="str">
            <v>LUVA, EM FERRO GALVANIZADO, DN 80 (3"), CONEXÃO ROSQUEADA, INSTALADO EM PRUMADAS - FORNECIMENTO E INSTALAÇÃO. AF_10/2020</v>
          </cell>
          <cell r="I4133" t="str">
            <v>UN</v>
          </cell>
          <cell r="J4133" t="str">
            <v>COEFICIENTE DE REPRESENTATIVIDADE</v>
          </cell>
          <cell r="K4133">
            <v>121.34</v>
          </cell>
        </row>
        <row r="4134">
          <cell r="G4134">
            <v>92350</v>
          </cell>
          <cell r="H4134" t="str">
            <v>JOELHO 45 GRAUS, EM FERRO GALVANIZADO, DN 50 (2"), CONEXÃO ROSQUEADA, INSTALADO EM PRUMADAS - FORNECIMENTO E INSTALAÇÃO. AF_10/2020</v>
          </cell>
          <cell r="I4134" t="str">
            <v>UN</v>
          </cell>
          <cell r="J4134" t="str">
            <v>COEFICIENTE DE REPRESENTATIVIDADE</v>
          </cell>
          <cell r="K4134">
            <v>89.49</v>
          </cell>
        </row>
        <row r="4135">
          <cell r="G4135">
            <v>92351</v>
          </cell>
          <cell r="H4135" t="str">
            <v>JOELHO 90 GRAUS, EM FERRO GALVANIZADO, DN 50 (2"), CONEXÃO ROSQUEADA, INSTALADO EM PRUMADAS - FORNECIMENTO E INSTALAÇÃO. AF_10/2020</v>
          </cell>
          <cell r="I4135" t="str">
            <v>UN</v>
          </cell>
          <cell r="J4135" t="str">
            <v>COEFICIENTE DE REPRESENTATIVIDADE</v>
          </cell>
          <cell r="K4135">
            <v>87.41</v>
          </cell>
        </row>
        <row r="4136">
          <cell r="G4136">
            <v>92352</v>
          </cell>
          <cell r="H4136" t="str">
            <v>JOELHO 45 GRAUS, EM FERRO GALVANIZADO, DN 65 (2 1/2"), CONEXÃO ROSQUEADA, INSTALADO EM PRUMADAS - FORNECIMENTO E INSTALAÇÃO. AF_10/2020</v>
          </cell>
          <cell r="I4136" t="str">
            <v>UN</v>
          </cell>
          <cell r="J4136" t="str">
            <v>COEFICIENTE DE REPRESENTATIVIDADE</v>
          </cell>
          <cell r="K4136">
            <v>137.63</v>
          </cell>
        </row>
        <row r="4137">
          <cell r="G4137">
            <v>92353</v>
          </cell>
          <cell r="H4137" t="str">
            <v>JOELHO 90 GRAUS, EM FERRO GALVANIZADO, DN 65 (2 1/2"), CONEXÃO ROSQUEADA, INSTALADO EM PRUMADAS - FORNECIMENTO E INSTALAÇÃO. AF_10/2020</v>
          </cell>
          <cell r="I4137" t="str">
            <v>UN</v>
          </cell>
          <cell r="J4137" t="str">
            <v>COEFICIENTE DE REPRESENTATIVIDADE</v>
          </cell>
          <cell r="K4137">
            <v>128.47</v>
          </cell>
        </row>
        <row r="4138">
          <cell r="G4138">
            <v>92354</v>
          </cell>
          <cell r="H4138" t="str">
            <v>JOELHO 45 GRAUS, EM FERRO GALVANIZADO, DN 80 (3"), CONEXÃO ROSQUEADA, INSTALADO EM PRUMADAS - FORNECIMENTO E INSTALAÇÃO. AF_10/2020</v>
          </cell>
          <cell r="I4138" t="str">
            <v>UN</v>
          </cell>
          <cell r="J4138" t="str">
            <v>COEFICIENTE DE REPRESENTATIVIDADE</v>
          </cell>
          <cell r="K4138">
            <v>183.86</v>
          </cell>
        </row>
        <row r="4139">
          <cell r="G4139">
            <v>92355</v>
          </cell>
          <cell r="H4139" t="str">
            <v>JOELHO 90 GRAUS, EM FERRO GALVANIZADO, DN 80 (3"), CONEXÃO ROSQUEADA, INSTALADO EM PRUMADAS - FORNECIMENTO E INSTALAÇÃO. AF_10/2020</v>
          </cell>
          <cell r="I4139" t="str">
            <v>UN</v>
          </cell>
          <cell r="J4139" t="str">
            <v>COEFICIENTE DE REPRESENTATIVIDADE</v>
          </cell>
          <cell r="K4139">
            <v>166.19</v>
          </cell>
        </row>
        <row r="4140">
          <cell r="G4140">
            <v>92356</v>
          </cell>
          <cell r="H4140" t="str">
            <v>TÊ, EM FERRO GALVANIZADO, DN 50 (2"), CONEXÃO ROSQUEADA, INSTALADO EM PRUMADAS - FORNECIMENTO E INSTALAÇÃO. AF_10/2020</v>
          </cell>
          <cell r="I4140" t="str">
            <v>UN</v>
          </cell>
          <cell r="J4140" t="str">
            <v>COEFICIENTE DE REPRESENTATIVIDADE</v>
          </cell>
          <cell r="K4140">
            <v>116.52</v>
          </cell>
        </row>
        <row r="4141">
          <cell r="G4141">
            <v>92357</v>
          </cell>
          <cell r="H4141" t="str">
            <v>TÊ, EM FERRO GALVANIZADO, DN 65 (2 1/2"), CONEXÃO ROSQUEADA, INSTALADO EM PRUMADAS - FORNECIMENTO E INSTALAÇÃO. AF_10/2020</v>
          </cell>
          <cell r="I4141" t="str">
            <v>UN</v>
          </cell>
          <cell r="J4141" t="str">
            <v>COEFICIENTE DE REPRESENTATIVIDADE</v>
          </cell>
          <cell r="K4141">
            <v>175.91</v>
          </cell>
        </row>
        <row r="4142">
          <cell r="G4142">
            <v>92358</v>
          </cell>
          <cell r="H4142" t="str">
            <v>TÊ, EM FERRO GALVANIZADO, DN 80 (3"), CONEXÃO ROSQUEADA, INSTALADO EM PRUMADAS - FORNECIMENTO E INSTALAÇÃO. AF_10/2020</v>
          </cell>
          <cell r="I4142" t="str">
            <v>UN</v>
          </cell>
          <cell r="J4142" t="str">
            <v>COEFICIENTE DE REPRESENTATIVIDADE</v>
          </cell>
          <cell r="K4142">
            <v>219.91</v>
          </cell>
        </row>
        <row r="4143">
          <cell r="G4143">
            <v>92369</v>
          </cell>
          <cell r="H4143" t="str">
            <v>NIPLE, EM FERRO GALVANIZADO, DN 25 (1"), CONEXÃO ROSQUEADA, INSTALADO EM REDE DE ALIMENTAÇÃO PARA HIDRANTE - FORNECIMENTO E INSTALAÇÃO. AF_10/2020</v>
          </cell>
          <cell r="I4143" t="str">
            <v>UN</v>
          </cell>
          <cell r="J4143" t="str">
            <v>COEFICIENTE DE REPRESENTATIVIDADE</v>
          </cell>
          <cell r="K4143">
            <v>31.77</v>
          </cell>
        </row>
        <row r="4144">
          <cell r="G4144">
            <v>92370</v>
          </cell>
          <cell r="H4144" t="str">
            <v>LUVA, EM FERRO GALVANIZADO, DN 25 (1"), CONEXÃO ROSQUEADA, INSTALADO EM REDE DE ALIMENTAÇÃO PARA HIDRANTE - FORNECIMENTO E INSTALAÇÃO. AF_10/2020</v>
          </cell>
          <cell r="I4144" t="str">
            <v>UN</v>
          </cell>
          <cell r="J4144" t="str">
            <v>COEFICIENTE DE REPRESENTATIVIDADE</v>
          </cell>
          <cell r="K4144">
            <v>33.46</v>
          </cell>
        </row>
        <row r="4145">
          <cell r="G4145">
            <v>92371</v>
          </cell>
          <cell r="H4145" t="str">
            <v>NIPLE, EM FERRO GALVANIZADO, DN 32 (1 1/4"), CONEXÃO ROSQUEADA, INSTALADO EM REDE DE ALIMENTAÇÃO PARA HIDRANTE - FORNECIMENTO E INSTALAÇÃO. AF_10/2020</v>
          </cell>
          <cell r="I4145" t="str">
            <v>UN</v>
          </cell>
          <cell r="J4145" t="str">
            <v>COEFICIENTE DE REPRESENTATIVIDADE</v>
          </cell>
          <cell r="K4145">
            <v>38.700000000000003</v>
          </cell>
        </row>
        <row r="4146">
          <cell r="G4146">
            <v>92372</v>
          </cell>
          <cell r="H4146" t="str">
            <v>LUVA, EM FERRO GALVANIZADO, DN 32 (1 1/4"), CONEXÃO ROSQUEADA, INSTALADO EM REDE DE ALIMENTAÇÃO PARA HIDRANTE - FORNECIMENTO E INSTALAÇÃO. AF_10/2020</v>
          </cell>
          <cell r="I4146" t="str">
            <v>UN</v>
          </cell>
          <cell r="J4146" t="str">
            <v>COEFICIENTE DE REPRESENTATIVIDADE</v>
          </cell>
          <cell r="K4146">
            <v>40.270000000000003</v>
          </cell>
        </row>
        <row r="4147">
          <cell r="G4147">
            <v>92373</v>
          </cell>
          <cell r="H4147" t="str">
            <v>NIPLE, EM FERRO GALVANIZADO, DN 40 (1 1/2"), CONEXÃO ROSQUEADA, INSTALADO EM REDE DE ALIMENTAÇÃO PARA HIDRANTE - FORNECIMENTO E INSTALAÇÃO. AF_10/2020</v>
          </cell>
          <cell r="I4147" t="str">
            <v>UN</v>
          </cell>
          <cell r="J4147" t="str">
            <v>COEFICIENTE DE REPRESENTATIVIDADE</v>
          </cell>
          <cell r="K4147">
            <v>45.95</v>
          </cell>
        </row>
        <row r="4148">
          <cell r="G4148">
            <v>92374</v>
          </cell>
          <cell r="H4148" t="str">
            <v>LUVA, EM FERRO GALVANIZADO, DN 40 (1 1/2"), CONEXÃO ROSQUEADA, INSTALADO EM REDE DE ALIMENTAÇÃO PARA HIDRANTE - FORNECIMENTO E INSTALAÇÃO. AF_10/2020</v>
          </cell>
          <cell r="I4148" t="str">
            <v>UN</v>
          </cell>
          <cell r="J4148" t="str">
            <v>COEFICIENTE DE REPRESENTATIVIDADE</v>
          </cell>
          <cell r="K4148">
            <v>46.25</v>
          </cell>
        </row>
        <row r="4149">
          <cell r="G4149">
            <v>92375</v>
          </cell>
          <cell r="H4149" t="str">
            <v>NIPLE, EM FERRO GALVANIZADO, DN 50 (2"), CONEXÃO ROSQUEADA, INSTALADO EM REDE DE ALIMENTAÇÃO PARA HIDRANTE - FORNECIMENTO E INSTALAÇÃO. AF_10/2020</v>
          </cell>
          <cell r="I4149" t="str">
            <v>UN</v>
          </cell>
          <cell r="J4149" t="str">
            <v>COEFICIENTE DE REPRESENTATIVIDADE</v>
          </cell>
          <cell r="K4149">
            <v>60.16</v>
          </cell>
        </row>
        <row r="4150">
          <cell r="G4150">
            <v>92376</v>
          </cell>
          <cell r="H4150" t="str">
            <v>LUVA, EM FERRO GALVANIZADO, DN 50 (2"), CONEXÃO ROSQUEADA, INSTALADO EM REDE DE ALIMENTAÇÃO PARA HIDRANTE - FORNECIMENTO E INSTALAÇÃO. AF_10/2020</v>
          </cell>
          <cell r="I4150" t="str">
            <v>UN</v>
          </cell>
          <cell r="J4150" t="str">
            <v>COEFICIENTE DE REPRESENTATIVIDADE</v>
          </cell>
          <cell r="K4150">
            <v>60.13</v>
          </cell>
        </row>
        <row r="4151">
          <cell r="G4151">
            <v>92377</v>
          </cell>
          <cell r="H4151" t="str">
            <v>NIPLE, EM FERRO GALVANIZADO, DN 65 (2 1/2"), CONEXÃO ROSQUEADA, INSTALADO EM REDE DE ALIMENTAÇÃO PARA HIDRANTE - FORNECIMENTO E INSTALAÇÃO. AF_10/2020</v>
          </cell>
          <cell r="I4151" t="str">
            <v>UN</v>
          </cell>
          <cell r="J4151" t="str">
            <v>COEFICIENTE DE REPRESENTATIVIDADE</v>
          </cell>
          <cell r="K4151">
            <v>81.22</v>
          </cell>
        </row>
        <row r="4152">
          <cell r="G4152">
            <v>92378</v>
          </cell>
          <cell r="H4152" t="str">
            <v>LUVA, EM FERRO GALVANIZADO, DN 65 (2 1/2"), CONEXÃO ROSQUEADA, INSTALADO EM REDE DE ALIMENTAÇÃO PARA HIDRANTE - FORNECIMENTO E INSTALAÇÃO. AF_10/2020</v>
          </cell>
          <cell r="I4152" t="str">
            <v>UN</v>
          </cell>
          <cell r="J4152" t="str">
            <v>COEFICIENTE DE REPRESENTATIVIDADE</v>
          </cell>
          <cell r="K4152">
            <v>90.58</v>
          </cell>
        </row>
        <row r="4153">
          <cell r="G4153">
            <v>92379</v>
          </cell>
          <cell r="H4153" t="str">
            <v>NIPLE, EM FERRO GALVANIZADO, DN 80 (3"), CONEXÃO ROSQUEADA, INSTALADO EM REDE DE ALIMENTAÇÃO PARA HIDRANTE - FORNECIMENTO E INSTALAÇÃO. AF_10/2020</v>
          </cell>
          <cell r="I4153" t="str">
            <v>UN</v>
          </cell>
          <cell r="J4153" t="str">
            <v>COEFICIENTE DE REPRESENTATIVIDADE</v>
          </cell>
          <cell r="K4153">
            <v>116</v>
          </cell>
        </row>
        <row r="4154">
          <cell r="G4154">
            <v>92380</v>
          </cell>
          <cell r="H4154" t="str">
            <v>LUVA, EM FERRO GALVANIZADO, DN 80 (3"), CONEXÃO ROSQUEADA, INSTALADO EM REDE DE ALIMENTAÇÃO PARA HIDRANTE - FORNECIMENTO E INSTALAÇÃO. AF_10/2020</v>
          </cell>
          <cell r="I4154" t="str">
            <v>UN</v>
          </cell>
          <cell r="J4154" t="str">
            <v>COEFICIENTE DE REPRESENTATIVIDADE</v>
          </cell>
          <cell r="K4154">
            <v>124.33</v>
          </cell>
        </row>
        <row r="4155">
          <cell r="G4155">
            <v>92381</v>
          </cell>
          <cell r="H4155" t="str">
            <v>JOELHO 45 GRAUS, EM FERRO GALVANIZADO, DN 25 (1"), CONEXÃO ROSQUEADA, INSTALADO EM REDE DE ALIMENTAÇÃO PARA HIDRANTE - FORNECIMENTO E INSTALAÇÃO. AF_10/2020</v>
          </cell>
          <cell r="I4155" t="str">
            <v>UN</v>
          </cell>
          <cell r="J4155" t="str">
            <v>COEFICIENTE DE REPRESENTATIVIDADE</v>
          </cell>
          <cell r="K4155">
            <v>48.15</v>
          </cell>
        </row>
        <row r="4156">
          <cell r="G4156">
            <v>92382</v>
          </cell>
          <cell r="H4156" t="str">
            <v>JOELHO 90 GRAUS, EM FERRO GALVANIZADO, DN 25 (1"), CONEXÃO ROSQUEADA, INSTALADO EM REDE DE ALIMENTAÇÃO PARA HIDRANTE - FORNECIMENTO E INSTALAÇÃO. AF_10/2020</v>
          </cell>
          <cell r="I4156" t="str">
            <v>UN</v>
          </cell>
          <cell r="J4156" t="str">
            <v>COEFICIENTE DE REPRESENTATIVIDADE</v>
          </cell>
          <cell r="K4156">
            <v>45.92</v>
          </cell>
        </row>
        <row r="4157">
          <cell r="G4157">
            <v>92383</v>
          </cell>
          <cell r="H4157" t="str">
            <v>JOELHO 45 GRAUS, EM FERRO GALVANIZADO, DN 32 (1 1/4"), CONEXÃO ROSQUEADA, INSTALADO EM REDE DE ALIMENTAÇÃO PARA HIDRANTE - FORNECIMENTO E INSTALAÇÃO. AF_10/2020</v>
          </cell>
          <cell r="I4157" t="str">
            <v>UN</v>
          </cell>
          <cell r="J4157" t="str">
            <v>COEFICIENTE DE REPRESENTATIVIDADE</v>
          </cell>
          <cell r="K4157">
            <v>61.26</v>
          </cell>
        </row>
        <row r="4158">
          <cell r="G4158">
            <v>92384</v>
          </cell>
          <cell r="H4158" t="str">
            <v>JOELHO 90 GRAUS, EM FERRO GALVANIZADO, DN 32 (1 1/4"), CONEXÃO ROSQUEADA, INSTALADO EM REDE DE ALIMENTAÇÃO PARA HIDRANTE - FORNECIMENTO E INSTALAÇÃO. AF_10/2020</v>
          </cell>
          <cell r="I4158" t="str">
            <v>UN</v>
          </cell>
          <cell r="J4158" t="str">
            <v>COEFICIENTE DE REPRESENTATIVIDADE</v>
          </cell>
          <cell r="K4158">
            <v>56.81</v>
          </cell>
        </row>
        <row r="4159">
          <cell r="G4159">
            <v>92385</v>
          </cell>
          <cell r="H4159" t="str">
            <v>JOELHO 45 GRAUS, EM FERRO GALVANIZADO, DN 40 (1 1/2"), CONEXÃO ROSQUEADA, INSTALADO EM REDE DE ALIMENTAÇÃO PARA HIDRANTE - FORNECIMENTO E INSTALAÇÃO. AF_10/2020</v>
          </cell>
          <cell r="I4159" t="str">
            <v>UN</v>
          </cell>
          <cell r="J4159" t="str">
            <v>COEFICIENTE DE REPRESENTATIVIDADE</v>
          </cell>
          <cell r="K4159">
            <v>70.44</v>
          </cell>
        </row>
        <row r="4160">
          <cell r="G4160">
            <v>92386</v>
          </cell>
          <cell r="H4160" t="str">
            <v>JOELHO 90 GRAUS, EM FERRO GALVANIZADO, DN 40 (1 1/2"), CONEXÃO ROSQUEADA, INSTALADO EM REDE DE ALIMENTAÇÃO PARA HIDRANTE - FORNECIMENTO E INSTALAÇÃO. AF_10/2020</v>
          </cell>
          <cell r="I4160" t="str">
            <v>UN</v>
          </cell>
          <cell r="J4160" t="str">
            <v>COEFICIENTE DE REPRESENTATIVIDADE</v>
          </cell>
          <cell r="K4160">
            <v>67.37</v>
          </cell>
        </row>
        <row r="4161">
          <cell r="G4161">
            <v>92387</v>
          </cell>
          <cell r="H4161" t="str">
            <v>JOELHO 45 GRAUS, EM FERRO GALVANIZADO, DN 50 (2"), CONEXÃO ROSQUEADA, INSTALADO EM REDE DE ALIMENTAÇÃO PARA HIDRANTE - FORNECIMENTO E INSTALAÇÃO. AF_10/2020</v>
          </cell>
          <cell r="I4161" t="str">
            <v>UN</v>
          </cell>
          <cell r="J4161" t="str">
            <v>COEFICIENTE DE REPRESENTATIVIDADE</v>
          </cell>
          <cell r="K4161">
            <v>89.41</v>
          </cell>
        </row>
        <row r="4162">
          <cell r="G4162">
            <v>92388</v>
          </cell>
          <cell r="H4162" t="str">
            <v>JOELHO 90 GRAUS, EM FERRO GALVANIZADO, DN 50 (2"), CONEXÃO ROSQUEADA, INSTALADO EM REDE DE ALIMENTAÇÃO PARA HIDRANTE - FORNECIMENTO E INSTALAÇÃO. AF_10/2020</v>
          </cell>
          <cell r="I4162" t="str">
            <v>UN</v>
          </cell>
          <cell r="J4162" t="str">
            <v>COEFICIENTE DE REPRESENTATIVIDADE</v>
          </cell>
          <cell r="K4162">
            <v>87.33</v>
          </cell>
        </row>
        <row r="4163">
          <cell r="G4163">
            <v>92389</v>
          </cell>
          <cell r="H4163" t="str">
            <v>JOELHO 45 GRAUS, EM FERRO GALVANIZADO, DN 65 (2 1/2"), CONEXÃO ROSQUEADA, INSTALADO EM REDE DE ALIMENTAÇÃO PARA HIDRANTE - FORNECIMENTO E INSTALAÇÃO. AF_10/2020</v>
          </cell>
          <cell r="I4163" t="str">
            <v>UN</v>
          </cell>
          <cell r="J4163" t="str">
            <v>COEFICIENTE DE REPRESENTATIVIDADE</v>
          </cell>
          <cell r="K4163">
            <v>139.85</v>
          </cell>
        </row>
        <row r="4164">
          <cell r="G4164">
            <v>92390</v>
          </cell>
          <cell r="H4164" t="str">
            <v>JOELHO 90 GRAUS, EM FERRO GALVANIZADO, DN 65 (2 1/2"), CONEXÃO ROSQUEADA, INSTALADO EM REDE DE ALIMENTAÇÃO PARA HIDRANTE - FORNECIMENTO E INSTALAÇÃO. AF_10/2020</v>
          </cell>
          <cell r="I4164" t="str">
            <v>UN</v>
          </cell>
          <cell r="J4164" t="str">
            <v>COEFICIENTE DE REPRESENTATIVIDADE</v>
          </cell>
          <cell r="K4164">
            <v>130.69</v>
          </cell>
        </row>
        <row r="4165">
          <cell r="G4165">
            <v>92635</v>
          </cell>
          <cell r="H4165" t="str">
            <v>JOELHO 45 GRAUS, EM FERRO GALVANIZADO, CONEXÃO ROSQUEADA, DN 80 (3"), INSTALADO EM REDE DE ALIMENTAÇÃO PARA HIDRANTE - FORNECIMENTO E INSTALAÇÃO. AF_10/2020</v>
          </cell>
          <cell r="I4165" t="str">
            <v>UN</v>
          </cell>
          <cell r="J4165" t="str">
            <v>COEFICIENTE DE REPRESENTATIVIDADE</v>
          </cell>
          <cell r="K4165">
            <v>188.35</v>
          </cell>
        </row>
        <row r="4166">
          <cell r="G4166">
            <v>92636</v>
          </cell>
          <cell r="H4166" t="str">
            <v>JOELHO 90 GRAUS, EM FERRO GALVANIZADO, CONEXÃO ROSQUEADA, DN 80 (3"), INSTALADO EM REDE DE ALIMENTAÇÃO PARA HIDRANTE - FORNECIMENTO E INSTALAÇÃO. AF_10/2020</v>
          </cell>
          <cell r="I4166" t="str">
            <v>UN</v>
          </cell>
          <cell r="J4166" t="str">
            <v>COEFICIENTE DE REPRESENTATIVIDADE</v>
          </cell>
          <cell r="K4166">
            <v>170.68</v>
          </cell>
        </row>
        <row r="4167">
          <cell r="G4167">
            <v>92637</v>
          </cell>
          <cell r="H4167" t="str">
            <v>TÊ, EM FERRO GALVANIZADO, CONEXÃO ROSQUEADA, DN 25 (1"), INSTALADO EM REDE DE ALIMENTAÇÃO PARA HIDRANTE - FORNECIMENTO E INSTALAÇÃO. AF_10/2020</v>
          </cell>
          <cell r="I4167" t="str">
            <v>UN</v>
          </cell>
          <cell r="J4167" t="str">
            <v>COEFICIENTE DE REPRESENTATIVIDADE</v>
          </cell>
          <cell r="K4167">
            <v>62.08</v>
          </cell>
        </row>
        <row r="4168">
          <cell r="G4168">
            <v>92638</v>
          </cell>
          <cell r="H4168" t="str">
            <v>TÊ, EM FERRO GALVANIZADO, CONEXÃO ROSQUEADA, DN 32 (1 1/4"), INSTALADO EM REDE DE ALIMENTAÇÃO PARA HIDRANTE - FORNECIMENTO E INSTALAÇÃO. AF_10/2020</v>
          </cell>
          <cell r="I4168" t="str">
            <v>UN</v>
          </cell>
          <cell r="J4168" t="str">
            <v>COEFICIENTE DE REPRESENTATIVIDADE</v>
          </cell>
          <cell r="K4168">
            <v>76.31</v>
          </cell>
        </row>
        <row r="4169">
          <cell r="G4169">
            <v>92639</v>
          </cell>
          <cell r="H4169" t="str">
            <v>TÊ, EM FERRO GALVANIZADO, CONEXÃO ROSQUEADA, DN 40 (1 1/2"), INSTALADO EM REDE DE ALIMENTAÇÃO PARA HIDRANTE - FORNECIMENTO E INSTALAÇÃO. AF_10/2020</v>
          </cell>
          <cell r="I4169" t="str">
            <v>UN</v>
          </cell>
          <cell r="J4169" t="str">
            <v>COEFICIENTE DE REPRESENTATIVIDADE</v>
          </cell>
          <cell r="K4169">
            <v>88.64</v>
          </cell>
        </row>
        <row r="4170">
          <cell r="G4170">
            <v>92640</v>
          </cell>
          <cell r="H4170" t="str">
            <v>TÊ, EM FERRO GALVANIZADO, CONEXÃO ROSQUEADA, DN 50 (2"), INSTALADO EM REDE DE ALIMENTAÇÃO PARA HIDRANTE - FORNECIMENTO E INSTALAÇÃO. AF_10/2020</v>
          </cell>
          <cell r="I4170" t="str">
            <v>UN</v>
          </cell>
          <cell r="J4170" t="str">
            <v>COEFICIENTE DE REPRESENTATIVIDADE</v>
          </cell>
          <cell r="K4170">
            <v>116.38</v>
          </cell>
        </row>
        <row r="4171">
          <cell r="G4171">
            <v>92642</v>
          </cell>
          <cell r="H4171" t="str">
            <v>TÊ, EM FERRO GALVANIZADO, CONEXÃO ROSQUEADA, DN 65 (2 1/2"), INSTALADO EM REDE DE ALIMENTAÇÃO PARA HIDRANTE - FORNECIMENTO E INSTALAÇÃO. AF_10/2020</v>
          </cell>
          <cell r="I4171" t="str">
            <v>UN</v>
          </cell>
          <cell r="J4171" t="str">
            <v>COEFICIENTE DE REPRESENTATIVIDADE</v>
          </cell>
          <cell r="K4171">
            <v>178.82</v>
          </cell>
        </row>
        <row r="4172">
          <cell r="G4172">
            <v>92644</v>
          </cell>
          <cell r="H4172" t="str">
            <v>TÊ, EM FERRO GALVANIZADO, CONEXÃO ROSQUEADA, DN 80 (3"), INSTALADO EM REDE DE ALIMENTAÇÃO PARA HIDRANTE - FORNECIMENTO E INSTALAÇÃO. AF_10/2020</v>
          </cell>
          <cell r="I4172" t="str">
            <v>UN</v>
          </cell>
          <cell r="J4172" t="str">
            <v>COEFICIENTE DE REPRESENTATIVIDADE</v>
          </cell>
          <cell r="K4172">
            <v>225.89</v>
          </cell>
        </row>
        <row r="4173">
          <cell r="G4173">
            <v>92657</v>
          </cell>
          <cell r="H4173" t="str">
            <v>NIPLE, EM FERRO GALVANIZADO, CONEXÃO ROSQUEADA, DN 25 (1"), INSTALADO EM REDE DE ALIMENTAÇÃO PARA SPRINKLER - FORNECIMENTO E INSTALAÇÃO. AF_10/2020</v>
          </cell>
          <cell r="I4173" t="str">
            <v>UN</v>
          </cell>
          <cell r="J4173" t="str">
            <v>COEFICIENTE DE REPRESENTATIVIDADE</v>
          </cell>
          <cell r="K4173">
            <v>23.7</v>
          </cell>
        </row>
        <row r="4174">
          <cell r="G4174">
            <v>92658</v>
          </cell>
          <cell r="H4174" t="str">
            <v>LUVA, EM FERRO GALVANIZADO, CONEXÃO ROSQUEADA, DN 25 (1"), INSTALADO EM REDE DE ALIMENTAÇÃO PARA SPRINKLER - FORNECIMENTO E INSTALAÇÃO. AF_10/2020</v>
          </cell>
          <cell r="I4174" t="str">
            <v>UN</v>
          </cell>
          <cell r="J4174" t="str">
            <v>COEFICIENTE DE REPRESENTATIVIDADE</v>
          </cell>
          <cell r="K4174">
            <v>25.39</v>
          </cell>
        </row>
        <row r="4175">
          <cell r="G4175">
            <v>92659</v>
          </cell>
          <cell r="H4175" t="str">
            <v>NIPLE, EM FERRO GALVANIZADO, CONEXÃO ROSQUEADA, DN 32 (1 1/4"), INSTALADO EM REDE DE ALIMENTAÇÃO PARA SPRINKLER - FORNECIMENTO E INSTALAÇÃO. AF_10/2020</v>
          </cell>
          <cell r="I4175" t="str">
            <v>UN</v>
          </cell>
          <cell r="J4175" t="str">
            <v>COEFICIENTE DE REPRESENTATIVIDADE</v>
          </cell>
          <cell r="K4175">
            <v>29.51</v>
          </cell>
        </row>
        <row r="4176">
          <cell r="G4176">
            <v>92660</v>
          </cell>
          <cell r="H4176" t="str">
            <v>LUVA, EM FERRO GALVANIZADO, CONEXÃO ROSQUEADA, DN 32 (1 1/4"), INSTALADO EM REDE DE ALIMENTAÇÃO PARA SPRINKLER - FORNECIMENTO E INSTALAÇÃO. AF_10/2020</v>
          </cell>
          <cell r="I4176" t="str">
            <v>UN</v>
          </cell>
          <cell r="J4176" t="str">
            <v>COEFICIENTE DE REPRESENTATIVIDADE</v>
          </cell>
          <cell r="K4176">
            <v>31.08</v>
          </cell>
        </row>
        <row r="4177">
          <cell r="G4177">
            <v>92661</v>
          </cell>
          <cell r="H4177" t="str">
            <v>NIPLE, EM FERRO GALVANIZADO, CONEXÃO ROSQUEADA, DN 40 (1 1/2"), INSTALADO EM REDE DE ALIMENTAÇÃO PARA SPRINKLER - FORNECIMENTO E INSTALAÇÃO. AF_10/2020</v>
          </cell>
          <cell r="I4177" t="str">
            <v>UN</v>
          </cell>
          <cell r="J4177" t="str">
            <v>COEFICIENTE DE REPRESENTATIVIDADE</v>
          </cell>
          <cell r="K4177">
            <v>35.479999999999997</v>
          </cell>
        </row>
        <row r="4178">
          <cell r="G4178">
            <v>92662</v>
          </cell>
          <cell r="H4178" t="str">
            <v>LUVA, EM FERRO GALVANIZADO, CONEXÃO ROSQUEADA, DN 40 (1 1/2"), INSTALADO EM REDE DE ALIMENTAÇÃO PARA SPRINKLER - FORNECIMENTO E INSTALAÇÃO. AF_10/2020</v>
          </cell>
          <cell r="I4178" t="str">
            <v>UN</v>
          </cell>
          <cell r="J4178" t="str">
            <v>COEFICIENTE DE REPRESENTATIVIDADE</v>
          </cell>
          <cell r="K4178">
            <v>35.78</v>
          </cell>
        </row>
        <row r="4179">
          <cell r="G4179">
            <v>92663</v>
          </cell>
          <cell r="H4179" t="str">
            <v>NIPLE, EM FERRO GALVANIZADO, CONEXÃO ROSQUEADA, DN 50 (2"), INSTALADO EM REDE DE ALIMENTAÇÃO PARA SPRINKLER - FORNECIMENTO E INSTALAÇÃO. AF_10/2020</v>
          </cell>
          <cell r="I4179" t="str">
            <v>UN</v>
          </cell>
          <cell r="J4179" t="str">
            <v>COEFICIENTE DE REPRESENTATIVIDADE</v>
          </cell>
          <cell r="K4179">
            <v>48.1</v>
          </cell>
        </row>
        <row r="4180">
          <cell r="G4180">
            <v>92664</v>
          </cell>
          <cell r="H4180" t="str">
            <v>LUVA, EM FERRO GALVANIZADO, CONEXÃO ROSQUEADA, DN 50 (2"), INSTALADO EM REDE DE ALIMENTAÇÃO PARA SPRINKLER - FORNECIMENTO E INSTALAÇÃO. AF_10/2020</v>
          </cell>
          <cell r="I4180" t="str">
            <v>UN</v>
          </cell>
          <cell r="J4180" t="str">
            <v>COEFICIENTE DE REPRESENTATIVIDADE</v>
          </cell>
          <cell r="K4180">
            <v>48.07</v>
          </cell>
        </row>
        <row r="4181">
          <cell r="G4181">
            <v>92665</v>
          </cell>
          <cell r="H4181" t="str">
            <v>NIPLE, EM FERRO GALVANIZADO, CONEXÃO ROSQUEADA, DN 65 (2 1/2"), INSTALADO EM REDE DE ALIMENTAÇÃO PARA SPRINKLER - FORNECIMENTO E INSTALAÇÃO. AF_10/2020</v>
          </cell>
          <cell r="I4181" t="str">
            <v>UN</v>
          </cell>
          <cell r="J4181" t="str">
            <v>COEFICIENTE DE REPRESENTATIVIDADE</v>
          </cell>
          <cell r="K4181">
            <v>66.760000000000005</v>
          </cell>
        </row>
        <row r="4182">
          <cell r="G4182">
            <v>92666</v>
          </cell>
          <cell r="H4182" t="str">
            <v>LUVA, EM FERRO GALVANIZADO, CONEXÃO ROSQUEADA, DN 65 (2 1/2"), INSTALADO EM REDE DE ALIMENTAÇÃO PARA SPRINKLER - FORNECIMENTO E INSTALAÇÃO. AF_10/2020</v>
          </cell>
          <cell r="I4182" t="str">
            <v>UN</v>
          </cell>
          <cell r="J4182" t="str">
            <v>COEFICIENTE DE REPRESENTATIVIDADE</v>
          </cell>
          <cell r="K4182">
            <v>76.12</v>
          </cell>
        </row>
        <row r="4183">
          <cell r="G4183">
            <v>92667</v>
          </cell>
          <cell r="H4183" t="str">
            <v>NIPLE, EM FERRO GALVANIZADO, CONEXÃO ROSQUEADA, DN 80 (3"), INSTALADO EM REDE DE ALIMENTAÇÃO PARA SPRINKLER - FORNECIMENTO E INSTALAÇÃO. AF_10/2020</v>
          </cell>
          <cell r="I4183" t="str">
            <v>UN</v>
          </cell>
          <cell r="J4183" t="str">
            <v>COEFICIENTE DE REPRESENTATIVIDADE</v>
          </cell>
          <cell r="K4183">
            <v>99.2</v>
          </cell>
        </row>
        <row r="4184">
          <cell r="G4184">
            <v>92668</v>
          </cell>
          <cell r="H4184" t="str">
            <v>LUVA, EM FERRO GALVANIZADO, CONEXÃO ROSQUEADA, DN 80 (3"), INSTALADO EM REDE DE ALIMENTAÇÃO PARA SPRINKLER - FORNECIMENTO E INSTALAÇÃO. AF_10/2020</v>
          </cell>
          <cell r="I4184" t="str">
            <v>UN</v>
          </cell>
          <cell r="J4184" t="str">
            <v>COEFICIENTE DE REPRESENTATIVIDADE</v>
          </cell>
          <cell r="K4184">
            <v>107.53</v>
          </cell>
        </row>
        <row r="4185">
          <cell r="G4185">
            <v>92669</v>
          </cell>
          <cell r="H4185" t="str">
            <v>JOELHO 45 GRAUS, EM FERRO GALVANIZADO, CONEXÃO ROSQUEADA, DN 25 (1"), INSTALADO EM REDE DE ALIMENTAÇÃO PARA SPRINKLER - FORNECIMENTO E INSTALAÇÃO. AF_10/2020</v>
          </cell>
          <cell r="I4185" t="str">
            <v>UN</v>
          </cell>
          <cell r="J4185" t="str">
            <v>COEFICIENTE DE REPRESENTATIVIDADE</v>
          </cell>
          <cell r="K4185">
            <v>36.01</v>
          </cell>
        </row>
        <row r="4186">
          <cell r="G4186">
            <v>92670</v>
          </cell>
          <cell r="H4186" t="str">
            <v>JOELHO 90 GRAUS, EM FERRO GALVANIZADO, CONEXÃO ROSQUEADA, DN 25 (1"), INSTALADO EM REDE DE ALIMENTAÇÃO PARA SPRINKLER - FORNECIMENTO E INSTALAÇÃO. AF_10/2020</v>
          </cell>
          <cell r="I4186" t="str">
            <v>UN</v>
          </cell>
          <cell r="J4186" t="str">
            <v>COEFICIENTE DE REPRESENTATIVIDADE</v>
          </cell>
          <cell r="K4186">
            <v>33.78</v>
          </cell>
        </row>
        <row r="4187">
          <cell r="G4187">
            <v>92671</v>
          </cell>
          <cell r="H4187" t="str">
            <v>JOELHO 45 GRAUS, EM FERRO GALVANIZADO, CONEXÃO ROSQUEADA, DN 32 (1 1/4"), INSTALADO EM REDE DE ALIMENTAÇÃO PARA SPRINKLER - FORNECIMENTO E INSTALAÇÃO. AF_10/2020</v>
          </cell>
          <cell r="I4187" t="str">
            <v>UN</v>
          </cell>
          <cell r="J4187" t="str">
            <v>COEFICIENTE DE REPRESENTATIVIDADE</v>
          </cell>
          <cell r="K4187">
            <v>47.5</v>
          </cell>
        </row>
        <row r="4188">
          <cell r="G4188">
            <v>92672</v>
          </cell>
          <cell r="H4188" t="str">
            <v>JOELHO 90 GRAUS, EM FERRO GALVANIZADO, CONEXÃO ROSQUEADA, DN 32 (1 1/4"), INSTALADO EM REDE DE ALIMENTAÇÃO PARA SPRINKLER - FORNECIMENTO E INSTALAÇÃO. AF_10/2020</v>
          </cell>
          <cell r="I4188" t="str">
            <v>UN</v>
          </cell>
          <cell r="J4188" t="str">
            <v>COEFICIENTE DE REPRESENTATIVIDADE</v>
          </cell>
          <cell r="K4188">
            <v>43.05</v>
          </cell>
        </row>
        <row r="4189">
          <cell r="G4189">
            <v>92673</v>
          </cell>
          <cell r="H4189" t="str">
            <v>JOELHO 45 GRAUS, EM FERRO GALVANIZADO, CONEXÃO ROSQUEADA, DN 40 (1 1/2"), INSTALADO EM REDE DE ALIMENTAÇÃO PARA SPRINKLER - FORNECIMENTO E INSTALAÇÃO. AF_10/2020</v>
          </cell>
          <cell r="I4189" t="str">
            <v>UN</v>
          </cell>
          <cell r="J4189" t="str">
            <v>COEFICIENTE DE REPRESENTATIVIDADE</v>
          </cell>
          <cell r="K4189">
            <v>54.74</v>
          </cell>
        </row>
        <row r="4190">
          <cell r="G4190">
            <v>92674</v>
          </cell>
          <cell r="H4190" t="str">
            <v>JOELHO 90 GRAUS, EM FERRO GALVANIZADO, CONEXÃO ROSQUEADA, DN 40 (1 1/2"), INSTALADO EM REDE DE ALIMENTAÇÃO PARA SPRINKLER - FORNECIMENTO E INSTALAÇÃO. AF_10/2020</v>
          </cell>
          <cell r="I4190" t="str">
            <v>UN</v>
          </cell>
          <cell r="J4190" t="str">
            <v>COEFICIENTE DE REPRESENTATIVIDADE</v>
          </cell>
          <cell r="K4190">
            <v>51.67</v>
          </cell>
        </row>
        <row r="4191">
          <cell r="G4191">
            <v>92675</v>
          </cell>
          <cell r="H4191" t="str">
            <v>JOELHO 45 GRAUS, EM FERRO GALVANIZADO, CONEXÃO ROSQUEADA, DN 50 (2"), INSTALADO EM REDE DE ALIMENTAÇÃO PARA SPRINKLER - FORNECIMENTO E INSTALAÇÃO. AF_10/2020</v>
          </cell>
          <cell r="I4191" t="str">
            <v>UN</v>
          </cell>
          <cell r="J4191" t="str">
            <v>COEFICIENTE DE REPRESENTATIVIDADE</v>
          </cell>
          <cell r="K4191">
            <v>71.36</v>
          </cell>
        </row>
        <row r="4192">
          <cell r="G4192">
            <v>92676</v>
          </cell>
          <cell r="H4192" t="str">
            <v>JOELHO 90 GRAUS, EM FERRO GALVANIZADO, CONEXÃO ROSQUEADA, DN 50 (2"), INSTALADO EM REDE DE ALIMENTAÇÃO PARA SPRINKLER - FORNECIMENTO E INSTALAÇÃO. AF_10/2020</v>
          </cell>
          <cell r="I4192" t="str">
            <v>UN</v>
          </cell>
          <cell r="J4192" t="str">
            <v>COEFICIENTE DE REPRESENTATIVIDADE</v>
          </cell>
          <cell r="K4192">
            <v>69.28</v>
          </cell>
        </row>
        <row r="4193">
          <cell r="G4193">
            <v>92677</v>
          </cell>
          <cell r="H4193" t="str">
            <v>JOELHO 45 GRAUS, EM FERRO GALVANIZADO, CONEXÃO ROSQUEADA, DN 65 (2 1/2"), INSTALADO EM REDE DE ALIMENTAÇÃO PARA SPRINKLER - FORNECIMENTO E INSTALAÇÃO. AF_10/2020</v>
          </cell>
          <cell r="I4193" t="str">
            <v>UN</v>
          </cell>
          <cell r="J4193" t="str">
            <v>COEFICIENTE DE REPRESENTATIVIDADE</v>
          </cell>
          <cell r="K4193">
            <v>118.21</v>
          </cell>
        </row>
        <row r="4194">
          <cell r="G4194">
            <v>92678</v>
          </cell>
          <cell r="H4194" t="str">
            <v>JOELHO 90 GRAUS, EM FERRO GALVANIZADO, CONEXÃO ROSQUEADA, DN 65 (2 1/2"), INSTALADO EM REDE DE ALIMENTAÇÃO PARA SPRINKLER - FORNECIMENTO E INSTALAÇÃO. AF_10/2020</v>
          </cell>
          <cell r="I4194" t="str">
            <v>UN</v>
          </cell>
          <cell r="J4194" t="str">
            <v>COEFICIENTE DE REPRESENTATIVIDADE</v>
          </cell>
          <cell r="K4194">
            <v>109.05</v>
          </cell>
        </row>
        <row r="4195">
          <cell r="G4195">
            <v>92679</v>
          </cell>
          <cell r="H4195" t="str">
            <v>JOELHO 45 GRAUS, EM FERRO GALVANIZADO, CONEXÃO ROSQUEADA, DN 80 (3"), INSTALADO EM REDE DE ALIMENTAÇÃO PARA SPRINKLER - FORNECIMENTO E INSTALAÇÃO. AF_10/2020</v>
          </cell>
          <cell r="I4195" t="str">
            <v>UN</v>
          </cell>
          <cell r="J4195" t="str">
            <v>COEFICIENTE DE REPRESENTATIVIDADE</v>
          </cell>
          <cell r="K4195">
            <v>163.16</v>
          </cell>
        </row>
        <row r="4196">
          <cell r="G4196">
            <v>92680</v>
          </cell>
          <cell r="H4196" t="str">
            <v>JOELHO 90 GRAUS, EM FERRO GALVANIZADO, CONEXÃO ROSQUEADA, DN 80 (3"), INSTALADO EM REDE DE ALIMENTAÇÃO PARA SPRINKLER - FORNECIMENTO E INSTALAÇÃO. AF_10/2020</v>
          </cell>
          <cell r="I4196" t="str">
            <v>UN</v>
          </cell>
          <cell r="J4196" t="str">
            <v>COEFICIENTE DE REPRESENTATIVIDADE</v>
          </cell>
          <cell r="K4196">
            <v>145.49</v>
          </cell>
        </row>
        <row r="4197">
          <cell r="G4197">
            <v>92681</v>
          </cell>
          <cell r="H4197" t="str">
            <v>TÊ, EM FERRO GALVANIZADO, CONEXÃO ROSQUEADA, DN 25 (1"), INSTALADO EM REDE DE ALIMENTAÇÃO PARA SPRINKLER - FORNECIMENTO E INSTALAÇÃO. AF_10/2020</v>
          </cell>
          <cell r="I4197" t="str">
            <v>UN</v>
          </cell>
          <cell r="J4197" t="str">
            <v>COEFICIENTE DE REPRESENTATIVIDADE</v>
          </cell>
          <cell r="K4197">
            <v>45.88</v>
          </cell>
        </row>
        <row r="4198">
          <cell r="G4198">
            <v>92682</v>
          </cell>
          <cell r="H4198" t="str">
            <v>TÊ, EM FERRO GALVANIZADO, CONEXÃO ROSQUEADA, DN 32 (1 1/4"), INSTALADO EM REDE DE ALIMENTAÇÃO PARA SPRINKLER - FORNECIMENTO E INSTALAÇÃO. AF_10/2020</v>
          </cell>
          <cell r="I4198" t="str">
            <v>UN</v>
          </cell>
          <cell r="J4198" t="str">
            <v>COEFICIENTE DE REPRESENTATIVIDADE</v>
          </cell>
          <cell r="K4198">
            <v>57.88</v>
          </cell>
        </row>
        <row r="4199">
          <cell r="G4199">
            <v>92683</v>
          </cell>
          <cell r="H4199" t="str">
            <v>TÊ, EM FERRO GALVANIZADO, CONEXÃO ROSQUEADA, DN 40 (1 1/2"), INSTALADO EM REDE DE ALIMENTAÇÃO PARA SPRINKLER - FORNECIMENTO E INSTALAÇÃO. AF_10/2020</v>
          </cell>
          <cell r="I4199" t="str">
            <v>UN</v>
          </cell>
          <cell r="J4199" t="str">
            <v>COEFICIENTE DE REPRESENTATIVIDADE</v>
          </cell>
          <cell r="K4199">
            <v>67.739999999999995</v>
          </cell>
        </row>
        <row r="4200">
          <cell r="G4200">
            <v>92684</v>
          </cell>
          <cell r="H4200" t="str">
            <v>TÊ, EM FERRO GALVANIZADO, CONEXÃO ROSQUEADA, DN 50 (2"), INSTALADO EM REDE DE ALIMENTAÇÃO PARA SPRINKLER - FORNECIMENTO E INSTALAÇÃO. AF_10/2020</v>
          </cell>
          <cell r="I4200" t="str">
            <v>UN</v>
          </cell>
          <cell r="J4200" t="str">
            <v>COEFICIENTE DE REPRESENTATIVIDADE</v>
          </cell>
          <cell r="K4200">
            <v>92.31</v>
          </cell>
        </row>
        <row r="4201">
          <cell r="G4201">
            <v>92685</v>
          </cell>
          <cell r="H4201" t="str">
            <v>TÊ, EM FERRO GALVANIZADO, CONEXÃO ROSQUEADA, DN 65 (2 1/2"), INSTALADO EM REDE DE ALIMENTAÇÃO PARA SPRINKLER - FORNECIMENTO E INSTALAÇÃO. AF_10/2020</v>
          </cell>
          <cell r="I4201" t="str">
            <v>UN</v>
          </cell>
          <cell r="J4201" t="str">
            <v>COEFICIENTE DE REPRESENTATIVIDADE</v>
          </cell>
          <cell r="K4201">
            <v>150</v>
          </cell>
        </row>
        <row r="4202">
          <cell r="G4202">
            <v>92686</v>
          </cell>
          <cell r="H4202" t="str">
            <v>TÊ, EM FERRO GALVANIZADO, CONEXÃO ROSQUEADA, DN 80 (3"), INSTALADO EM REDE DE ALIMENTAÇÃO PARA SPRINKLER - FORNECIMENTO E INSTALAÇÃO. AF_10/2020</v>
          </cell>
          <cell r="I4202" t="str">
            <v>UN</v>
          </cell>
          <cell r="J4202" t="str">
            <v>COEFICIENTE DE REPRESENTATIVIDADE</v>
          </cell>
          <cell r="K4202">
            <v>192.29</v>
          </cell>
        </row>
        <row r="4203">
          <cell r="G4203">
            <v>92692</v>
          </cell>
          <cell r="H4203" t="str">
            <v>NIPLE, EM FERRO GALVANIZADO, CONEXÃO ROSQUEADA, DN 15 (1/2"), INSTALADO EM RAMAIS E SUB-RAMAIS DE GÁS - FORNECIMENTO E INSTALAÇÃO. AF_10/2020</v>
          </cell>
          <cell r="I4203" t="str">
            <v>UN</v>
          </cell>
          <cell r="J4203" t="str">
            <v>COEFICIENTE DE REPRESENTATIVIDADE</v>
          </cell>
          <cell r="K4203">
            <v>12.72</v>
          </cell>
        </row>
        <row r="4204">
          <cell r="G4204">
            <v>92693</v>
          </cell>
          <cell r="H4204" t="str">
            <v>LUVA, EM FERRO GALVANIZADO, CONEXÃO ROSQUEADA, DN 15 (1/2"), INSTALADO EM RAMAIS E SUB-RAMAIS DE GÁS - FORNECIMENTO E INSTALAÇÃO. AF_10/2020</v>
          </cell>
          <cell r="I4204" t="str">
            <v>UN</v>
          </cell>
          <cell r="J4204" t="str">
            <v>COEFICIENTE DE REPRESENTATIVIDADE</v>
          </cell>
          <cell r="K4204">
            <v>13.09</v>
          </cell>
        </row>
        <row r="4205">
          <cell r="G4205">
            <v>92694</v>
          </cell>
          <cell r="H4205" t="str">
            <v>NIPLE, EM FERRO GALVANIZADO, CONEXÃO ROSQUEADA, DN 20 (3/4"), INSTALADO EM RAMAIS E SUB-RAMAIS DE GÁS - FORNECIMENTO E INSTALAÇÃO. AF_10/2020</v>
          </cell>
          <cell r="I4205" t="str">
            <v>UN</v>
          </cell>
          <cell r="J4205" t="str">
            <v>COEFICIENTE DE REPRESENTATIVIDADE</v>
          </cell>
          <cell r="K4205">
            <v>20.11</v>
          </cell>
        </row>
        <row r="4206">
          <cell r="G4206">
            <v>92695</v>
          </cell>
          <cell r="H4206" t="str">
            <v>LUVA, EM FERRO GALVANIZADO, CONEXÃO ROSQUEADA, DN 20 (3/4"), INSTALADO EM RAMAIS E SUB-RAMAIS DE GÁS - FORNECIMENTO E INSTALAÇÃO. AF_10/2020</v>
          </cell>
          <cell r="I4206" t="str">
            <v>UN</v>
          </cell>
          <cell r="J4206" t="str">
            <v>COEFICIENTE DE REPRESENTATIVIDADE</v>
          </cell>
          <cell r="K4206">
            <v>20.48</v>
          </cell>
        </row>
        <row r="4207">
          <cell r="G4207">
            <v>92696</v>
          </cell>
          <cell r="H4207" t="str">
            <v>NIPLE, EM FERRO GALVANIZADO, CONEXÃO ROSQUEADA, DN 25 (1"), INSTALADO EM RAMAIS E SUB-RAMAIS DE GÁS - FORNECIMENTO E INSTALAÇÃO. AF_10/2020</v>
          </cell>
          <cell r="I4207" t="str">
            <v>UN</v>
          </cell>
          <cell r="J4207" t="str">
            <v>COEFICIENTE DE REPRESENTATIVIDADE</v>
          </cell>
          <cell r="K4207">
            <v>31.43</v>
          </cell>
        </row>
        <row r="4208">
          <cell r="G4208">
            <v>92697</v>
          </cell>
          <cell r="H4208" t="str">
            <v>LUVA, EM FERRO GALVANIZADO, CONEXÃO ROSQUEADA, DN 25 (1"), INSTALADO EM RAMAIS E SUB-RAMAIS DE GÁS - FORNECIMENTO E INSTALAÇÃO. AF_10/2020</v>
          </cell>
          <cell r="I4208" t="str">
            <v>UN</v>
          </cell>
          <cell r="J4208" t="str">
            <v>COEFICIENTE DE REPRESENTATIVIDADE</v>
          </cell>
          <cell r="K4208">
            <v>33.119999999999997</v>
          </cell>
        </row>
        <row r="4209">
          <cell r="G4209">
            <v>92698</v>
          </cell>
          <cell r="H4209" t="str">
            <v>JOELHO 45 GRAUS, EM FERRO GALVANIZADO, CONEXÃO ROSQUEADA, DN 15 (1/2"), INSTALADO EM RAMAIS E SUB-RAMAIS DE GÁS - FORNECIMENTO E INSTALAÇÃO. AF_10/2020</v>
          </cell>
          <cell r="I4209" t="str">
            <v>UN</v>
          </cell>
          <cell r="J4209" t="str">
            <v>COEFICIENTE DE REPRESENTATIVIDADE</v>
          </cell>
          <cell r="K4209">
            <v>18.78</v>
          </cell>
        </row>
        <row r="4210">
          <cell r="G4210">
            <v>92699</v>
          </cell>
          <cell r="H4210" t="str">
            <v>JOELHO 90 GRAUS, EM FERRO GALVANIZADO, CONEXÃO ROSQUEADA, DN 15 (1/2"), INSTALADO EM RAMAIS E SUB-RAMAIS DE GÁS - FORNECIMENTO E INSTALAÇÃO. AF_10/2020</v>
          </cell>
          <cell r="I4210" t="str">
            <v>UN</v>
          </cell>
          <cell r="J4210" t="str">
            <v>COEFICIENTE DE REPRESENTATIVIDADE</v>
          </cell>
          <cell r="K4210">
            <v>17.57</v>
          </cell>
        </row>
        <row r="4211">
          <cell r="G4211">
            <v>92700</v>
          </cell>
          <cell r="H4211" t="str">
            <v>JOELHO 45 GRAUS, EM FERRO GALVANIZADO, CONEXÃO ROSQUEADA, DN 20 (3/4"), INSTALADO EM RAMAIS E SUB-RAMAIS DE GÁS - FORNECIMENTO E INSTALAÇÃO. AF_10/2020</v>
          </cell>
          <cell r="I4211" t="str">
            <v>UN</v>
          </cell>
          <cell r="J4211" t="str">
            <v>COEFICIENTE DE REPRESENTATIVIDADE</v>
          </cell>
          <cell r="K4211">
            <v>30.57</v>
          </cell>
        </row>
        <row r="4212">
          <cell r="G4212">
            <v>92701</v>
          </cell>
          <cell r="H4212" t="str">
            <v>JOELHO 90 GRAUS, EM FERRO GALVANIZADO, CONEXÃO ROSQUEADA, DN 20 (3/4"), INSTALADO EM RAMAIS E SUB-RAMAIS DE GÁS - FORNECIMENTO E INSTALAÇÃO. AF_10/2020</v>
          </cell>
          <cell r="I4212" t="str">
            <v>UN</v>
          </cell>
          <cell r="J4212" t="str">
            <v>COEFICIENTE DE REPRESENTATIVIDADE</v>
          </cell>
          <cell r="K4212">
            <v>28.75</v>
          </cell>
        </row>
        <row r="4213">
          <cell r="G4213">
            <v>92702</v>
          </cell>
          <cell r="H4213" t="str">
            <v>JOELHO 45 GRAUS, EM FERRO GALVANIZADO, CONEXÃO ROSQUEADA, DN 25 (1"), INSTALADO EM RAMAIS E SUB-RAMAIS DE GÁS - FORNECIMENTO E INSTALAÇÃO. AF_10/2020</v>
          </cell>
          <cell r="I4213" t="str">
            <v>UN</v>
          </cell>
          <cell r="J4213" t="str">
            <v>COEFICIENTE DE REPRESENTATIVIDADE</v>
          </cell>
          <cell r="K4213">
            <v>47.68</v>
          </cell>
        </row>
        <row r="4214">
          <cell r="G4214">
            <v>92703</v>
          </cell>
          <cell r="H4214" t="str">
            <v>JOELHO 90 GRAUS, EM FERRO GALVANIZADO, CONEXÃO ROSQUEADA, DN 25 (1"), INSTALADO EM RAMAIS E SUB-RAMAIS DE GÁS - FORNECIMENTO E INSTALAÇÃO. AF_10/2020</v>
          </cell>
          <cell r="I4214" t="str">
            <v>UN</v>
          </cell>
          <cell r="J4214" t="str">
            <v>COEFICIENTE DE REPRESENTATIVIDADE</v>
          </cell>
          <cell r="K4214">
            <v>45.45</v>
          </cell>
        </row>
        <row r="4215">
          <cell r="G4215">
            <v>92704</v>
          </cell>
          <cell r="H4215" t="str">
            <v>TÊ, EM FERRO GALVANIZADO, CONEXÃO ROSQUEADA, DN 15 (1/2"), INSTALADO EM RAMAIS E SUB-RAMAIS DE GÁS - FORNECIMENTO E INSTALAÇÃO. AF_10/2020</v>
          </cell>
          <cell r="I4215" t="str">
            <v>UN</v>
          </cell>
          <cell r="J4215" t="str">
            <v>COEFICIENTE DE REPRESENTATIVIDADE</v>
          </cell>
          <cell r="K4215">
            <v>23.67</v>
          </cell>
        </row>
        <row r="4216">
          <cell r="G4216">
            <v>92705</v>
          </cell>
          <cell r="H4216" t="str">
            <v>TÊ, EM FERRO GALVANIZADO, CONEXÃO ROSQUEADA, DN 20 (3/4"), INSTALADO EM RAMAIS E SUB-RAMAIS DE GÁS - FORNECIMENTO E INSTALAÇÃO. AF_10/2020</v>
          </cell>
          <cell r="I4216" t="str">
            <v>UN</v>
          </cell>
          <cell r="J4216" t="str">
            <v>COEFICIENTE DE REPRESENTATIVIDADE</v>
          </cell>
          <cell r="K4216">
            <v>37.96</v>
          </cell>
        </row>
        <row r="4217">
          <cell r="G4217">
            <v>92706</v>
          </cell>
          <cell r="H4217" t="str">
            <v>TÊ, EM FERRO GALVANIZADO, CONEXÃO ROSQUEADA, DN 25 (1"), INSTALADO EM RAMAIS E SUB-RAMAIS DE GÁS - FORNECIMENTO E INSTALAÇÃO. AF_10/2020</v>
          </cell>
          <cell r="I4217" t="str">
            <v>UN</v>
          </cell>
          <cell r="J4217" t="str">
            <v>COEFICIENTE DE REPRESENTATIVIDADE</v>
          </cell>
          <cell r="K4217">
            <v>61.45</v>
          </cell>
        </row>
        <row r="4218">
          <cell r="G4218">
            <v>92889</v>
          </cell>
          <cell r="H4218" t="str">
            <v>UNIÃO, EM FERRO GALVANIZADO, DN 50 (2"), CONEXÃO ROSQUEADA, INSTALADO EM PRUMADAS - FORNECIMENTO E INSTALAÇÃO. AF_10/2020</v>
          </cell>
          <cell r="I4218" t="str">
            <v>UN</v>
          </cell>
          <cell r="J4218" t="str">
            <v>COEFICIENTE DE REPRESENTATIVIDADE</v>
          </cell>
          <cell r="K4218">
            <v>121</v>
          </cell>
        </row>
        <row r="4219">
          <cell r="G4219">
            <v>92890</v>
          </cell>
          <cell r="H4219" t="str">
            <v>UNIÃO, EM FERRO GALVANIZADO, DN 65 (2 1/2"), CONEXÃO ROSQUEADA, INSTALADO EM PRUMADAS - FORNECIMENTO E INSTALAÇÃO. AF_10/2020</v>
          </cell>
          <cell r="I4219" t="str">
            <v>UN</v>
          </cell>
          <cell r="J4219" t="str">
            <v>COEFICIENTE DE REPRESENTATIVIDADE</v>
          </cell>
          <cell r="K4219">
            <v>184.33</v>
          </cell>
        </row>
        <row r="4220">
          <cell r="G4220">
            <v>92891</v>
          </cell>
          <cell r="H4220" t="str">
            <v>UNIÃO, EM FERRO GALVANIZADO, DN 80 (3"), CONEXÃO ROSQUEADA, INSTALADO EM PRUMADAS - FORNECIMENTO E INSTALAÇÃO. AF_10/2020</v>
          </cell>
          <cell r="I4220" t="str">
            <v>UN</v>
          </cell>
          <cell r="J4220" t="str">
            <v>COEFICIENTE DE REPRESENTATIVIDADE</v>
          </cell>
          <cell r="K4220">
            <v>271.2</v>
          </cell>
        </row>
        <row r="4221">
          <cell r="G4221">
            <v>92892</v>
          </cell>
          <cell r="H4221" t="str">
            <v>UNIÃO, EM FERRO GALVANIZADO, DN 25 (1"), CONEXÃO ROSQUEADA, INSTALADO EM REDE DE ALIMENTAÇÃO PARA HIDRANTE - FORNECIMENTO E INSTALAÇÃO. AF_10/2020</v>
          </cell>
          <cell r="I4221" t="str">
            <v>UN</v>
          </cell>
          <cell r="J4221" t="str">
            <v>COEFICIENTE DE REPRESENTATIVIDADE</v>
          </cell>
          <cell r="K4221">
            <v>51.56</v>
          </cell>
        </row>
        <row r="4222">
          <cell r="G4222">
            <v>92893</v>
          </cell>
          <cell r="H4222" t="str">
            <v>UNIÃO, EM FERRO GALVANIZADO, DN 32 (1 1/4"), CONEXÃO ROSQUEADA, INSTALADO EM REDE DE ALIMENTAÇÃO PARA HIDRANTE - FORNECIMENTO E INSTALAÇÃO. AF_10/2020</v>
          </cell>
          <cell r="I4222" t="str">
            <v>UN</v>
          </cell>
          <cell r="J4222" t="str">
            <v>COEFICIENTE DE REPRESENTATIVIDADE</v>
          </cell>
          <cell r="K4222">
            <v>73.91</v>
          </cell>
        </row>
        <row r="4223">
          <cell r="G4223">
            <v>92894</v>
          </cell>
          <cell r="H4223" t="str">
            <v>UNIÃO, EM FERRO GALVANIZADO, DN 40 (1 1/2"), CONEXÃO ROSQUEADA, INSTALADO EM REDE DE ALIMENTAÇÃO PARA HIDRANTE - FORNECIMENTO E INSTALAÇÃO. AF_10/2020</v>
          </cell>
          <cell r="I4223" t="str">
            <v>UN</v>
          </cell>
          <cell r="J4223" t="str">
            <v>COEFICIENTE DE REPRESENTATIVIDADE</v>
          </cell>
          <cell r="K4223">
            <v>88.48</v>
          </cell>
        </row>
        <row r="4224">
          <cell r="G4224">
            <v>92895</v>
          </cell>
          <cell r="H4224" t="str">
            <v>UNIÃO, EM FERRO GALVANIZADO, DN 50 (2"), CONEXÃO ROSQUEADA, INSTALADO EM REDE DE ALIMENTAÇÃO PARA HIDRANTE - FORNECIMENTO E INSTALAÇÃO. AF_10/2020</v>
          </cell>
          <cell r="I4224" t="str">
            <v>UN</v>
          </cell>
          <cell r="J4224" t="str">
            <v>COEFICIENTE DE REPRESENTATIVIDADE</v>
          </cell>
          <cell r="K4224">
            <v>120.95</v>
          </cell>
        </row>
        <row r="4225">
          <cell r="G4225">
            <v>92896</v>
          </cell>
          <cell r="H4225" t="str">
            <v>UNIÃO, EM FERRO GALVANIZADO, DN 65 (2 1/2"), CONEXÃO ROSQUEADA, INSTALADO EM REDE DE ALIMENTAÇÃO PARA HIDRANTE - FORNECIMENTO E INSTALAÇÃO. AF_10/2020</v>
          </cell>
          <cell r="I4225" t="str">
            <v>UN</v>
          </cell>
          <cell r="J4225" t="str">
            <v>COEFICIENTE DE REPRESENTATIVIDADE</v>
          </cell>
          <cell r="K4225">
            <v>185.78</v>
          </cell>
        </row>
        <row r="4226">
          <cell r="G4226">
            <v>92897</v>
          </cell>
          <cell r="H4226" t="str">
            <v>UNIÃO, EM FERRO GALVANIZADO, DN 80 (3"), CONEXÃO ROSQUEADA, INSTALADO EM REDE DE ALIMENTAÇÃO PARA HIDRANTE - FORNECIMENTO E INSTALAÇÃO. AF_10/2020</v>
          </cell>
          <cell r="I4226" t="str">
            <v>UN</v>
          </cell>
          <cell r="J4226" t="str">
            <v>COEFICIENTE DE REPRESENTATIVIDADE</v>
          </cell>
          <cell r="K4226">
            <v>274.19</v>
          </cell>
        </row>
        <row r="4227">
          <cell r="G4227">
            <v>92898</v>
          </cell>
          <cell r="H4227" t="str">
            <v>UNIÃO, EM FERRO GALVANIZADO, CONEXÃO ROSQUEADA, DN 25 (1"), INSTALADO EM REDE DE ALIMENTAÇÃO PARA SPRINKLER - FORNECIMENTO E INSTALAÇÃO. AF_10/2020</v>
          </cell>
          <cell r="I4227" t="str">
            <v>UN</v>
          </cell>
          <cell r="J4227" t="str">
            <v>COEFICIENTE DE REPRESENTATIVIDADE</v>
          </cell>
          <cell r="K4227">
            <v>43.49</v>
          </cell>
        </row>
        <row r="4228">
          <cell r="G4228">
            <v>92899</v>
          </cell>
          <cell r="H4228" t="str">
            <v>UNIÃO, EM FERRO GALVANIZADO, CONEXÃO ROSQUEADA, DN 32 (1 1/4"), INSTALADO EM REDE DE ALIMENTAÇÃO PARA SPRINKLER - FORNECIMENTO E INSTALAÇÃO. AF_10/2020</v>
          </cell>
          <cell r="I4228" t="str">
            <v>UN</v>
          </cell>
          <cell r="J4228" t="str">
            <v>COEFICIENTE DE REPRESENTATIVIDADE</v>
          </cell>
          <cell r="K4228">
            <v>64.72</v>
          </cell>
        </row>
        <row r="4229">
          <cell r="G4229">
            <v>92900</v>
          </cell>
          <cell r="H4229" t="str">
            <v>UNIÃO, EM FERRO GALVANIZADO, CONEXÃO ROSQUEADA, DN 40 (1 1/2"), INSTALADO EM REDE DE ALIMENTAÇÃO PARA SPRINKLER - FORNECIMENTO E INSTALAÇÃO. AF_10/2020</v>
          </cell>
          <cell r="I4229" t="str">
            <v>UN</v>
          </cell>
          <cell r="J4229" t="str">
            <v>COEFICIENTE DE REPRESENTATIVIDADE</v>
          </cell>
          <cell r="K4229">
            <v>78.010000000000005</v>
          </cell>
        </row>
        <row r="4230">
          <cell r="G4230">
            <v>92901</v>
          </cell>
          <cell r="H4230" t="str">
            <v>UNIÃO, EM FERRO GALVANIZADO, CONEXÃO ROSQUEADA, DN 50 (2"), INSTALADO EM REDE DE ALIMENTAÇÃO PARA SPRINKLER - FORNECIMENTO E INSTALAÇÃO. AF_10/2020</v>
          </cell>
          <cell r="I4230" t="str">
            <v>UN</v>
          </cell>
          <cell r="J4230" t="str">
            <v>COEFICIENTE DE REPRESENTATIVIDADE</v>
          </cell>
          <cell r="K4230">
            <v>108.89</v>
          </cell>
        </row>
        <row r="4231">
          <cell r="G4231">
            <v>92902</v>
          </cell>
          <cell r="H4231" t="str">
            <v>UNIÃO, EM FERRO GALVANIZADO, CONEXÃO ROSQUEADA, DN 65 (2 1/2"), INSTALADO EM REDE DE ALIMENTAÇÃO PARA SPRINKLER - FORNECIMENTO E INSTALAÇÃO. AF_10/2020</v>
          </cell>
          <cell r="I4231" t="str">
            <v>UN</v>
          </cell>
          <cell r="J4231" t="str">
            <v>COEFICIENTE DE REPRESENTATIVIDADE</v>
          </cell>
          <cell r="K4231">
            <v>171.32</v>
          </cell>
        </row>
        <row r="4232">
          <cell r="G4232">
            <v>92903</v>
          </cell>
          <cell r="H4232" t="str">
            <v>UNIÃO, EM FERRO GALVANIZADO, CONEXÃO ROSQUEADA, DN 80 (3"), INSTALADO EM REDE DE ALIMENTAÇÃO PARA SPRINKLER - FORNECIMENTO E INSTALAÇÃO. AF_10/2020</v>
          </cell>
          <cell r="I4232" t="str">
            <v>UN</v>
          </cell>
          <cell r="J4232" t="str">
            <v>COEFICIENTE DE REPRESENTATIVIDADE</v>
          </cell>
          <cell r="K4232">
            <v>257.39</v>
          </cell>
        </row>
        <row r="4233">
          <cell r="G4233">
            <v>92904</v>
          </cell>
          <cell r="H4233" t="str">
            <v>UNIÃO, EM FERRO GALVANIZADO, CONEXÃO ROSQUEADA, DN 15 (1/2"), INSTALADO EM RAMAIS E SUB-RAMAIS DE GÁS - FORNECIMENTO E INSTALAÇÃO. AF_10/2020</v>
          </cell>
          <cell r="I4233" t="str">
            <v>UN</v>
          </cell>
          <cell r="J4233" t="str">
            <v>COEFICIENTE DE REPRESENTATIVIDADE</v>
          </cell>
          <cell r="K4233">
            <v>29.7</v>
          </cell>
        </row>
        <row r="4234">
          <cell r="G4234">
            <v>92905</v>
          </cell>
          <cell r="H4234" t="str">
            <v>UNIÃO, EM FERRO GALVANIZADO, CONEXÃO ROSQUEADA, DN 20 (3/4"), INSTALADO EM RAMAIS E SUB-RAMAIS DE GÁS - FORNECIMENTO E INSTALAÇÃO. AF_10/2020</v>
          </cell>
          <cell r="I4234" t="str">
            <v>UN</v>
          </cell>
          <cell r="J4234" t="str">
            <v>COEFICIENTE DE REPRESENTATIVIDADE</v>
          </cell>
          <cell r="K4234">
            <v>42.28</v>
          </cell>
        </row>
        <row r="4235">
          <cell r="G4235">
            <v>92906</v>
          </cell>
          <cell r="H4235" t="str">
            <v>UNIÃO, EM FERRO GALVANIZADO, CONEXÃO ROSQUEADA, DN 25 (1"), INSTALADO EM RAMAIS E SUB-RAMAIS DE GÁS - FORNECIMENTO E INSTALAÇÃO. AF_10/2020</v>
          </cell>
          <cell r="I4235" t="str">
            <v>UN</v>
          </cell>
          <cell r="J4235" t="str">
            <v>COEFICIENTE DE REPRESENTATIVIDADE</v>
          </cell>
          <cell r="K4235">
            <v>51.22</v>
          </cell>
        </row>
        <row r="4236">
          <cell r="G4236">
            <v>92907</v>
          </cell>
          <cell r="H4236" t="str">
            <v>LUVA DE REDUÇÃO, EM FERRO GALVANIZADO, 2" X 1 1/2", CONEXÃO ROSQUEADA, INSTALADO EM PRUMADAS - FORNECIMENTO E INSTALAÇÃO. AF_10/2020</v>
          </cell>
          <cell r="I4236" t="str">
            <v>UN</v>
          </cell>
          <cell r="J4236" t="str">
            <v>COEFICIENTE DE REPRESENTATIVIDADE</v>
          </cell>
          <cell r="K4236">
            <v>63.72</v>
          </cell>
        </row>
        <row r="4237">
          <cell r="G4237">
            <v>92908</v>
          </cell>
          <cell r="H4237" t="str">
            <v>LUVA DE REDUÇÃO, EM FERRO GALVANIZADO, 2" X 1 1/4", CONEXÃO ROSQUEADA, INSTALADO EM PRUMADAS - FORNECIMENTO E INSTALAÇÃO. AF_10/2020</v>
          </cell>
          <cell r="I4237" t="str">
            <v>UN</v>
          </cell>
          <cell r="J4237" t="str">
            <v>COEFICIENTE DE REPRESENTATIVIDADE</v>
          </cell>
          <cell r="K4237">
            <v>63.72</v>
          </cell>
        </row>
        <row r="4238">
          <cell r="G4238">
            <v>92909</v>
          </cell>
          <cell r="H4238" t="str">
            <v>LUVA DE REDUÇÃO, EM FERRO GALVANIZADO, 2" X 1", CONEXÃO ROSQUEADA, INSTALADO EM PRUMADAS - FORNECIMENTO E INSTALAÇÃO. AF_10/2020</v>
          </cell>
          <cell r="I4238" t="str">
            <v>UN</v>
          </cell>
          <cell r="J4238" t="str">
            <v>COEFICIENTE DE REPRESENTATIVIDADE</v>
          </cell>
          <cell r="K4238">
            <v>63.72</v>
          </cell>
        </row>
        <row r="4239">
          <cell r="G4239">
            <v>92910</v>
          </cell>
          <cell r="H4239" t="str">
            <v>LUVA DE REDUÇÃO, EM FERRO GALVANIZADO, 2 1/2" X 1 1/2", CONEXÃO ROSQUEADA, INSTALADO EM PRUMADAS - FORNECIMENTO E INSTALAÇÃO. AF_10/2020</v>
          </cell>
          <cell r="I4239" t="str">
            <v>UN</v>
          </cell>
          <cell r="J4239" t="str">
            <v>COEFICIENTE DE REPRESENTATIVIDADE</v>
          </cell>
          <cell r="K4239">
            <v>93.09</v>
          </cell>
        </row>
        <row r="4240">
          <cell r="G4240">
            <v>92911</v>
          </cell>
          <cell r="H4240" t="str">
            <v>LUVA DE REDUÇÃO, EM FERRO GALVANIZADO, 2 1/2" X 2", CONEXÃO ROSQUEADA, INSTALADO EM PRUMADAS - FORNECIMENTO E INSTALAÇÃO. AF_10/2020</v>
          </cell>
          <cell r="I4240" t="str">
            <v>UN</v>
          </cell>
          <cell r="J4240" t="str">
            <v>COEFICIENTE DE REPRESENTATIVIDADE</v>
          </cell>
          <cell r="K4240">
            <v>93.09</v>
          </cell>
        </row>
        <row r="4241">
          <cell r="G4241">
            <v>92912</v>
          </cell>
          <cell r="H4241" t="str">
            <v>LUVA DE REDUÇÃO, EM FERRO GALVANIZADO, 3" X 1 1/2", CONEXÃO ROSQUEADA, INSTALADO EM PRUMADAS - FORNECIMENTO E INSTALAÇÃO. AF_10/2020</v>
          </cell>
          <cell r="I4241" t="str">
            <v>UN</v>
          </cell>
          <cell r="J4241" t="str">
            <v>COEFICIENTE DE REPRESENTATIVIDADE</v>
          </cell>
          <cell r="K4241">
            <v>125.74</v>
          </cell>
        </row>
        <row r="4242">
          <cell r="G4242">
            <v>92913</v>
          </cell>
          <cell r="H4242" t="str">
            <v>LUVA DE REDUÇÃO, EM FERRO GALVANIZADO, 3" X 2 1/2", CONEXÃO ROSQUEADA, INSTALADO EM PRUMADAS - FORNECIMENTO E INSTALAÇÃO. AF_10/2020</v>
          </cell>
          <cell r="I4242" t="str">
            <v>UN</v>
          </cell>
          <cell r="J4242" t="str">
            <v>COEFICIENTE DE REPRESENTATIVIDADE</v>
          </cell>
          <cell r="K4242">
            <v>128.25</v>
          </cell>
        </row>
        <row r="4243">
          <cell r="G4243">
            <v>92914</v>
          </cell>
          <cell r="H4243" t="str">
            <v>LUVA DE REDUÇÃO, EM FERRO GALVANIZADO, 3" X 2", CONEXÃO ROSQUEADA, INSTALADO EM PRUMADAS - FORNECIMENTO E INSTALAÇÃO. AF_10/2020</v>
          </cell>
          <cell r="I4243" t="str">
            <v>UN</v>
          </cell>
          <cell r="J4243" t="str">
            <v>COEFICIENTE DE REPRESENTATIVIDADE</v>
          </cell>
          <cell r="K4243">
            <v>128.25</v>
          </cell>
        </row>
        <row r="4244">
          <cell r="G4244">
            <v>92918</v>
          </cell>
          <cell r="H4244" t="str">
            <v>LUVA DE REDUÇÃO, EM FERRO GALVANIZADO, 1" X 1/2", CONEXÃO ROSQUEADA, INSTALADO EM REDE DE ALIMENTAÇÃO PARA HIDRANTE - FORNECIMENTO E INSTALAÇÃO. AF_10/2020</v>
          </cell>
          <cell r="I4244" t="str">
            <v>UN</v>
          </cell>
          <cell r="J4244" t="str">
            <v>COEFICIENTE DE REPRESENTATIVIDADE</v>
          </cell>
          <cell r="K4244">
            <v>33.32</v>
          </cell>
        </row>
        <row r="4245">
          <cell r="G4245">
            <v>92920</v>
          </cell>
          <cell r="H4245" t="str">
            <v>LUVA DE REDUÇÃO, EM FERRO GALVANIZADO, 1" X 3/4", CONEXÃO ROSQUEADA, INSTALADO EM REDE DE ALIMENTAÇÃO PARA HIDRANTE - FORNECIMENTO E INSTALAÇÃO. AF_10/2020</v>
          </cell>
          <cell r="I4245" t="str">
            <v>UN</v>
          </cell>
          <cell r="J4245" t="str">
            <v>COEFICIENTE DE REPRESENTATIVIDADE</v>
          </cell>
          <cell r="K4245">
            <v>33.549999999999997</v>
          </cell>
        </row>
        <row r="4246">
          <cell r="G4246">
            <v>92925</v>
          </cell>
          <cell r="H4246" t="str">
            <v>LUVA DE REDUÇÃO, EM FERRO GALVANIZADO, 1 1/4" X 1", CONEXÃO ROSQUEADA, INSTALADO EM REDE DE ALIMENTAÇÃO PARA HIDRANTE - FORNECIMENTO E INSTALAÇÃO. AF_10/2020</v>
          </cell>
          <cell r="I4246" t="str">
            <v>UN</v>
          </cell>
          <cell r="J4246" t="str">
            <v>COEFICIENTE DE REPRESENTATIVIDADE</v>
          </cell>
          <cell r="K4246">
            <v>41.52</v>
          </cell>
        </row>
        <row r="4247">
          <cell r="G4247">
            <v>92926</v>
          </cell>
          <cell r="H4247" t="str">
            <v>LUVA DE REDUÇÃO, EM FERRO GALVANIZADO, 1 1/4" X 1/2", CONEXÃO ROSQUEADA, INSTALADO EM REDE DE ALIMENTAÇÃO PARA HIDRANTE - FORNECIMENTO E INSTALAÇÃO. AF_10/2020</v>
          </cell>
          <cell r="I4247" t="str">
            <v>UN</v>
          </cell>
          <cell r="J4247" t="str">
            <v>COEFICIENTE DE REPRESENTATIVIDADE</v>
          </cell>
          <cell r="K4247">
            <v>41.51</v>
          </cell>
        </row>
        <row r="4248">
          <cell r="G4248">
            <v>92927</v>
          </cell>
          <cell r="H4248" t="str">
            <v>LUVA DE REDUÇÃO, EM FERRO GALVANIZADO, 1 1/4" X 3/4", CONEXÃO ROSQUEADA, INSTALADO EM REDE DE ALIMENTAÇÃO PARA HIDRANTE - FORNECIMENTO E INSTALAÇÃO. AF_10/2020</v>
          </cell>
          <cell r="I4248" t="str">
            <v>UN</v>
          </cell>
          <cell r="J4248" t="str">
            <v>COEFICIENTE DE REPRESENTATIVIDADE</v>
          </cell>
          <cell r="K4248">
            <v>41.51</v>
          </cell>
        </row>
        <row r="4249">
          <cell r="G4249">
            <v>92928</v>
          </cell>
          <cell r="H4249" t="str">
            <v>LUVA DE REDUÇÃO, EM FERRO GALVANIZADO, 1 1/2" X 1 1/4", CONEXÃO ROSQUEADA, INSTALADO EM REDE DE ALIMENTAÇÃO PARA HIDRANTE - FORNECIMENTO E INSTALAÇÃO. AF_10/2020</v>
          </cell>
          <cell r="I4249" t="str">
            <v>UN</v>
          </cell>
          <cell r="J4249" t="str">
            <v>COEFICIENTE DE REPRESENTATIVIDADE</v>
          </cell>
          <cell r="K4249">
            <v>47.55</v>
          </cell>
        </row>
        <row r="4250">
          <cell r="G4250">
            <v>92929</v>
          </cell>
          <cell r="H4250" t="str">
            <v>LUVA DE REDUÇÃO, EM FERRO GALVANIZADO, 1 1/2" X 1", CONEXÃO ROSQUEADA, INSTALADO EM REDE DE ALIMENTAÇÃO PARA HIDRANTE - FORNECIMENTO E INSTALAÇÃO. AF_10/2020</v>
          </cell>
          <cell r="I4250" t="str">
            <v>UN</v>
          </cell>
          <cell r="J4250" t="str">
            <v>COEFICIENTE DE REPRESENTATIVIDADE</v>
          </cell>
          <cell r="K4250">
            <v>47.55</v>
          </cell>
        </row>
        <row r="4251">
          <cell r="G4251">
            <v>92930</v>
          </cell>
          <cell r="H4251" t="str">
            <v>LUVA DE REDUÇÃO, EM FERRO GALVANIZADO, 1 1/2" X 3/4", CONEXÃO ROSQUEADA, INSTALADO EM REDE DE ALIMENTAÇÃO PARA HIDRANTE - FORNECIMENTO E INSTALAÇÃO. AF_10/2020</v>
          </cell>
          <cell r="I4251" t="str">
            <v>UN</v>
          </cell>
          <cell r="J4251" t="str">
            <v>COEFICIENTE DE REPRESENTATIVIDADE</v>
          </cell>
          <cell r="K4251">
            <v>47.55</v>
          </cell>
        </row>
        <row r="4252">
          <cell r="G4252">
            <v>92931</v>
          </cell>
          <cell r="H4252" t="str">
            <v>LUVA DE REDUÇÃO, EM FERRO GALVANIZADO, 2" X 1 1/2", CONEXÃO ROSQUEADA, INSTALADO EM REDE DE ALIMENTAÇÃO PARA HIDRANTE - FORNECIMENTO E INSTALAÇÃO. AF_10/2020</v>
          </cell>
          <cell r="I4252" t="str">
            <v>UN</v>
          </cell>
          <cell r="J4252" t="str">
            <v>COEFICIENTE DE REPRESENTATIVIDADE</v>
          </cell>
          <cell r="K4252">
            <v>63.67</v>
          </cell>
        </row>
        <row r="4253">
          <cell r="G4253">
            <v>92932</v>
          </cell>
          <cell r="H4253" t="str">
            <v>LUVA DE REDUÇÃO, EM FERRO GALVANIZADO, 2" X 1 1/4", CONEXÃO ROSQUEADA, INSTALADO EM REDE DE ALIMENTAÇÃO PARA HIDRANTE - FORNECIMENTO E INSTALAÇÃO. AF_10/2020</v>
          </cell>
          <cell r="I4253" t="str">
            <v>UN</v>
          </cell>
          <cell r="J4253" t="str">
            <v>COEFICIENTE DE REPRESENTATIVIDADE</v>
          </cell>
          <cell r="K4253">
            <v>63.67</v>
          </cell>
        </row>
        <row r="4254">
          <cell r="G4254">
            <v>92933</v>
          </cell>
          <cell r="H4254" t="str">
            <v>LUVA DE REDUÇÃO, EM FERRO GALVANIZADO, 2" X 1", CONEXÃO ROSQUEADA, INSTALADO EM REDE DE ALIMENTAÇÃO PARA HIDRANTE - FORNECIMENTO E INSTALAÇÃO. AF_10/2020</v>
          </cell>
          <cell r="I4254" t="str">
            <v>UN</v>
          </cell>
          <cell r="J4254" t="str">
            <v>COEFICIENTE DE REPRESENTATIVIDADE</v>
          </cell>
          <cell r="K4254">
            <v>63.67</v>
          </cell>
        </row>
        <row r="4255">
          <cell r="G4255">
            <v>92934</v>
          </cell>
          <cell r="H4255" t="str">
            <v>LUVA DE REDUÇÃO, EM FERRO GALVANIZADO, 2 1/2" X 1 1/2", CONEXÃO ROSQUEADA, INSTALADO EM REDE DE ALIMENTAÇÃO PARA HIDRANTE - FORNECIMENTO E INSTALAÇÃO. AF_10/2020</v>
          </cell>
          <cell r="I4255" t="str">
            <v>UN</v>
          </cell>
          <cell r="J4255" t="str">
            <v>COEFICIENTE DE REPRESENTATIVIDADE</v>
          </cell>
          <cell r="K4255">
            <v>94.54</v>
          </cell>
        </row>
        <row r="4256">
          <cell r="G4256">
            <v>92935</v>
          </cell>
          <cell r="H4256" t="str">
            <v>LUVA DE REDUÇÃO, EM FERRO GALVANIZADO, 2 1/2" X 2", CONEXÃO ROSQUEADA, INSTALADO EM REDE DE ALIMENTAÇÃO PARA HIDRANTE - FORNECIMENTO E INSTALAÇÃO. AF_10/2020</v>
          </cell>
          <cell r="I4256" t="str">
            <v>UN</v>
          </cell>
          <cell r="J4256" t="str">
            <v>COEFICIENTE DE REPRESENTATIVIDADE</v>
          </cell>
          <cell r="K4256">
            <v>94.54</v>
          </cell>
        </row>
        <row r="4257">
          <cell r="G4257">
            <v>92936</v>
          </cell>
          <cell r="H4257" t="str">
            <v>LUVA DE REDUÇÃO, EM FERRO GALVANIZADO, 3" X 2 1/2", CONEXÃO ROSQUEADA, INSTALADO EM REDE DE ALIMENTAÇÃO PARA HIDRANTE - FORNECIMENTO E INSTALAÇÃO. AF_10/2020</v>
          </cell>
          <cell r="I4257" t="str">
            <v>UN</v>
          </cell>
          <cell r="J4257" t="str">
            <v>COEFICIENTE DE REPRESENTATIVIDADE</v>
          </cell>
          <cell r="K4257">
            <v>131.24</v>
          </cell>
        </row>
        <row r="4258">
          <cell r="G4258">
            <v>92937</v>
          </cell>
          <cell r="H4258" t="str">
            <v>LUVA DE REDUÇÃO, EM FERRO GALVANIZADO, 3" X 2", CONEXÃO ROSQUEADA, INSTALADO EM REDE DE ALIMENTAÇÃO PARA HIDRANTE - FORNECIMENTO E INSTALAÇÃO. AF_10/2020</v>
          </cell>
          <cell r="I4258" t="str">
            <v>UN</v>
          </cell>
          <cell r="J4258" t="str">
            <v>COEFICIENTE DE REPRESENTATIVIDADE</v>
          </cell>
          <cell r="K4258">
            <v>131.24</v>
          </cell>
        </row>
        <row r="4259">
          <cell r="G4259">
            <v>92938</v>
          </cell>
          <cell r="H4259" t="str">
            <v>LUVA DE REDUÇÃO, EM FERRO GALVANIZADO, 1" X 1/2", CONEXÃO ROSQUEADA, INSTALADO EM REDE DE ALIMENTAÇÃO PARA SPRINKLER - FORNECIMENTO E INSTALAÇÃO. AF_10/2020</v>
          </cell>
          <cell r="I4259" t="str">
            <v>UN</v>
          </cell>
          <cell r="J4259" t="str">
            <v>COEFICIENTE DE REPRESENTATIVIDADE</v>
          </cell>
          <cell r="K4259">
            <v>25.25</v>
          </cell>
        </row>
        <row r="4260">
          <cell r="G4260">
            <v>92939</v>
          </cell>
          <cell r="H4260" t="str">
            <v>LUVA DE REDUÇÃO, EM FERRO GALVANIZADO, 1" X 3/4", CONEXÃO ROSQUEADA, INSTALADO EM REDE DE ALIMENTAÇÃO PARA SPRINKLER - FORNECIMENTO E INSTALAÇÃO. AF_10/2020</v>
          </cell>
          <cell r="I4260" t="str">
            <v>UN</v>
          </cell>
          <cell r="J4260" t="str">
            <v>COEFICIENTE DE REPRESENTATIVIDADE</v>
          </cell>
          <cell r="K4260">
            <v>25.48</v>
          </cell>
        </row>
        <row r="4261">
          <cell r="G4261">
            <v>92940</v>
          </cell>
          <cell r="H4261" t="str">
            <v>LUVA DE REDUÇÃO, EM FERRO GALVANIZADO, 1 1/4" X 1", CONEXÃO ROSQUEADA, INSTALADO EM REDE DE ALIMENTAÇÃO PARA SPRINKLER - FORNECIMENTO E INSTALAÇÃO. AF_10/2020</v>
          </cell>
          <cell r="I4261" t="str">
            <v>UN</v>
          </cell>
          <cell r="J4261" t="str">
            <v>COEFICIENTE DE REPRESENTATIVIDADE</v>
          </cell>
          <cell r="K4261">
            <v>32.33</v>
          </cell>
        </row>
        <row r="4262">
          <cell r="G4262">
            <v>92941</v>
          </cell>
          <cell r="H4262" t="str">
            <v>LUVA DE REDUÇÃO, EM FERRO GALVANIZADO, 1 1/4" X 1/2", CONEXÃO ROSQUEADA, INSTALADO EM REDE DE ALIMENTAÇÃO PARA SPRINKLER - FORNECIMENTO E INSTALAÇÃO. AF_10/2020</v>
          </cell>
          <cell r="I4262" t="str">
            <v>UN</v>
          </cell>
          <cell r="J4262" t="str">
            <v>COEFICIENTE DE REPRESENTATIVIDADE</v>
          </cell>
          <cell r="K4262">
            <v>32.32</v>
          </cell>
        </row>
        <row r="4263">
          <cell r="G4263">
            <v>92942</v>
          </cell>
          <cell r="H4263" t="str">
            <v>LUVA DE REDUÇÃO, EM FERRO GALVANIZADO, 1 1/4" X 3/4", CONEXÃO ROSQUEADA, INSTALADO EM REDE DE ALIMENTAÇÃO PARA SPRINKLER - FORNECIMENTO E INSTALAÇÃO. AF_10/2020</v>
          </cell>
          <cell r="I4263" t="str">
            <v>UN</v>
          </cell>
          <cell r="J4263" t="str">
            <v>COEFICIENTE DE REPRESENTATIVIDADE</v>
          </cell>
          <cell r="K4263">
            <v>32.32</v>
          </cell>
        </row>
        <row r="4264">
          <cell r="G4264">
            <v>92943</v>
          </cell>
          <cell r="H4264" t="str">
            <v>LUVA DE REDUÇÃO, EM FERRO GALVANIZADO, 1 1/2" X 1 1/4", CONEXÃO ROSQUEADA, INSTALADO EM REDE DE ALIMENTAÇÃO PARA SPRINKLER - FORNECIMENTO E INSTALAÇÃO. AF_10/2020</v>
          </cell>
          <cell r="I4264" t="str">
            <v>UN</v>
          </cell>
          <cell r="J4264" t="str">
            <v>COEFICIENTE DE REPRESENTATIVIDADE</v>
          </cell>
          <cell r="K4264">
            <v>37.08</v>
          </cell>
        </row>
        <row r="4265">
          <cell r="G4265">
            <v>92944</v>
          </cell>
          <cell r="H4265" t="str">
            <v>LUVA DE REDUÇÃO, EM FERRO GALVANIZADO, 1 1/2" X 1", CONEXÃO ROSQUEADA, INSTALADO EM REDE DE ALIMENTAÇÃO PARA SPRINKLER - FORNECIMENTO E INSTALAÇÃO. AF_10/2020</v>
          </cell>
          <cell r="I4265" t="str">
            <v>UN</v>
          </cell>
          <cell r="J4265" t="str">
            <v>COEFICIENTE DE REPRESENTATIVIDADE</v>
          </cell>
          <cell r="K4265">
            <v>37.08</v>
          </cell>
        </row>
        <row r="4266">
          <cell r="G4266">
            <v>92945</v>
          </cell>
          <cell r="H4266" t="str">
            <v>LUVA DE REDUÇÃO, EM FERRO GALVANIZADO, 1 1/2" X 3/4", CONEXÃO ROSQUEADA, INSTALADO EM REDE DE ALIMENTAÇÃO PARA SPRINKLER - FORNECIMENTO E INSTALAÇÃO. AF_10/2020</v>
          </cell>
          <cell r="I4266" t="str">
            <v>UN</v>
          </cell>
          <cell r="J4266" t="str">
            <v>COEFICIENTE DE REPRESENTATIVIDADE</v>
          </cell>
          <cell r="K4266">
            <v>37.08</v>
          </cell>
        </row>
        <row r="4267">
          <cell r="G4267">
            <v>92946</v>
          </cell>
          <cell r="H4267" t="str">
            <v>LUVA DE REDUÇÃO, EM FERRO GALVANIZADO, 2" X 1 1/2", CONEXÃO ROSQUEADA, INSTALADO EM REDE DE ALIMENTAÇÃO PARA SPRINKLER - FORNECIMENTO E INSTALAÇÃO. AF_10/2020</v>
          </cell>
          <cell r="I4267" t="str">
            <v>UN</v>
          </cell>
          <cell r="J4267" t="str">
            <v>COEFICIENTE DE REPRESENTATIVIDADE</v>
          </cell>
          <cell r="K4267">
            <v>51.61</v>
          </cell>
        </row>
        <row r="4268">
          <cell r="G4268">
            <v>92947</v>
          </cell>
          <cell r="H4268" t="str">
            <v>LUVA DE REDUÇÃO, EM FERRO GALVANIZADO, 2" X 1 1/4", CONEXÃO ROSQUEADA, INSTALADO EM REDE DE ALIMENTAÇÃO PARA SPRINKLER - FORNECIMENTO E INSTALAÇÃO. AF_10/2020</v>
          </cell>
          <cell r="I4268" t="str">
            <v>UN</v>
          </cell>
          <cell r="J4268" t="str">
            <v>COEFICIENTE DE REPRESENTATIVIDADE</v>
          </cell>
          <cell r="K4268">
            <v>51.61</v>
          </cell>
        </row>
        <row r="4269">
          <cell r="G4269">
            <v>92948</v>
          </cell>
          <cell r="H4269" t="str">
            <v>LUVA DE REDUÇÃO, EM FERRO GALVANIZADO, 2" X 1", CONEXÃO ROSQUEADA, INSTALADO EM REDE DE ALIMENTAÇÃO PARA SPRINKLER - FORNECIMENTO E INSTALAÇÃO. AF_10/2020</v>
          </cell>
          <cell r="I4269" t="str">
            <v>UN</v>
          </cell>
          <cell r="J4269" t="str">
            <v>COEFICIENTE DE REPRESENTATIVIDADE</v>
          </cell>
          <cell r="K4269">
            <v>51.61</v>
          </cell>
        </row>
        <row r="4270">
          <cell r="G4270">
            <v>92949</v>
          </cell>
          <cell r="H4270" t="str">
            <v>LUVA DE REDUÇÃO, EM FERRO GALVANIZADO, 2 1/2" X 1 1/2", CONEXÃO ROSQUEADA, INSTALADO EM REDE DE ALIMENTAÇÃO PARA SPRINKLER - FORNECIMENTO E INSTALAÇÃO. AF_10/2020</v>
          </cell>
          <cell r="I4270" t="str">
            <v>UN</v>
          </cell>
          <cell r="J4270" t="str">
            <v>COEFICIENTE DE REPRESENTATIVIDADE</v>
          </cell>
          <cell r="K4270">
            <v>80.08</v>
          </cell>
        </row>
        <row r="4271">
          <cell r="G4271">
            <v>92950</v>
          </cell>
          <cell r="H4271" t="str">
            <v>LUVA DE REDUÇÃO, EM FERRO GALVANIZADO, 2 1/2" X 2", CONEXÃO ROSQUEADA, INSTALADO EM REDE DE ALIMENTAÇÃO PARA SPRINKLER - FORNECIMENTO E INSTALAÇÃO. AF_10/2020</v>
          </cell>
          <cell r="I4271" t="str">
            <v>UN</v>
          </cell>
          <cell r="J4271" t="str">
            <v>COEFICIENTE DE REPRESENTATIVIDADE</v>
          </cell>
          <cell r="K4271">
            <v>80.08</v>
          </cell>
        </row>
        <row r="4272">
          <cell r="G4272">
            <v>92951</v>
          </cell>
          <cell r="H4272" t="str">
            <v>LUVA DE REDUÇÃO, EM FERRO GALVANIZADO, 3" X 2 1/2", CONEXÃO ROSQUEADA, INSTALADO EM REDE DE ALIMENTAÇÃO PARA SPRINKLER - FORNECIMENTO E INSTALAÇÃO. AF_10/2020</v>
          </cell>
          <cell r="I4272" t="str">
            <v>UN</v>
          </cell>
          <cell r="J4272" t="str">
            <v>COEFICIENTE DE REPRESENTATIVIDADE</v>
          </cell>
          <cell r="K4272">
            <v>114.44</v>
          </cell>
        </row>
        <row r="4273">
          <cell r="G4273">
            <v>92952</v>
          </cell>
          <cell r="H4273" t="str">
            <v>LUVA DE REDUÇÃO, EM FERRO GALVANIZADO, 3" X 2", CONEXÃO ROSQUEADA, INSTALADO EM REDE DE ALIMENTAÇÃO PARA SPRINKLER - FORNECIMENTO E INSTALAÇÃO. AF_10/2020</v>
          </cell>
          <cell r="I4273" t="str">
            <v>UN</v>
          </cell>
          <cell r="J4273" t="str">
            <v>COEFICIENTE DE REPRESENTATIVIDADE</v>
          </cell>
          <cell r="K4273">
            <v>114.44</v>
          </cell>
        </row>
        <row r="4274">
          <cell r="G4274">
            <v>92953</v>
          </cell>
          <cell r="H4274" t="str">
            <v>LUVA DE REDUÇÃO, EM FERRO GALVANIZADO, 3/4" X 1/2", CONEXÃO ROSQUEADA, INSTALADO EM RAMAIS E SUB-RAMAIS DE GÁS - FORNECIMENTO E INSTALAÇÃO. AF_10/2020</v>
          </cell>
          <cell r="I4274" t="str">
            <v>UN</v>
          </cell>
          <cell r="J4274" t="str">
            <v>COEFICIENTE DE REPRESENTATIVIDADE</v>
          </cell>
          <cell r="K4274">
            <v>21.7</v>
          </cell>
        </row>
        <row r="4275">
          <cell r="G4275">
            <v>93050</v>
          </cell>
          <cell r="H4275" t="str">
            <v>LUVA PASSANTE EM COBRE, DN 22 MM, SEM ANEL DE SOLDA, INSTALADO EM PRUMADA DE HIDRÁULICA PREDIAL - FORNECIMENTO E INSTALAÇÃO. AF_04/2022</v>
          </cell>
          <cell r="I4275" t="str">
            <v>UN</v>
          </cell>
          <cell r="J4275" t="str">
            <v>ATRIBUÍDO SÃO PAULO</v>
          </cell>
          <cell r="K4275">
            <v>10.75</v>
          </cell>
        </row>
        <row r="4276">
          <cell r="G4276">
            <v>93052</v>
          </cell>
          <cell r="H4276" t="str">
            <v>JUNTA DE EXPANSÃO EM COBRE, DN 22 MM, PONTA X PONTA, INSTALADO EM PRUMADA DE HIDRÁULICA PREDIAL - FORNECIMENTO E INSTALAÇÃO. AF_04/2022</v>
          </cell>
          <cell r="I4276" t="str">
            <v>UN</v>
          </cell>
          <cell r="J4276" t="str">
            <v>ATRIBUÍDO SÃO PAULO</v>
          </cell>
          <cell r="K4276">
            <v>510.21</v>
          </cell>
        </row>
        <row r="4277">
          <cell r="G4277">
            <v>93054</v>
          </cell>
          <cell r="H4277" t="str">
            <v>CONECTOR EM BRONZE/LATÃO, DN 22 MM X 3/4", SEM ANEL DE SOLDA, BOLSA X ROSCA F, INSTALADO EM PRUMADA DE HIDRÁULICA PREDIAL - FORNECIMENTO E INSTALAÇÃO. AF_04/2022</v>
          </cell>
          <cell r="I4277" t="str">
            <v>UN</v>
          </cell>
          <cell r="J4277" t="str">
            <v>ATRIBUÍDO SÃO PAULO</v>
          </cell>
          <cell r="K4277">
            <v>21.55</v>
          </cell>
        </row>
        <row r="4278">
          <cell r="G4278">
            <v>93055</v>
          </cell>
          <cell r="H4278" t="str">
            <v>CURVA DE TRANSPOSIÇÃO EM BRONZE/LATÃO, DN 22 MM, SEM ANEL DE SOLDA, BOLSA X BOLSA, INSTALADO EM PRUMADA DE HIDRÁULICA PREDIAL - FORNECIMENTO E INSTALAÇÃO. AF_04/2022</v>
          </cell>
          <cell r="I4278" t="str">
            <v>UN</v>
          </cell>
          <cell r="J4278" t="str">
            <v>ATRIBUÍDO SÃO PAULO</v>
          </cell>
          <cell r="K4278">
            <v>43.82</v>
          </cell>
        </row>
        <row r="4279">
          <cell r="G4279">
            <v>93056</v>
          </cell>
          <cell r="H4279" t="str">
            <v>LUVA PASSANTE EM COBRE, DN 28 MM, SEM ANEL DE SOLDA, INSTALADO EM PRUMADA DE HIDRÁULICA PREDIAL - FORNECIMENTO E INSTALAÇÃO. AF_04/2022</v>
          </cell>
          <cell r="I4279" t="str">
            <v>UN</v>
          </cell>
          <cell r="J4279" t="str">
            <v>ATRIBUÍDO SÃO PAULO</v>
          </cell>
          <cell r="K4279">
            <v>16.13</v>
          </cell>
        </row>
        <row r="4280">
          <cell r="G4280">
            <v>93057</v>
          </cell>
          <cell r="H4280" t="str">
            <v>BUCHA DE REDUÇÃO EM COBRE, DN 28 MM X 22 MM, SEM ANEL DE SOLDA, PONTA X BOLSA, INSTALADO EM PRUMADA DE HIDRÁULICA PREDIAL - FORNECIMENTO E INSTALAÇÃO. AF_04/2022</v>
          </cell>
          <cell r="I4280" t="str">
            <v>UN</v>
          </cell>
          <cell r="J4280" t="str">
            <v>ATRIBUÍDO SÃO PAULO</v>
          </cell>
          <cell r="K4280">
            <v>13.38</v>
          </cell>
        </row>
        <row r="4281">
          <cell r="G4281">
            <v>93058</v>
          </cell>
          <cell r="H4281" t="str">
            <v>JUNTA DE EXPANSÃO EM COBRE, DN 28 MM, PONTA X PONTA, INSTALADO EM PRUMADA DE HIDRÁULICA PREDIAL - FORNECIMENTO E INSTALAÇÃO. AF_04/2022</v>
          </cell>
          <cell r="I4281" t="str">
            <v>UN</v>
          </cell>
          <cell r="J4281" t="str">
            <v>ATRIBUÍDO SÃO PAULO</v>
          </cell>
          <cell r="K4281">
            <v>561.24</v>
          </cell>
        </row>
        <row r="4282">
          <cell r="G4282">
            <v>93059</v>
          </cell>
          <cell r="H4282" t="str">
            <v>CONECTOR EM BRONZE/LATÃO, DN 28 MM X 1/2", SEM ANEL DE SOLDA, BOLSA X ROSCA F, INSTALADO EM PRUMADA DE HIDRÁULICA PREDIAL - FORNECIMENTO E INSTALAÇÃO. AF_04/2022</v>
          </cell>
          <cell r="I4282" t="str">
            <v>UN</v>
          </cell>
          <cell r="J4282" t="str">
            <v>ATRIBUÍDO SÃO PAULO</v>
          </cell>
          <cell r="K4282">
            <v>28.35</v>
          </cell>
        </row>
        <row r="4283">
          <cell r="G4283">
            <v>93060</v>
          </cell>
          <cell r="H4283" t="str">
            <v>CURVA DE TRANSPOSIÇÃO EM BRONZE/LATÃO, DN 28 MM, SEM ANEL DE SOLDA, BOLSA X BOLSA, INSTALADO EM PRUMADA DE HIDRÁULICA PREDIAL - FORNECIMENTO E INSTALAÇÃO. AF_04/2022</v>
          </cell>
          <cell r="I4283" t="str">
            <v>UN</v>
          </cell>
          <cell r="J4283" t="str">
            <v>ATRIBUÍDO SÃO PAULO</v>
          </cell>
          <cell r="K4283">
            <v>76.95</v>
          </cell>
        </row>
        <row r="4284">
          <cell r="G4284">
            <v>93061</v>
          </cell>
          <cell r="H4284" t="str">
            <v>LUVA PASSANTE EM COBRE, DN 35 MM, SEM ANEL DE SOLDA, INSTALADO EM PRUMADA DE HIDRÁULICA PREDIAL - FORNECIMENTO E INSTALAÇÃO. AF_04/2022</v>
          </cell>
          <cell r="I4284" t="str">
            <v>UN</v>
          </cell>
          <cell r="J4284" t="str">
            <v>ATRIBUÍDO SÃO PAULO</v>
          </cell>
          <cell r="K4284">
            <v>30.84</v>
          </cell>
        </row>
        <row r="4285">
          <cell r="G4285">
            <v>93062</v>
          </cell>
          <cell r="H4285" t="str">
            <v>BUCHA DE REDUÇÃO EM COBRE, DN 35 MM X 28 MM, SEM ANEL DE SOLDA, PONTA X BOLSA, INSTALADO EM PRUMADA DE HIDRÁULICA PREDIAL - FORNECIMENTO E INSTALAÇÃO. AF_04/2022</v>
          </cell>
          <cell r="I4285" t="str">
            <v>UN</v>
          </cell>
          <cell r="J4285" t="str">
            <v>ATRIBUÍDO SÃO PAULO</v>
          </cell>
          <cell r="K4285">
            <v>25.99</v>
          </cell>
        </row>
        <row r="4286">
          <cell r="G4286">
            <v>93063</v>
          </cell>
          <cell r="H4286" t="str">
            <v>JUNTA DE EXPANSÃO EM BRONZE/LATÃO, DN 35 MM, PONTA X PONTA, INSTALADO EM PRUMADA DE HIDRÁULICA PREDIAL - FORNECIMENTO E INSTALAÇÃO. AF_04/2022</v>
          </cell>
          <cell r="I4286" t="str">
            <v>UN</v>
          </cell>
          <cell r="J4286" t="str">
            <v>ATRIBUÍDO SÃO PAULO</v>
          </cell>
          <cell r="K4286">
            <v>643.08000000000004</v>
          </cell>
        </row>
        <row r="4287">
          <cell r="G4287">
            <v>93064</v>
          </cell>
          <cell r="H4287" t="str">
            <v>LUVA PASSANTE EM COBRE, DN 42 MM, SEM ANEL DE SOLDA, INSTALADO EM PRUMADA DE HIDRÁULICA PREDIAL - FORNECIMENTO E INSTALAÇÃO. AF_04/2022</v>
          </cell>
          <cell r="I4287" t="str">
            <v>UN</v>
          </cell>
          <cell r="J4287" t="str">
            <v>ATRIBUÍDO SÃO PAULO</v>
          </cell>
          <cell r="K4287">
            <v>47.51</v>
          </cell>
        </row>
        <row r="4288">
          <cell r="G4288">
            <v>93065</v>
          </cell>
          <cell r="H4288" t="str">
            <v>BUCHA DE REDUÇÃO EM COBRE, DN 42 MM X 35 MM, SEM ANEL DE SOLDA, PONTA X BOLSA, INSTALADO EM PRUMADA DE HIDRÁULICA PREDIAL - FORNECIMENTO E INSTALAÇÃO. AF_04/2022</v>
          </cell>
          <cell r="I4288" t="str">
            <v>UN</v>
          </cell>
          <cell r="J4288" t="str">
            <v>ATRIBUÍDO SÃO PAULO</v>
          </cell>
          <cell r="K4288">
            <v>42.66</v>
          </cell>
        </row>
        <row r="4289">
          <cell r="G4289">
            <v>93066</v>
          </cell>
          <cell r="H4289" t="str">
            <v>JUNTA DE EXPANSÃO EM BRONZE/LATÃO, DN 42 MM, PONTA X PONTA, INSTALADO EM PRUMADA DE HIDRÁULICA PREDIAL - FORNECIMENTO E INSTALAÇÃO. AF_04/2022</v>
          </cell>
          <cell r="I4289" t="str">
            <v>UN</v>
          </cell>
          <cell r="J4289" t="str">
            <v>ATRIBUÍDO SÃO PAULO</v>
          </cell>
          <cell r="K4289">
            <v>807.06</v>
          </cell>
        </row>
        <row r="4290">
          <cell r="G4290">
            <v>93067</v>
          </cell>
          <cell r="H4290" t="str">
            <v>LUVA PASSANTE EM COBRE, DN 54 MM, SEM ANEL DE SOLDA, INSTALADO EM PRUMADA DE HIDRÁULICA PREDIAL - FORNECIMENTO E INSTALAÇÃO. AF_04/2022</v>
          </cell>
          <cell r="I4290" t="str">
            <v>UN</v>
          </cell>
          <cell r="J4290" t="str">
            <v>ATRIBUÍDO SÃO PAULO</v>
          </cell>
          <cell r="K4290">
            <v>70.790000000000006</v>
          </cell>
        </row>
        <row r="4291">
          <cell r="G4291">
            <v>93068</v>
          </cell>
          <cell r="H4291" t="str">
            <v>BUCHA DE REDUÇÃO EM COBRE, DN 54 MM X 42 MM, SEM ANEL DE SOLDA, PONTA X BOLSA, INSTALADO EM PRUMADA DE HIDRÁULICA PREDIAL - FORNECIMENTO E INSTALAÇÃO. AF_04/2022</v>
          </cell>
          <cell r="I4291" t="str">
            <v>UN</v>
          </cell>
          <cell r="J4291" t="str">
            <v>ATRIBUÍDO SÃO PAULO</v>
          </cell>
          <cell r="K4291">
            <v>60.17</v>
          </cell>
        </row>
        <row r="4292">
          <cell r="G4292">
            <v>93069</v>
          </cell>
          <cell r="H4292" t="str">
            <v>JUNTA DE EXPANSÃO EM BRONZE/LATÃO, DN 54 MM, PONTA X PONTA, INSTALADO EM PRUMADA DE HIDRÁULICA PREDIAL - FORNECIMENTO E INSTALAÇÃO. AF_04/2022</v>
          </cell>
          <cell r="I4292" t="str">
            <v>UN</v>
          </cell>
          <cell r="J4292" t="str">
            <v>ATRIBUÍDO SÃO PAULO</v>
          </cell>
          <cell r="K4292">
            <v>1118.77</v>
          </cell>
        </row>
        <row r="4293">
          <cell r="G4293">
            <v>93070</v>
          </cell>
          <cell r="H4293" t="str">
            <v>LUVA PASSANTE EM COBRE, DN 66 MM, SEM ANEL DE SOLDA, INSTALADO EM PRUMADA DE HIDRÁULICA PREDIAL - FORNECIMENTO E INSTALAÇÃO. AF_04/2022</v>
          </cell>
          <cell r="I4293" t="str">
            <v>UN</v>
          </cell>
          <cell r="J4293" t="str">
            <v>ATRIBUÍDO SÃO PAULO</v>
          </cell>
          <cell r="K4293">
            <v>179.76</v>
          </cell>
        </row>
        <row r="4294">
          <cell r="G4294">
            <v>93071</v>
          </cell>
          <cell r="H4294" t="str">
            <v>BUCHA DE REDUÇÃO EM COBRE, DN 66 MM X 54 MM, SEM ANEL DE SOLDA, PONTA X BOLSA, INSTALADO EM PRUMADA DE HIDRÁULICA PREDIAL - FORNECIMENTO E INSTALAÇÃO. AF_04/2022</v>
          </cell>
          <cell r="I4294" t="str">
            <v>UN</v>
          </cell>
          <cell r="J4294" t="str">
            <v>ATRIBUÍDO SÃO PAULO</v>
          </cell>
          <cell r="K4294">
            <v>165.28</v>
          </cell>
        </row>
        <row r="4295">
          <cell r="G4295">
            <v>93072</v>
          </cell>
          <cell r="H4295" t="str">
            <v>JUNTA DE EXPANSÃO EM BRONZE/LATÃO, DN 66 MM, PONTA X PONTA, INSTALADO EM PRUMADA DE HIDRÁULICA PREDIAL - FORNECIMENTO E INSTALAÇÃO. AF_04/2022</v>
          </cell>
          <cell r="I4295" t="str">
            <v>UN</v>
          </cell>
          <cell r="J4295" t="str">
            <v>ATRIBUÍDO SÃO PAULO</v>
          </cell>
          <cell r="K4295">
            <v>1476.56</v>
          </cell>
        </row>
        <row r="4296">
          <cell r="G4296">
            <v>93074</v>
          </cell>
          <cell r="H4296" t="str">
            <v>CURVA EM COBRE, DN 15 MM, 45 GRAUS, SEM ANEL DE SOLDA, BOLSA X BOLSA, INSTALADO EM RAMAL DE DISTRIBUIÇÃO DE HIDRÁULICA PREDIAL - FORNECIMENTO E INSTALAÇÃO. AF_04/2022</v>
          </cell>
          <cell r="I4296" t="str">
            <v>UN</v>
          </cell>
          <cell r="J4296" t="str">
            <v>ATRIBUÍDO SÃO PAULO</v>
          </cell>
          <cell r="K4296">
            <v>12.36</v>
          </cell>
        </row>
        <row r="4297">
          <cell r="G4297">
            <v>93075</v>
          </cell>
          <cell r="H4297" t="str">
            <v>COTOVELO EM BRONZE/LATÃO, DN 15 MM X 1/2", 90 GRAUS, SEM ANEL DE SOLDA, BOLSA X ROSCA F, INSTALADO EM RAMAL DE DISTRIBUIÇÃO DE HIDRÁULICA PREDIAL - FORNECIMENTO E INSTALAÇÃO. AF_04/2022</v>
          </cell>
          <cell r="I4297" t="str">
            <v>UN</v>
          </cell>
          <cell r="J4297" t="str">
            <v>ATRIBUÍDO SÃO PAULO</v>
          </cell>
          <cell r="K4297">
            <v>18.75</v>
          </cell>
        </row>
        <row r="4298">
          <cell r="G4298">
            <v>93076</v>
          </cell>
          <cell r="H4298" t="str">
            <v>CURVA EM COBRE, DN 22 MM, 45 GRAUS, SEM ANEL DE SOLDA, BOLSA X BOLSA, INSTALADO EM RAMAL DE DISTRIBUIÇÃO DE HIDRÁULICA PREDIAL - FORNECIMENTO E INSTALAÇÃO. AF_04/2022</v>
          </cell>
          <cell r="I4298" t="str">
            <v>UN</v>
          </cell>
          <cell r="J4298" t="str">
            <v>ATRIBUÍDO SÃO PAULO</v>
          </cell>
          <cell r="K4298">
            <v>20.05</v>
          </cell>
        </row>
        <row r="4299">
          <cell r="G4299">
            <v>93077</v>
          </cell>
          <cell r="H4299" t="str">
            <v>COTOVELO EM BRONZE/LATÃO, DN 22 MM X 1/2", 90 GRAUS, SEM ANEL DE SOLDA, BOLSA X ROSCA F, INSTALADO EM RAMAL DE DISTRIBUIÇÃO DE HIDRÁULICA PREDIAL - FORNECIMENTO E INSTALAÇÃO. AF_04/2022</v>
          </cell>
          <cell r="I4299" t="str">
            <v>UN</v>
          </cell>
          <cell r="J4299" t="str">
            <v>ATRIBUÍDO SÃO PAULO</v>
          </cell>
          <cell r="K4299">
            <v>26.7</v>
          </cell>
        </row>
        <row r="4300">
          <cell r="G4300">
            <v>93078</v>
          </cell>
          <cell r="H4300" t="str">
            <v>COTOVELO EM BRONZE/LATÃO, DN 22 MM X 3/4", 90 GRAUS, SEM ANEL DE SOLDA, BOLSA X ROSCA F, INSTALADO EM RAMAL DE DISTRIBUIÇÃO DE HIDRÁULICA PREDIAL - FORNECIMENTO E INSTALAÇÃO. AF_04/2022</v>
          </cell>
          <cell r="I4300" t="str">
            <v>UN</v>
          </cell>
          <cell r="J4300" t="str">
            <v>ATRIBUÍDO SÃO PAULO</v>
          </cell>
          <cell r="K4300">
            <v>30.03</v>
          </cell>
        </row>
        <row r="4301">
          <cell r="G4301">
            <v>93079</v>
          </cell>
          <cell r="H4301" t="str">
            <v>CURVA EM COBRE, DN 28 MM, 45 GRAUS, SEM ANEL DE SOLDA, BOLSA X BOLSA, INSTALADO EM RAMAL DE DISTRIBUIÇÃO DE HIDRÁULICA PREDIAL - FORNECIMENTO E INSTALAÇÃO. AF_04/2022</v>
          </cell>
          <cell r="I4301" t="str">
            <v>UN</v>
          </cell>
          <cell r="J4301" t="str">
            <v>ATRIBUÍDO SÃO PAULO</v>
          </cell>
          <cell r="K4301">
            <v>28.14</v>
          </cell>
        </row>
        <row r="4302">
          <cell r="G4302">
            <v>93080</v>
          </cell>
          <cell r="H4302" t="str">
            <v>LUVA PASSANTE EM COBRE, DN 15 MM, SEM ANEL DE SOLDA, INSTALADO EM RAMAL DE DISTRIBUIÇÃO DE HIDRÁULICA PREDIAL - FORNECIMENTO E INSTALAÇÃO. AF_04/2022</v>
          </cell>
          <cell r="I4302" t="str">
            <v>UN</v>
          </cell>
          <cell r="J4302" t="str">
            <v>ATRIBUÍDO SÃO PAULO</v>
          </cell>
          <cell r="K4302">
            <v>8.02</v>
          </cell>
        </row>
        <row r="4303">
          <cell r="G4303">
            <v>93081</v>
          </cell>
          <cell r="H4303" t="str">
            <v>CONECTOR EM BRONZE/LATÃO, DN 15 MM X 1/2", SEM ANEL DE SOLDA, BOLSA X ROSCA F, INSTALADO EM RAMAL DE DISTRIBUIÇÃO DE HIDRÁULICA PREDIAL - FORNECIMENTO E INSTALAÇÃO. AF_04/2022</v>
          </cell>
          <cell r="I4303" t="str">
            <v>UN</v>
          </cell>
          <cell r="J4303" t="str">
            <v>ATRIBUÍDO SÃO PAULO</v>
          </cell>
          <cell r="K4303">
            <v>17.78</v>
          </cell>
        </row>
        <row r="4304">
          <cell r="G4304">
            <v>93082</v>
          </cell>
          <cell r="H4304" t="str">
            <v>CURVA DE TRANSPOSIÇÃO EM BRONZE/LATÃO, DN 15 MM, SEM ANEL DE SOLDA, BOLSA X BOLSA, INSTALADO EM RAMAL DE DISTRIBUIÇÃO DE HIDRÁULICA PREDIAL - FORNECIMENTO E INSTALAÇÃO. AF_04/2022</v>
          </cell>
          <cell r="I4304" t="str">
            <v>UN</v>
          </cell>
          <cell r="J4304" t="str">
            <v>ATRIBUÍDO SÃO PAULO</v>
          </cell>
          <cell r="K4304">
            <v>23.07</v>
          </cell>
        </row>
        <row r="4305">
          <cell r="G4305">
            <v>93083</v>
          </cell>
          <cell r="H4305" t="str">
            <v>JUNTA DE EXPANSÃO EM COBRE, DN 15 MM, PONTA X PONTA, INSTALADO EM RAMAL DE DISTRIBUIÇÃO DE HIDRÁULICA PREDIAL - FORNECIMENTO E INSTALAÇÃO. AF_04/2022</v>
          </cell>
          <cell r="I4305" t="str">
            <v>UN</v>
          </cell>
          <cell r="J4305" t="str">
            <v>ATRIBUÍDO SÃO PAULO</v>
          </cell>
          <cell r="K4305">
            <v>441.55</v>
          </cell>
        </row>
        <row r="4306">
          <cell r="G4306">
            <v>93084</v>
          </cell>
          <cell r="H4306" t="str">
            <v>LUVA PASSANTE EM COBRE, DN 22 MM, SEM ANEL DE SOLDA, INSTALADO EM RAMAL DE DISTRIBUIÇÃO DE HIDRÁULICA PREDIAL - FORNECIMENTO E INSTALAÇÃO. AF_04/2022</v>
          </cell>
          <cell r="I4306" t="str">
            <v>UN</v>
          </cell>
          <cell r="J4306" t="str">
            <v>ATRIBUÍDO SÃO PAULO</v>
          </cell>
          <cell r="K4306">
            <v>13.17</v>
          </cell>
        </row>
        <row r="4307">
          <cell r="G4307">
            <v>93085</v>
          </cell>
          <cell r="H4307" t="str">
            <v>BUCHA DE REDUÇÃO EM COBRE, DN 22 MM X 15 MM, SEM ANEL DE SOLDA, PONTA X BOLSA, INSTALADO EM RAMAL DE DISTRIBUIÇÃO DE HIDRÁULICA PREDIAL - FORNECIMENTO E INSTALAÇÃO. AF_04/2022</v>
          </cell>
          <cell r="I4307" t="str">
            <v>UN</v>
          </cell>
          <cell r="J4307" t="str">
            <v>ATRIBUÍDO SÃO PAULO</v>
          </cell>
          <cell r="K4307">
            <v>13.94</v>
          </cell>
        </row>
        <row r="4308">
          <cell r="G4308">
            <v>93086</v>
          </cell>
          <cell r="H4308" t="str">
            <v>JUNTA DE EXPANSÃO EM COBRE, DN 22 MM, PONTA X PONTA, INSTALADO EM RAMAL DE DISTRIBUIÇÃO DE HIDRÁULICA PREDIAL - FORNECIMENTO E INSTALAÇÃO. AF_04/2022</v>
          </cell>
          <cell r="I4308" t="str">
            <v>UN</v>
          </cell>
          <cell r="J4308" t="str">
            <v>ATRIBUÍDO SÃO PAULO</v>
          </cell>
          <cell r="K4308">
            <v>512.63</v>
          </cell>
        </row>
        <row r="4309">
          <cell r="G4309">
            <v>93087</v>
          </cell>
          <cell r="H4309" t="str">
            <v>CONECTOR EM BRONZE/LATÃO, DN 22 MM X 1/2", SEM ANEL DE SOLDA, BOLSA X ROSCA F, INSTALADO EM RAMAL DE DISTRIBUIÇÃO DE HIDRÁULICA PREDIAL - FORNECIMENTO E INSTALAÇÃO. AF_04/2022</v>
          </cell>
          <cell r="I4309" t="str">
            <v>UN</v>
          </cell>
          <cell r="J4309" t="str">
            <v>ATRIBUÍDO SÃO PAULO</v>
          </cell>
          <cell r="K4309">
            <v>18.61</v>
          </cell>
        </row>
        <row r="4310">
          <cell r="G4310">
            <v>93088</v>
          </cell>
          <cell r="H4310" t="str">
            <v>CONECTOR EM BRONZE/LATÃO, DN 22 MM X 3/4", SEM ANEL DE SOLDA, BOLSA X ROSCA F, INSTALADO EM RAMAL DE DISTRIBUIÇÃO DE HIDRÁULICA PREDIAL - FORNECIMENTO E INSTALAÇÃO. AF_04/2022</v>
          </cell>
          <cell r="I4310" t="str">
            <v>UN</v>
          </cell>
          <cell r="J4310" t="str">
            <v>ATRIBUÍDO SÃO PAULO</v>
          </cell>
          <cell r="K4310">
            <v>23.06</v>
          </cell>
        </row>
        <row r="4311">
          <cell r="G4311">
            <v>93089</v>
          </cell>
          <cell r="H4311" t="str">
            <v>CURVA DE TRANSPOSIÇÃO EM BRONZE/LATÃO, DN 22 MM, SEM ANEL DE SOLDA, BOLSA X BOLSA, INSTALADO EM RAMAL DE DISTRIBUIÇÃO DE HIDRÁULICA PREDIAL - FORNECIMENTO E INSTALAÇÃO. AF_04/2022</v>
          </cell>
          <cell r="I4311" t="str">
            <v>UN</v>
          </cell>
          <cell r="J4311" t="str">
            <v>ATRIBUÍDO SÃO PAULO</v>
          </cell>
          <cell r="K4311">
            <v>46.24</v>
          </cell>
        </row>
        <row r="4312">
          <cell r="G4312">
            <v>93090</v>
          </cell>
          <cell r="H4312" t="str">
            <v>LUVA PASSANTE EM COBRE, DN 28 MM, SEM ANEL DE SOLDA, INSTALADO EM RAMAL DE DISTRIBUIÇÃO DE HIDRÁULICA PREDIAL - FORNECIMENTO E INSTALAÇÃO. AF_04/2022</v>
          </cell>
          <cell r="I4312" t="str">
            <v>UN</v>
          </cell>
          <cell r="J4312" t="str">
            <v>ATRIBUÍDO SÃO PAULO</v>
          </cell>
          <cell r="K4312">
            <v>18.37</v>
          </cell>
        </row>
        <row r="4313">
          <cell r="G4313">
            <v>93091</v>
          </cell>
          <cell r="H4313" t="str">
            <v>BUCHA DE REDUÇÃO EM COBRE, DN 28 MM X 22 MM, SEM ANEL DE SOLDA, INSTALADO EM RAMAL DE DISTRIBUIÇÃO DE HIDRÁULICA PREDIAL - FORNECIMENTO E INSTALAÇÃO. AF_04/2022</v>
          </cell>
          <cell r="I4313" t="str">
            <v>UN</v>
          </cell>
          <cell r="J4313" t="str">
            <v>ATRIBUÍDO SÃO PAULO</v>
          </cell>
          <cell r="K4313">
            <v>15.71</v>
          </cell>
        </row>
        <row r="4314">
          <cell r="G4314">
            <v>93092</v>
          </cell>
          <cell r="H4314" t="str">
            <v>JUNTA DE EXPANSÃO EM COBRE, DN 28 MM, PONTA X PONTA, INSTALADO EM RAMAL DE DISTRIBUIÇÃO DE HIDRÁULICA PREDIAL - FORNECIMENTO E INSTALAÇÃO. AF_04/2022</v>
          </cell>
          <cell r="I4314" t="str">
            <v>UN</v>
          </cell>
          <cell r="J4314" t="str">
            <v>ATRIBUÍDO SÃO PAULO</v>
          </cell>
          <cell r="K4314">
            <v>563.48</v>
          </cell>
        </row>
        <row r="4315">
          <cell r="G4315">
            <v>93093</v>
          </cell>
          <cell r="H4315" t="str">
            <v>CONECTOR EM BRONZE/LATÃO, DN 28 MM X 1/2", SEM ANEL DE SOLDA, BOLSA X ROSCA F, INSTALADO EM RAMAL DE DISTRIBUIÇÃO DE HIDRÁULICA PREDIAL - FORNECIMENTO E INSTALAÇÃO. AF_04/2022</v>
          </cell>
          <cell r="I4315" t="str">
            <v>UN</v>
          </cell>
          <cell r="J4315" t="str">
            <v>ATRIBUÍDO SÃO PAULO</v>
          </cell>
          <cell r="K4315">
            <v>29.46</v>
          </cell>
        </row>
        <row r="4316">
          <cell r="G4316">
            <v>93094</v>
          </cell>
          <cell r="H4316" t="str">
            <v>CURVA DE TRANSPOSIÇÃO EM BRONZE/LATÃO, DN 28 MM, SEM ANEL DE SOLDA, BOLSA X BOLSA, INSTALADO EM RAMAL DE DISTRIBUIÇÃO DE HIDRÁULICA PREDIAL - FORNECIMENTO E INSTALAÇÃO. AF_04/2022</v>
          </cell>
          <cell r="I4316" t="str">
            <v>UN</v>
          </cell>
          <cell r="J4316" t="str">
            <v>ATRIBUÍDO SÃO PAULO</v>
          </cell>
          <cell r="K4316">
            <v>79.19</v>
          </cell>
        </row>
        <row r="4317">
          <cell r="G4317">
            <v>93097</v>
          </cell>
          <cell r="H4317" t="str">
            <v>CURVA EM COBRE, DN 15 MM, 45 GRAUS, SEM ANEL DE SOLDA, BOLSA X BOLSA, INSTALADO EM RAMAL E SUB-RAMAL DE HIDRÁULICA PREDIAL - FORNECIMENTO E INSTALAÇÃO. AF_04/2022</v>
          </cell>
          <cell r="I4317" t="str">
            <v>UN</v>
          </cell>
          <cell r="J4317" t="str">
            <v>ATRIBUÍDO SÃO PAULO</v>
          </cell>
          <cell r="K4317">
            <v>12.58</v>
          </cell>
        </row>
        <row r="4318">
          <cell r="G4318">
            <v>93098</v>
          </cell>
          <cell r="H4318" t="str">
            <v>COTOVELO EM BRONZE/LATÃO, DN 15 MM X 1/2", 90 GRAUS, SEM ANEL DE SOLDA, BOLSA X ROSCA F, INSTALADO EM RAMAL E SUB-RAMAL DE HIDRÁULICA PREDIAL - FORNECIMENTO E INSTALAÇÃO. AF_04/2022</v>
          </cell>
          <cell r="I4318" t="str">
            <v>UN</v>
          </cell>
          <cell r="J4318" t="str">
            <v>ATRIBUÍDO SÃO PAULO</v>
          </cell>
          <cell r="K4318">
            <v>18.86</v>
          </cell>
        </row>
        <row r="4319">
          <cell r="G4319">
            <v>93099</v>
          </cell>
          <cell r="H4319" t="str">
            <v>CURVA EM COBRE, DN 22 MM, 45 GRAUS, SEM ANEL DE SOLDA, BOLSA X BOLSA, INSTALADO EM RAMAL E SUB-RAMAL DE HIDRÁULICA PREDIAL - FORNECIMENTO E INSTALAÇÃO. AF_04/2022</v>
          </cell>
          <cell r="I4319" t="str">
            <v>UN</v>
          </cell>
          <cell r="J4319" t="str">
            <v>ATRIBUÍDO SÃO PAULO</v>
          </cell>
          <cell r="K4319">
            <v>22.74</v>
          </cell>
        </row>
        <row r="4320">
          <cell r="G4320">
            <v>93100</v>
          </cell>
          <cell r="H4320" t="str">
            <v>COTOVELO EM BRONZE/LATÃO, DN 22 MM X 1/2", 90 GRAUS, SEM ANEL DE SOLDA, BOLSA X ROSCA F, INSTALADO EM RAMAL E SUB-RAMAL DE HIDRÁULICA PREDIAL - FORNECIMENTO E INSTALAÇÃO. AF_04/2022</v>
          </cell>
          <cell r="I4320" t="str">
            <v>UN</v>
          </cell>
          <cell r="J4320" t="str">
            <v>ATRIBUÍDO SÃO PAULO</v>
          </cell>
          <cell r="K4320">
            <v>28.04</v>
          </cell>
        </row>
        <row r="4321">
          <cell r="G4321">
            <v>93101</v>
          </cell>
          <cell r="H4321" t="str">
            <v>COTOVELO EM BRONZE/LATÃO, DN 22 MM X 3/4", 90 GRAUS, SEM ANEL DE SOLDA, BOLSA X ROSCA F, INSTALADO EM RAMAL E SUB-RAMAL DE HIDRÁULICA PREDIAL - FORNECIMENTO E INSTALAÇÃO. AF_04/2022</v>
          </cell>
          <cell r="I4321" t="str">
            <v>UN</v>
          </cell>
          <cell r="J4321" t="str">
            <v>ATRIBUÍDO SÃO PAULO</v>
          </cell>
          <cell r="K4321">
            <v>31.38</v>
          </cell>
        </row>
        <row r="4322">
          <cell r="G4322">
            <v>93102</v>
          </cell>
          <cell r="H4322" t="str">
            <v>CURVA EM COBRE, DN 28 MM, 45 GRAUS, SEM ANEL DE SOLDA, BOLSA X BOLSA, INSTALADO EM RAMAL E SUB-RAMAL DE HIDRÁULICA PREDIAL - FORNECIMENTO E INSTALAÇÃO. AF_04/2022</v>
          </cell>
          <cell r="I4322" t="str">
            <v>UN</v>
          </cell>
          <cell r="J4322" t="str">
            <v>ATRIBUÍDO SÃO PAULO</v>
          </cell>
          <cell r="K4322">
            <v>32.909999999999997</v>
          </cell>
        </row>
        <row r="4323">
          <cell r="G4323">
            <v>93103</v>
          </cell>
          <cell r="H4323" t="str">
            <v>LUVA PASSANTE EM COBRE, DN 15 MM, SEM ANEL DE SOLDA, INSTALADO EM RAMAL E SUB-RAMAL DE HIDRÁULICA PREDIAL - FORNECIMENTO E INSTALAÇÃO. AF_04/2022</v>
          </cell>
          <cell r="I4323" t="str">
            <v>UN</v>
          </cell>
          <cell r="J4323" t="str">
            <v>ATRIBUÍDO SÃO PAULO</v>
          </cell>
          <cell r="K4323">
            <v>8.18</v>
          </cell>
        </row>
        <row r="4324">
          <cell r="G4324">
            <v>93104</v>
          </cell>
          <cell r="H4324" t="str">
            <v>CONECTOR EM BRONZE/LATÃO, DN 15 MM X 1/2", SEM ANEL DE SOLDA, BOLSA X ROSCA F, INSTALADO EM RAMAL E SUB-RAMAL DE HIDRÁULICA PREDIAL - FORNECIMENTO E INSTALAÇÃO. AF_04/2022</v>
          </cell>
          <cell r="I4324" t="str">
            <v>UN</v>
          </cell>
          <cell r="J4324" t="str">
            <v>ATRIBUÍDO SÃO PAULO</v>
          </cell>
          <cell r="K4324">
            <v>17.850000000000001</v>
          </cell>
        </row>
        <row r="4325">
          <cell r="G4325">
            <v>93105</v>
          </cell>
          <cell r="H4325" t="str">
            <v>CURVA DE TRANSPOSIÇÃO EM BRONZE/LATÃO, DN 15 MM, SEM ANEL DE SOLDA, BOLSA X BOLSA, INSTALADO EM RAMAL E SUB-RAMAL DE HIDRÁULICA PREDIAL - FORNECIMENTO E INSTALAÇÃO. AF_04/2022</v>
          </cell>
          <cell r="I4325" t="str">
            <v>UN</v>
          </cell>
          <cell r="J4325" t="str">
            <v>ATRIBUÍDO SÃO PAULO</v>
          </cell>
          <cell r="K4325">
            <v>23.23</v>
          </cell>
        </row>
        <row r="4326">
          <cell r="G4326">
            <v>93106</v>
          </cell>
          <cell r="H4326" t="str">
            <v>JUNTA DE EXPANSÃO EM COBRE, DN 15 MM, PONTA X PONTA, INSTALADO EM RAMAL E SUB-RAMAL DE HIDRÁULICA PREDIAL - FORNECIMENTO E INSTALAÇÃO. AF_04/2022</v>
          </cell>
          <cell r="I4326" t="str">
            <v>UN</v>
          </cell>
          <cell r="J4326" t="str">
            <v>ATRIBUÍDO SÃO PAULO</v>
          </cell>
          <cell r="K4326">
            <v>441.71</v>
          </cell>
        </row>
        <row r="4327">
          <cell r="G4327">
            <v>93107</v>
          </cell>
          <cell r="H4327" t="str">
            <v>LUVA PASSANTE EM COBRE, DN 22 MM, SEM ANEL DE SOLDA, INSTALADO EM RAMAL E SUB-RAMAL DE HIDRÁULICA PREDIAL - FORNECIMENTO E INSTALAÇÃO. AF_04/2022</v>
          </cell>
          <cell r="I4327" t="str">
            <v>UN</v>
          </cell>
          <cell r="J4327" t="str">
            <v>ATRIBUÍDO SÃO PAULO</v>
          </cell>
          <cell r="K4327">
            <v>14.97</v>
          </cell>
        </row>
        <row r="4328">
          <cell r="G4328">
            <v>93108</v>
          </cell>
          <cell r="H4328" t="str">
            <v>BUCHA DE REDUÇÃO EM COBRE, DN 22 MM X 15 MM, SEM ANEL DE SOLDA, PONTA X BOLSA, INSTALADO EM RAMAL E SUB-RAMAL DE HIDRÁULICA PREDIAL - FORNECIMENTO E INSTALAÇÃO. AF_04/2022</v>
          </cell>
          <cell r="I4328" t="str">
            <v>UN</v>
          </cell>
          <cell r="J4328" t="str">
            <v>ATRIBUÍDO SÃO PAULO</v>
          </cell>
          <cell r="K4328">
            <v>12.61</v>
          </cell>
        </row>
        <row r="4329">
          <cell r="G4329">
            <v>93109</v>
          </cell>
          <cell r="H4329" t="str">
            <v>JUNTA DE EXPANSÃO EM COBRE, DN 22 MM, PONTA X PONTA, INSTALADO EM RAMAL E SUB-RAMAL DE HIDRÁULICA PREDIAL - FORNECIMENTO E INSTALAÇÃO. AF_04/2022</v>
          </cell>
          <cell r="I4329" t="str">
            <v>UN</v>
          </cell>
          <cell r="J4329" t="str">
            <v>ATRIBUÍDO SÃO PAULO</v>
          </cell>
          <cell r="K4329">
            <v>514.42999999999995</v>
          </cell>
        </row>
        <row r="4330">
          <cell r="G4330">
            <v>93110</v>
          </cell>
          <cell r="H4330" t="str">
            <v>CONECTOR EM BRONZE/LATÃO, DN 22 MM X 1/2", SEM ANEL DE SOLDA, BOLSA X ROSCA F, INSTALADO EM RAMAL E SUB-RAMAL DE HIDRÁULICA PREDIAL - FORNECIMENTO E INSTALAÇÃO. AF_04/2022</v>
          </cell>
          <cell r="I4330" t="str">
            <v>UN</v>
          </cell>
          <cell r="J4330" t="str">
            <v>ATRIBUÍDO SÃO PAULO</v>
          </cell>
          <cell r="K4330">
            <v>19.510000000000002</v>
          </cell>
        </row>
        <row r="4331">
          <cell r="G4331">
            <v>93111</v>
          </cell>
          <cell r="H4331" t="str">
            <v>CONECTOR EM BRONZE/LATÃO, DN 22 MM X 3/4", SEM ANEL DE SOLDA, BOLSA X ROSCA F, INSTALADO EM RAMAL E SUB-RAMAL DE HIDRÁULICA PREDIAL - FORNECIMENTO E INSTALAÇÃO. AF_04/2022</v>
          </cell>
          <cell r="I4331" t="str">
            <v>UN</v>
          </cell>
          <cell r="J4331" t="str">
            <v>ATRIBUÍDO SÃO PAULO</v>
          </cell>
          <cell r="K4331">
            <v>23.67</v>
          </cell>
        </row>
        <row r="4332">
          <cell r="G4332">
            <v>93112</v>
          </cell>
          <cell r="H4332" t="str">
            <v>CURVA DE TRANSPOSIÇÃO EM BRONZE/LATÃO, DN 22 MM, SEM ANEL DE SOLDA, BOLSA X BOLSA, INSTALADO EM RAMAL E SUB-RAMAL DE HIDRÁULICA PREDIAL - FORNECIMENTO E INSTALAÇÃO. AF_04/2022</v>
          </cell>
          <cell r="I4332" t="str">
            <v>UN</v>
          </cell>
          <cell r="J4332" t="str">
            <v>ATRIBUÍDO SÃO PAULO</v>
          </cell>
          <cell r="K4332">
            <v>48.04</v>
          </cell>
        </row>
        <row r="4333">
          <cell r="G4333">
            <v>93113</v>
          </cell>
          <cell r="H4333" t="str">
            <v>LUVA PASSANTE EM COBRE, DN 28 MM, SEM ANEL DE SOLDA, INSTALADO EM RAMAL E SUB-RAMAL  DE HIDRÁULICA PREDIAL - FORNECIMENTO E INSTALAÇÃO. AF_04/2022</v>
          </cell>
          <cell r="I4333" t="str">
            <v>UN</v>
          </cell>
          <cell r="J4333" t="str">
            <v>ATRIBUÍDO SÃO PAULO</v>
          </cell>
          <cell r="K4333">
            <v>21.58</v>
          </cell>
        </row>
        <row r="4334">
          <cell r="G4334">
            <v>93114</v>
          </cell>
          <cell r="H4334" t="str">
            <v>CONECTOR EM BRONZE/LATÃO, DN 28 MM X 1/2", SEM ANEL DE SOLDA, BOLSA X ROSCA F, INSTALADO EM RAMAL E SUB-RAMAL DE HIDRÁULICA PREDIAL - FORNECIMENTO E INSTALAÇÃO. AF_04/2022</v>
          </cell>
          <cell r="I4334" t="str">
            <v>UN</v>
          </cell>
          <cell r="J4334" t="str">
            <v>ATRIBUÍDO SÃO PAULO</v>
          </cell>
          <cell r="K4334">
            <v>31.08</v>
          </cell>
        </row>
        <row r="4335">
          <cell r="G4335">
            <v>93115</v>
          </cell>
          <cell r="H4335" t="str">
            <v>CURVA DE TRANSPOSIÇÃO EM BRONZE/LATÃO, DN 28 MM, SEM ANEL DE SOLDA, BOLSA X BOLSA, INSTALADO EM RAMAL E SUB-RAMAL DE HIDRÁULICA PREDIAL - FORNECIMENTO E INSTALAÇÃO. AF_04/2022</v>
          </cell>
          <cell r="I4335" t="str">
            <v>UN</v>
          </cell>
          <cell r="J4335" t="str">
            <v>ATRIBUÍDO SÃO PAULO</v>
          </cell>
          <cell r="K4335">
            <v>82.4</v>
          </cell>
        </row>
        <row r="4336">
          <cell r="G4336">
            <v>93116</v>
          </cell>
          <cell r="H4336" t="str">
            <v>JUNTA DE EXPANSÃO EM COBRE, DN 28 MM, PONTA X PONTA, INSTALADO EM RAMAL E SUB-RAMAL DE HIDRÁULICA PREDIAL - FORNECIMENTO E INSTALAÇÃO. AF_04/2022</v>
          </cell>
          <cell r="I4336" t="str">
            <v>UN</v>
          </cell>
          <cell r="J4336" t="str">
            <v>ATRIBUÍDO SÃO PAULO</v>
          </cell>
          <cell r="K4336">
            <v>566.69000000000005</v>
          </cell>
        </row>
        <row r="4337">
          <cell r="G4337">
            <v>93117</v>
          </cell>
          <cell r="H4337" t="str">
            <v>TE DUPLA CURVA EM BRONZE/LATÃO, DN 1/2" X 15 MM X 1/2", SEM ANEL DE SOLDA, ROSCA F X BOLSA X ROSCA F, INSTALADO EM RAMAL E SUB-RAMAL DE HIDRÁULICA PREDIAL - FORNECIMENTO E INSTALAÇÃO. AF_04/2022</v>
          </cell>
          <cell r="I4337" t="str">
            <v>UN</v>
          </cell>
          <cell r="J4337" t="str">
            <v>ATRIBUÍDO SÃO PAULO</v>
          </cell>
          <cell r="K4337">
            <v>56.27</v>
          </cell>
        </row>
        <row r="4338">
          <cell r="G4338">
            <v>93118</v>
          </cell>
          <cell r="H4338" t="str">
            <v>TE DUPLA CURVA EM BRONZE/LATÃO, DN 3/4" X 22 MM X 3/4", SEM ANEL DE SOLDA, ROSCA F X BOLSA X ROSCA F, INSTALADO EM RAMAL E SUB-RAMAL DE HIDRÁULICA PREDIAL - FORNECIMENTO E INSTALAÇÃO. AF_04/2022</v>
          </cell>
          <cell r="I4338" t="str">
            <v>UN</v>
          </cell>
          <cell r="J4338" t="str">
            <v>ATRIBUÍDO SÃO PAULO</v>
          </cell>
          <cell r="K4338">
            <v>82.92</v>
          </cell>
        </row>
        <row r="4339">
          <cell r="G4339">
            <v>93119</v>
          </cell>
          <cell r="H4339" t="str">
            <v>CURVA EM COBRE, DN 22 MM, 45 GRAUS, SEM ANEL DE SOLDA, BOLSA X BOLSA, INSTALADO EM PRUMADA DE HIDRÁULICA PREDIAL - FORNECIMENTO E INSTALAÇÃO. AF_04/2022</v>
          </cell>
          <cell r="I4339" t="str">
            <v>UN</v>
          </cell>
          <cell r="J4339" t="str">
            <v>ATRIBUÍDO SÃO PAULO</v>
          </cell>
          <cell r="K4339">
            <v>16.440000000000001</v>
          </cell>
        </row>
        <row r="4340">
          <cell r="G4340">
            <v>93120</v>
          </cell>
          <cell r="H4340" t="str">
            <v>COTOVELO EM BRONZE/LATÃO, DN 22 MM X 1/2", 90 GRAUS, SEM ANEL DE SOLDA, BOLSA X ROSCA F, INSTALADO EM PRUMADA DE HIDRÁULICA PREDIAL - FORNECIMENTO E INSTALAÇÃO. AF_04/2022</v>
          </cell>
          <cell r="I4340" t="str">
            <v>UN</v>
          </cell>
          <cell r="J4340" t="str">
            <v>ATRIBUÍDO SÃO PAULO</v>
          </cell>
          <cell r="K4340">
            <v>24.89</v>
          </cell>
        </row>
        <row r="4341">
          <cell r="G4341">
            <v>93121</v>
          </cell>
          <cell r="H4341" t="str">
            <v>COTOVELO EM BRONZE/LATÃO, DN 22 MM X 3/4", 90 GRAUS, SEM ANEL DE SOLDA, BOLSA X ROSCA F, INSTALADO EM PRUMADA DE HIDRÁULICA PREDIAL - FORNECIMENTO E INSTALAÇÃO. AF_04/2022</v>
          </cell>
          <cell r="I4341" t="str">
            <v>UN</v>
          </cell>
          <cell r="J4341" t="str">
            <v>ATRIBUÍDO SÃO PAULO</v>
          </cell>
          <cell r="K4341">
            <v>28.22</v>
          </cell>
        </row>
        <row r="4342">
          <cell r="G4342">
            <v>93122</v>
          </cell>
          <cell r="H4342" t="str">
            <v>CURVA EM COBRE, DN 28 MM, 45 GRAUS, SEM ANEL DE SOLDA, BOLSA X BOLSA, INSTALADO EM PRUMADA DE HIDRÁULICA PREDIAL - FORNECIMENTO E INSTALAÇÃO. AF_04/2022</v>
          </cell>
          <cell r="I4342" t="str">
            <v>UN</v>
          </cell>
          <cell r="J4342" t="str">
            <v>ATRIBUÍDO SÃO PAULO</v>
          </cell>
          <cell r="K4342">
            <v>24.79</v>
          </cell>
        </row>
        <row r="4343">
          <cell r="G4343">
            <v>93123</v>
          </cell>
          <cell r="H4343" t="str">
            <v>CURVA EM COBRE, DN 35 MM, 45 GRAUS, SEM ANEL DE SOLDA, BOLSA X BOLSA, INSTALADO EM PRUMADA DE HIDRÁULICA PREDIAL -  FORNECIMENTO E INSTALAÇÃO. AF_04/2022</v>
          </cell>
          <cell r="I4343" t="str">
            <v>UN</v>
          </cell>
          <cell r="J4343" t="str">
            <v>ATRIBUÍDO SÃO PAULO</v>
          </cell>
          <cell r="K4343">
            <v>55.92</v>
          </cell>
        </row>
        <row r="4344">
          <cell r="G4344">
            <v>93124</v>
          </cell>
          <cell r="H4344" t="str">
            <v>CURVA EM COBRE, DN 42 MM, 45 GRAUS, SEM ANEL DE SOLDA, BOLSA X BOLSA, INSTALADO EM PRUMADA DE HIDRÁULICA PREDIAL - FORNECIMENTO E INSTALAÇÃO. AF_04/2022</v>
          </cell>
          <cell r="I4344" t="str">
            <v>UN</v>
          </cell>
          <cell r="J4344" t="str">
            <v>ATRIBUÍDO SÃO PAULO</v>
          </cell>
          <cell r="K4344">
            <v>88.08</v>
          </cell>
        </row>
        <row r="4345">
          <cell r="G4345">
            <v>93125</v>
          </cell>
          <cell r="H4345" t="str">
            <v>CURVA EM COBRE, DN 54 MM, 45 GRAUS, SEM ANEL DE SOLDA, BOLSA X BOLSA, INSTALADO EM PRUMADA DE HIDRÁULICA PREDIAL - FORNECIMENTO E INSTALAÇÃO. AF_04/2022</v>
          </cell>
          <cell r="I4345" t="str">
            <v>UN</v>
          </cell>
          <cell r="J4345" t="str">
            <v>ATRIBUÍDO SÃO PAULO</v>
          </cell>
          <cell r="K4345">
            <v>129.69</v>
          </cell>
        </row>
        <row r="4346">
          <cell r="G4346">
            <v>93126</v>
          </cell>
          <cell r="H4346" t="str">
            <v>CURVA EM COBRE, DN 66 MM, 45 GRAUS, SEM ANEL DE SOLDA, BOLSA X BOLSA, INSTALADO EM PRUMADA DE HIDRÁULICA PREDIAL - FORNECIMENTO E INSTALAÇÃO. AF_04/2022</v>
          </cell>
          <cell r="I4346" t="str">
            <v>UN</v>
          </cell>
          <cell r="J4346" t="str">
            <v>ATRIBUÍDO SÃO PAULO</v>
          </cell>
          <cell r="K4346">
            <v>287.73</v>
          </cell>
        </row>
        <row r="4347">
          <cell r="G4347">
            <v>93133</v>
          </cell>
          <cell r="H4347" t="str">
            <v>BUCHA DE REDUÇÃO EM COBRE, DN 28 MM X 22 MM, SEM ANEL DE SOLDA, INSTALADO EM RAMAL E SUB-RAMAL DE HIDRÁULICA PREDIAL - FORNECIMENTO E INSTALAÇÃO. AF_04/2022</v>
          </cell>
          <cell r="I4347" t="str">
            <v>UN</v>
          </cell>
          <cell r="J4347" t="str">
            <v>ATRIBUÍDO SÃO PAULO</v>
          </cell>
          <cell r="K4347">
            <v>18.22</v>
          </cell>
        </row>
        <row r="4348">
          <cell r="G4348">
            <v>94465</v>
          </cell>
          <cell r="H4348" t="str">
            <v>LUVA, EM FERRO GALVANIZADO, CONEXÃO ROSQUEADA, DN 50 (2), INSTALADO EM RESERVAÇÃO DE ÁGUA DE EDIFICAÇÃO QUE POSSUA RESERVATÓRIO DE FIBRA/FIBROCIMENTO  FORNECIMENTO E INSTALAÇÃO. AF_06/2016</v>
          </cell>
          <cell r="I4348" t="str">
            <v>UN</v>
          </cell>
          <cell r="J4348" t="str">
            <v>COEFICIENTE DE REPRESENTATIVIDADE</v>
          </cell>
          <cell r="K4348">
            <v>47.37</v>
          </cell>
        </row>
        <row r="4349">
          <cell r="G4349">
            <v>94466</v>
          </cell>
          <cell r="H4349" t="str">
            <v>NIPLE, EM FERRO GALVANIZADO, CONEXÃO ROSQUEADA, DN 50 (2), INSTALADO EM RESERVAÇÃO DE ÁGUA DE EDIFICAÇÃO QUE POSSUA RESERVATÓRIO DE FIBRA/FIBROCIMENTO  FORNECIMENTO E INSTALAÇÃO. AF_06/2016</v>
          </cell>
          <cell r="I4349" t="str">
            <v>UN</v>
          </cell>
          <cell r="J4349" t="str">
            <v>COEFICIENTE DE REPRESENTATIVIDADE</v>
          </cell>
          <cell r="K4349">
            <v>47.4</v>
          </cell>
        </row>
        <row r="4350">
          <cell r="G4350">
            <v>94467</v>
          </cell>
          <cell r="H4350" t="str">
            <v>LUVA, EM FERRO GALVANIZADO, CONEXÃO ROSQUEADA, DN 65 (2 1/2), INSTALADO EM RESERVAÇÃO DE ÁGUA DE EDIFICAÇÃO QUE POSSUA RESERVATÓRIO DE FIBRA/FIBROCIMENTO  FORNECIMENTO E INSTALAÇÃO. AF_06/2016</v>
          </cell>
          <cell r="I4350" t="str">
            <v>UN</v>
          </cell>
          <cell r="J4350" t="str">
            <v>COEFICIENTE DE REPRESENTATIVIDADE</v>
          </cell>
          <cell r="K4350">
            <v>73.760000000000005</v>
          </cell>
        </row>
        <row r="4351">
          <cell r="G4351">
            <v>94468</v>
          </cell>
          <cell r="H4351" t="str">
            <v>NIPLE, EM FERRO GALVANIZADO, CONEXÃO ROSQUEADA, DN 65 (2 1/2), INSTALADO EM RESERVAÇÃO DE ÁGUA DE EDIFICAÇÃO QUE POSSUA RESERVATÓRIO DE FIBRA/FIBROCIMENTO  FORNECIMENTO E INSTALAÇÃO. AF_06/2016</v>
          </cell>
          <cell r="I4351" t="str">
            <v>UN</v>
          </cell>
          <cell r="J4351" t="str">
            <v>COEFICIENTE DE REPRESENTATIVIDADE</v>
          </cell>
          <cell r="K4351">
            <v>64.400000000000006</v>
          </cell>
        </row>
        <row r="4352">
          <cell r="G4352">
            <v>94469</v>
          </cell>
          <cell r="H4352" t="str">
            <v>LUVA, EM FERRO GALVANIZADO, CONEXÃO ROSQUEADA, DN 80 (3), INSTALADO EM RESERVAÇÃO DE ÁGUA DE EDIFICAÇÃO QUE POSSUA RESERVATÓRIO DE FIBRA/FIBROCIMENTO  FORNECIMENTO E INSTALAÇÃO. AF_06/2016</v>
          </cell>
          <cell r="I4352" t="str">
            <v>UN</v>
          </cell>
          <cell r="J4352" t="str">
            <v>COEFICIENTE DE REPRESENTATIVIDADE</v>
          </cell>
          <cell r="K4352">
            <v>107.34</v>
          </cell>
        </row>
        <row r="4353">
          <cell r="G4353">
            <v>94470</v>
          </cell>
          <cell r="H4353" t="str">
            <v>NIPLE, EM FERRO GALVANIZADO, CONEXÃO ROSQUEADA, DN 80 (3), INSTALADO EM RESERVAÇÃO DE ÁGUA DE EDIFICAÇÃO QUE POSSUA RESERVATÓRIO DE FIBRA/FIBROCIMENTO  FORNECIMENTO E INSTALAÇÃO. AF_06/2016</v>
          </cell>
          <cell r="I4353" t="str">
            <v>UN</v>
          </cell>
          <cell r="J4353" t="str">
            <v>COEFICIENTE DE REPRESENTATIVIDADE</v>
          </cell>
          <cell r="K4353">
            <v>99.01</v>
          </cell>
        </row>
        <row r="4354">
          <cell r="G4354">
            <v>94471</v>
          </cell>
          <cell r="H4354" t="str">
            <v>COTOVELO 90 GRAUS, EM FERRO GALVANIZADO, CONEXÃO ROSQUEADA, DN 50 (2), INSTALADO EM RESERVAÇÃO DE ÁGUA DE EDIFICAÇÃO QUE POSSUA RESERVATÓRIO DE FIBRA/FIBROCIMENTO  FORNECIMENTO E INSTALAÇÃO. AF_06/2016</v>
          </cell>
          <cell r="I4354" t="str">
            <v>UN</v>
          </cell>
          <cell r="J4354" t="str">
            <v>COEFICIENTE DE REPRESENTATIVIDADE</v>
          </cell>
          <cell r="K4354">
            <v>68.28</v>
          </cell>
        </row>
        <row r="4355">
          <cell r="G4355">
            <v>94472</v>
          </cell>
          <cell r="H4355" t="str">
            <v>COTOVELO 45 GRAUS, EM FERRO GALVANIZADO, CONEXÃO ROSQUEADA, DN 50 (2), INSTALADO EM RESERVAÇÃO DE ÁGUA DE EDIFICAÇÃO QUE POSSUA RESERVATÓRIO DE FIBRA/FIBROCIMENTO  FORNECIMENTO E INSTALAÇÃO. AF_06/2016</v>
          </cell>
          <cell r="I4355" t="str">
            <v>UN</v>
          </cell>
          <cell r="J4355" t="str">
            <v>COEFICIENTE DE REPRESENTATIVIDADE</v>
          </cell>
          <cell r="K4355">
            <v>70.36</v>
          </cell>
        </row>
        <row r="4356">
          <cell r="G4356">
            <v>94473</v>
          </cell>
          <cell r="H4356" t="str">
            <v>COTOVELO 90 GRAUS, EM FERRO GALVANIZADO, CONEXÃO ROSQUEADA, DN 65 (2 1/2), INSTALADO EM RESERVAÇÃO DE ÁGUA DE EDIFICAÇÃO QUE POSSUA RESERVATÓRIO DE FIBRA/FIBROCIMENTO  FORNECIMENTO E INSTALAÇÃO. AF_06/2016</v>
          </cell>
          <cell r="I4356" t="str">
            <v>UN</v>
          </cell>
          <cell r="J4356" t="str">
            <v>COEFICIENTE DE REPRESENTATIVIDADE</v>
          </cell>
          <cell r="K4356">
            <v>105.57</v>
          </cell>
        </row>
        <row r="4357">
          <cell r="G4357">
            <v>94474</v>
          </cell>
          <cell r="H4357" t="str">
            <v>COTOVELO 45 GRAUS, EM FERRO GALVANIZADO, CONEXÃO ROSQUEADA, DN 65 (2 1/2), INSTALADO EM RESERVAÇÃO DE ÁGUA DE EDIFICAÇÃO QUE POSSUA RESERVATÓRIO DE FIBRA/FIBROCIMENTO  FORNECIMENTO E INSTALAÇÃO. AF_06/2016</v>
          </cell>
          <cell r="I4357" t="str">
            <v>UN</v>
          </cell>
          <cell r="J4357" t="str">
            <v>COEFICIENTE DE REPRESENTATIVIDADE</v>
          </cell>
          <cell r="K4357">
            <v>114.73</v>
          </cell>
        </row>
        <row r="4358">
          <cell r="G4358">
            <v>94475</v>
          </cell>
          <cell r="H4358" t="str">
            <v>COTOVELO 90 GRAUS, EM FERRO GALVANIZADO, CONEXÃO ROSQUEADA, DN 80 (3), INSTALADO EM RESERVAÇÃO DE ÁGUA DE EDIFICAÇÃO QUE POSSUA RESERVATÓRIO DE FIBRA/FIBROCIMENTO  FORNECIMENTO E INSTALAÇÃO. AF_06/2016</v>
          </cell>
          <cell r="I4358" t="str">
            <v>UN</v>
          </cell>
          <cell r="J4358" t="str">
            <v>COEFICIENTE DE REPRESENTATIVIDADE</v>
          </cell>
          <cell r="K4358">
            <v>145.26</v>
          </cell>
        </row>
        <row r="4359">
          <cell r="G4359">
            <v>94476</v>
          </cell>
          <cell r="H4359" t="str">
            <v>COTOVELO 45 GRAUS, EM FERRO GALVANIZADO, CONEXÃO ROSQUEADA, DN 80 (3), INSTALADO EM RESERVAÇÃO DE ÁGUA DE EDIFICAÇÃO QUE POSSUA RESERVATÓRIO DE FIBRA/FIBROCIMENTO  FORNECIMENTO E INSTALAÇÃO. AF_06/2016</v>
          </cell>
          <cell r="I4359" t="str">
            <v>UN</v>
          </cell>
          <cell r="J4359" t="str">
            <v>COEFICIENTE DE REPRESENTATIVIDADE</v>
          </cell>
          <cell r="K4359">
            <v>162.93</v>
          </cell>
        </row>
        <row r="4360">
          <cell r="G4360">
            <v>94477</v>
          </cell>
          <cell r="H4360" t="str">
            <v>TÊ, EM FERRO GALVANIZADO, CONEXÃO ROSQUEADA, DN 50 (2), INSTALADO EM RESERVAÇÃO DE ÁGUA DE EDIFICAÇÃO QUE POSSUA RESERVATÓRIO DE FIBRA/FIBROCIMENTO  FORNECIMENTO E INSTALAÇÃO. AF_06/2016</v>
          </cell>
          <cell r="I4360" t="str">
            <v>UN</v>
          </cell>
          <cell r="J4360" t="str">
            <v>COEFICIENTE DE REPRESENTATIVIDADE</v>
          </cell>
          <cell r="K4360">
            <v>90.85</v>
          </cell>
        </row>
        <row r="4361">
          <cell r="G4361">
            <v>94478</v>
          </cell>
          <cell r="H4361" t="str">
            <v>TÊ, EM FERRO GALVANIZADO, CONEXÃO ROSQUEADA, DN 65 (2 1/2), INSTALADO EM RESERVAÇÃO DE ÁGUA DE EDIFICAÇÃO QUE POSSUA RESERVATÓRIO DE FIBRA/FIBROCIMENTO  FORNECIMENTO E INSTALAÇÃO. AF_06/2016</v>
          </cell>
          <cell r="I4361" t="str">
            <v>UN</v>
          </cell>
          <cell r="J4361" t="str">
            <v>COEFICIENTE DE REPRESENTATIVIDADE</v>
          </cell>
          <cell r="K4361">
            <v>145.19999999999999</v>
          </cell>
        </row>
        <row r="4362">
          <cell r="G4362">
            <v>94479</v>
          </cell>
          <cell r="H4362" t="str">
            <v>TÊ, EM FERRO GALVANIZADO, CONEXÃO ROSQUEADA, DN 80 (3), INSTALADO EM RESERVAÇÃO DE ÁGUA DE EDIFICAÇÃO QUE POSSUA RESERVATÓRIO DE FIBRA/FIBROCIMENTO  FORNECIMENTO E INSTALAÇÃO. AF_06/2016</v>
          </cell>
          <cell r="I4362" t="str">
            <v>UN</v>
          </cell>
          <cell r="J4362" t="str">
            <v>COEFICIENTE DE REPRESENTATIVIDADE</v>
          </cell>
          <cell r="K4362">
            <v>191.82</v>
          </cell>
        </row>
        <row r="4363">
          <cell r="G4363">
            <v>94606</v>
          </cell>
          <cell r="H4363" t="str">
            <v>LUVA EM COBRE, DN 54 MM, SEM ANEL DE SOLDA, INSTALADO EM RESERVAÇÃO DE ÁGUA DE EDIFICAÇÃO QUE POSSUA RESERVATÓRIO DE FIBRA/FIBROCIMENTO  FORNECIMENTO E INSTALAÇÃO. AF_06/2016</v>
          </cell>
          <cell r="I4363" t="str">
            <v>UN</v>
          </cell>
          <cell r="J4363" t="str">
            <v>ATRIBUÍDO SÃO PAULO</v>
          </cell>
          <cell r="K4363">
            <v>76.599999999999994</v>
          </cell>
        </row>
        <row r="4364">
          <cell r="G4364">
            <v>94608</v>
          </cell>
          <cell r="H4364" t="str">
            <v>LUVA EM COBRE, DN 66 MM, SEM ANEL DE SOLDA, INSTALADO EM RESERVAÇÃO DE ÁGUA DE EDIFICAÇÃO QUE POSSUA RESERVATÓRIO DE FIBRA/FIBROCIMENTO  FORNECIMENTO E INSTALAÇÃO. AF_06/2016</v>
          </cell>
          <cell r="I4364" t="str">
            <v>UN</v>
          </cell>
          <cell r="J4364" t="str">
            <v>ATRIBUÍDO SÃO PAULO</v>
          </cell>
          <cell r="K4364">
            <v>189.63</v>
          </cell>
        </row>
        <row r="4365">
          <cell r="G4365">
            <v>94610</v>
          </cell>
          <cell r="H4365" t="str">
            <v>LUVA EM COBRE, DN 79 MM, SEM ANEL DE SOLDA, INSTALADO EM RESERVAÇÃO DE ÁGUA DE EDIFICAÇÃO QUE POSSUA RESERVATÓRIO DE FIBRA/FIBROCIMENTO  FORNECIMENTO E INSTALAÇÃO. AF_06/2016</v>
          </cell>
          <cell r="I4365" t="str">
            <v>UN</v>
          </cell>
          <cell r="J4365" t="str">
            <v>ATRIBUÍDO SÃO PAULO</v>
          </cell>
          <cell r="K4365">
            <v>282.06</v>
          </cell>
        </row>
        <row r="4366">
          <cell r="G4366">
            <v>94612</v>
          </cell>
          <cell r="H4366" t="str">
            <v>LUVA DE COBRE, DN 104 MM, SEM ANEL DE SOLDA, INSTALADO EM RESERVAÇÃO DE ÁGUA DE EDIFICAÇÃO QUE POSSUA RESERVATÓRIO DE FIBRA/FIBROCIMENTO  FORNECIMENTO E INSTALAÇÃO. AF_06/2016</v>
          </cell>
          <cell r="I4366" t="str">
            <v>UN</v>
          </cell>
          <cell r="J4366" t="str">
            <v>ATRIBUÍDO SÃO PAULO</v>
          </cell>
          <cell r="K4366">
            <v>396.16</v>
          </cell>
        </row>
        <row r="4367">
          <cell r="G4367">
            <v>94614</v>
          </cell>
          <cell r="H4367" t="str">
            <v>COTOVELO EM COBRE, DN 54 MM, 90 GRAUS, SEM ANEL DE SOLDA, INSTALADO EM RESERVAÇÃO DE ÁGUA DE EDIFICAÇÃO QUE POSSUA RESERVATÓRIO DE FIBRA/FIBROCIMENTO  FORNECIMENTO E INSTALAÇÃO. AF_06/2016</v>
          </cell>
          <cell r="I4367" t="str">
            <v>UN</v>
          </cell>
          <cell r="J4367" t="str">
            <v>ATRIBUÍDO SÃO PAULO</v>
          </cell>
          <cell r="K4367">
            <v>129.75</v>
          </cell>
        </row>
        <row r="4368">
          <cell r="G4368">
            <v>94615</v>
          </cell>
          <cell r="H4368" t="str">
            <v>CURVA EM COBRE, DN 54 MM, 45 GRAUS, SEM ANEL DE SOLDA, BOLSA X BOLSA, INSTALADO EM RESERVAÇÃO DE ÁGUA DE EDIFICAÇÃO QUE POSSUA RESERVATÓRIO DE FIBRA/FIBROCIMENTO  FORNECIMENTO E INSTALAÇÃO. AF_06/2016</v>
          </cell>
          <cell r="I4368" t="str">
            <v>UN</v>
          </cell>
          <cell r="J4368" t="str">
            <v>ATRIBUÍDO SÃO PAULO</v>
          </cell>
          <cell r="K4368">
            <v>147.49</v>
          </cell>
        </row>
        <row r="4369">
          <cell r="G4369">
            <v>94616</v>
          </cell>
          <cell r="H4369" t="str">
            <v>COTOVELO EM COBRE, DN 66 MM, 90 GRAUS, SEM ANEL DE SOLDA, INSTALADO EM RESERVAÇÃO DE ÁGUA DE EDIFICAÇÃO QUE POSSUA RESERVATÓRIO DE FIBRA/FIBROCIMENTO  FORNECIMENTO E INSTALAÇÃO. AF_06/2016</v>
          </cell>
          <cell r="I4369" t="str">
            <v>UN</v>
          </cell>
          <cell r="J4369" t="str">
            <v>ATRIBUÍDO SÃO PAULO</v>
          </cell>
          <cell r="K4369">
            <v>362.95</v>
          </cell>
        </row>
        <row r="4370">
          <cell r="G4370">
            <v>94617</v>
          </cell>
          <cell r="H4370" t="str">
            <v>CURVA EM COBRE, DN 66 MM, 45 GRAUS, SEM ANEL DE SOLDA, BOLSA X BOLSA, INSTALADO EM RESERVAÇÃO DE ÁGUA DE EDIFICAÇÃO QUE POSSUA RESERVATÓRIO DE FIBRA/FIBROCIMENTO  FORNECIMENTO E INSTALAÇÃO. AF_06/2016</v>
          </cell>
          <cell r="I4370" t="str">
            <v>UN</v>
          </cell>
          <cell r="J4370" t="str">
            <v>ATRIBUÍDO SÃO PAULO</v>
          </cell>
          <cell r="K4370">
            <v>301.25</v>
          </cell>
        </row>
        <row r="4371">
          <cell r="G4371">
            <v>94618</v>
          </cell>
          <cell r="H4371" t="str">
            <v>COTOVELO EM COBRE, DN 79 MM, 90 GRAUS, SEM ANEL DE SOLDA, INSTALADO EM RESERVAÇÃO DE ÁGUA DE EDIFICAÇÃO QUE POSSUA RESERVATÓRIO DE FIBRA/FIBROCIMENTO  FORNECIMENTO E INSTALAÇÃO. AF_06/2016</v>
          </cell>
          <cell r="I4371" t="str">
            <v>UN</v>
          </cell>
          <cell r="J4371" t="str">
            <v>ATRIBUÍDO SÃO PAULO</v>
          </cell>
          <cell r="K4371">
            <v>356.29</v>
          </cell>
        </row>
        <row r="4372">
          <cell r="G4372">
            <v>94620</v>
          </cell>
          <cell r="H4372" t="str">
            <v>COTOVELO EM COBRE, DN 104 MM, 90 GRAUS, SEM ANEL DE SOLDA, INSTALADO EM RESERVAÇÃO DE ÁGUA DE EDIFICAÇÃO QUE POSSUA RESERVATÓRIO DE FIBRA/FIBROCIMENTO  FORNECIMENTO E INSTALAÇÃO. AF_06/2016</v>
          </cell>
          <cell r="I4372" t="str">
            <v>UN</v>
          </cell>
          <cell r="J4372" t="str">
            <v>ATRIBUÍDO SÃO PAULO</v>
          </cell>
          <cell r="K4372">
            <v>817.77</v>
          </cell>
        </row>
        <row r="4373">
          <cell r="G4373">
            <v>94622</v>
          </cell>
          <cell r="H4373" t="str">
            <v>TE EM COBRE, DN 54 MM, SEM ANEL DE SOLDA, INSTALADO EM RESERVAÇÃO DE ÁGUA DE EDIFICAÇÃO QUE POSSUA RESERVATÓRIO DE FIBRA/FIBROCIMENTO  FORNECIMENTO E INSTALAÇÃO. AF_06/2016</v>
          </cell>
          <cell r="I4373" t="str">
            <v>UN</v>
          </cell>
          <cell r="J4373" t="str">
            <v>ATRIBUÍDO SÃO PAULO</v>
          </cell>
          <cell r="K4373">
            <v>190</v>
          </cell>
        </row>
        <row r="4374">
          <cell r="G4374">
            <v>94623</v>
          </cell>
          <cell r="H4374" t="str">
            <v>TE EM COBRE, DN 66 MM, SEM ANEL DE SOLDA, INSTALADO EM RESERVAÇÃO DE ÁGUA DE EDIFICAÇÃO QUE POSSUA RESERVATÓRIO DE FIBRA/FIBROCIMENTO  FORNECIMENTO E INSTALAÇÃO. AF_06/2016</v>
          </cell>
          <cell r="I4374" t="str">
            <v>UN</v>
          </cell>
          <cell r="J4374" t="str">
            <v>ATRIBUÍDO SÃO PAULO</v>
          </cell>
          <cell r="K4374">
            <v>449.39</v>
          </cell>
        </row>
        <row r="4375">
          <cell r="G4375">
            <v>94624</v>
          </cell>
          <cell r="H4375" t="str">
            <v>TE EM COBRE, DN 79 MM, SEM ANEL DE SOLDA, INSTALADO EM RESERVAÇÃO DE ÁGUA DE EDIFICAÇÃO QUE POSSUA RESERVATÓRIO DE FIBRA/FIBROCIMENTO  FORNECIMENTO E INSTALAÇÃO. AF_06/2016</v>
          </cell>
          <cell r="I4375" t="str">
            <v>UN</v>
          </cell>
          <cell r="J4375" t="str">
            <v>ATRIBUÍDO SÃO PAULO</v>
          </cell>
          <cell r="K4375">
            <v>684.67</v>
          </cell>
        </row>
        <row r="4376">
          <cell r="G4376">
            <v>94625</v>
          </cell>
          <cell r="H4376" t="str">
            <v>TE EM COBRE, DN 104 MM, SEM ANEL DE SOLDA, INSTALADO EM RESERVAÇÃO DE ÁGUA DE EDIFICAÇÃO QUE POSSUA RESERVATÓRIO DE FIBRA/FIBROCIMENTO  FORNECIMENTO E INSTALAÇÃO. AF_06/2016</v>
          </cell>
          <cell r="I4376" t="str">
            <v>UN</v>
          </cell>
          <cell r="J4376" t="str">
            <v>ATRIBUÍDO SÃO PAULO</v>
          </cell>
          <cell r="K4376">
            <v>1426.92</v>
          </cell>
        </row>
        <row r="4377">
          <cell r="G4377">
            <v>94656</v>
          </cell>
          <cell r="H4377" t="str">
            <v>ADAPTADOR CURTO COM BOLSA E ROSCA PARA REGISTRO, PVC, SOLDÁVEL, DN  25 MM X 3/4 , INSTALADO EM RESERVAÇÃO DE ÁGUA DE EDIFICAÇÃO QUE POSSUA RESERVATÓRIO DE FIBRA/FIBROCIMENTO   FORNECIMENTO E INSTALAÇÃO. AF_06/2016</v>
          </cell>
          <cell r="I4377" t="str">
            <v>UN</v>
          </cell>
          <cell r="J4377" t="str">
            <v>COEFICIENTE DE REPRESENTATIVIDADE</v>
          </cell>
          <cell r="K4377">
            <v>5.86</v>
          </cell>
        </row>
        <row r="4378">
          <cell r="G4378">
            <v>94657</v>
          </cell>
          <cell r="H4378" t="str">
            <v>LUVA PVC, SOLDÁVEL, DN  25 MM, INSTALADA EM RESERVAÇÃO DE ÁGUA DE EDIFICAÇÃO QUE POSSUA RESERVATÓRIO DE FIBRA/FIBROCIMENTO   FORNECIMENTO E INSTALAÇÃO. AF_06/2016</v>
          </cell>
          <cell r="I4378" t="str">
            <v>UN</v>
          </cell>
          <cell r="J4378" t="str">
            <v>COEFICIENTE DE REPRESENTATIVIDADE</v>
          </cell>
          <cell r="K4378">
            <v>5.77</v>
          </cell>
        </row>
        <row r="4379">
          <cell r="G4379">
            <v>94658</v>
          </cell>
          <cell r="H4379" t="str">
            <v>ADAPTADOR CURTO COM BOLSA E ROSCA PARA REGISTRO, PVC, SOLDÁVEL, DN 32 MM X 1 , INSTALADO EM RESERVAÇÃO DE ÁGUA DE EDIFICAÇÃO QUE POSSUA RESERVATÓRIO DE FIBRA/FIBROCIMENTO   FORNECIMENTO E INSTALAÇÃO. AF_06/2016</v>
          </cell>
          <cell r="I4379" t="str">
            <v>UN</v>
          </cell>
          <cell r="J4379" t="str">
            <v>COEFICIENTE DE REPRESENTATIVIDADE</v>
          </cell>
          <cell r="K4379">
            <v>6.91</v>
          </cell>
        </row>
        <row r="4380">
          <cell r="G4380">
            <v>94659</v>
          </cell>
          <cell r="H4380" t="str">
            <v>LUVA PVC, SOLDÁVEL, DN 32 MM, INSTALADA EM RESERVAÇÃO DE ÁGUA DE EDIFICAÇÃO QUE POSSUA RESERVATÓRIO DE FIBRA/FIBROCIMENTO   FORNECIMENTO E INSTALAÇÃO. AF_06/2016</v>
          </cell>
          <cell r="I4380" t="str">
            <v>UN</v>
          </cell>
          <cell r="J4380" t="str">
            <v>COEFICIENTE DE REPRESENTATIVIDADE</v>
          </cell>
          <cell r="K4380">
            <v>7.15</v>
          </cell>
        </row>
        <row r="4381">
          <cell r="G4381">
            <v>94660</v>
          </cell>
          <cell r="H4381" t="str">
            <v>ADAPTADOR CURTO COM BOLSA E ROSCA PARA REGISTRO, PVC, SOLDÁVEL, DN 40 MM X 1 1/4 , INSTALADO EM RESERVAÇÃO DE ÁGUA DE EDIFICAÇÃO QUE POSSUA RESERVATÓRIO DE FIBRA/FIBROCIMENTO   FORNECIMENTO E INSTALAÇÃO. AF_06/2016</v>
          </cell>
          <cell r="I4381" t="str">
            <v>UN</v>
          </cell>
          <cell r="J4381" t="str">
            <v>COEFICIENTE DE REPRESENTATIVIDADE</v>
          </cell>
          <cell r="K4381">
            <v>11.71</v>
          </cell>
        </row>
        <row r="4382">
          <cell r="G4382">
            <v>94661</v>
          </cell>
          <cell r="H4382" t="str">
            <v>LUVA, PVC, SOLDÁVEL, DN 40 MM, INSTALADO EM RESERVAÇÃO DE ÁGUA DE EDIFICAÇÃO QUE POSSUA RESERVATÓRIO DE FIBRA/FIBROCIMENTO   FORNECIMENTO E INSTALAÇÃO. AF_06/2016</v>
          </cell>
          <cell r="I4382" t="str">
            <v>UN</v>
          </cell>
          <cell r="J4382" t="str">
            <v>COEFICIENTE DE REPRESENTATIVIDADE</v>
          </cell>
          <cell r="K4382">
            <v>12.35</v>
          </cell>
        </row>
        <row r="4383">
          <cell r="G4383">
            <v>94662</v>
          </cell>
          <cell r="H4383" t="str">
            <v>ADAPTADOR CURTO COM BOLSA E ROSCA PARA REGISTRO, PVC, SOLDÁVEL, DN 50 MM X 1 1/2 , INSTALADO EM RESERVAÇÃO DE ÁGUA DE EDIFICAÇÃO QUE POSSUA RESERVATÓRIO DE FIBRA/FIBROCIMENTO   FORNECIMENTO E INSTALAÇÃO. AF_06/2016</v>
          </cell>
          <cell r="I4383" t="str">
            <v>UN</v>
          </cell>
          <cell r="J4383" t="str">
            <v>COEFICIENTE DE REPRESENTATIVIDADE</v>
          </cell>
          <cell r="K4383">
            <v>12.59</v>
          </cell>
        </row>
        <row r="4384">
          <cell r="G4384">
            <v>94663</v>
          </cell>
          <cell r="H4384" t="str">
            <v>LUVA, PVC, SOLDÁVEL, DN 50 MM, INSTALADO EM RESERVAÇÃO DE ÁGUA DE EDIFICAÇÃO QUE POSSUA RESERVATÓRIO DE FIBRA/FIBROCIMENTO   FORNECIMENTO E INSTALAÇÃO. AF_06/2016</v>
          </cell>
          <cell r="I4384" t="str">
            <v>UN</v>
          </cell>
          <cell r="J4384" t="str">
            <v>COEFICIENTE DE REPRESENTATIVIDADE</v>
          </cell>
          <cell r="K4384">
            <v>12.47</v>
          </cell>
        </row>
        <row r="4385">
          <cell r="G4385">
            <v>94664</v>
          </cell>
          <cell r="H4385" t="str">
            <v>ADAPTADOR CURTO COM BOLSA E ROSCA PARA REGISTRO, PVC, SOLDÁVEL, DN 60 MM X 2 , INSTALADO EM RESERVAÇÃO DE ÁGUA DE EDIFICAÇÃO QUE POSSUA RESERVATÓRIO DE FIBRA/FIBROCIMENTO   FORNECIMENTO E INSTALAÇÃO. AF_06/2016</v>
          </cell>
          <cell r="I4385" t="str">
            <v>UN</v>
          </cell>
          <cell r="J4385" t="str">
            <v>COEFICIENTE DE REPRESENTATIVIDADE</v>
          </cell>
          <cell r="K4385">
            <v>26.48</v>
          </cell>
        </row>
        <row r="4386">
          <cell r="G4386">
            <v>94665</v>
          </cell>
          <cell r="H4386" t="str">
            <v>LUVA, PVC, SOLDÁVEL, DN 60 MM, INSTALADO EM RESERVAÇÃO DE ÁGUA DE EDIFICAÇÃO QUE POSSUA RESERVATÓRIO DE FIBRA/FIBROCIMENTO   FORNECIMENTO E INSTALAÇÃO. AF_06/2016</v>
          </cell>
          <cell r="I4386" t="str">
            <v>UN</v>
          </cell>
          <cell r="J4386" t="str">
            <v>COEFICIENTE DE REPRESENTATIVIDADE</v>
          </cell>
          <cell r="K4386">
            <v>29.03</v>
          </cell>
        </row>
        <row r="4387">
          <cell r="G4387">
            <v>94666</v>
          </cell>
          <cell r="H4387" t="str">
            <v>ADAPTADOR CURTO COM BOLSA E ROSCA PARA REGISTRO, PVC, SOLDÁVEL, DN 75 MM X 2 1/2 , INSTALADO EM RESERVAÇÃO DE ÁGUA DE EDIFICAÇÃO QUE POSSUA RESERVATÓRIO DE FIBRA/FIBROCIMENTO   FORNECIMENTO E INSTALAÇÃO. AF_06/2016</v>
          </cell>
          <cell r="I4387" t="str">
            <v>UN</v>
          </cell>
          <cell r="J4387" t="str">
            <v>COEFICIENTE DE REPRESENTATIVIDADE</v>
          </cell>
          <cell r="K4387">
            <v>36.119999999999997</v>
          </cell>
        </row>
        <row r="4388">
          <cell r="G4388">
            <v>94667</v>
          </cell>
          <cell r="H4388" t="str">
            <v>LUVA, PVC, SOLDÁVEL, DN 75 MM, INSTALADO EM RESERVAÇÃO DE ÁGUA DE EDIFICAÇÃO QUE POSSUA RESERVATÓRIO DE FIBRA/FIBROCIMENTO   FORNECIMENTO E INSTALAÇÃO. AF_06/2016</v>
          </cell>
          <cell r="I4388" t="str">
            <v>UN</v>
          </cell>
          <cell r="J4388" t="str">
            <v>COEFICIENTE DE REPRESENTATIVIDADE</v>
          </cell>
          <cell r="K4388">
            <v>36.22</v>
          </cell>
        </row>
        <row r="4389">
          <cell r="G4389">
            <v>94668</v>
          </cell>
          <cell r="H4389" t="str">
            <v>ADAPTADOR CURTO COM BOLSA E ROSCA PARA REGISTRO, PVC, SOLDÁVEL, DN 85 MM X 3 , INSTALADO EM RESERVAÇÃO DE ÁGUA DE EDIFICAÇÃO QUE POSSUA RESERVATÓRIO DE FIBRA/FIBROCIMENTO   FORNECIMENTO E INSTALAÇÃO. AF_06/2016</v>
          </cell>
          <cell r="I4389" t="str">
            <v>UN</v>
          </cell>
          <cell r="J4389" t="str">
            <v>COEFICIENTE DE REPRESENTATIVIDADE</v>
          </cell>
          <cell r="K4389">
            <v>55.51</v>
          </cell>
        </row>
        <row r="4390">
          <cell r="G4390">
            <v>94669</v>
          </cell>
          <cell r="H4390" t="str">
            <v>LUVA, PVC, SOLDÁVEL, DN 85 MM, INSTALADO EM RESERVAÇÃO DE ÁGUA DE EDIFICAÇÃO QUE POSSUA RESERVATÓRIO DE FIBRA/FIBROCIMENTO   FORNECIMENTO E INSTALAÇÃO. AF_06/2016</v>
          </cell>
          <cell r="I4390" t="str">
            <v>UN</v>
          </cell>
          <cell r="J4390" t="str">
            <v>COEFICIENTE DE REPRESENTATIVIDADE</v>
          </cell>
          <cell r="K4390">
            <v>75.38</v>
          </cell>
        </row>
        <row r="4391">
          <cell r="G4391">
            <v>94670</v>
          </cell>
          <cell r="H4391" t="str">
            <v>ADAPTADOR CURTO COM BOLSA E ROSCA PARA REGISTRO, PVC, SOLDÁVEL, DN 110 MM X 4 , INSTALADO EM RESERVAÇÃO DE ÁGUA DE EDIFICAÇÃO QUE POSSUA RESERVATÓRIO DE FIBRA/FIBROCIMENTO   FORNECIMENTO E INSTALAÇÃO. AF_06/2016</v>
          </cell>
          <cell r="I4391" t="str">
            <v>UN</v>
          </cell>
          <cell r="J4391" t="str">
            <v>COEFICIENTE DE REPRESENTATIVIDADE</v>
          </cell>
          <cell r="K4391">
            <v>74.680000000000007</v>
          </cell>
        </row>
        <row r="4392">
          <cell r="G4392">
            <v>94671</v>
          </cell>
          <cell r="H4392" t="str">
            <v>LUVA, PVC, SOLDÁVEL, DN 110 MM, INSTALADO EM RESERVAÇÃO DE ÁGUA DE EDIFICAÇÃO QUE POSSUA RESERVATÓRIO DE FIBRA/FIBROCIMENTO   FORNECIMENTO E INSTALAÇÃO. AF_06/2016</v>
          </cell>
          <cell r="I4392" t="str">
            <v>UN</v>
          </cell>
          <cell r="J4392" t="str">
            <v>COEFICIENTE DE REPRESENTATIVIDADE</v>
          </cell>
          <cell r="K4392">
            <v>111.05</v>
          </cell>
        </row>
        <row r="4393">
          <cell r="G4393">
            <v>94672</v>
          </cell>
          <cell r="H4393" t="str">
            <v>JOELHO 90 GRAUS COM BUCHA DE LATÃO, PVC, SOLDÁVEL, DN  25 MM, X 3/4 INSTALADO EM RESERVAÇÃO DE ÁGUA DE EDIFICAÇÃO QUE POSSUA RESERVATÓRIO DE FIBRA/FIBROCIMENTO   FORNECIMENTO E INSTALAÇÃO. AF_06/2016</v>
          </cell>
          <cell r="I4393" t="str">
            <v>UN</v>
          </cell>
          <cell r="J4393" t="str">
            <v>COEFICIENTE DE REPRESENTATIVIDADE</v>
          </cell>
          <cell r="K4393">
            <v>9.3699999999999992</v>
          </cell>
        </row>
        <row r="4394">
          <cell r="G4394">
            <v>94673</v>
          </cell>
          <cell r="H4394" t="str">
            <v>CURVA 90 GRAUS, PVC, SOLDÁVEL, DN  25 MM, INSTALADO EM RESERVAÇÃO DE ÁGUA DE EDIFICAÇÃO QUE POSSUA RESERVATÓRIO DE FIBRA/FIBROCIMENTO   FORNECIMENTO E INSTALAÇÃO. AF_06/2016</v>
          </cell>
          <cell r="I4394" t="str">
            <v>UN</v>
          </cell>
          <cell r="J4394" t="str">
            <v>COEFICIENTE DE REPRESENTATIVIDADE</v>
          </cell>
          <cell r="K4394">
            <v>10.02</v>
          </cell>
        </row>
        <row r="4395">
          <cell r="G4395">
            <v>94674</v>
          </cell>
          <cell r="H4395" t="str">
            <v>JOELHO 90 GRAUS, PVC, SOLDÁVEL, DN 32 MM INSTALADO EM RESERVAÇÃO DE ÁGUA DE EDIFICAÇÃO QUE POSSUA RESERVATÓRIO DE FIBRA/FIBROCIMENTO   FORNECIMENTO E INSTALAÇÃO. AF_06/2016</v>
          </cell>
          <cell r="I4395" t="str">
            <v>UN</v>
          </cell>
          <cell r="J4395" t="str">
            <v>COEFICIENTE DE REPRESENTATIVIDADE</v>
          </cell>
          <cell r="K4395">
            <v>9.36</v>
          </cell>
        </row>
        <row r="4396">
          <cell r="G4396">
            <v>94675</v>
          </cell>
          <cell r="H4396" t="str">
            <v>CURVA 90 GRAUS, PVC, SOLDÁVEL, DN 32 MM, INSTALADO EM RESERVAÇÃO DE ÁGUA DE EDIFICAÇÃO QUE POSSUA RESERVATÓRIO DE FIBRA/FIBROCIMENTO   FORNECIMENTO E INSTALAÇÃO. AF_06/2016</v>
          </cell>
          <cell r="I4396" t="str">
            <v>UN</v>
          </cell>
          <cell r="J4396" t="str">
            <v>COEFICIENTE DE REPRESENTATIVIDADE</v>
          </cell>
          <cell r="K4396">
            <v>14.06</v>
          </cell>
        </row>
        <row r="4397">
          <cell r="G4397">
            <v>94676</v>
          </cell>
          <cell r="H4397" t="str">
            <v>JOELHO 90 GRAUS, PVC, SOLDÁVEL, DN 40 MM INSTALADO EM RESERVAÇÃO DE ÁGUA DE EDIFICAÇÃO QUE POSSUA RESERVATÓRIO DE FIBRA/FIBROCIMENTO   FORNECIMENTO E INSTALAÇÃO. AF_06/2016</v>
          </cell>
          <cell r="I4397" t="str">
            <v>UN</v>
          </cell>
          <cell r="J4397" t="str">
            <v>COEFICIENTE DE REPRESENTATIVIDADE</v>
          </cell>
          <cell r="K4397">
            <v>16.73</v>
          </cell>
        </row>
        <row r="4398">
          <cell r="G4398">
            <v>94677</v>
          </cell>
          <cell r="H4398" t="str">
            <v>CURVA 90 GRAUS, PVC, SOLDÁVEL, DN 40 MM, INSTALADO EM RESERVAÇÃO DE ÁGUA DE EDIFICAÇÃO QUE POSSUA RESERVATÓRIO DE FIBRA/FIBROCIMENTO   FORNECIMENTO E INSTALAÇÃO. AF_06/2016</v>
          </cell>
          <cell r="I4398" t="str">
            <v>UN</v>
          </cell>
          <cell r="J4398" t="str">
            <v>COEFICIENTE DE REPRESENTATIVIDADE</v>
          </cell>
          <cell r="K4398">
            <v>23.86</v>
          </cell>
        </row>
        <row r="4399">
          <cell r="G4399">
            <v>94678</v>
          </cell>
          <cell r="H4399" t="str">
            <v>JOELHO 90 GRAUS, PVC, SOLDÁVEL, DN 50 MM INSTALADO EM RESERVAÇÃO DE ÁGUA DE EDIFICAÇÃO QUE POSSUA RESERVATÓRIO DE FIBRA/FIBROCIMENTO   FORNECIMENTO E INSTALAÇÃO. AF_06/2016</v>
          </cell>
          <cell r="I4399" t="str">
            <v>UN</v>
          </cell>
          <cell r="J4399" t="str">
            <v>COEFICIENTE DE REPRESENTATIVIDADE</v>
          </cell>
          <cell r="K4399">
            <v>15.67</v>
          </cell>
        </row>
        <row r="4400">
          <cell r="G4400">
            <v>94679</v>
          </cell>
          <cell r="H4400" t="str">
            <v>CURVA 90 GRAUS, PVC, SOLDÁVEL, DN 50 MM, INSTALADO EM RESERVAÇÃO DE ÁGUA DE EDIFICAÇÃO QUE POSSUA RESERVATÓRIO DE FIBRA/FIBROCIMENTO   FORNECIMENTO E INSTALAÇÃO. AF_06/2016</v>
          </cell>
          <cell r="I4400" t="str">
            <v>UN</v>
          </cell>
          <cell r="J4400" t="str">
            <v>COEFICIENTE DE REPRESENTATIVIDADE</v>
          </cell>
          <cell r="K4400">
            <v>25.05</v>
          </cell>
        </row>
        <row r="4401">
          <cell r="G4401">
            <v>94680</v>
          </cell>
          <cell r="H4401" t="str">
            <v>JOELHO 90 GRAUS, PVC, SOLDÁVEL, DN 60 MM INSTALADO EM RESERVAÇÃO DE ÁGUA DE EDIFICAÇÃO QUE POSSUA RESERVATÓRIO DE FIBRA/FIBROCIMENTO   FORNECIMENTO E INSTALAÇÃO. AF_06/2016</v>
          </cell>
          <cell r="I4401" t="str">
            <v>UN</v>
          </cell>
          <cell r="J4401" t="str">
            <v>COEFICIENTE DE REPRESENTATIVIDADE</v>
          </cell>
          <cell r="K4401">
            <v>51.15</v>
          </cell>
        </row>
        <row r="4402">
          <cell r="G4402">
            <v>94681</v>
          </cell>
          <cell r="H4402" t="str">
            <v>CURVA 90 GRAUS, PVC, SOLDÁVEL, DN 60 MM, INSTALADO EM RESERVAÇÃO DE ÁGUA DE EDIFICAÇÃO QUE POSSUA RESERVATÓRIO DE FIBRA/FIBROCIMENTO   FORNECIMENTO E INSTALAÇÃO. AF_06/2016</v>
          </cell>
          <cell r="I4402" t="str">
            <v>UN</v>
          </cell>
          <cell r="J4402" t="str">
            <v>COEFICIENTE DE REPRESENTATIVIDADE</v>
          </cell>
          <cell r="K4402">
            <v>57.15</v>
          </cell>
        </row>
        <row r="4403">
          <cell r="G4403">
            <v>94682</v>
          </cell>
          <cell r="H4403" t="str">
            <v>JOELHO 90 GRAUS, PVC, SOLDÁVEL, DN 75 MM INSTALADO EM RESERVAÇÃO DE ÁGUA DE EDIFICAÇÃO QUE POSSUA RESERVATÓRIO DE FIBRA/FIBROCIMENTO   FORNECIMENTO E INSTALAÇÃO. AF_06/2016</v>
          </cell>
          <cell r="I4403" t="str">
            <v>UN</v>
          </cell>
          <cell r="J4403" t="str">
            <v>COEFICIENTE DE REPRESENTATIVIDADE</v>
          </cell>
          <cell r="K4403">
            <v>116.91</v>
          </cell>
        </row>
        <row r="4404">
          <cell r="G4404">
            <v>94683</v>
          </cell>
          <cell r="H4404" t="str">
            <v>CURVA 90 GRAUS, PVC, SOLDÁVEL, DN 75 MM, INSTALADO EM RESERVAÇÃO DE ÁGUA DE EDIFICAÇÃO QUE POSSUA RESERVATÓRIO DE FIBRA/FIBROCIMENTO   FORNECIMENTO E INSTALAÇÃO. AF_06/2016</v>
          </cell>
          <cell r="I4404" t="str">
            <v>UN</v>
          </cell>
          <cell r="J4404" t="str">
            <v>COEFICIENTE DE REPRESENTATIVIDADE</v>
          </cell>
          <cell r="K4404">
            <v>78.430000000000007</v>
          </cell>
        </row>
        <row r="4405">
          <cell r="G4405">
            <v>94684</v>
          </cell>
          <cell r="H4405" t="str">
            <v>JOELHO 90 GRAUS, PVC, SOLDÁVEL, DN 85 MM INSTALADO EM RESERVAÇÃO DE ÁGUA DE EDIFICAÇÃO QUE POSSUA RESERVATÓRIO DE FIBRA/FIBROCIMENTO   FORNECIMENTO E INSTALAÇÃO. AF_06/2016</v>
          </cell>
          <cell r="I4405" t="str">
            <v>UN</v>
          </cell>
          <cell r="J4405" t="str">
            <v>COEFICIENTE DE REPRESENTATIVIDADE</v>
          </cell>
          <cell r="K4405">
            <v>150.18</v>
          </cell>
        </row>
        <row r="4406">
          <cell r="G4406">
            <v>94685</v>
          </cell>
          <cell r="H4406" t="str">
            <v>CURVA 90 GRAUS, PVC, SOLDÁVEL, DN 85 MM, INSTALADO EM RESERVAÇÃO DE ÁGUA DE EDIFICAÇÃO QUE POSSUA RESERVATÓRIO DE FIBRA/FIBROCIMENTO   FORNECIMENTO E INSTALAÇÃO. AF_06/2016</v>
          </cell>
          <cell r="I4406" t="str">
            <v>UN</v>
          </cell>
          <cell r="J4406" t="str">
            <v>COEFICIENTE DE REPRESENTATIVIDADE</v>
          </cell>
          <cell r="K4406">
            <v>109.39</v>
          </cell>
        </row>
        <row r="4407">
          <cell r="G4407">
            <v>94686</v>
          </cell>
          <cell r="H4407" t="str">
            <v>JOELHO 90 GRAUS, PVC, SOLDÁVEL, DN 110 MM INSTALADO EM RESERVAÇÃO DE ÁGUA DE EDIFICAÇÃO QUE POSSUA RESERVATÓRIO DE FIBRA/FIBROCIMENTO   FORNECIMENTO E INSTALAÇÃO. AF_06/2016</v>
          </cell>
          <cell r="I4407" t="str">
            <v>UN</v>
          </cell>
          <cell r="J4407" t="str">
            <v>COEFICIENTE DE REPRESENTATIVIDADE</v>
          </cell>
          <cell r="K4407">
            <v>272.26</v>
          </cell>
        </row>
        <row r="4408">
          <cell r="G4408">
            <v>94687</v>
          </cell>
          <cell r="H4408" t="str">
            <v>CURVA 90 GRAUS, PVC, SOLDÁVEL, DN 110 MM, INSTALADO EM RESERVAÇÃO DE ÁGUA DE EDIFICAÇÃO QUE POSSUA RESERVATÓRIO DE FIBRA/FIBROCIMENTO   FORNECIMENTO E INSTALAÇÃO. AF_06/2016</v>
          </cell>
          <cell r="I4408" t="str">
            <v>UN</v>
          </cell>
          <cell r="J4408" t="str">
            <v>COEFICIENTE DE REPRESENTATIVIDADE</v>
          </cell>
          <cell r="K4408">
            <v>245.19</v>
          </cell>
        </row>
        <row r="4409">
          <cell r="G4409">
            <v>94688</v>
          </cell>
          <cell r="H4409" t="str">
            <v>TÊ, PVC, SOLDÁVEL, DN  25 MM INSTALADO EM RESERVAÇÃO DE ÁGUA DE EDIFICAÇÃO QUE POSSUA RESERVATÓRIO DE FIBRA/FIBROCIMENTO   FORNECIMENTO E INSTALAÇÃO. AF_06/2016</v>
          </cell>
          <cell r="I4409" t="str">
            <v>UN</v>
          </cell>
          <cell r="J4409" t="str">
            <v>COEFICIENTE DE REPRESENTATIVIDADE</v>
          </cell>
          <cell r="K4409">
            <v>10.27</v>
          </cell>
        </row>
        <row r="4410">
          <cell r="G4410">
            <v>94689</v>
          </cell>
          <cell r="H4410" t="str">
            <v>TÊ COM BUCHA DE LATÃO NA BOLSA CENTRAL, PVC, SOLDÁVEL, DN  25 MM X 3/4 , INSTALADO EM RESERVAÇÃO DE ÁGUA DE EDIFICAÇÃO QUE POSSUA RESERVATÓRIO DE FIBRA/FIBROCIMENTO   FORNECIMENTO E INSTALAÇÃO. AF_06/2016</v>
          </cell>
          <cell r="I4410" t="str">
            <v>UN</v>
          </cell>
          <cell r="J4410" t="str">
            <v>COEFICIENTE DE REPRESENTATIVIDADE</v>
          </cell>
          <cell r="K4410">
            <v>13.8</v>
          </cell>
        </row>
        <row r="4411">
          <cell r="G4411">
            <v>94690</v>
          </cell>
          <cell r="H4411" t="str">
            <v>TÊ, PVC, SOLDÁVEL, DN 32 MM INSTALADO EM RESERVAÇÃO DE ÁGUA DE EDIFICAÇÃO QUE POSSUA RESERVATÓRIO DE FIBRA/FIBROCIMENTO   FORNECIMENTO E INSTALAÇÃO. AF_06/2016</v>
          </cell>
          <cell r="I4411" t="str">
            <v>UN</v>
          </cell>
          <cell r="J4411" t="str">
            <v>COEFICIENTE DE REPRESENTATIVIDADE</v>
          </cell>
          <cell r="K4411">
            <v>13.27</v>
          </cell>
        </row>
        <row r="4412">
          <cell r="G4412">
            <v>94691</v>
          </cell>
          <cell r="H4412" t="str">
            <v>TÊ DE REDUÇÃO, PVC, SOLDÁVEL, DN 32 MM X  25 MM, INSTALADO EM RESERVAÇÃO DE ÁGUA DE EDIFICAÇÃO QUE POSSUA RESERVATÓRIO DE FIBRA/FIBROCIMENTO   FORNECIMENTO E INSTALAÇÃO. AF_06/2016</v>
          </cell>
          <cell r="I4412" t="str">
            <v>UN</v>
          </cell>
          <cell r="J4412" t="str">
            <v>COEFICIENTE DE REPRESENTATIVIDADE</v>
          </cell>
          <cell r="K4412">
            <v>16.66</v>
          </cell>
        </row>
        <row r="4413">
          <cell r="G4413">
            <v>94692</v>
          </cell>
          <cell r="H4413" t="str">
            <v>TÊ, PVC, SOLDÁVEL, DN 40 MM INSTALADO EM RESERVAÇÃO DE ÁGUA DE EDIFICAÇÃO QUE POSSUA RESERVATÓRIO DE FIBRA/FIBROCIMENTO   FORNECIMENTO E INSTALAÇÃO. AF_06/2016</v>
          </cell>
          <cell r="I4413" t="str">
            <v>UN</v>
          </cell>
          <cell r="J4413" t="str">
            <v>COEFICIENTE DE REPRESENTATIVIDADE</v>
          </cell>
          <cell r="K4413">
            <v>24.29</v>
          </cell>
        </row>
        <row r="4414">
          <cell r="G4414">
            <v>94693</v>
          </cell>
          <cell r="H4414" t="str">
            <v>TÊ DE REDUÇÃO, PVC, SOLDÁVEL, DN 40 MM X 32 MM, INSTALADO EM RESERVAÇÃO DE ÁGUA DE EDIFICAÇÃO QUE POSSUA RESERVATÓRIO DE FIBRA/FIBROCIMENTO   FORNECIMENTO E INSTALAÇÃO. AF_06/2016</v>
          </cell>
          <cell r="I4414" t="str">
            <v>UN</v>
          </cell>
          <cell r="J4414" t="str">
            <v>COEFICIENTE DE REPRESENTATIVIDADE</v>
          </cell>
          <cell r="K4414">
            <v>23.65</v>
          </cell>
        </row>
        <row r="4415">
          <cell r="G4415">
            <v>94694</v>
          </cell>
          <cell r="H4415" t="str">
            <v>TÊ, PVC, SOLDÁVEL, DN 50 MM INSTALADO EM RESERVAÇÃO DE ÁGUA DE EDIFICAÇÃO QUE POSSUA RESERVATÓRIO DE FIBRA/FIBROCIMENTO   FORNECIMENTO E INSTALAÇÃO. AF_06/2016</v>
          </cell>
          <cell r="I4415" t="str">
            <v>UN</v>
          </cell>
          <cell r="J4415" t="str">
            <v>COEFICIENTE DE REPRESENTATIVIDADE</v>
          </cell>
          <cell r="K4415">
            <v>24.78</v>
          </cell>
        </row>
        <row r="4416">
          <cell r="G4416">
            <v>94695</v>
          </cell>
          <cell r="H4416" t="str">
            <v>TÊ DE REDUÇÃO, PVC, SOLDÁVEL, DN 50 MM X 40 MM, INSTALADO EM RESERVAÇÃO DE ÁGUA DE EDIFICAÇÃO QUE POSSUA RESERVATÓRIO DE FIBRA/FIBROCIMENTO   FORNECIMENTO E INSTALAÇÃO. AF_06/2016</v>
          </cell>
          <cell r="I4416" t="str">
            <v>UN</v>
          </cell>
          <cell r="J4416" t="str">
            <v>COEFICIENTE DE REPRESENTATIVIDADE</v>
          </cell>
          <cell r="K4416">
            <v>34.619999999999997</v>
          </cell>
        </row>
        <row r="4417">
          <cell r="G4417">
            <v>94696</v>
          </cell>
          <cell r="H4417" t="str">
            <v>TÊ, PVC, SOLDÁVEL, DN 60 MM INSTALADO EM RESERVAÇÃO DE ÁGUA DE EDIFICAÇÃO QUE POSSUA RESERVATÓRIO DE FIBRA/FIBROCIMENTO   FORNECIMENTO E INSTALAÇÃO. AF_06/2016</v>
          </cell>
          <cell r="I4417" t="str">
            <v>UN</v>
          </cell>
          <cell r="J4417" t="str">
            <v>COEFICIENTE DE REPRESENTATIVIDADE</v>
          </cell>
          <cell r="K4417">
            <v>60.32</v>
          </cell>
        </row>
        <row r="4418">
          <cell r="G4418">
            <v>94697</v>
          </cell>
          <cell r="H4418" t="str">
            <v>TÊ, PVC, SOLDÁVEL, DN 75 MM INSTALADO EM RESERVAÇÃO DE ÁGUA DE EDIFICAÇÃO QUE POSSUA RESERVATÓRIO DE FIBRA/FIBROCIMENTO   FORNECIMENTO E INSTALAÇÃO. AF_06/2016</v>
          </cell>
          <cell r="I4418" t="str">
            <v>UN</v>
          </cell>
          <cell r="J4418" t="str">
            <v>COEFICIENTE DE REPRESENTATIVIDADE</v>
          </cell>
          <cell r="K4418">
            <v>91.17</v>
          </cell>
        </row>
        <row r="4419">
          <cell r="G4419">
            <v>94698</v>
          </cell>
          <cell r="H4419" t="str">
            <v>TÊ DE REDUÇÃO, PVC, SOLDÁVEL, DN 75 MM X 50 MM, INSTALADO EM RESERVAÇÃO DE ÁGUA DE EDIFICAÇÃO QUE POSSUA RESERVATÓRIO DE FIBRA/FIBROCIMENTO   FORNECIMENTO E INSTALAÇÃO. AF_06/2016</v>
          </cell>
          <cell r="I4419" t="str">
            <v>UN</v>
          </cell>
          <cell r="J4419" t="str">
            <v>COEFICIENTE DE REPRESENTATIVIDADE</v>
          </cell>
          <cell r="K4419">
            <v>73.88</v>
          </cell>
        </row>
        <row r="4420">
          <cell r="G4420">
            <v>94699</v>
          </cell>
          <cell r="H4420" t="str">
            <v>TÊ, PVC, SOLDÁVEL, DN 85 MM INSTALADO EM RESERVAÇÃO DE ÁGUA DE EDIFICAÇÃO QUE POSSUA RESERVATÓRIO DE FIBRA/FIBROCIMENTO   FORNECIMENTO E INSTALAÇÃO. AF_06/2016</v>
          </cell>
          <cell r="I4420" t="str">
            <v>UN</v>
          </cell>
          <cell r="J4420" t="str">
            <v>COEFICIENTE DE REPRESENTATIVIDADE</v>
          </cell>
          <cell r="K4420">
            <v>134.44</v>
          </cell>
        </row>
        <row r="4421">
          <cell r="G4421">
            <v>94700</v>
          </cell>
          <cell r="H4421" t="str">
            <v>TÊ DE REDUÇÃO, PVC, SOLDÁVEL, DN 85 MM X 60 MM, INSTALADO EM RESERVAÇÃO DE ÁGUA DE EDIFICAÇÃO QUE POSSUA RESERVATÓRIO DE FIBRA/FIBROCIMENTO   FORNECIMENTO E INSTALAÇÃO. AF_06/2016</v>
          </cell>
          <cell r="I4421" t="str">
            <v>UN</v>
          </cell>
          <cell r="J4421" t="str">
            <v>COEFICIENTE DE REPRESENTATIVIDADE</v>
          </cell>
          <cell r="K4421">
            <v>158.13999999999999</v>
          </cell>
        </row>
        <row r="4422">
          <cell r="G4422">
            <v>94701</v>
          </cell>
          <cell r="H4422" t="str">
            <v>TÊ, PVC, SOLDÁVEL, DN 110 MM INSTALADO EM RESERVAÇÃO DE ÁGUA DE EDIFICAÇÃO QUE POSSUA RESERVATÓRIO DE FIBRA/FIBROCIMENTO   FORNECIMENTO E INSTALAÇÃO. AF_06/2016</v>
          </cell>
          <cell r="I4422" t="str">
            <v>UN</v>
          </cell>
          <cell r="J4422" t="str">
            <v>COEFICIENTE DE REPRESENTATIVIDADE</v>
          </cell>
          <cell r="K4422">
            <v>238.85</v>
          </cell>
        </row>
        <row r="4423">
          <cell r="G4423">
            <v>94702</v>
          </cell>
          <cell r="H4423" t="str">
            <v>TÊ DE REDUÇÃO, PVC, SOLDÁVEL, DN 110 MM X 60 MM, INSTALADO EM RESERVAÇÃO DE ÁGUA DE EDIFICAÇÃO QUE POSSUA RESERVATÓRIO DE FIBRA/FIBROCIMENTO   FORNECIMENTO E INSTALAÇÃO. AF_06/2016</v>
          </cell>
          <cell r="I4423" t="str">
            <v>UN</v>
          </cell>
          <cell r="J4423" t="str">
            <v>COEFICIENTE DE REPRESENTATIVIDADE</v>
          </cell>
          <cell r="K4423">
            <v>209.38</v>
          </cell>
        </row>
        <row r="4424">
          <cell r="G4424">
            <v>94703</v>
          </cell>
          <cell r="H4424" t="str">
            <v>ADAPTADOR COM FLANGE E ANEL DE VEDAÇÃO, PVC, SOLDÁVEL, DN  25 MM X 3/4 , INSTALADO EM RESERVAÇÃO DE ÁGUA DE EDIFICAÇÃO QUE POSSUA RESERVATÓRIO DE FIBRA/FIBROCIMENTO   FORNECIMENTO E INSTALAÇÃO. AF_06/2016</v>
          </cell>
          <cell r="I4424" t="str">
            <v>UN</v>
          </cell>
          <cell r="J4424" t="str">
            <v>COEFICIENTE DE REPRESENTATIVIDADE</v>
          </cell>
          <cell r="K4424">
            <v>21.77</v>
          </cell>
        </row>
        <row r="4425">
          <cell r="G4425">
            <v>94704</v>
          </cell>
          <cell r="H4425" t="str">
            <v>ADAPTADOR COM FLANGE E ANEL DE VEDAÇÃO, PVC, SOLDÁVEL, DN 32 MM X 1 , INSTALADO EM RESERVAÇÃO DE ÁGUA DE EDIFICAÇÃO QUE POSSUA RESERVATÓRIO DE FIBRA/FIBROCIMENTO   FORNECIMENTO E INSTALAÇÃO. AF_06/2016</v>
          </cell>
          <cell r="I4425" t="str">
            <v>UN</v>
          </cell>
          <cell r="J4425" t="str">
            <v>COEFICIENTE DE REPRESENTATIVIDADE</v>
          </cell>
          <cell r="K4425">
            <v>29.01</v>
          </cell>
        </row>
        <row r="4426">
          <cell r="G4426">
            <v>94705</v>
          </cell>
          <cell r="H4426" t="str">
            <v>ADAPTADOR COM FLANGE E ANEL DE VEDAÇÃO, PVC, SOLDÁVEL, DN 40 MM X 1 1/4 , INSTALADO EM RESERVAÇÃO DE ÁGUA DE EDIFICAÇÃO QUE POSSUA RESERVATÓRIO DE FIBRA/FIBROCIMENTO   FORNECIMENTO E INSTALAÇÃO. AF_06/2016</v>
          </cell>
          <cell r="I4426" t="str">
            <v>UN</v>
          </cell>
          <cell r="J4426" t="str">
            <v>COEFICIENTE DE REPRESENTATIVIDADE</v>
          </cell>
          <cell r="K4426">
            <v>39.75</v>
          </cell>
        </row>
        <row r="4427">
          <cell r="G4427">
            <v>94706</v>
          </cell>
          <cell r="H4427" t="str">
            <v>ADAPTADOR COM FLANGE E ANEL DE VEDAÇÃO, PVC, SOLDÁVEL, DN 50 MM X 1 1/2 , INSTALADO EM RESERVAÇÃO DE ÁGUA DE EDIFICAÇÃO QUE POSSUA RESERVATÓRIO DE FIBRA/FIBROCIMENTO   FORNECIMENTO E INSTALAÇÃO. AF_06/2016</v>
          </cell>
          <cell r="I4427" t="str">
            <v>UN</v>
          </cell>
          <cell r="J4427" t="str">
            <v>COEFICIENTE DE REPRESENTATIVIDADE</v>
          </cell>
          <cell r="K4427">
            <v>45.37</v>
          </cell>
        </row>
        <row r="4428">
          <cell r="G4428">
            <v>94707</v>
          </cell>
          <cell r="H4428" t="str">
            <v>ADAPTADOR COM FLANGE E ANEL DE VEDAÇÃO, PVC, SOLDÁVEL, DN 60 MM X 2 , INSTALADO EM RESERVAÇÃO DE ÁGUA DE EDIFICAÇÃO QUE POSSUA RESERVATÓRIO DE FIBRA/FIBROCIMENTO   FORNECIMENTO E INSTALAÇÃO. AF_06/2016</v>
          </cell>
          <cell r="I4428" t="str">
            <v>UN</v>
          </cell>
          <cell r="J4428" t="str">
            <v>COEFICIENTE DE REPRESENTATIVIDADE</v>
          </cell>
          <cell r="K4428">
            <v>68.209999999999994</v>
          </cell>
        </row>
        <row r="4429">
          <cell r="G4429">
            <v>94713</v>
          </cell>
          <cell r="H4429" t="str">
            <v>ADAPTADOR COM FLANGES LIVRES, PVC, SOLDÁVEL, DN 75 MM X 2 1/2 , INSTALADO EM RESERVAÇÃO DE ÁGUA DE EDIFICAÇÃO QUE POSSUA RESERVATÓRIO DE FIBRA/FIBROCIMENTO   FORNECIMENTO E INSTALAÇÃO. AF_06/2016</v>
          </cell>
          <cell r="I4429" t="str">
            <v>UN</v>
          </cell>
          <cell r="J4429" t="str">
            <v>COEFICIENTE DE REPRESENTATIVIDADE</v>
          </cell>
          <cell r="K4429">
            <v>269.14999999999998</v>
          </cell>
        </row>
        <row r="4430">
          <cell r="G4430">
            <v>94714</v>
          </cell>
          <cell r="H4430" t="str">
            <v>ADAPTADOR COM FLANGES LIVRES, PVC, SOLDÁVEL, DN 85 MM X 3 , INSTALADO EM RESERVAÇÃO DE ÁGUA DE EDIFICAÇÃO QUE POSSUA RESERVATÓRIO DE FIBRA/FIBROCIMENTO   FORNECIMENTO E INSTALAÇÃO. AF_06/2016</v>
          </cell>
          <cell r="I4430" t="str">
            <v>UN</v>
          </cell>
          <cell r="J4430" t="str">
            <v>COEFICIENTE DE REPRESENTATIVIDADE</v>
          </cell>
          <cell r="K4430">
            <v>376.1</v>
          </cell>
        </row>
        <row r="4431">
          <cell r="G4431">
            <v>94715</v>
          </cell>
          <cell r="H4431" t="str">
            <v>ADAPTADOR COM FLANGES LIVRES, PVC, SOLDÁVEL, DN 110 MM X 4 , INSTALADO EM RESERVAÇÃO DE ÁGUA DE EDIFICAÇÃO QUE POSSUA RESERVATÓRIO DE FIBRA/FIBROCIMENTO   FORNECIMENTO E INSTALAÇÃO. AF_06/2016</v>
          </cell>
          <cell r="I4431" t="str">
            <v>UN</v>
          </cell>
          <cell r="J4431" t="str">
            <v>COEFICIENTE DE REPRESENTATIVIDADE</v>
          </cell>
          <cell r="K4431">
            <v>331.58</v>
          </cell>
        </row>
        <row r="4432">
          <cell r="G4432">
            <v>94724</v>
          </cell>
          <cell r="H4432" t="str">
            <v>CONECTOR, CPVC, SOLDÁVEL, DN 22 MM X 3/4, INSTALADO EM RESERVAÇÃO DE ÁGUA DE EDIFICAÇÃO QUE POSSUA RESERVATÓRIO DE FIBRA/FIBROCIMENTO  FORNECIMENTO E INSTALAÇÃO. AF_06/2016</v>
          </cell>
          <cell r="I4432" t="str">
            <v>UN</v>
          </cell>
          <cell r="J4432" t="str">
            <v>COEFICIENTE DE REPRESENTATIVIDADE</v>
          </cell>
          <cell r="K4432">
            <v>26.98</v>
          </cell>
        </row>
        <row r="4433">
          <cell r="G4433">
            <v>94725</v>
          </cell>
          <cell r="H4433" t="str">
            <v>LUVA, CPVC, SOLDÁVEL, DN 22 MM, INSTALADO EM RESERVAÇÃO DE ÁGUA DE EDIFICAÇÃO QUE POSSUA RESERVATÓRIO DE FIBRA/FIBROCIMENTO  FORNECIMENTO E INSTALAÇÃO. AF_06/2016</v>
          </cell>
          <cell r="I4433" t="str">
            <v>UN</v>
          </cell>
          <cell r="J4433" t="str">
            <v>COEFICIENTE DE REPRESENTATIVIDADE</v>
          </cell>
          <cell r="K4433">
            <v>6.18</v>
          </cell>
        </row>
        <row r="4434">
          <cell r="G4434">
            <v>94726</v>
          </cell>
          <cell r="H4434" t="str">
            <v>CONECTOR, CPVC, SOLDÁVEL, DN 28 MM X 1, INSTALADO EM RESERVAÇÃO DE ÁGUA DE EDIFICAÇÃO QUE POSSUA RESERVATÓRIO DE FIBRA/FIBROCIMENTO  FORNECIMENTO E INSTALAÇÃO. AF_06/2016</v>
          </cell>
          <cell r="I4434" t="str">
            <v>UN</v>
          </cell>
          <cell r="J4434" t="str">
            <v>COEFICIENTE DE REPRESENTATIVIDADE</v>
          </cell>
          <cell r="K4434">
            <v>33.71</v>
          </cell>
        </row>
        <row r="4435">
          <cell r="G4435">
            <v>94727</v>
          </cell>
          <cell r="H4435" t="str">
            <v>LUVA, CPVC, SOLDÁVEL, DN 28 MM, INSTALADO EM RESERVAÇÃO DE ÁGUA DE EDIFICAÇÃO QUE POSSUA RESERVATÓRIO DE FIBRA/FIBROCIMENTO  FORNECIMENTO E INSTALAÇÃO. AF_06/2016</v>
          </cell>
          <cell r="I4435" t="str">
            <v>UN</v>
          </cell>
          <cell r="J4435" t="str">
            <v>COEFICIENTE DE REPRESENTATIVIDADE</v>
          </cell>
          <cell r="K4435">
            <v>9.27</v>
          </cell>
        </row>
        <row r="4436">
          <cell r="G4436">
            <v>94728</v>
          </cell>
          <cell r="H4436" t="str">
            <v>CONECTOR, CPVC, SOLDÁVEL, DN 35 MM X 1 1/4, INSTALADO EM RESERVAÇÃO DE ÁGUA DE EDIFICAÇÃO QUE POSSUA RESERVATÓRIO DE FIBRA/FIBROCIMENTO  FORNECIMENTO E INSTALAÇÃO. AF_06/2016</v>
          </cell>
          <cell r="I4436" t="str">
            <v>UN</v>
          </cell>
          <cell r="J4436" t="str">
            <v>COEFICIENTE DE REPRESENTATIVIDADE</v>
          </cell>
          <cell r="K4436">
            <v>53.06</v>
          </cell>
        </row>
        <row r="4437">
          <cell r="G4437">
            <v>94729</v>
          </cell>
          <cell r="H4437" t="str">
            <v>LUVA, CPVC, SOLDÁVEL, DN 35 MM, INSTALADO EM RESERVAÇÃO DE ÁGUA DE EDIFICAÇÃO QUE POSSUA RESERVATÓRIO DE FIBRA/FIBROCIMENTO  FORNECIMENTO E INSTALAÇÃO. AF_06/2016</v>
          </cell>
          <cell r="I4437" t="str">
            <v>UN</v>
          </cell>
          <cell r="J4437" t="str">
            <v>COEFICIENTE DE REPRESENTATIVIDADE</v>
          </cell>
          <cell r="K4437">
            <v>17.46</v>
          </cell>
        </row>
        <row r="4438">
          <cell r="G4438">
            <v>94730</v>
          </cell>
          <cell r="H4438" t="str">
            <v>CONECTOR, CPVC, SOLDÁVEL, DN 42 MM X 1 1/2, INSTALADO EM RESERVAÇÃO DE ÁGUA DE EDIFICAÇÃO QUE POSSUA RESERVATÓRIO DE FIBRA/FIBROCIMENTO  FORNECIMENTO E INSTALAÇÃO. AF_06/2016</v>
          </cell>
          <cell r="I4438" t="str">
            <v>UN</v>
          </cell>
          <cell r="J4438" t="str">
            <v>COEFICIENTE DE REPRESENTATIVIDADE</v>
          </cell>
          <cell r="K4438">
            <v>63.84</v>
          </cell>
        </row>
        <row r="4439">
          <cell r="G4439">
            <v>94731</v>
          </cell>
          <cell r="H4439" t="str">
            <v>LUVA, CPVC, SOLDÁVEL, DN 42 MM, INSTALADO EM RESERVAÇÃO DE ÁGUA DE EDIFICAÇÃO QUE POSSUA RESERVATÓRIO DE FIBRA/FIBROCIMENTO  FORNECIMENTO E INSTALAÇÃO. AF_06/2016</v>
          </cell>
          <cell r="I4439" t="str">
            <v>UN</v>
          </cell>
          <cell r="J4439" t="str">
            <v>COEFICIENTE DE REPRESENTATIVIDADE</v>
          </cell>
          <cell r="K4439">
            <v>22.25</v>
          </cell>
        </row>
        <row r="4440">
          <cell r="G4440">
            <v>94732</v>
          </cell>
          <cell r="H4440" t="str">
            <v>CONECTOR, CPVC, SOLDÁVEL, DN 54 MM X 2", INSTALADO EM RESERVAÇÃO DE ÁGUA DE EDIFICAÇÃO QUE POSSUA RESERVATÓRIO DE FIBRA/FIBROCIMENTO - FORNECIMENTO E INSTALAÇÃO. AF_06/2016</v>
          </cell>
          <cell r="I4440" t="str">
            <v>UN</v>
          </cell>
          <cell r="J4440" t="str">
            <v>COEFICIENTE DE REPRESENTATIVIDADE</v>
          </cell>
          <cell r="K4440">
            <v>104.36</v>
          </cell>
        </row>
        <row r="4441">
          <cell r="G4441">
            <v>94733</v>
          </cell>
          <cell r="H4441" t="str">
            <v>LUVA, CPVC, SOLDÁVEL, DN 54 MM, INSTALADO EM RESERVAÇÃO DE ÁGUA DE EDIFICAÇÃO QUE POSSUA RESERVATÓRIO DE FIBRA/FIBROCIMENTO  FORNECIMENTO E INSTALAÇÃO. AF_06/2016</v>
          </cell>
          <cell r="I4441" t="str">
            <v>UN</v>
          </cell>
          <cell r="J4441" t="str">
            <v>COEFICIENTE DE REPRESENTATIVIDADE</v>
          </cell>
          <cell r="K4441">
            <v>42.66</v>
          </cell>
        </row>
        <row r="4442">
          <cell r="G4442">
            <v>94734</v>
          </cell>
          <cell r="H4442" t="str">
            <v>CONECTOR, CPVC, SOLDÁVEL, DN 73 MM X 2 1/2", INSTALADO EM RESERVAÇÃO DE ÁGUA DE EDIFICAÇÃO QUE POSSUA RESERVATÓRIO DE FIBRA/FIBROCIMENTO - FORNECIMENTO E INSTALAÇÃO. AF_06/2016</v>
          </cell>
          <cell r="I4442" t="str">
            <v>UN</v>
          </cell>
          <cell r="J4442" t="str">
            <v>COEFICIENTE DE REPRESENTATIVIDADE</v>
          </cell>
          <cell r="K4442">
            <v>378.62</v>
          </cell>
        </row>
        <row r="4443">
          <cell r="G4443">
            <v>94736</v>
          </cell>
          <cell r="H4443" t="str">
            <v>CONECTOR, CPVC, SOLDÁVEL, DN 89 MM X 3", INSTALADO EM RESERVAÇÃO DE ÁGUA DE EDIFICAÇÃO QUE POSSUA RESERVATÓRIO DE FIBRA/FIBROCIMENTO - FORNECIMENTO E INSTALAÇÃO. AF_06/2016</v>
          </cell>
          <cell r="I4443" t="str">
            <v>UN</v>
          </cell>
          <cell r="J4443" t="str">
            <v>COEFICIENTE DE REPRESENTATIVIDADE</v>
          </cell>
          <cell r="K4443">
            <v>553.88</v>
          </cell>
        </row>
        <row r="4444">
          <cell r="G4444">
            <v>94737</v>
          </cell>
          <cell r="H4444" t="str">
            <v>LUVA, CPVC, SOLDÁVEL, DN 89 MM, INSTALADO EM RESERVAÇÃO DE ÁGUA DE EDIFICAÇÃO QUE POSSUA RESERVATÓRIO DE FIBRA/FIBROCIMENTO  FORNECIMENTO E INSTALAÇÃO. AF_06/2016</v>
          </cell>
          <cell r="I4444" t="str">
            <v>UN</v>
          </cell>
          <cell r="J4444" t="str">
            <v>COEFICIENTE DE REPRESENTATIVIDADE</v>
          </cell>
          <cell r="K4444">
            <v>183.26</v>
          </cell>
        </row>
        <row r="4445">
          <cell r="G4445">
            <v>94738</v>
          </cell>
          <cell r="H4445" t="str">
            <v>CONECTOR, CPVC, SOLDÁVEL, DN 114 MM X 4", INSTALADO EM RESERVAÇÃO DE ÁGUA DE EDIFICAÇÃO QUE POSSUA RESERVATÓRIO DE FIBRA/FIBROCIMENTO - FORNECIMENTO E INSTALAÇÃO. AF_06/2016</v>
          </cell>
          <cell r="I4445" t="str">
            <v>UN</v>
          </cell>
          <cell r="J4445" t="str">
            <v>COEFICIENTE DE REPRESENTATIVIDADE</v>
          </cell>
          <cell r="K4445">
            <v>1664.7</v>
          </cell>
        </row>
        <row r="4446">
          <cell r="G4446">
            <v>94739</v>
          </cell>
          <cell r="H4446" t="str">
            <v>LUVA, CPVC, SOLDÁVEL, DN 114 MM, INSTALADO EM RESERVAÇÃO DE ÁGUA DE EDIFICAÇÃO QUE POSSUA RESERVATÓRIO DE FIBRA/FIBROCIMENTO - FORNECIMENTO E INSTALAÇÃO. AF_06/2016</v>
          </cell>
          <cell r="I4446" t="str">
            <v>UN</v>
          </cell>
          <cell r="J4446" t="str">
            <v>COEFICIENTE DE REPRESENTATIVIDADE</v>
          </cell>
          <cell r="K4446">
            <v>210.45</v>
          </cell>
        </row>
        <row r="4447">
          <cell r="G4447">
            <v>94740</v>
          </cell>
          <cell r="H4447" t="str">
            <v>JOELHO 90 GRAUS, CPVC, SOLDÁVEL, DN 22 MM, INSTALADO EM RESERVAÇÃO DE ÁGUA DE EDIFICAÇÃO QUE POSSUA RESERVATÓRIO DE FIBRA/FIBROCIMENTO  FORNECIMENTO E INSTALAÇÃO. AF_06/2016</v>
          </cell>
          <cell r="I4447" t="str">
            <v>UN</v>
          </cell>
          <cell r="J4447" t="str">
            <v>COEFICIENTE DE REPRESENTATIVIDADE</v>
          </cell>
          <cell r="K4447">
            <v>9.7799999999999994</v>
          </cell>
        </row>
        <row r="4448">
          <cell r="G4448">
            <v>94741</v>
          </cell>
          <cell r="H4448" t="str">
            <v>CURVA 90 GRAUS, CPVC, SOLDÁVEL, DN 22 MM, INSTALADO EM RESERVAÇÃO DE ÁGUA DE EDIFICAÇÃO QUE POSSUA RESERVATÓRIO DE FIBRA/FIBROCIMENTO  FORNECIMENTO E INSTALAÇÃO. AF_06/2016</v>
          </cell>
          <cell r="I4448" t="str">
            <v>UN</v>
          </cell>
          <cell r="J4448" t="str">
            <v>COEFICIENTE DE REPRESENTATIVIDADE</v>
          </cell>
          <cell r="K4448">
            <v>12.79</v>
          </cell>
        </row>
        <row r="4449">
          <cell r="G4449">
            <v>94742</v>
          </cell>
          <cell r="H4449" t="str">
            <v>JOELHO 90 GRAUS, CPVC, SOLDÁVEL, DN 28 MM, INSTALADO EM RESERVAÇÃO DE ÁGUA DE EDIFICAÇÃO QUE POSSUA RESERVATÓRIO DE FIBRA/FIBROCIMENTO  FORNECIMENTO E INSTALAÇÃO. AF_06/2016</v>
          </cell>
          <cell r="I4449" t="str">
            <v>UN</v>
          </cell>
          <cell r="J4449" t="str">
            <v>COEFICIENTE DE REPRESENTATIVIDADE</v>
          </cell>
          <cell r="K4449">
            <v>14.9</v>
          </cell>
        </row>
        <row r="4450">
          <cell r="G4450">
            <v>94743</v>
          </cell>
          <cell r="H4450" t="str">
            <v>CURVA 90 GRAUS, CPVC, SOLDÁVEL, DN 28 MM, INSTALADO EM RESERVAÇÃO DE ÁGUA DE EDIFICAÇÃO QUE POSSUA RESERVATÓRIO DE FIBRA/FIBROCIMENTO  FORNECIMENTO E INSTALAÇÃO. AF_06/2016</v>
          </cell>
          <cell r="I4450" t="str">
            <v>UN</v>
          </cell>
          <cell r="J4450" t="str">
            <v>COEFICIENTE DE REPRESENTATIVIDADE</v>
          </cell>
          <cell r="K4450">
            <v>19.440000000000001</v>
          </cell>
        </row>
        <row r="4451">
          <cell r="G4451">
            <v>94744</v>
          </cell>
          <cell r="H4451" t="str">
            <v>JOELHO 90 GRAUS, CPVC, SOLDÁVEL, DN 35 MM, INSTALADO EM RESERVAÇÃO DE ÁGUA DE EDIFICAÇÃO QUE POSSUA RESERVATÓRIO DE FIBRA/FIBROCIMENTO  FORNECIMENTO E INSTALAÇÃO. AF_06/2016</v>
          </cell>
          <cell r="I4451" t="str">
            <v>UN</v>
          </cell>
          <cell r="J4451" t="str">
            <v>COEFICIENTE DE REPRESENTATIVIDADE</v>
          </cell>
          <cell r="K4451">
            <v>24.5</v>
          </cell>
        </row>
        <row r="4452">
          <cell r="G4452">
            <v>94746</v>
          </cell>
          <cell r="H4452" t="str">
            <v>JOELHO 90 GRAUS, CPVC, SOLDÁVEL, DN 42 MM, INSTALADO EM RESERVAÇÃO DE ÁGUA DE EDIFICAÇÃO QUE POSSUA RESERVATÓRIO DE FIBRA/FIBROCIMENTO  FORNECIMENTO E INSTALAÇÃO. AF_06/2016</v>
          </cell>
          <cell r="I4452" t="str">
            <v>UN</v>
          </cell>
          <cell r="J4452" t="str">
            <v>COEFICIENTE DE REPRESENTATIVIDADE</v>
          </cell>
          <cell r="K4452">
            <v>33.92</v>
          </cell>
        </row>
        <row r="4453">
          <cell r="G4453">
            <v>94748</v>
          </cell>
          <cell r="H4453" t="str">
            <v>JOELHO 90 GRAUS, CPVC, SOLDÁVEL, DN 54 MM, INSTALADO EM RESERVAÇÃO DE ÁGUA DE EDIFICAÇÃO QUE POSSUA RESERVATÓRIO DE FIBRA/FIBROCIMENTO  FORNECIMENTO E INSTALAÇÃO. AF_06/2016</v>
          </cell>
          <cell r="I4453" t="str">
            <v>UN</v>
          </cell>
          <cell r="J4453" t="str">
            <v>COEFICIENTE DE REPRESENTATIVIDADE</v>
          </cell>
          <cell r="K4453">
            <v>80.739999999999995</v>
          </cell>
        </row>
        <row r="4454">
          <cell r="G4454">
            <v>94750</v>
          </cell>
          <cell r="H4454" t="str">
            <v>JOELHO 90 GRAUS, CPVC, SOLDÁVEL, DN 73 MM, INSTALADO EM RESERVAÇÃO DE ÁGUA DE EDIFICAÇÃO QUE POSSUA RESERVATÓRIO DE FIBRA/FIBROCIMENTO  FORNECIMENTO E INSTALAÇÃO. AF_06/2016</v>
          </cell>
          <cell r="I4454" t="str">
            <v>UN</v>
          </cell>
          <cell r="J4454" t="str">
            <v>COEFICIENTE DE REPRESENTATIVIDADE</v>
          </cell>
          <cell r="K4454">
            <v>159.69</v>
          </cell>
        </row>
        <row r="4455">
          <cell r="G4455">
            <v>94752</v>
          </cell>
          <cell r="H4455" t="str">
            <v>JOELHO 90 GRAUS, CPVC, SOLDÁVEL, DN 89 MM, INSTALADO EM RESERVAÇÃO DE ÁGUA DE EDIFICAÇÃO QUE POSSUA RESERVATÓRIO DE FIBRA/FIBROCIMENTO  FORNECIMENTO E INSTALAÇÃO. AF_06/2016</v>
          </cell>
          <cell r="I4455" t="str">
            <v>UN</v>
          </cell>
          <cell r="J4455" t="str">
            <v>COEFICIENTE DE REPRESENTATIVIDADE</v>
          </cell>
          <cell r="K4455">
            <v>193.87</v>
          </cell>
        </row>
        <row r="4456">
          <cell r="G4456">
            <v>94754</v>
          </cell>
          <cell r="H4456" t="str">
            <v>JOELHO 90 GRAUS, CPVC, SOLDÁVEL, DN 114 MM, INSTALADO EM RESERVAÇÃO DE ÁGUA DE EDIFICAÇÃO QUE POSSUA RESERVATÓRIO DE FIBRA/FIBROCIMENTO - FORNECIMENTO E INSTALAÇÃO. AF_06/2016</v>
          </cell>
          <cell r="I4456" t="str">
            <v>UN</v>
          </cell>
          <cell r="J4456" t="str">
            <v>COEFICIENTE DE REPRESENTATIVIDADE</v>
          </cell>
          <cell r="K4456">
            <v>260.94</v>
          </cell>
        </row>
        <row r="4457">
          <cell r="G4457">
            <v>94756</v>
          </cell>
          <cell r="H4457" t="str">
            <v>TE, CPVC, SOLDÁVEL, DN 22 MM, INSTALADO EM RESERVAÇÃO DE ÁGUA DE EDIFICAÇÃO QUE POSSUA RESERVATÓRIO DE FIBRA/FIBROCIMENTO  FORNECIMENTO E INSTALAÇÃO. AF_06/2016</v>
          </cell>
          <cell r="I4457" t="str">
            <v>UN</v>
          </cell>
          <cell r="J4457" t="str">
            <v>COEFICIENTE DE REPRESENTATIVIDADE</v>
          </cell>
          <cell r="K4457">
            <v>12.17</v>
          </cell>
        </row>
        <row r="4458">
          <cell r="G4458">
            <v>94757</v>
          </cell>
          <cell r="H4458" t="str">
            <v>TE, CPVC, SOLDÁVEL, DN 28 MM, INSTALADO EM RESERVAÇÃO DE ÁGUA DE EDIFICAÇÃO QUE POSSUA RESERVATÓRIO DE FIBRA/FIBROCIMENTO  FORNECIMENTO E INSTALAÇÃO. AF_06/2016</v>
          </cell>
          <cell r="I4458" t="str">
            <v>UN</v>
          </cell>
          <cell r="J4458" t="str">
            <v>COEFICIENTE DE REPRESENTATIVIDADE</v>
          </cell>
          <cell r="K4458">
            <v>17.32</v>
          </cell>
        </row>
        <row r="4459">
          <cell r="G4459">
            <v>94758</v>
          </cell>
          <cell r="H4459" t="str">
            <v>TE, CPVC, SOLDÁVEL, DN 35 MM, INSTALADO EM RESERVAÇÃO DE ÁGUA DE EDIFICAÇÃO QUE POSSUA RESERVATÓRIO DE FIBRA/FIBROCIMENTO  FORNECIMENTO E INSTALAÇÃO. AF_06/2016</v>
          </cell>
          <cell r="I4459" t="str">
            <v>UN</v>
          </cell>
          <cell r="J4459" t="str">
            <v>COEFICIENTE DE REPRESENTATIVIDADE</v>
          </cell>
          <cell r="K4459">
            <v>48.62</v>
          </cell>
        </row>
        <row r="4460">
          <cell r="G4460">
            <v>94759</v>
          </cell>
          <cell r="H4460" t="str">
            <v>TE, CPVC, SOLDÁVEL, DN 42 MM, INSTALADO EM RESERVAÇÃO DE ÁGUA DE EDIFICAÇÃO QUE POSSUA RESERVATÓRIO DE FIBRA/FIBROCIMENTO  FORNECIMENTO E INSTALAÇÃO. AF_06/2016</v>
          </cell>
          <cell r="I4460" t="str">
            <v>UN</v>
          </cell>
          <cell r="J4460" t="str">
            <v>COEFICIENTE DE REPRESENTATIVIDADE</v>
          </cell>
          <cell r="K4460">
            <v>59.77</v>
          </cell>
        </row>
        <row r="4461">
          <cell r="G4461">
            <v>94760</v>
          </cell>
          <cell r="H4461" t="str">
            <v>TE, CPVC, SOLDÁVEL, DN 54 MM, INSTALADO EM RESERVAÇÃO DE ÁGUA DE EDIFICAÇÃO QUE POSSUA RESERVATÓRIO DE FIBRA/FIBROCIMENTO  FORNECIMENTO E INSTALAÇÃO. AF_06/2016</v>
          </cell>
          <cell r="I4461" t="str">
            <v>UN</v>
          </cell>
          <cell r="J4461" t="str">
            <v>COEFICIENTE DE REPRESENTATIVIDADE</v>
          </cell>
          <cell r="K4461">
            <v>100.26</v>
          </cell>
        </row>
        <row r="4462">
          <cell r="G4462">
            <v>94761</v>
          </cell>
          <cell r="H4462" t="str">
            <v>TE, CPVC, SOLDÁVEL, DN 73 MM, INSTALADO EM RESERVAÇÃO DE ÁGUA DE EDIFICAÇÃO QUE POSSUA RESERVATÓRIO DE FIBRA/FIBROCIMENTO  FORNECIMENTO E INSTALAÇÃO. AF_06/2016</v>
          </cell>
          <cell r="I4462" t="str">
            <v>UN</v>
          </cell>
          <cell r="J4462" t="str">
            <v>COEFICIENTE DE REPRESENTATIVIDADE</v>
          </cell>
          <cell r="K4462">
            <v>213.76</v>
          </cell>
        </row>
        <row r="4463">
          <cell r="G4463">
            <v>94762</v>
          </cell>
          <cell r="H4463" t="str">
            <v>TE, CPVC, SOLDÁVEL, DN 89 MM, INSTALADO EM RESERVAÇÃO DE ÁGUA DE EDIFICAÇÃO QUE POSSUA RESERVATÓRIO DE FIBRA/FIBROCIMENTO  FORNECIMENTO E INSTALAÇÃO. AF_06/2016</v>
          </cell>
          <cell r="I4463" t="str">
            <v>UN</v>
          </cell>
          <cell r="J4463" t="str">
            <v>COEFICIENTE DE REPRESENTATIVIDADE</v>
          </cell>
          <cell r="K4463">
            <v>261.49</v>
          </cell>
        </row>
        <row r="4464">
          <cell r="G4464">
            <v>94763</v>
          </cell>
          <cell r="H4464" t="str">
            <v>TE, CPVC, SOLDÁVEL, DN 114 MM, INSTALADO EM RESERVAÇÃO DE ÁGUA DE EDIFICAÇÃO QUE POSSUA RESERVATÓRIO DE FIBRA/FIBROCIMENTO - FORNECIMENTO E INSTALAÇÃO. AF_06/2016</v>
          </cell>
          <cell r="I4464" t="str">
            <v>UN</v>
          </cell>
          <cell r="J4464" t="str">
            <v>COEFICIENTE DE REPRESENTATIVIDADE</v>
          </cell>
          <cell r="K4464">
            <v>318.68</v>
          </cell>
        </row>
        <row r="4465">
          <cell r="G4465">
            <v>94764</v>
          </cell>
          <cell r="H4465" t="str">
            <v>ADAPTADOR COM FLANGE E ANEL DE VEDAÇÃO, CPVC, ROSCÁVEL, DN 15 MM, INSTALADO EM RESERVAÇÃO DE ÁGUA DE EDIFICAÇÃO QUE POSSUA RESERVATÓRIO DE FIBRA/FIBROCIMENTO - FORNECIMENTO E INSTALAÇÃO. AF_06/2016</v>
          </cell>
          <cell r="I4465" t="str">
            <v>UN</v>
          </cell>
          <cell r="J4465" t="str">
            <v>COEFICIENTE DE REPRESENTATIVIDADE</v>
          </cell>
          <cell r="K4465">
            <v>36.799999999999997</v>
          </cell>
        </row>
        <row r="4466">
          <cell r="G4466">
            <v>94765</v>
          </cell>
          <cell r="H4466" t="str">
            <v>ADAPTADOR COM FLANGE E ANEL DE VEDAÇÃO, CPVC, ROSCÁVEL, DN 22 MM, INSTALADO EM RESERVAÇÃO DE ÁGUA DE EDIFICAÇÃO QUE POSSUA RESERVATÓRIO DE FIBRA/FIBROCIMENTO - FORNECIMENTO E INSTALAÇÃO. AF_06/2016</v>
          </cell>
          <cell r="I4466" t="str">
            <v>UN</v>
          </cell>
          <cell r="J4466" t="str">
            <v>COEFICIENTE DE REPRESENTATIVIDADE</v>
          </cell>
          <cell r="K4466">
            <v>40.06</v>
          </cell>
        </row>
        <row r="4467">
          <cell r="G4467">
            <v>94766</v>
          </cell>
          <cell r="H4467" t="str">
            <v>ADAPTADOR COM FLANGE E ANEL DE VEDAÇÃO, CPVC, ROSCÁVEL, DN 28 MM, INSTALADO EM RESERVAÇÃO DE ÁGUA DE EDIFICAÇÃO QUE POSSUA RESERVATÓRIO DE FIBRA/FIBROCIMENTO - FORNECIMENTO E INSTALAÇÃO. AF_06/2016</v>
          </cell>
          <cell r="I4467" t="str">
            <v>UN</v>
          </cell>
          <cell r="J4467" t="str">
            <v>COEFICIENTE DE REPRESENTATIVIDADE</v>
          </cell>
          <cell r="K4467">
            <v>44.36</v>
          </cell>
        </row>
        <row r="4468">
          <cell r="G4468">
            <v>94767</v>
          </cell>
          <cell r="H4468" t="str">
            <v>ADAPTADOR COM FLANGE E ANEL DE VEDAÇÃO, CPVC, ROSCÁVEL, DN 35 MM, INSTALADO EM RESERVAÇÃO DE ÁGUA DE EDIFICAÇÃO QUE POSSUA RESERVATÓRIO DE FIBRA/FIBROCIMENTO - FORNECIMENTO E INSTALAÇÃO. AF_06/2016</v>
          </cell>
          <cell r="I4468" t="str">
            <v>UN</v>
          </cell>
          <cell r="J4468" t="str">
            <v>COEFICIENTE DE REPRESENTATIVIDADE</v>
          </cell>
          <cell r="K4468">
            <v>66.23</v>
          </cell>
        </row>
        <row r="4469">
          <cell r="G4469">
            <v>94768</v>
          </cell>
          <cell r="H4469" t="str">
            <v>ADAPTADOR COM FLANGE E ANEL DE VEDAÇÃO, CPVC, ROSCÁVEL, DN 42 MM, INSTALADO EM RESERVAÇÃO DE ÁGUA DE EDIFICAÇÃO QUE POSSUA RESERVATÓRIO DE FIBRA/FIBROCIMENTO - FORNECIMENTO E INSTALAÇÃO. AF_06/2016</v>
          </cell>
          <cell r="I4469" t="str">
            <v>UN</v>
          </cell>
          <cell r="J4469" t="str">
            <v>COEFICIENTE DE REPRESENTATIVIDADE</v>
          </cell>
          <cell r="K4469">
            <v>74.73</v>
          </cell>
        </row>
        <row r="4470">
          <cell r="G4470">
            <v>94769</v>
          </cell>
          <cell r="H4470" t="str">
            <v>ADAPTADOR COM FLANGE E ANEL DE VEDAÇÃO, CPVC, ROSCÁVEL, DN 54 MM, INSTALADO EM RESERVAÇÃO DE ÁGUA DE EDIFICAÇÃO QUE POSSUA RESERVATÓRIO DE FIBRA/FIBROCIMENTO - FORNECIMENTO E INSTALAÇÃO. AF_06/2016</v>
          </cell>
          <cell r="I4470" t="str">
            <v>UN</v>
          </cell>
          <cell r="J4470" t="str">
            <v>COEFICIENTE DE REPRESENTATIVIDADE</v>
          </cell>
          <cell r="K4470">
            <v>102.59</v>
          </cell>
        </row>
        <row r="4471">
          <cell r="G4471">
            <v>94770</v>
          </cell>
          <cell r="H4471" t="str">
            <v>ADAPTADOR COM FLANGES LIVRES, CPVC, ROSCÁVEL, DN 15 MM, INSTALADO EM RESERVAÇÃO DE ÁGUA DE EDIFICAÇÃO QUE POSSUA RESERVATÓRIO DE FIBRA/FIBROCIMENTO - FORNECIMENTO E INSTALAÇÃO. AF_06/2016</v>
          </cell>
          <cell r="I4471" t="str">
            <v>UN</v>
          </cell>
          <cell r="J4471" t="str">
            <v>COEFICIENTE DE REPRESENTATIVIDADE</v>
          </cell>
          <cell r="K4471">
            <v>41.37</v>
          </cell>
        </row>
        <row r="4472">
          <cell r="G4472">
            <v>94771</v>
          </cell>
          <cell r="H4472" t="str">
            <v>ADAPTADOR COM FLANGES LIVRES, CPVC, ROSCÁVEL, DN 22 MM, INSTALADO EM RESERVAÇÃO DE ÁGUA DE EDIFICAÇÃO QUE POSSUA RESERVATÓRIO DE FIBRA/FIBROCIMENTO - FORNECIMENTO E INSTALAÇÃO. AF_06/2016</v>
          </cell>
          <cell r="I4472" t="str">
            <v>UN</v>
          </cell>
          <cell r="J4472" t="str">
            <v>COEFICIENTE DE REPRESENTATIVIDADE</v>
          </cell>
          <cell r="K4472">
            <v>44.63</v>
          </cell>
        </row>
        <row r="4473">
          <cell r="G4473">
            <v>94772</v>
          </cell>
          <cell r="H4473" t="str">
            <v>ADAPTADOR COM FLANGES LIVRES, CPVC, ROSCÁVEL, DN 28 MM, INSTALADO EM RESERVAÇÃO DE ÁGUA DE EDIFICAÇÃO QUE POSSUA RESERVATÓRIO DE FIBRA/FIBROCIMENTO - FORNECIMENTO E INSTALAÇÃO. AF_06/2016</v>
          </cell>
          <cell r="I4473" t="str">
            <v>UN</v>
          </cell>
          <cell r="J4473" t="str">
            <v>COEFICIENTE DE REPRESENTATIVIDADE</v>
          </cell>
          <cell r="K4473">
            <v>48.93</v>
          </cell>
        </row>
        <row r="4474">
          <cell r="G4474">
            <v>94773</v>
          </cell>
          <cell r="H4474" t="str">
            <v>ADAPTADOR COM FLANGES LIVRES, CPVC, ROSCÁVEL, DN 35 MM, INSTALADO EM RESERVAÇÃO DE ÁGUA DE EDIFICAÇÃO QUE POSSUA RESERVATÓRIO DE FIBRA/FIBROCIMENTO - FORNECIMENTO E INSTALAÇÃO. AF_06/2016</v>
          </cell>
          <cell r="I4474" t="str">
            <v>UN</v>
          </cell>
          <cell r="J4474" t="str">
            <v>COEFICIENTE DE REPRESENTATIVIDADE</v>
          </cell>
          <cell r="K4474">
            <v>70.8</v>
          </cell>
        </row>
        <row r="4475">
          <cell r="G4475">
            <v>94774</v>
          </cell>
          <cell r="H4475" t="str">
            <v>ADAPTADOR COM FLANGES LIVRES, CPVC, ROSCÁVEL, DN 42 MM, INSTALADO EM RESERVAÇÃO DE ÁGUA DE EDIFICAÇÃO QUE POSSUA RESERVATÓRIO DE FIBRA/FIBROCIMENTO - FORNECIMENTO E INSTALAÇÃO. AF_06/2016</v>
          </cell>
          <cell r="I4475" t="str">
            <v>UN</v>
          </cell>
          <cell r="J4475" t="str">
            <v>COEFICIENTE DE REPRESENTATIVIDADE</v>
          </cell>
          <cell r="K4475">
            <v>79.3</v>
          </cell>
        </row>
        <row r="4476">
          <cell r="G4476">
            <v>94775</v>
          </cell>
          <cell r="H4476" t="str">
            <v>ADAPTADOR COM FLANGES LIVRES, CPVC, ROSCÁVEL, DN 54 MM, INSTALADO EM RESERVAÇÃO DE ÁGUA DE EDIFICAÇÃO QUE POSSUA RESERVATÓRIO DE FIBRA/FIBROCIMENTO - FORNECIMENTO E INSTALAÇÃO. AF_06/2016</v>
          </cell>
          <cell r="I4476" t="str">
            <v>UN</v>
          </cell>
          <cell r="J4476" t="str">
            <v>COEFICIENTE DE REPRESENTATIVIDADE</v>
          </cell>
          <cell r="K4476">
            <v>108.65</v>
          </cell>
        </row>
        <row r="4477">
          <cell r="G4477">
            <v>94783</v>
          </cell>
          <cell r="H4477" t="str">
            <v>ADAPTADOR COM FLANGE E ANEL DE VEDAÇÃO, PVC, SOLDÁVEL, DN  20 MM X 1/2 , INSTALADO EM RESERVAÇÃO DE ÁGUA DE EDIFICAÇÃO QUE POSSUA RESERVATÓRIO DE FIBRA/FIBROCIMENTO   FORNECIMENTO E INSTALAÇÃO. AF_06/2016</v>
          </cell>
          <cell r="I4477" t="str">
            <v>UN</v>
          </cell>
          <cell r="J4477" t="str">
            <v>COEFICIENTE DE REPRESENTATIVIDADE</v>
          </cell>
          <cell r="K4477">
            <v>20.61</v>
          </cell>
        </row>
        <row r="4478">
          <cell r="G4478">
            <v>94785</v>
          </cell>
          <cell r="H4478" t="str">
            <v>ADAPTADOR COM FLANGES LIVRES, PVC, SOLDÁVEL LONGO, DN 32 MM X 1 , INSTALADO EM RESERVAÇÃO DE ÁGUA DE EDIFICAÇÃO QUE POSSUA RESERVATÓRIO DE FIBRA/FIBROCIMENTO   FORNECIMENTO E INSTALAÇÃO. AF_06/2016</v>
          </cell>
          <cell r="I4478" t="str">
            <v>UN</v>
          </cell>
          <cell r="J4478" t="str">
            <v>COEFICIENTE DE REPRESENTATIVIDADE</v>
          </cell>
          <cell r="K4478">
            <v>24.14</v>
          </cell>
        </row>
        <row r="4479">
          <cell r="G4479">
            <v>94789</v>
          </cell>
          <cell r="H4479" t="str">
            <v>ADAPTADOR COM FLANGES LIVRES, PVC, SOLDÁVEL LONGO, DN 75 MM X 2 1/2 , INSTALADO EM RESERVAÇÃO DE ÁGUA DE EDIFICAÇÃO QUE POSSUA RESERVATÓRIO DE FIBRA/FIBROCIMENTO   FORNECIMENTO E INSTALAÇÃO. AF_06/2016</v>
          </cell>
          <cell r="I4479" t="str">
            <v>UN</v>
          </cell>
          <cell r="J4479" t="str">
            <v>COEFICIENTE DE REPRESENTATIVIDADE</v>
          </cell>
          <cell r="K4479">
            <v>257.06</v>
          </cell>
        </row>
        <row r="4480">
          <cell r="G4480">
            <v>94790</v>
          </cell>
          <cell r="H4480" t="str">
            <v>ADAPTADOR COM FLANGES LIVRES, PVC, SOLDÁVEL LONGO, DN 85 MM X 3 , INSTALADO EM RESERVAÇÃO DE ÁGUA DE EDIFICAÇÃO QUE POSSUA RESERVATÓRIO DE FIBRA/FIBROCIMENTO   FORNECIMENTO E INSTALAÇÃO. AF_06/2016</v>
          </cell>
          <cell r="I4480" t="str">
            <v>UN</v>
          </cell>
          <cell r="J4480" t="str">
            <v>COEFICIENTE DE REPRESENTATIVIDADE</v>
          </cell>
          <cell r="K4480">
            <v>355.8</v>
          </cell>
        </row>
        <row r="4481">
          <cell r="G4481">
            <v>94791</v>
          </cell>
          <cell r="H4481" t="str">
            <v>ADAPTADOR COM FLANGES LIVRES, PVC, SOLDÁVEL LONGO, DN 110 MM X 4 , INSTALADO EM RESERVAÇÃO DE ÁGUA DE EDIFICAÇÃO QUE POSSUA RESERVATÓRIO DE FIBRA/FIBROCIMENTO   FORNECIMENTO E INSTALAÇÃO. AF_06/2016</v>
          </cell>
          <cell r="I4481" t="str">
            <v>UN</v>
          </cell>
          <cell r="J4481" t="str">
            <v>COEFICIENTE DE REPRESENTATIVIDADE</v>
          </cell>
          <cell r="K4481">
            <v>470.24</v>
          </cell>
        </row>
        <row r="4482">
          <cell r="G4482">
            <v>94863</v>
          </cell>
          <cell r="H4482" t="str">
            <v>LUVA, CPVC, SOLDÁVEL, DN 73 MM, INSTALADO EM RESERVAÇÃO DE ÁGUA DE EDIFICAÇÃO QUE POSSUA RESERVATÓRIO DE FIBRA/FIBROCIMENTO  FORNECIMENTO E INSTALAÇÃO. AF_06/2016</v>
          </cell>
          <cell r="I4482" t="str">
            <v>UN</v>
          </cell>
          <cell r="J4482" t="str">
            <v>COEFICIENTE DE REPRESENTATIVIDADE</v>
          </cell>
          <cell r="K4482">
            <v>153.80000000000001</v>
          </cell>
        </row>
        <row r="4483">
          <cell r="G4483">
            <v>95237</v>
          </cell>
          <cell r="H4483" t="str">
            <v>LUVA COM BUCHA DE LATÃO, PVC, SOLDÁVEL, DN 32MM X 1 , INSTALADO EM RAMAL DE DISTRIBUIÇÃO DE ÁGUA   FORNECIMENTO E INSTALAÇÃO. AF_06/2022</v>
          </cell>
          <cell r="I4483" t="str">
            <v>UN</v>
          </cell>
          <cell r="J4483" t="str">
            <v>COEFICIENTE DE REPRESENTATIVIDADE</v>
          </cell>
          <cell r="K4483">
            <v>25.65</v>
          </cell>
        </row>
        <row r="4484">
          <cell r="G4484">
            <v>95693</v>
          </cell>
          <cell r="H4484" t="str">
            <v>LUVA SIMPLES, PVC, SÉRIE NORMAL, ESGOTO PREDIAL, DN 150 MM, JUNTA ELÁSTICA, FORNECIDO E INSTALADO EM SUBCOLETOR AÉREO DE ESGOTO SANITÁRIO. AF_08/2022</v>
          </cell>
          <cell r="I4484" t="str">
            <v>UN</v>
          </cell>
          <cell r="J4484" t="str">
            <v>COEFICIENTE DE REPRESENTATIVIDADE</v>
          </cell>
          <cell r="K4484">
            <v>50.08</v>
          </cell>
        </row>
        <row r="4485">
          <cell r="G4485">
            <v>95694</v>
          </cell>
          <cell r="H4485" t="str">
            <v>CURVA 90 GRAUS, PVC, SERIE R, ÁGUA PLUVIAL, DN 100 MM, JUNTA ELÁSTICA, FORNECIDO E INSTALADO EM RAMAL DE ENCAMINHAMENTO. AF_06/2022</v>
          </cell>
          <cell r="I4485" t="str">
            <v>UN</v>
          </cell>
          <cell r="J4485" t="str">
            <v>COEFICIENTE DE REPRESENTATIVIDADE</v>
          </cell>
          <cell r="K4485">
            <v>52.62</v>
          </cell>
        </row>
        <row r="4486">
          <cell r="G4486">
            <v>95695</v>
          </cell>
          <cell r="H4486" t="str">
            <v>CURVA 90 GRAUS, PVC, SERIE R, ÁGUA PLUVIAL, DN 100 MM, JUNTA ELÁSTICA, FORNECIDO E INSTALADO EM CONDUTORES VERTICAIS DE ÁGUAS PLUVIAIS. AF_06/2022</v>
          </cell>
          <cell r="I4486" t="str">
            <v>UN</v>
          </cell>
          <cell r="J4486" t="str">
            <v>COEFICIENTE DE REPRESENTATIVIDADE</v>
          </cell>
          <cell r="K4486">
            <v>58.78</v>
          </cell>
        </row>
        <row r="4487">
          <cell r="G4487">
            <v>95696</v>
          </cell>
          <cell r="H4487" t="str">
            <v>SPRINKLER TIPO PENDENTE, 68 °C, UNIÃO POR ROSCA DN 15 (1/2") - FORNECIMENTO E INSTALAÇÃO. AF_10/2020</v>
          </cell>
          <cell r="I4487" t="str">
            <v>UN</v>
          </cell>
          <cell r="J4487" t="str">
            <v>ATRIBUÍDO SÃO PAULO</v>
          </cell>
          <cell r="K4487">
            <v>31.53</v>
          </cell>
        </row>
        <row r="4488">
          <cell r="G4488">
            <v>96637</v>
          </cell>
          <cell r="H4488" t="str">
            <v>JOELHO 90 GRAUS, PPR, DN 25 MM, CLASSE PN 25, INSTALADO EM RAMAL OU SUB-RAMAL DE ÁGUA   FORNECIMENTO E INSTALAÇÃO. AF_08/2022</v>
          </cell>
          <cell r="I4488" t="str">
            <v>UN</v>
          </cell>
          <cell r="J4488" t="str">
            <v>ATRIBUÍDO SÃO PAULO</v>
          </cell>
          <cell r="K4488">
            <v>13.59</v>
          </cell>
        </row>
        <row r="4489">
          <cell r="G4489">
            <v>96638</v>
          </cell>
          <cell r="H4489" t="str">
            <v>JOELHO 45 GRAUS, PPR, DN 25 MM, CLASSE PN 25, INSTALADO EM RAMAL OU SUB-RAMAL DE ÁGUA   FORNECIMENTO E INSTALAÇÃO. AF_08/2022</v>
          </cell>
          <cell r="I4489" t="str">
            <v>UN</v>
          </cell>
          <cell r="J4489" t="str">
            <v>ATRIBUÍDO SÃO PAULO</v>
          </cell>
          <cell r="K4489">
            <v>13.95</v>
          </cell>
        </row>
        <row r="4490">
          <cell r="G4490">
            <v>96639</v>
          </cell>
          <cell r="H4490" t="str">
            <v>LUVA, PPR, DN 25 MM, CLASSE PN 25, INSTALADO EM RAMAL OU SUB-RAMAL DE ÁGUA   FORNECIMENTO E INSTALAÇÃO. AF_08/2022</v>
          </cell>
          <cell r="I4490" t="str">
            <v>UN</v>
          </cell>
          <cell r="J4490" t="str">
            <v>ATRIBUÍDO SÃO PAULO</v>
          </cell>
          <cell r="K4490">
            <v>9.49</v>
          </cell>
        </row>
        <row r="4491">
          <cell r="G4491">
            <v>96640</v>
          </cell>
          <cell r="H4491" t="str">
            <v>CONECTOR MACHO, PPR, 25 X 1/2  , CLASSE PN 25, INSTALADO EM RAMAL OU SUB-RAMAL DE ÁGUA   FORNECIMENTO E INSTALAÇÃO. AF_08/2022</v>
          </cell>
          <cell r="I4491" t="str">
            <v>UN</v>
          </cell>
          <cell r="J4491" t="str">
            <v>ATRIBUÍDO SÃO PAULO</v>
          </cell>
          <cell r="K4491">
            <v>23.12</v>
          </cell>
        </row>
        <row r="4492">
          <cell r="G4492">
            <v>96641</v>
          </cell>
          <cell r="H4492" t="str">
            <v>CONECTOR FÊMEA, PPR, 25 X 1/2  , CLASSE PN 25, INSTALADO EM RAMAL OU SUB-RAMAL DE ÁGUA   FORNECIMENTO E INSTALAÇÃO. AF_08/2022</v>
          </cell>
          <cell r="I4492" t="str">
            <v>UN</v>
          </cell>
          <cell r="J4492" t="str">
            <v>ATRIBUÍDO SÃO PAULO</v>
          </cell>
          <cell r="K4492">
            <v>15.28</v>
          </cell>
        </row>
        <row r="4493">
          <cell r="G4493">
            <v>96642</v>
          </cell>
          <cell r="H4493" t="str">
            <v>TÊ NORMAL, PPR, DN 25 MM, CLASSE PN 25, INSTALADO EM RAMAL OU SUB-RAMAL DE ÁGUA   FORNECIMENTO E INSTALAÇÃO. AF_08/2022</v>
          </cell>
          <cell r="I4493" t="str">
            <v>UN</v>
          </cell>
          <cell r="J4493" t="str">
            <v>ATRIBUÍDO SÃO PAULO</v>
          </cell>
          <cell r="K4493">
            <v>17.87</v>
          </cell>
        </row>
        <row r="4494">
          <cell r="G4494">
            <v>96643</v>
          </cell>
          <cell r="H4494" t="str">
            <v>TÊ MISTURADOR, PPR, 25 X 3/4   , CLASSE PN 25, INSTALADO EM RAMAL OU SUB-RAMAL DE ÁGUA   FORNECIMENTO E INSTALAÇÃO. AF_08/2022</v>
          </cell>
          <cell r="I4494" t="str">
            <v>UN</v>
          </cell>
          <cell r="J4494" t="str">
            <v>ATRIBUÍDO SÃO PAULO</v>
          </cell>
          <cell r="K4494">
            <v>40.44</v>
          </cell>
        </row>
        <row r="4495">
          <cell r="G4495">
            <v>96650</v>
          </cell>
          <cell r="H4495" t="str">
            <v>JOELHO 90 GRAUS, PPR, DN 25 MM, CLASSE PN 25, INSTALADO EM RAMAL DE DISTRIBUIÇÃO   FORNECIMENTO E INSTALAÇÃO. AF_08/2022</v>
          </cell>
          <cell r="I4495" t="str">
            <v>UN</v>
          </cell>
          <cell r="J4495" t="str">
            <v>ATRIBUÍDO SÃO PAULO</v>
          </cell>
          <cell r="K4495">
            <v>7.69</v>
          </cell>
        </row>
        <row r="4496">
          <cell r="G4496">
            <v>96651</v>
          </cell>
          <cell r="H4496" t="str">
            <v>JOELHO 45 GRAUS, PPR, DN 25 MM, CLASSE PN 25, INSTALADO EM RAMAL DE DISTRIBUIÇÃO DE ÁGUA   FORNECIMENTO E INSTALAÇÃO. AF_08/2022</v>
          </cell>
          <cell r="I4496" t="str">
            <v>UN</v>
          </cell>
          <cell r="J4496" t="str">
            <v>ATRIBUÍDO SÃO PAULO</v>
          </cell>
          <cell r="K4496">
            <v>8.0500000000000007</v>
          </cell>
        </row>
        <row r="4497">
          <cell r="G4497">
            <v>96652</v>
          </cell>
          <cell r="H4497" t="str">
            <v>JOELHO 90 GRAUS, PPR, DN 32 MM, CLASSE PN 25, INSTALADO EM RAMAL DE DISTRIBUIÇÃO - FORNECIMENTO E INSTALAÇÃO. AF_08/2022</v>
          </cell>
          <cell r="I4497" t="str">
            <v>UN</v>
          </cell>
          <cell r="J4497" t="str">
            <v>ATRIBUÍDO SÃO PAULO</v>
          </cell>
          <cell r="K4497">
            <v>9.19</v>
          </cell>
        </row>
        <row r="4498">
          <cell r="G4498">
            <v>96653</v>
          </cell>
          <cell r="H4498" t="str">
            <v>JOELHO 45 GRAUS, PPR, DN 32 MM, CLASSE PN 25, INSTALADO EM RAMAL DE DISTRIBUIÇÃO DE ÁGUA - FORNECIMENTO E INSTALAÇÃO. AF_08/2022</v>
          </cell>
          <cell r="I4498" t="str">
            <v>UN</v>
          </cell>
          <cell r="J4498" t="str">
            <v>ATRIBUÍDO SÃO PAULO</v>
          </cell>
          <cell r="K4498">
            <v>12.24</v>
          </cell>
        </row>
        <row r="4499">
          <cell r="G4499">
            <v>96654</v>
          </cell>
          <cell r="H4499" t="str">
            <v>JOELHO 90 GRAUS, PPR, DN 40 MM, CLASSE PN 25, INSTALADO EM RAMAL DE DISTRIBUIÇÃO - FORNECIMENTO E INSTALAÇÃO. AF_08/2022</v>
          </cell>
          <cell r="I4499" t="str">
            <v>UN</v>
          </cell>
          <cell r="J4499" t="str">
            <v>ATRIBUÍDO SÃO PAULO</v>
          </cell>
          <cell r="K4499">
            <v>13.96</v>
          </cell>
        </row>
        <row r="4500">
          <cell r="G4500">
            <v>96655</v>
          </cell>
          <cell r="H4500" t="str">
            <v>JOELHO 45 GRAUS, PPR, DN 40 MM, CLASSE PN 25, INSTALADO EM RAMAL DE DISTRIBUIÇÃO DE ÁGUA - FORNECIMENTO E INSTALAÇÃO. AF_08/2022</v>
          </cell>
          <cell r="I4500" t="str">
            <v>UN</v>
          </cell>
          <cell r="J4500" t="str">
            <v>ATRIBUÍDO SÃO PAULO</v>
          </cell>
          <cell r="K4500">
            <v>18.920000000000002</v>
          </cell>
        </row>
        <row r="4501">
          <cell r="G4501">
            <v>96656</v>
          </cell>
          <cell r="H4501" t="str">
            <v>LUVA, PPR, DN 25 MM, CLASSE PN 25, INSTALADO EM RAMAL DE DISTRIBUIÇÃO DE ÁGUA   FORNECIMENTO E INSTALAÇÃO. AF_08/2022</v>
          </cell>
          <cell r="I4501" t="str">
            <v>UN</v>
          </cell>
          <cell r="J4501" t="str">
            <v>ATRIBUÍDO SÃO PAULO</v>
          </cell>
          <cell r="K4501">
            <v>5.56</v>
          </cell>
        </row>
        <row r="4502">
          <cell r="G4502">
            <v>96657</v>
          </cell>
          <cell r="H4502" t="str">
            <v>CONECTOR MACHO, PPR, 25 X 1/2, CLASSE PN 25, INSTALADO EM RAMAL DE DISTRIBUIÇÃO DE ÁGUA   FORNECIMENTO E INSTALAÇÃO. AF_08/2022</v>
          </cell>
          <cell r="I4502" t="str">
            <v>UN</v>
          </cell>
          <cell r="J4502" t="str">
            <v>ATRIBUÍDO SÃO PAULO</v>
          </cell>
          <cell r="K4502">
            <v>21.37</v>
          </cell>
        </row>
        <row r="4503">
          <cell r="G4503">
            <v>96658</v>
          </cell>
          <cell r="H4503" t="str">
            <v>CONECTOR FÊMEA, PPR, 25 X 1/2  , CLASSE PN 25, INSTALADO EM RAMAL DE DISTRIBUIÇÃO DE ÁGUA   FORNECIMENTO E INSTALAÇÃO. AF_08/2022</v>
          </cell>
          <cell r="I4503" t="str">
            <v>UN</v>
          </cell>
          <cell r="J4503" t="str">
            <v>ATRIBUÍDO SÃO PAULO</v>
          </cell>
          <cell r="K4503">
            <v>13.53</v>
          </cell>
        </row>
        <row r="4504">
          <cell r="G4504">
            <v>96659</v>
          </cell>
          <cell r="H4504" t="str">
            <v>LUVA, PPR, DN 32 MM, CLASSE PN 25, INSTALADO EM RAMAL DE DISTRIBUIÇÃO DE ÁGUA   FORNECIMENTO E INSTALAÇÃO. AF_08/2022</v>
          </cell>
          <cell r="I4504" t="str">
            <v>UN</v>
          </cell>
          <cell r="J4504" t="str">
            <v>ATRIBUÍDO SÃO PAULO</v>
          </cell>
          <cell r="K4504">
            <v>7.34</v>
          </cell>
        </row>
        <row r="4505">
          <cell r="G4505">
            <v>96660</v>
          </cell>
          <cell r="H4505" t="str">
            <v>CONECTOR MACHO, PPR, 32 X 3/4, CLASSE PN 25, INSTALADO EM RAMAL DE DISTRIBUIÇÃO DE ÁGUA   FORNECIMENTO E INSTALAÇÃO. AF_08/2022</v>
          </cell>
          <cell r="I4505" t="str">
            <v>UN</v>
          </cell>
          <cell r="J4505" t="str">
            <v>ATRIBUÍDO SÃO PAULO</v>
          </cell>
          <cell r="K4505">
            <v>29.14</v>
          </cell>
        </row>
        <row r="4506">
          <cell r="G4506">
            <v>96661</v>
          </cell>
          <cell r="H4506" t="str">
            <v>CONECTOR FÊMEA, PPR, 32 X 3/4, CLASSE PN 25, INSTALADO EM RAMAL DE DISTRIBUIÇÃO DE ÁGUA   FORNECIMENTO E INSTALAÇÃO. AF_08/2022</v>
          </cell>
          <cell r="I4506" t="str">
            <v>UN</v>
          </cell>
          <cell r="J4506" t="str">
            <v>ATRIBUÍDO SÃO PAULO</v>
          </cell>
          <cell r="K4506">
            <v>28.86</v>
          </cell>
        </row>
        <row r="4507">
          <cell r="G4507">
            <v>96662</v>
          </cell>
          <cell r="H4507" t="str">
            <v>BUCHA DE REDUÇÃO, PPR, 32 X 25, CLASSE PN 25, INSTALADO EM RAMAL DE DISTRIBUIÇÃO DE ÁGUA   FORNECIMENTO E INSTALAÇÃO. AF_08/2022</v>
          </cell>
          <cell r="I4507" t="str">
            <v>UN</v>
          </cell>
          <cell r="J4507" t="str">
            <v>ATRIBUÍDO SÃO PAULO</v>
          </cell>
          <cell r="K4507">
            <v>8.2200000000000006</v>
          </cell>
        </row>
        <row r="4508">
          <cell r="G4508">
            <v>96663</v>
          </cell>
          <cell r="H4508" t="str">
            <v>LUVA, PPR, DN 40 MM, CLASSE PN 25, INSTALADO EM RAMAL DE DISTRIBUIÇÃO DE ÁGUA   FORNECIMENTO E INSTALAÇÃO. AF_08/2022</v>
          </cell>
          <cell r="I4508" t="str">
            <v>UN</v>
          </cell>
          <cell r="J4508" t="str">
            <v>ATRIBUÍDO SÃO PAULO</v>
          </cell>
          <cell r="K4508">
            <v>14.16</v>
          </cell>
        </row>
        <row r="4509">
          <cell r="G4509">
            <v>96664</v>
          </cell>
          <cell r="H4509" t="str">
            <v>BUCHA DE REDUÇÃO, PPR, 40 X 25, CLASSE PN 25, INSTALADO EM RAMAL DE DISTRIBUIÇÃO DE ÁGUA   FORNECIMENTO E INSTALAÇÃO. AF_08/2022</v>
          </cell>
          <cell r="I4509" t="str">
            <v>UN</v>
          </cell>
          <cell r="J4509" t="str">
            <v>ATRIBUÍDO SÃO PAULO</v>
          </cell>
          <cell r="K4509">
            <v>15.61</v>
          </cell>
        </row>
        <row r="4510">
          <cell r="G4510">
            <v>96665</v>
          </cell>
          <cell r="H4510" t="str">
            <v>TÊ NORMAL, PPR, DN 25 MM, CLASSE PN 25, INSTALADO EM RAMAL DE DISTRIBUIÇÃO DE ÁGUA   FORNECIMENTO E INSTALAÇÃO. AF_08/2022</v>
          </cell>
          <cell r="I4510" t="str">
            <v>UN</v>
          </cell>
          <cell r="J4510" t="str">
            <v>ATRIBUÍDO SÃO PAULO</v>
          </cell>
          <cell r="K4510">
            <v>10</v>
          </cell>
        </row>
        <row r="4511">
          <cell r="G4511">
            <v>96666</v>
          </cell>
          <cell r="H4511" t="str">
            <v>TÊ NORMAL, PPR, DN 32 MM, CLASSE PN 25, INSTALADO EM RAMAL DE DISTRIBUIÇÃO DE ÁGUA   FORNECIMENTO E INSTALAÇÃO. AF_08/2022</v>
          </cell>
          <cell r="I4511" t="str">
            <v>UN</v>
          </cell>
          <cell r="J4511" t="str">
            <v>ATRIBUÍDO SÃO PAULO</v>
          </cell>
          <cell r="K4511">
            <v>14.64</v>
          </cell>
        </row>
        <row r="4512">
          <cell r="G4512">
            <v>96667</v>
          </cell>
          <cell r="H4512" t="str">
            <v>TÊ NORMAL, PPR, DN 40 MM, CLASSE PN 25, INSTALADO EM RAMAL DE DISTRIBUIÇÃO DE ÁGUA   FORNECIMENTO E INSTALAÇÃO. AF_08/2022</v>
          </cell>
          <cell r="I4512" t="str">
            <v>UN</v>
          </cell>
          <cell r="J4512" t="str">
            <v>ATRIBUÍDO SÃO PAULO</v>
          </cell>
          <cell r="K4512">
            <v>20.93</v>
          </cell>
        </row>
        <row r="4513">
          <cell r="G4513">
            <v>96684</v>
          </cell>
          <cell r="H4513" t="str">
            <v>JOELHO 90 GRAUS, PPR, DN 25 MM, CLASSE PN 25, INSTALADO EM PRUMADA DE ÁGUA   FORNECIMENTO E INSTALAÇÃO . AF_08/2022</v>
          </cell>
          <cell r="I4513" t="str">
            <v>UN</v>
          </cell>
          <cell r="J4513" t="str">
            <v>ATRIBUÍDO SÃO PAULO</v>
          </cell>
          <cell r="K4513">
            <v>9.82</v>
          </cell>
        </row>
        <row r="4514">
          <cell r="G4514">
            <v>96685</v>
          </cell>
          <cell r="H4514" t="str">
            <v>JOELHO 45 GRAUS, PPR, DN 25 MM, CLASSE PN 25, INSTALADO EM PRUMADA DE ÁGUA   FORNECIMENTO E INSTALAÇÃO . AF_08/2022</v>
          </cell>
          <cell r="I4514" t="str">
            <v>UN</v>
          </cell>
          <cell r="J4514" t="str">
            <v>ATRIBUÍDO SÃO PAULO</v>
          </cell>
          <cell r="K4514">
            <v>10.18</v>
          </cell>
        </row>
        <row r="4515">
          <cell r="G4515">
            <v>96686</v>
          </cell>
          <cell r="H4515" t="str">
            <v>JOELHO 90 GRAUS, PPR, DN 32 MM, CLASSE PN 25, INSTALADO EM PRUMADA DE ÁGUA   FORNECIMENTO E INSTALAÇÃO . AF_08/2022</v>
          </cell>
          <cell r="I4515" t="str">
            <v>UN</v>
          </cell>
          <cell r="J4515" t="str">
            <v>ATRIBUÍDO SÃO PAULO</v>
          </cell>
          <cell r="K4515">
            <v>12.68</v>
          </cell>
        </row>
        <row r="4516">
          <cell r="G4516">
            <v>96687</v>
          </cell>
          <cell r="H4516" t="str">
            <v>JOELHO 45 GRAUS, PPR, DN 32 MM, CLASSE PN 25, INSTALADO EM PRUMADA DE ÁGUA   FORNECIMENTO E INSTALAÇÃO . AF_08/2022</v>
          </cell>
          <cell r="I4516" t="str">
            <v>UN</v>
          </cell>
          <cell r="J4516" t="str">
            <v>ATRIBUÍDO SÃO PAULO</v>
          </cell>
          <cell r="K4516">
            <v>15.73</v>
          </cell>
        </row>
        <row r="4517">
          <cell r="G4517">
            <v>96688</v>
          </cell>
          <cell r="H4517" t="str">
            <v>JOELHO 90 GRAUS, PPR, DN 40 MM, CLASSE PN 25, INSTALADO EM PRUMADA DE ÁGUA   FORNECIMENTO E INSTALAÇÃO . AF_08/2022</v>
          </cell>
          <cell r="I4517" t="str">
            <v>UN</v>
          </cell>
          <cell r="J4517" t="str">
            <v>ATRIBUÍDO SÃO PAULO</v>
          </cell>
          <cell r="K4517">
            <v>19.02</v>
          </cell>
        </row>
        <row r="4518">
          <cell r="G4518">
            <v>96689</v>
          </cell>
          <cell r="H4518" t="str">
            <v>JOELHO 45 GRAUS, PPR, DN 40 MM, CLASSE PN 25, INSTALADO EM PRUMADA DE ÁGUA   FORNECIMENTO E INSTALAÇÃO . AF_08/2022</v>
          </cell>
          <cell r="I4518" t="str">
            <v>UN</v>
          </cell>
          <cell r="J4518" t="str">
            <v>ATRIBUÍDO SÃO PAULO</v>
          </cell>
          <cell r="K4518">
            <v>23.98</v>
          </cell>
        </row>
        <row r="4519">
          <cell r="G4519">
            <v>96690</v>
          </cell>
          <cell r="H4519" t="str">
            <v>JOELHO 90 GRAUS, PPR, DN 50 MM, CLASSE PN 25, INSTALADO EM PRUMADA DE ÁGUA   FORNECIMENTO E INSTALAÇÃO . AF_08/2022</v>
          </cell>
          <cell r="I4519" t="str">
            <v>UN</v>
          </cell>
          <cell r="J4519" t="str">
            <v>ATRIBUÍDO SÃO PAULO</v>
          </cell>
          <cell r="K4519">
            <v>26.66</v>
          </cell>
        </row>
        <row r="4520">
          <cell r="G4520">
            <v>96691</v>
          </cell>
          <cell r="H4520" t="str">
            <v>JOELHO 45 GRAUS, PPR, DN 50 MM, CLASSE PN 25, INSTALADO EM PRUMADA DE ÁGUA   FORNECIMENTO E INSTALAÇÃO . AF_08/2022</v>
          </cell>
          <cell r="I4520" t="str">
            <v>UN</v>
          </cell>
          <cell r="J4520" t="str">
            <v>ATRIBUÍDO SÃO PAULO</v>
          </cell>
          <cell r="K4520">
            <v>34.51</v>
          </cell>
        </row>
        <row r="4521">
          <cell r="G4521">
            <v>96692</v>
          </cell>
          <cell r="H4521" t="str">
            <v>JOELHO 90 GRAUS, PPR, DN 63 MM, CLASSE PN 25, INSTALADO EM PRUMADA DE ÁGUA   FORNECIMENTO E INSTALAÇÃO . AF_08/2022</v>
          </cell>
          <cell r="I4521" t="str">
            <v>UN</v>
          </cell>
          <cell r="J4521" t="str">
            <v>ATRIBUÍDO SÃO PAULO</v>
          </cell>
          <cell r="K4521">
            <v>37.97</v>
          </cell>
        </row>
        <row r="4522">
          <cell r="G4522">
            <v>96693</v>
          </cell>
          <cell r="H4522" t="str">
            <v>JOELHO 45 GRAUS, PPR, DN 63 MM, CLASSE PN 25, INSTALADO EM PRUMADA DE ÁGUA   FORNECIMENTO E INSTALAÇÃO . AF_08/2022</v>
          </cell>
          <cell r="I4522" t="str">
            <v>UN</v>
          </cell>
          <cell r="J4522" t="str">
            <v>ATRIBUÍDO SÃO PAULO</v>
          </cell>
          <cell r="K4522">
            <v>51.99</v>
          </cell>
        </row>
        <row r="4523">
          <cell r="G4523">
            <v>96694</v>
          </cell>
          <cell r="H4523" t="str">
            <v>JOELHO 90 GRAUS, PPR, DN 75 MM, CLASSE PN 25, INSTALADO EM PRUMADA DE ÁGUA   FORNECIMENTO E INSTALAÇÃO . AF_08/2022</v>
          </cell>
          <cell r="I4523" t="str">
            <v>UN</v>
          </cell>
          <cell r="J4523" t="str">
            <v>ATRIBUÍDO SÃO PAULO</v>
          </cell>
          <cell r="K4523">
            <v>81.900000000000006</v>
          </cell>
        </row>
        <row r="4524">
          <cell r="G4524">
            <v>96695</v>
          </cell>
          <cell r="H4524" t="str">
            <v>JOELHO 45 GRAUS, PPR, DN 75 MM, CLASSE PN 25, INSTALADO EM PRUMADA DE ÁGUA   FORNECIMENTO E INSTALAÇÃO . AF_08/2022</v>
          </cell>
          <cell r="I4524" t="str">
            <v>UN</v>
          </cell>
          <cell r="J4524" t="str">
            <v>ATRIBUÍDO SÃO PAULO</v>
          </cell>
          <cell r="K4524">
            <v>90.45</v>
          </cell>
        </row>
        <row r="4525">
          <cell r="G4525">
            <v>96696</v>
          </cell>
          <cell r="H4525" t="str">
            <v>JOELHO 90 GRAUS, PPR, DN 90 MM, CLASSE PN 25, INSTALADO EM PRUMADA DE ÁGUA   FORNECIMENTO E INSTALAÇÃO . AF_08/2022</v>
          </cell>
          <cell r="I4525" t="str">
            <v>UN</v>
          </cell>
          <cell r="J4525" t="str">
            <v>ATRIBUÍDO SÃO PAULO</v>
          </cell>
          <cell r="K4525">
            <v>102.36</v>
          </cell>
        </row>
        <row r="4526">
          <cell r="G4526">
            <v>96697</v>
          </cell>
          <cell r="H4526" t="str">
            <v>JOELHO 90 GRAUS, PPR, DN 110 MM, CLASSE PN 25, INSTALADO EM PRUMADA DE ÁGUA   FORNECIMENTO E INSTALAÇÃO . AF_08/2022</v>
          </cell>
          <cell r="I4526" t="str">
            <v>UN</v>
          </cell>
          <cell r="J4526" t="str">
            <v>ATRIBUÍDO SÃO PAULO</v>
          </cell>
          <cell r="K4526">
            <v>306.49</v>
          </cell>
        </row>
        <row r="4527">
          <cell r="G4527">
            <v>96698</v>
          </cell>
          <cell r="H4527" t="str">
            <v>LUVA, PPR, DN 25 MM, CLASSE PN 25, INSTALADO EM PRUMADA DE ÁGUA   FORNECIMENTO E INSTALAÇÃO . AF_08/2022</v>
          </cell>
          <cell r="I4527" t="str">
            <v>UN</v>
          </cell>
          <cell r="J4527" t="str">
            <v>ATRIBUÍDO SÃO PAULO</v>
          </cell>
          <cell r="K4527">
            <v>6.98</v>
          </cell>
        </row>
        <row r="4528">
          <cell r="G4528">
            <v>96699</v>
          </cell>
          <cell r="H4528" t="str">
            <v>CONECTOR MACHO, PPR, 25 X 1/2, CLASSE PN 25, INSTALADO EM PRUMADA DE ÁGUA   FORNECIMENTO E INSTALAÇÃO . AF_08/2022</v>
          </cell>
          <cell r="I4528" t="str">
            <v>UN</v>
          </cell>
          <cell r="J4528" t="str">
            <v>ATRIBUÍDO SÃO PAULO</v>
          </cell>
          <cell r="K4528">
            <v>22.79</v>
          </cell>
        </row>
        <row r="4529">
          <cell r="G4529">
            <v>96700</v>
          </cell>
          <cell r="H4529" t="str">
            <v>CONECTOR FÊMEA, PPR, 25 X 1/2, CLASSE PN 25, INSTALADO EM PRUMADA DE ÁGUA   FORNECIMENTO E INSTALAÇÃO . AF_08/2022</v>
          </cell>
          <cell r="I4529" t="str">
            <v>UN</v>
          </cell>
          <cell r="J4529" t="str">
            <v>ATRIBUÍDO SÃO PAULO</v>
          </cell>
          <cell r="K4529">
            <v>14.95</v>
          </cell>
        </row>
        <row r="4530">
          <cell r="G4530">
            <v>96701</v>
          </cell>
          <cell r="H4530" t="str">
            <v>LUVA, PPR, DN 32 MM, CLASSE PN 25, INSTALADO EM PRUMADA DE ÁGUA   FORNECIMENTO E INSTALAÇÃO. AF_08/2022</v>
          </cell>
          <cell r="I4530" t="str">
            <v>UN</v>
          </cell>
          <cell r="J4530" t="str">
            <v>ATRIBUÍDO SÃO PAULO</v>
          </cell>
          <cell r="K4530">
            <v>9.67</v>
          </cell>
        </row>
        <row r="4531">
          <cell r="G4531">
            <v>96702</v>
          </cell>
          <cell r="H4531" t="str">
            <v>BUCHA DE REDUÇÃO, PPR, 32 X 25, CLASSE PN 25, INSTALADO EM PRUMADA DE ÁGUA   FORNECIMENTO E INSTALAÇÃO . AF_08/2022</v>
          </cell>
          <cell r="I4531" t="str">
            <v>UN</v>
          </cell>
          <cell r="J4531" t="str">
            <v>ATRIBUÍDO SÃO PAULO</v>
          </cell>
          <cell r="K4531">
            <v>10.09</v>
          </cell>
        </row>
        <row r="4532">
          <cell r="G4532">
            <v>96703</v>
          </cell>
          <cell r="H4532" t="str">
            <v>LUVA, PPR, DN 40 MM, CLASSE PN 25, INSTALADO EM PRUMADA DE ÁGUA   FORNECIMENTO E INSTALAÇÃO. AF_08/2022</v>
          </cell>
          <cell r="I4532" t="str">
            <v>UN</v>
          </cell>
          <cell r="J4532" t="str">
            <v>ATRIBUÍDO SÃO PAULO</v>
          </cell>
          <cell r="K4532">
            <v>17.53</v>
          </cell>
        </row>
        <row r="4533">
          <cell r="G4533">
            <v>96704</v>
          </cell>
          <cell r="H4533" t="str">
            <v>BUCHA DE REDUÇÃO, PPR, 40 X 25, CLASSE PN 25, INSTALADO EM PRUMADA DE ÁGUA   FORNECIMENTO E INSTALAÇÃO . AF_08/2022</v>
          </cell>
          <cell r="I4533" t="str">
            <v>UN</v>
          </cell>
          <cell r="J4533" t="str">
            <v>ATRIBUÍDO SÃO PAULO</v>
          </cell>
          <cell r="K4533">
            <v>18</v>
          </cell>
        </row>
        <row r="4534">
          <cell r="G4534">
            <v>96705</v>
          </cell>
          <cell r="H4534" t="str">
            <v>LUVA, PPR, DN 50 MM, CLASSE PN 25, INSTALADO EM PRUMADA DE ÁGUA   FORNECIMENTO E INSTALAÇÃO. AF_08/2022</v>
          </cell>
          <cell r="I4534" t="str">
            <v>UN</v>
          </cell>
          <cell r="J4534" t="str">
            <v>ATRIBUÍDO SÃO PAULO</v>
          </cell>
          <cell r="K4534">
            <v>21.27</v>
          </cell>
        </row>
        <row r="4535">
          <cell r="G4535">
            <v>96706</v>
          </cell>
          <cell r="H4535" t="str">
            <v>LUVA, PPR, DN 63 MM, CLASSE PN 25, INSTALADO EM PRUMADA DE ÁGUA   FORNECIMENTO E INSTALAÇÃO. AF_08/2022</v>
          </cell>
          <cell r="I4535" t="str">
            <v>UN</v>
          </cell>
          <cell r="J4535" t="str">
            <v>ATRIBUÍDO SÃO PAULO</v>
          </cell>
          <cell r="K4535">
            <v>31.72</v>
          </cell>
        </row>
        <row r="4536">
          <cell r="G4536">
            <v>96707</v>
          </cell>
          <cell r="H4536" t="str">
            <v>LUVA, PPR, DN 75 MM, CLASSE PN 25, INSTALADO EM PRUMADA DE ÁGUA   FORNECIMENTO E INSTALAÇÃO. AF_08/2022</v>
          </cell>
          <cell r="I4536" t="str">
            <v>UN</v>
          </cell>
          <cell r="J4536" t="str">
            <v>ATRIBUÍDO SÃO PAULO</v>
          </cell>
          <cell r="K4536">
            <v>51.41</v>
          </cell>
        </row>
        <row r="4537">
          <cell r="G4537">
            <v>96708</v>
          </cell>
          <cell r="H4537" t="str">
            <v>LUVA, PPR, DN 90 MM, CLASSE PN 25, INSTALADO EM PRUMADA DE ÁGUA   FORNECIMENTO E INSTALAÇÃO. AF_08/2022</v>
          </cell>
          <cell r="I4537" t="str">
            <v>UN</v>
          </cell>
          <cell r="J4537" t="str">
            <v>ATRIBUÍDO SÃO PAULO</v>
          </cell>
          <cell r="K4537">
            <v>78.31</v>
          </cell>
        </row>
        <row r="4538">
          <cell r="G4538">
            <v>96709</v>
          </cell>
          <cell r="H4538" t="str">
            <v>LUVA, PPR, DN 110 MM, CLASSE PN 25, INSTALADO EM PRUMADA DE ÁGUA   FORNECIMENTO E INSTALAÇÃO. AF_08/2022</v>
          </cell>
          <cell r="I4538" t="str">
            <v>UN</v>
          </cell>
          <cell r="J4538" t="str">
            <v>ATRIBUÍDO SÃO PAULO</v>
          </cell>
          <cell r="K4538">
            <v>100.04</v>
          </cell>
        </row>
        <row r="4539">
          <cell r="G4539">
            <v>96710</v>
          </cell>
          <cell r="H4539" t="str">
            <v>TÊ NORMAL, PPR, DN 25 MM, CLASSE PN 25, INSTALADO EM PRUMADA DE ÁGUA   FORNECIMENTO E INSTALAÇÃO . AF_08/2022</v>
          </cell>
          <cell r="I4539" t="str">
            <v>UN</v>
          </cell>
          <cell r="J4539" t="str">
            <v>ATRIBUÍDO SÃO PAULO</v>
          </cell>
          <cell r="K4539">
            <v>12.84</v>
          </cell>
        </row>
        <row r="4540">
          <cell r="G4540">
            <v>96711</v>
          </cell>
          <cell r="H4540" t="str">
            <v>TÊ NORMAL, PPR, DN 32 MM, CLASSE PN 25, INSTALADO EM PRUMADA DE ÁGUA   FORNECIMENTO E INSTALAÇÃO . AF_08/2022</v>
          </cell>
          <cell r="I4540" t="str">
            <v>UN</v>
          </cell>
          <cell r="J4540" t="str">
            <v>ATRIBUÍDO SÃO PAULO</v>
          </cell>
          <cell r="K4540">
            <v>19.309999999999999</v>
          </cell>
        </row>
        <row r="4541">
          <cell r="G4541">
            <v>96712</v>
          </cell>
          <cell r="H4541" t="str">
            <v>TÊ NORMAL, PPR, DN 40 MM, CLASSE PN 25, INSTALADO EM PRUMADA DE ÁGUA   FORNECIMENTO E INSTALAÇÃO . AF_08/2022</v>
          </cell>
          <cell r="I4541" t="str">
            <v>UN</v>
          </cell>
          <cell r="J4541" t="str">
            <v>ATRIBUÍDO SÃO PAULO</v>
          </cell>
          <cell r="K4541">
            <v>27.67</v>
          </cell>
        </row>
        <row r="4542">
          <cell r="G4542">
            <v>96713</v>
          </cell>
          <cell r="H4542" t="str">
            <v>TÊ NORMAL, PPR, DN 50 MM, CLASSE PN 25, INSTALADO EM PRUMADA DE ÁGUA   FORNECIMENTO E INSTALAÇÃO . AF_08/2022</v>
          </cell>
          <cell r="I4542" t="str">
            <v>UN</v>
          </cell>
          <cell r="J4542" t="str">
            <v>ATRIBUÍDO SÃO PAULO</v>
          </cell>
          <cell r="K4542">
            <v>42.83</v>
          </cell>
        </row>
        <row r="4543">
          <cell r="G4543">
            <v>96714</v>
          </cell>
          <cell r="H4543" t="str">
            <v>TÊ NORMAL, PPR, DN 63 MM, CLASSE PN 25, INSTALADO EM PRUMADA DE ÁGUA   FORNECIMENTO E INSTALAÇÃO . AF_08/2022</v>
          </cell>
          <cell r="I4543" t="str">
            <v>UN</v>
          </cell>
          <cell r="J4543" t="str">
            <v>ATRIBUÍDO SÃO PAULO</v>
          </cell>
          <cell r="K4543">
            <v>61.22</v>
          </cell>
        </row>
        <row r="4544">
          <cell r="G4544">
            <v>96715</v>
          </cell>
          <cell r="H4544" t="str">
            <v>TÊ NORMAL, PPR, DN 75 MM, CLASSE PN 25, INSTALADO EM PRUMADA DE ÁGUA   FORNECIMENTO E INSTALAÇÃO . AF_08/2022</v>
          </cell>
          <cell r="I4544" t="str">
            <v>UN</v>
          </cell>
          <cell r="J4544" t="str">
            <v>ATRIBUÍDO SÃO PAULO</v>
          </cell>
          <cell r="K4544">
            <v>110.17</v>
          </cell>
        </row>
        <row r="4545">
          <cell r="G4545">
            <v>96716</v>
          </cell>
          <cell r="H4545" t="str">
            <v>TÊ NORMAL, PPR, DN 90 MM, CLASSE PN 25, INSTALADO EM PRUMADA DE ÁGUA   FORNECIMENTO E INSTALAÇÃO . AF_08/2022</v>
          </cell>
          <cell r="I4545" t="str">
            <v>UN</v>
          </cell>
          <cell r="J4545" t="str">
            <v>ATRIBUÍDO SÃO PAULO</v>
          </cell>
          <cell r="K4545">
            <v>143.75</v>
          </cell>
        </row>
        <row r="4546">
          <cell r="G4546">
            <v>96717</v>
          </cell>
          <cell r="H4546" t="str">
            <v>TÊ NORMAL, PPR, DN 110 MM, CLASSE PN 25, INSTALADO EM PRUMADA DE ÁGUA   FORNECIMENTO E INSTALAÇÃO . AF_08/2022</v>
          </cell>
          <cell r="I4546" t="str">
            <v>UN</v>
          </cell>
          <cell r="J4546" t="str">
            <v>ATRIBUÍDO SÃO PAULO</v>
          </cell>
          <cell r="K4546">
            <v>277.87</v>
          </cell>
        </row>
        <row r="4547">
          <cell r="G4547">
            <v>96736</v>
          </cell>
          <cell r="H4547" t="str">
            <v>LUVA, PPR, DN 20 MM, CLASSE PN 25, INSTALADO EM RESERVAÇÃO DE ÁGUA DE EDIFICAÇÃO QUE POSSUA RESERVATÓRIO DE FIBRA/FIBROCIMENTO  FORNECIMENTO E INSTALAÇÃO. AF_06/2016</v>
          </cell>
          <cell r="I4547" t="str">
            <v>UN</v>
          </cell>
          <cell r="J4547" t="str">
            <v>ATRIBUÍDO SÃO PAULO</v>
          </cell>
          <cell r="K4547">
            <v>5.86</v>
          </cell>
        </row>
        <row r="4548">
          <cell r="G4548">
            <v>96737</v>
          </cell>
          <cell r="H4548" t="str">
            <v>LUVA, PPR, DN 25 MM, CLASSE PN 25, INSTALADO EM RESERVAÇÃO DE ÁGUA DE EDIFICAÇÃO QUE POSSUA RESERVATÓRIO DE FIBRA/FIBROCIMENTO  FORNECIMENTO E INSTALAÇÃO. AF_06/2016</v>
          </cell>
          <cell r="I4548" t="str">
            <v>UN</v>
          </cell>
          <cell r="J4548" t="str">
            <v>ATRIBUÍDO SÃO PAULO</v>
          </cell>
          <cell r="K4548">
            <v>5.67</v>
          </cell>
        </row>
        <row r="4549">
          <cell r="G4549">
            <v>96738</v>
          </cell>
          <cell r="H4549" t="str">
            <v>CONECTOR MACHO, PPR, 25 X 1/2'', CLASSE PN 25,  INSTALADO EM RESERVAÇÃO DE ÁGUA DE EDIFICAÇÃO QUE POSSUA RESERVATÓRIO DE FIBRA/FIBROCIMENTO   FORNECIMENTO E INSTALAÇÃO. AF_06/2016</v>
          </cell>
          <cell r="I4549" t="str">
            <v>UN</v>
          </cell>
          <cell r="J4549" t="str">
            <v>ATRIBUÍDO SÃO PAULO</v>
          </cell>
          <cell r="K4549">
            <v>21.48</v>
          </cell>
        </row>
        <row r="4550">
          <cell r="G4550">
            <v>96739</v>
          </cell>
          <cell r="H4550" t="str">
            <v>LUVA, PPR, DN 32 MM, CLASSE PN 25, INSTALADO EM RESERVAÇÃO DE ÁGUA DE EDIFICAÇÃO QUE POSSUA RESERVATÓRIO DE FIBRA/FIBROCIMENTO  FORNECIMENTO E INSTALAÇÃO. AF_06/2016</v>
          </cell>
          <cell r="I4550" t="str">
            <v>UN</v>
          </cell>
          <cell r="J4550" t="str">
            <v>ATRIBUÍDO SÃO PAULO</v>
          </cell>
          <cell r="K4550">
            <v>8.2799999999999994</v>
          </cell>
        </row>
        <row r="4551">
          <cell r="G4551">
            <v>96740</v>
          </cell>
          <cell r="H4551" t="str">
            <v>CONECTOR MACHO, PPR, 32 X 3/4'', CLASSE PN 25,  INSTALADO EM RESERVAÇÃO DE ÁGUA DE EDIFICAÇÃO QUE POSSUA RESERVATÓRIO DE FIBRA/FIBROCIMENTO   FORNECIMENTO E INSTALAÇÃO. AF_06/2016</v>
          </cell>
          <cell r="I4551" t="str">
            <v>UN</v>
          </cell>
          <cell r="J4551" t="str">
            <v>ATRIBUÍDO SÃO PAULO</v>
          </cell>
          <cell r="K4551">
            <v>30.17</v>
          </cell>
        </row>
        <row r="4552">
          <cell r="G4552">
            <v>96741</v>
          </cell>
          <cell r="H4552" t="str">
            <v>LUVA, PPR, DN 40 MM, CLASSE PN 25, INSTALADO EM RESERVAÇÃO DE ÁGUA DE EDIFICAÇÃO QUE POSSUA RESERVATÓRIO DE FIBRA/FIBROCIMENTO  FORNECIMENTO E INSTALAÇÃO. AF_06/2016</v>
          </cell>
          <cell r="I4552" t="str">
            <v>UN</v>
          </cell>
          <cell r="J4552" t="str">
            <v>ATRIBUÍDO SÃO PAULO</v>
          </cell>
          <cell r="K4552">
            <v>14.89</v>
          </cell>
        </row>
        <row r="4553">
          <cell r="G4553">
            <v>96742</v>
          </cell>
          <cell r="H4553" t="str">
            <v>LUVA, PPR, DN 50 MM, CLASSE PN 25, INSTALADO EM RESERVAÇÃO DE ÁGUA DE EDIFICAÇÃO QUE POSSUA RESERVATÓRIO DE FIBRA/FIBROCIMENTO  FORNECIMENTO E INSTALAÇÃO. AF_06/2016</v>
          </cell>
          <cell r="I4553" t="str">
            <v>UN</v>
          </cell>
          <cell r="J4553" t="str">
            <v>ATRIBUÍDO SÃO PAULO</v>
          </cell>
          <cell r="K4553">
            <v>19.55</v>
          </cell>
        </row>
        <row r="4554">
          <cell r="G4554">
            <v>96743</v>
          </cell>
          <cell r="H4554" t="str">
            <v>LUVA, PPR, DN 63 MM, CLASSE PN 25, INSTALADO EM RESERVAÇÃO DE ÁGUA DE EDIFICAÇÃO QUE POSSUA RESERVATÓRIO DE FIBRA/FIBROCIMENTO  FORNECIMENTO E INSTALAÇÃO. AF_06/2016</v>
          </cell>
          <cell r="I4554" t="str">
            <v>UN</v>
          </cell>
          <cell r="J4554" t="str">
            <v>ATRIBUÍDO SÃO PAULO</v>
          </cell>
          <cell r="K4554">
            <v>27.96</v>
          </cell>
        </row>
        <row r="4555">
          <cell r="G4555">
            <v>96744</v>
          </cell>
          <cell r="H4555" t="str">
            <v>LUVA, PPR, DN 75 MM, CLASSE PN 25, INSTALADO EM RESERVAÇÃO DE ÁGUA DE EDIFICAÇÃO QUE POSSUA RESERVATÓRIO DE FIBRA/FIBROCIMENTO  FORNECIMENTO E INSTALAÇÃO. AF_06/2016</v>
          </cell>
          <cell r="I4555" t="str">
            <v>UN</v>
          </cell>
          <cell r="J4555" t="str">
            <v>ATRIBUÍDO SÃO PAULO</v>
          </cell>
          <cell r="K4555">
            <v>50.38</v>
          </cell>
        </row>
        <row r="4556">
          <cell r="G4556">
            <v>96745</v>
          </cell>
          <cell r="H4556" t="str">
            <v>LUVA, PPR, DN 90 MM, CLASSE PN 25, INSTALADO EM RESERVAÇÃO DE ÁGUA DE EDIFICAÇÃO QUE POSSUA RESERVATÓRIO DE FIBRA/FIBROCIMENTO  FORNECIMENTO E INSTALAÇÃO. AF_06/2016</v>
          </cell>
          <cell r="I4556" t="str">
            <v>UN</v>
          </cell>
          <cell r="J4556" t="str">
            <v>ATRIBUÍDO SÃO PAULO</v>
          </cell>
          <cell r="K4556">
            <v>74.92</v>
          </cell>
        </row>
        <row r="4557">
          <cell r="G4557">
            <v>96746</v>
          </cell>
          <cell r="H4557" t="str">
            <v>LUVA, PPR, DN 110 MM, CLASSE PN 25, INSTALADO EM RESERVAÇÃO DE ÁGUA DE EDIFICAÇÃO QUE POSSUA RESERVATÓRIO DE FIBRA/FIBROCIMENTO  FORNECIMENTO E INSTALAÇÃO. AF_06/2016</v>
          </cell>
          <cell r="I4557" t="str">
            <v>UN</v>
          </cell>
          <cell r="J4557" t="str">
            <v>ATRIBUÍDO SÃO PAULO</v>
          </cell>
          <cell r="K4557">
            <v>100.2</v>
          </cell>
        </row>
        <row r="4558">
          <cell r="G4558">
            <v>96747</v>
          </cell>
          <cell r="H4558" t="str">
            <v>JOELHO 90 GRAUS, PPR, DN 20 MM, CLASSE PN 25,  INSTALADO EM RESERVAÇÃO DE ÁGUA DE EDIFICAÇÃO QUE POSSUA RESERVATÓRIO DE FIBRA/FIBROCIMENTO  FORNECIMENTO E INSTALAÇÃO. AF_06/2016</v>
          </cell>
          <cell r="I4558" t="str">
            <v>UN</v>
          </cell>
          <cell r="J4558" t="str">
            <v>ATRIBUÍDO SÃO PAULO</v>
          </cell>
          <cell r="K4558">
            <v>7.25</v>
          </cell>
        </row>
        <row r="4559">
          <cell r="G4559">
            <v>96748</v>
          </cell>
          <cell r="H4559" t="str">
            <v>JOELHO 90 GRAUS, PPR, DN 25 MM, CLASSE PN 25,  INSTALADO EM RESERVAÇÃO DE ÁGUA DE EDIFICAÇÃO QUE POSSUA RESERVATÓRIO DE FIBRA/FIBROCIMENTO  FORNECIMENTO E INSTALAÇÃO. AF_06/2016</v>
          </cell>
          <cell r="I4559" t="str">
            <v>UN</v>
          </cell>
          <cell r="J4559" t="str">
            <v>ATRIBUÍDO SÃO PAULO</v>
          </cell>
          <cell r="K4559">
            <v>7.85</v>
          </cell>
        </row>
        <row r="4560">
          <cell r="G4560">
            <v>96749</v>
          </cell>
          <cell r="H4560" t="str">
            <v>JOELHO 90 GRAUS, PPR, DN 32 MM, CLASSE PN 25,  INSTALADO EM RESERVAÇÃO DE ÁGUA DE EDIFICAÇÃO QUE POSSUA RESERVATÓRIO DE FIBRA/FIBROCIMENTO  FORNECIMENTO E INSTALAÇÃO. AF_06/2016</v>
          </cell>
          <cell r="I4560" t="str">
            <v>UN</v>
          </cell>
          <cell r="J4560" t="str">
            <v>ATRIBUÍDO SÃO PAULO</v>
          </cell>
          <cell r="K4560">
            <v>10.6</v>
          </cell>
        </row>
        <row r="4561">
          <cell r="G4561">
            <v>96750</v>
          </cell>
          <cell r="H4561" t="str">
            <v>JOELHO 90 GRAUS, PPR, DN 40 MM, CLASSE PN 25,  INSTALADO EM RESERVAÇÃO DE ÁGUA DE EDIFICAÇÃO QUE POSSUA RESERVATÓRIO DE FIBRA/FIBROCIMENTO  FORNECIMENTO E INSTALAÇÃO. AF_06/2016</v>
          </cell>
          <cell r="I4561" t="str">
            <v>UN</v>
          </cell>
          <cell r="J4561" t="str">
            <v>ATRIBUÍDO SÃO PAULO</v>
          </cell>
          <cell r="K4561">
            <v>15.06</v>
          </cell>
        </row>
        <row r="4562">
          <cell r="G4562">
            <v>96751</v>
          </cell>
          <cell r="H4562" t="str">
            <v>JOELHO 90 GRAUS, PPR, DN 50 MM, CLASSE PN 25,  INSTALADO EM RESERVAÇÃO DE ÁGUA DE EDIFICAÇÃO QUE POSSUA RESERVATÓRIO DE FIBRA/FIBROCIMENTO  FORNECIMENTO E INSTALAÇÃO. AF_06/2016</v>
          </cell>
          <cell r="I4562" t="str">
            <v>UN</v>
          </cell>
          <cell r="J4562" t="str">
            <v>ATRIBUÍDO SÃO PAULO</v>
          </cell>
          <cell r="K4562">
            <v>24.02</v>
          </cell>
        </row>
        <row r="4563">
          <cell r="G4563">
            <v>96752</v>
          </cell>
          <cell r="H4563" t="str">
            <v>JOELHO 90 GRAUS, PPR, DN 63 MM, CLASSE PN 25,  INSTALADO EM RESERVAÇÃO DE ÁGUA DE EDIFICAÇÃO QUE POSSUA RESERVATÓRIO DE FIBRA/FIBROCIMENTO  FORNECIMENTO E INSTALAÇÃO. AF_06/2016</v>
          </cell>
          <cell r="I4563" t="str">
            <v>UN</v>
          </cell>
          <cell r="J4563" t="str">
            <v>ATRIBUÍDO SÃO PAULO</v>
          </cell>
          <cell r="K4563">
            <v>32.29</v>
          </cell>
        </row>
        <row r="4564">
          <cell r="G4564">
            <v>96753</v>
          </cell>
          <cell r="H4564" t="str">
            <v>JOELHO 90 GRAUS, PPR, DN 75 MM, CLASSE PN 25,  INSTALADO EM RESERVAÇÃO DE ÁGUA DE EDIFICAÇÃO QUE POSSUA RESERVATÓRIO DE FIBRA/FIBROCIMENTO  FORNECIMENTO E INSTALAÇÃO. AF_06/2016</v>
          </cell>
          <cell r="I4564" t="str">
            <v>UN</v>
          </cell>
          <cell r="J4564" t="str">
            <v>ATRIBUÍDO SÃO PAULO</v>
          </cell>
          <cell r="K4564">
            <v>80.31</v>
          </cell>
        </row>
        <row r="4565">
          <cell r="G4565">
            <v>96754</v>
          </cell>
          <cell r="H4565" t="str">
            <v>JOELHO 90 GRAUS, PPR, DN 90 MM, CLASSE PN 25,  INSTALADO EM RESERVAÇÃO DE ÁGUA DE EDIFICAÇÃO QUE POSSUA RESERVATÓRIO DE FIBRA/FIBROCIMENTO  FORNECIMENTO E INSTALAÇÃO. AF_06/2016</v>
          </cell>
          <cell r="I4565" t="str">
            <v>UN</v>
          </cell>
          <cell r="J4565" t="str">
            <v>ATRIBUÍDO SÃO PAULO</v>
          </cell>
          <cell r="K4565">
            <v>97.24</v>
          </cell>
        </row>
        <row r="4566">
          <cell r="G4566">
            <v>96755</v>
          </cell>
          <cell r="H4566" t="str">
            <v>JOELHO 90 GRAUS, PPR, DN 110 MM, CLASSE PN 25,  INSTALADO EM RESERVAÇÃO DE ÁGUA DE EDIFICAÇÃO QUE POSSUA RESERVATÓRIO DE FIBRA/FIBROCIMENTO  FORNECIMENTO E INSTALAÇÃO. AF_06/2016</v>
          </cell>
          <cell r="I4566" t="str">
            <v>UN</v>
          </cell>
          <cell r="J4566" t="str">
            <v>ATRIBUÍDO SÃO PAULO</v>
          </cell>
          <cell r="K4566">
            <v>306.73</v>
          </cell>
        </row>
        <row r="4567">
          <cell r="G4567">
            <v>96756</v>
          </cell>
          <cell r="H4567" t="str">
            <v>TÊ MISTURADOR, PPR, DN 20 MM, CLASSE PN 25,  INSTALADO EM RESERVAÇÃO DE ÁGUA DE EDIFICAÇÃO QUE POSSUA RESERVATÓRIO DE FIBRA/FIBROCIMENTO  FORNECIMENTO E INSTALAÇÃO. AF_06/2016</v>
          </cell>
          <cell r="I4567" t="str">
            <v>UN</v>
          </cell>
          <cell r="J4567" t="str">
            <v>ATRIBUÍDO SÃO PAULO</v>
          </cell>
          <cell r="K4567">
            <v>18.52</v>
          </cell>
        </row>
        <row r="4568">
          <cell r="G4568">
            <v>96757</v>
          </cell>
          <cell r="H4568" t="str">
            <v>TÊ MISTURADOR, PPR, DN 25 MM, CLASSE PN 25,  INSTALADO EM RESERVAÇÃO DE ÁGUA DE EDIFICAÇÃO QUE POSSUA RESERVATÓRIO DE FIBRA/FIBROCIMENTO  FORNECIMENTO E INSTALAÇÃO. AF_06/2016</v>
          </cell>
          <cell r="I4568" t="str">
            <v>UN</v>
          </cell>
          <cell r="J4568" t="str">
            <v>ATRIBUÍDO SÃO PAULO</v>
          </cell>
          <cell r="K4568">
            <v>22.3</v>
          </cell>
        </row>
        <row r="4569">
          <cell r="G4569">
            <v>96758</v>
          </cell>
          <cell r="H4569" t="str">
            <v>TÊ, PPR, DN 32 MM, CLASSE PN 25,  INSTALADO EM RESERVAÇÃO DE ÁGUA DE EDIFICAÇÃO QUE POSSUA RESERVATÓRIO DE FIBRA/FIBROCIMENTO  FORNECIMENTO E INSTALAÇÃO. AF_06/2016</v>
          </cell>
          <cell r="I4569" t="str">
            <v>UN</v>
          </cell>
          <cell r="J4569" t="str">
            <v>ATRIBUÍDO SÃO PAULO</v>
          </cell>
          <cell r="K4569">
            <v>16.53</v>
          </cell>
        </row>
        <row r="4570">
          <cell r="G4570">
            <v>96759</v>
          </cell>
          <cell r="H4570" t="str">
            <v>TÊ, PPR, DN 40 MM, CLASSE PN 25,  INSTALADO EM RESERVAÇÃO DE ÁGUA DE EDIFICAÇÃO QUE POSSUA RESERVATÓRIO DE FIBRA/FIBROCIMENTO  FORNECIMENTO E INSTALAÇÃO. AF_06/2016</v>
          </cell>
          <cell r="I4570" t="str">
            <v>UN</v>
          </cell>
          <cell r="J4570" t="str">
            <v>ATRIBUÍDO SÃO PAULO</v>
          </cell>
          <cell r="K4570">
            <v>22.39</v>
          </cell>
        </row>
        <row r="4571">
          <cell r="G4571">
            <v>96760</v>
          </cell>
          <cell r="H4571" t="str">
            <v>TÊ, PPR, DN 50 MM, CLASSE PN 25,  INSTALADO EM RESERVAÇÃO DE ÁGUA DE EDIFICAÇÃO QUE POSSUA RESERVATÓRIO DE FIBRA/FIBROCIMENTO  FORNECIMENTO E INSTALAÇÃO. AF_06/2016</v>
          </cell>
          <cell r="I4571" t="str">
            <v>UN</v>
          </cell>
          <cell r="J4571" t="str">
            <v>ATRIBUÍDO SÃO PAULO</v>
          </cell>
          <cell r="K4571">
            <v>39.33</v>
          </cell>
        </row>
        <row r="4572">
          <cell r="G4572">
            <v>96761</v>
          </cell>
          <cell r="H4572" t="str">
            <v>TÊ, PPR, DN 63 MM, CLASSE PN 25,  INSTALADO EM RESERVAÇÃO DE ÁGUA DE EDIFICAÇÃO QUE POSSUA RESERVATÓRIO DE FIBRA/FIBROCIMENTO  FORNECIMENTO E INSTALAÇÃO. AF_06/2016</v>
          </cell>
          <cell r="I4572" t="str">
            <v>UN</v>
          </cell>
          <cell r="J4572" t="str">
            <v>ATRIBUÍDO SÃO PAULO</v>
          </cell>
          <cell r="K4572">
            <v>53.65</v>
          </cell>
        </row>
        <row r="4573">
          <cell r="G4573">
            <v>96762</v>
          </cell>
          <cell r="H4573" t="str">
            <v>TÊ, PPR, DN 75 MM, CLASSE PN 25,  INSTALADO EM RESERVAÇÃO DE ÁGUA DE EDIFICAÇÃO QUE POSSUA RESERVATÓRIO DE FIBRA/FIBROCIMENTO  FORNECIMENTO E INSTALAÇÃO. AF_06/2016</v>
          </cell>
          <cell r="I4573" t="str">
            <v>UN</v>
          </cell>
          <cell r="J4573" t="str">
            <v>ATRIBUÍDO SÃO PAULO</v>
          </cell>
          <cell r="K4573">
            <v>108.03</v>
          </cell>
        </row>
        <row r="4574">
          <cell r="G4574">
            <v>96763</v>
          </cell>
          <cell r="H4574" t="str">
            <v>TÊ, PPR, DN 90 MM, CLASSE PN 25,  INSTALADO EM RESERVAÇÃO DE ÁGUA DE EDIFICAÇÃO QUE POSSUA RESERVATÓRIO DE FIBRA/FIBROCIMENTO  FORNECIMENTO E INSTALAÇÃO. AF_06/2016</v>
          </cell>
          <cell r="I4574" t="str">
            <v>UN</v>
          </cell>
          <cell r="J4574" t="str">
            <v>ATRIBUÍDO SÃO PAULO</v>
          </cell>
          <cell r="K4574">
            <v>136.88999999999999</v>
          </cell>
        </row>
        <row r="4575">
          <cell r="G4575">
            <v>96764</v>
          </cell>
          <cell r="H4575" t="str">
            <v>TÊ, PPR, DN 110 MM, CLASSE PN 25,  INSTALADO EM RESERVAÇÃO DE ÁGUA DE EDIFICAÇÃO QUE POSSUA RESERVATÓRIO DE FIBRA/FIBROCIMENTO  FORNECIMENTO E INSTALAÇÃO. AF_06/2016</v>
          </cell>
          <cell r="I4575" t="str">
            <v>UN</v>
          </cell>
          <cell r="J4575" t="str">
            <v>ATRIBUÍDO SÃO PAULO</v>
          </cell>
          <cell r="K4575">
            <v>278.19</v>
          </cell>
        </row>
        <row r="4576">
          <cell r="G4576">
            <v>96802</v>
          </cell>
          <cell r="H4576" t="str">
            <v>KIT CHASSI PEX, PRÉ-FABRICADO, PARA CHUVEIRO, INCLUSO QUADRO METÁLICO, TUBOS, REGISTROS DE PRESSÃO E CONEXÕES POR CRIMPAGEM - FORNECIMENTO E INSTALAÇÃO. AF_02/2023</v>
          </cell>
          <cell r="I4576" t="str">
            <v>UN</v>
          </cell>
          <cell r="J4576" t="str">
            <v>ATRIBUÍDO SÃO PAULO</v>
          </cell>
          <cell r="K4576">
            <v>229.21</v>
          </cell>
        </row>
        <row r="4577">
          <cell r="G4577">
            <v>96803</v>
          </cell>
          <cell r="H4577" t="str">
            <v>KIT CHASSI PEX, PRÉ-FABRICADO, PARA COZINHA COM CUBA SIMPLES, INCLUSO QUADRO METÁLICO, TUBOS E CONEXÕES POR CRIMPAGEM - FORNECIMENTO E INSTALAÇÃO. AF_02/2023</v>
          </cell>
          <cell r="I4577" t="str">
            <v>UN</v>
          </cell>
          <cell r="J4577" t="str">
            <v>ATRIBUÍDO SÃO PAULO</v>
          </cell>
          <cell r="K4577">
            <v>119.73</v>
          </cell>
        </row>
        <row r="4578">
          <cell r="G4578">
            <v>96804</v>
          </cell>
          <cell r="H4578" t="str">
            <v>KIT CHASSI PEX, PRÉ-FABRICADO, PARA ÁREA DE SERVIÇO COM TANQUE E MÁQUINA DE LAVAR ROUPA, INCLUSO QUADRO METÁLICO, TUBOS E CONEXÕES POR CRIMPAGEM - FORNECIMENTO E INSTALAÇÃO. AF_02/2023</v>
          </cell>
          <cell r="I4578" t="str">
            <v>UN</v>
          </cell>
          <cell r="J4578" t="str">
            <v>ATRIBUÍDO SÃO PAULO</v>
          </cell>
          <cell r="K4578">
            <v>213.37</v>
          </cell>
        </row>
        <row r="4579">
          <cell r="G4579">
            <v>96805</v>
          </cell>
          <cell r="H4579" t="str">
            <v>KIT CHASSI PEX, PRÉ-FABRICADO, PARA CHUVEIRO, INCLUSO QUADRO METÁLICO, TUBOS, REGISTROS DE PRESSÃO E CONEXÕES POR ANEL DESLIZANTE - FORNECIMENTO E INSTALAÇÃO. AF_02/2023</v>
          </cell>
          <cell r="I4579" t="str">
            <v>UN</v>
          </cell>
          <cell r="J4579" t="str">
            <v>ATRIBUÍDO SÃO PAULO</v>
          </cell>
          <cell r="K4579">
            <v>235.58</v>
          </cell>
        </row>
        <row r="4580">
          <cell r="G4580">
            <v>96806</v>
          </cell>
          <cell r="H4580" t="str">
            <v>KIT CHASSI PEX, PRÉ-FABRICADO, PARA COZINHA COM CUBA SIMPLES, INCLUSO QUADRO METÁLICO, TUBOS E CONEXÕES POR ANEL DESLIZANTE - FORNECIMENTO E INSTALAÇÃO. AF_02/2023</v>
          </cell>
          <cell r="I4580" t="str">
            <v>UN</v>
          </cell>
          <cell r="J4580" t="str">
            <v>ATRIBUÍDO SÃO PAULO</v>
          </cell>
          <cell r="K4580">
            <v>116.06</v>
          </cell>
        </row>
        <row r="4581">
          <cell r="G4581">
            <v>96807</v>
          </cell>
          <cell r="H4581" t="str">
            <v>KIT CHASSI PEX, PRÉ-FABRICADO, PARA ÁREA DE SERVIÇO COM TANQUE E MÁQUINA DE LAVAR ROUPA, INCLUSO QUADRO METÁLICO, TUBOS E CONEXÕES POR ANEL DESLIZANTE - FORNECIMENTO E INSTALAÇÃO. AF_02/2023</v>
          </cell>
          <cell r="I4581" t="str">
            <v>UN</v>
          </cell>
          <cell r="J4581" t="str">
            <v>ATRIBUÍDO SÃO PAULO</v>
          </cell>
          <cell r="K4581">
            <v>193.83</v>
          </cell>
        </row>
        <row r="4582">
          <cell r="G4582">
            <v>96808</v>
          </cell>
          <cell r="H4582" t="str">
            <v>UNIÃO METÁLICA PARA INSTALAÇÕES EM PEX ÁGUA, DN 16 MM, COM ANEL DESLIZANTE - FORNECIMENTO E INSTALAÇÃO. AF_02/2023</v>
          </cell>
          <cell r="I4582" t="str">
            <v>UN</v>
          </cell>
          <cell r="J4582" t="str">
            <v>ATRIBUÍDO SÃO PAULO</v>
          </cell>
          <cell r="K4582">
            <v>13.98</v>
          </cell>
        </row>
        <row r="4583">
          <cell r="G4583">
            <v>96809</v>
          </cell>
          <cell r="H4583" t="str">
            <v>CONEXÃO FIXA, ROSCA FÊMEA, METÁLICA, PARA INSTALAÇÕES EM PEX ÁGUA, DN 16 MM X 1/2", COM ANEL DESLIZANTE. FORNECIMENTO E INSTALAÇÃO. AF_02/2023</v>
          </cell>
          <cell r="I4583" t="str">
            <v>UN</v>
          </cell>
          <cell r="J4583" t="str">
            <v>ATRIBUÍDO SÃO PAULO</v>
          </cell>
          <cell r="K4583">
            <v>15.46</v>
          </cell>
        </row>
        <row r="4584">
          <cell r="G4584">
            <v>96810</v>
          </cell>
          <cell r="H4584" t="str">
            <v>CONEXÃO MÓVEL, ROSCA FÊMEA, METÁLICA, PARA INSTALAÇÕES EM PEX ÁGUA, DN 16 MM X 3/4", COM ANEL DESLIZANTE. FORNECIMENTO E INSTALAÇÃO. AF_02/2023</v>
          </cell>
          <cell r="I4584" t="str">
            <v>UN</v>
          </cell>
          <cell r="J4584" t="str">
            <v>ATRIBUÍDO SÃO PAULO</v>
          </cell>
          <cell r="K4584">
            <v>16.79</v>
          </cell>
        </row>
        <row r="4585">
          <cell r="G4585">
            <v>96811</v>
          </cell>
          <cell r="H4585" t="str">
            <v>UNIÃO METÁLICA PARA INSTALAÇÕES EM PEX ÁGUA, DN 20 MM, COM ANEL DESLIZANTE - FORNECIMENTO E INSTALAÇÃO. AF_02/2023</v>
          </cell>
          <cell r="I4585" t="str">
            <v>UN</v>
          </cell>
          <cell r="J4585" t="str">
            <v>ATRIBUÍDO SÃO PAULO</v>
          </cell>
          <cell r="K4585">
            <v>17.7</v>
          </cell>
        </row>
        <row r="4586">
          <cell r="G4586">
            <v>96812</v>
          </cell>
          <cell r="H4586" t="str">
            <v>CONEXÃO FIXA, ROSCA FÊMEA, METÁLICA, PARA INSTALAÇÕES EM PEX ÁGUA, DN 20 MM X 1/2", COM ANEL DESLIZANTE. FORNECIMENTO E INSTALAÇÃO. AF_02/2023</v>
          </cell>
          <cell r="I4586" t="str">
            <v>UN</v>
          </cell>
          <cell r="J4586" t="str">
            <v>ATRIBUÍDO SÃO PAULO</v>
          </cell>
          <cell r="K4586">
            <v>16.12</v>
          </cell>
        </row>
        <row r="4587">
          <cell r="G4587">
            <v>96813</v>
          </cell>
          <cell r="H4587" t="str">
            <v>CONEXÃO FIXA, ROSCA FÊMEA, METÁLICA, PARA INSTALAÇÕES EM PEX ÁGUA, DN 20 MM X 3/4", COM ANEL DESLIZANTE. FORNECIMENTO E INSTALAÇÃO. AF_02/2023</v>
          </cell>
          <cell r="I4587" t="str">
            <v>UN</v>
          </cell>
          <cell r="J4587" t="str">
            <v>ATRIBUÍDO SÃO PAULO</v>
          </cell>
          <cell r="K4587">
            <v>18.39</v>
          </cell>
        </row>
        <row r="4588">
          <cell r="G4588">
            <v>96814</v>
          </cell>
          <cell r="H4588" t="str">
            <v>UNIÃO DE REDUÇÃO, METÁLICA, PARA INSTALAÇÕES EM PEX ÁGUA, DN 20 X 16 MM, CONEXÃO POR ANEL DESLIZANTE - FORNECIMENTO E INSTALAÇÃO. AF_02/2023</v>
          </cell>
          <cell r="I4588" t="str">
            <v>UN</v>
          </cell>
          <cell r="J4588" t="str">
            <v>ATRIBUÍDO SÃO PAULO</v>
          </cell>
          <cell r="K4588">
            <v>13.23</v>
          </cell>
        </row>
        <row r="4589">
          <cell r="G4589">
            <v>96815</v>
          </cell>
          <cell r="H4589" t="str">
            <v>UNIÃO METÁLICA PARA INSTALAÇÕES EM PEX ÁGUA, DN 25 MM, COM ANEL DESLIZANTE - FORNECIMENTO E INSTALAÇÃO. AF_02/2023</v>
          </cell>
          <cell r="I4589" t="str">
            <v>UN</v>
          </cell>
          <cell r="J4589" t="str">
            <v>ATRIBUÍDO SÃO PAULO</v>
          </cell>
          <cell r="K4589">
            <v>27.6</v>
          </cell>
        </row>
        <row r="4590">
          <cell r="G4590">
            <v>96816</v>
          </cell>
          <cell r="H4590" t="str">
            <v>CONEXÃO FIXA, ROSCA FÊMEA, METÁLICA, PARA INSTALAÇÕES EM PEX ÁGUA, DN 25 MM X 3/4", COM ANEL DESLIZANTE - FORNECIMENTO E INSTALAÇÃO. AF_02/2023</v>
          </cell>
          <cell r="I4590" t="str">
            <v>UN</v>
          </cell>
          <cell r="J4590" t="str">
            <v>ATRIBUÍDO SÃO PAULO</v>
          </cell>
          <cell r="K4590">
            <v>20.78</v>
          </cell>
        </row>
        <row r="4591">
          <cell r="G4591">
            <v>96817</v>
          </cell>
          <cell r="H4591" t="str">
            <v>CONEXÃO FIXA, ROSCA FÊMEA, METÁLICA, PARA INSTALAÇÕES EM PEX ÁGUA, DN 25 MM X 1", COM ANEL DESLIZANTE - FORNECIMENTO E INSTALAÇÃO. AF_02/2023</v>
          </cell>
          <cell r="I4591" t="str">
            <v>UN</v>
          </cell>
          <cell r="J4591" t="str">
            <v>ATRIBUÍDO SÃO PAULO</v>
          </cell>
          <cell r="K4591">
            <v>27.82</v>
          </cell>
        </row>
        <row r="4592">
          <cell r="G4592">
            <v>96818</v>
          </cell>
          <cell r="H4592" t="str">
            <v>UNIÃO DE REDUÇÃO, METÁLICA, PARA INSTALAÇÕES EM PEX ÁGUA, DN 25 X 16 MM, CONEXÃO POR ANEL DESLIZANTE - FORNECIMENTO E INSTALAÇÃO. AF_02/2023</v>
          </cell>
          <cell r="I4592" t="str">
            <v>UN</v>
          </cell>
          <cell r="J4592" t="str">
            <v>ATRIBUÍDO SÃO PAULO</v>
          </cell>
          <cell r="K4592">
            <v>17.850000000000001</v>
          </cell>
        </row>
        <row r="4593">
          <cell r="G4593">
            <v>96819</v>
          </cell>
          <cell r="H4593" t="str">
            <v>UNIÃO DE REDUÇÃO, METÁLICA, PARA INSTALAÇÕES EM PEX ÁGUA, DN 25 X 20 MM, CONEXÃO POR ANEL DESLIZANTE - FORNECIMENTO E INSTALAÇÃO. AF_02/2023</v>
          </cell>
          <cell r="I4593" t="str">
            <v>UN</v>
          </cell>
          <cell r="J4593" t="str">
            <v>ATRIBUÍDO SÃO PAULO</v>
          </cell>
          <cell r="K4593">
            <v>19.14</v>
          </cell>
        </row>
        <row r="4594">
          <cell r="G4594">
            <v>96820</v>
          </cell>
          <cell r="H4594" t="str">
            <v>UNIÃO METÁLICA PARA INSTALAÇÕES EM PEX ÁGUA, DN 32 MM, COM ANEL DESLIZANTE - FORNECIMENTO E INSTALAÇÃO. AF_02/2023</v>
          </cell>
          <cell r="I4594" t="str">
            <v>UN</v>
          </cell>
          <cell r="J4594" t="str">
            <v>ATRIBUÍDO SÃO PAULO</v>
          </cell>
          <cell r="K4594">
            <v>33.18</v>
          </cell>
        </row>
        <row r="4595">
          <cell r="G4595">
            <v>96821</v>
          </cell>
          <cell r="H4595" t="str">
            <v>CONEXÃO FIXA, ROSCA FÊMEA, METÁLICA, PARA INSTALAÇÕES EM PEX ÁGUA, DN 32 MM X 1", COM ANEL DESLIZANTE - FORNECIMENTO E INSTALAÇÃO. AF_02/2023</v>
          </cell>
          <cell r="I4595" t="str">
            <v>UN</v>
          </cell>
          <cell r="J4595" t="str">
            <v>ATRIBUÍDO SÃO PAULO</v>
          </cell>
          <cell r="K4595">
            <v>30.98</v>
          </cell>
        </row>
        <row r="4596">
          <cell r="G4596">
            <v>96822</v>
          </cell>
          <cell r="H4596" t="str">
            <v>UNIÃO DE REDUÇÃO, METÁLICA, PARA INSTALAÇÕES EM PEX ÁGUA, DN 32 X 25 MM, CONEXÃO POR ANEL DESLIZANTE - FORNECIMENTO E INSTALAÇÃO. AF_02/2023</v>
          </cell>
          <cell r="I4596" t="str">
            <v>UN</v>
          </cell>
          <cell r="J4596" t="str">
            <v>ATRIBUÍDO SÃO PAULO</v>
          </cell>
          <cell r="K4596">
            <v>25.16</v>
          </cell>
        </row>
        <row r="4597">
          <cell r="G4597">
            <v>96823</v>
          </cell>
          <cell r="H4597" t="str">
            <v>LUVA PARA INSTALAÇÕES EM PEX ÁGUA, DN 16 MM, CONEXÃO POR CRIMPAGEM - FORNECIMENTO E INSTALAÇÃO. AF_02/2023</v>
          </cell>
          <cell r="I4597" t="str">
            <v>UN</v>
          </cell>
          <cell r="J4597" t="str">
            <v>ATRIBUÍDO SÃO PAULO</v>
          </cell>
          <cell r="K4597">
            <v>9.32</v>
          </cell>
        </row>
        <row r="4598">
          <cell r="G4598">
            <v>96824</v>
          </cell>
          <cell r="H4598" t="str">
            <v>CONEXÃO FIXA, ROSCA FÊMEA, PARA INSTALAÇÕES EM PEX ÁGUA, DN 16MM X 1/2", CONEXÃO POR CRIMPAGEM - FORNECIMENTO E INSTALAÇÃO. AF_02/2023</v>
          </cell>
          <cell r="I4598" t="str">
            <v>UN</v>
          </cell>
          <cell r="J4598" t="str">
            <v>ATRIBUÍDO SÃO PAULO</v>
          </cell>
          <cell r="K4598">
            <v>14.51</v>
          </cell>
        </row>
        <row r="4599">
          <cell r="G4599">
            <v>96826</v>
          </cell>
          <cell r="H4599" t="str">
            <v>LUVA PARA INSTALAÇÕES EM PEX ÁGUA, DN 20 MM, CONEXÃO POR CRIMPAGEM - FORNECIMENTO E INSTALAÇÃO. AF_02/2023</v>
          </cell>
          <cell r="I4599" t="str">
            <v>UN</v>
          </cell>
          <cell r="J4599" t="str">
            <v>ATRIBUÍDO SÃO PAULO</v>
          </cell>
          <cell r="K4599">
            <v>10.8</v>
          </cell>
        </row>
        <row r="4600">
          <cell r="G4600">
            <v>96827</v>
          </cell>
          <cell r="H4600" t="str">
            <v>CONEXÃO FIXA, ROSCA FÊMEA, PARA INSTALAÇÕES EM PEX ÁGUA, DN 20MM X 1/2", CONEXÃO POR CRIMPAGEM - FORNECIMENTO E INSTALAÇÃO. AF_02/2023</v>
          </cell>
          <cell r="I4600" t="str">
            <v>UN</v>
          </cell>
          <cell r="J4600" t="str">
            <v>ATRIBUÍDO SÃO PAULO</v>
          </cell>
          <cell r="K4600">
            <v>15.82</v>
          </cell>
        </row>
        <row r="4601">
          <cell r="G4601">
            <v>96828</v>
          </cell>
          <cell r="H4601" t="str">
            <v>CONEXÃO FIXA, ROSCA FÊMEA, PARA INSTALAÇÕES EM PEX ÁGUA, DN 20MM X 3/4", CONEXÃO POR CRIMPAGEM - FORNECIMENTO E INSTALAÇÃO. AF_02/2023</v>
          </cell>
          <cell r="I4601" t="str">
            <v>UN</v>
          </cell>
          <cell r="J4601" t="str">
            <v>ATRIBUÍDO SÃO PAULO</v>
          </cell>
          <cell r="K4601">
            <v>19.54</v>
          </cell>
        </row>
        <row r="4602">
          <cell r="G4602">
            <v>96829</v>
          </cell>
          <cell r="H4602" t="str">
            <v>LUVA DE REDUÇÃO PARA INSTALAÇÕES EM PEX ÁGUA, DN 20 X 16 MM, CONEXÃO POR CRIMPAGEM - FORNECIMENTO E INSTALAÇÃO. AF_02/2023</v>
          </cell>
          <cell r="I4602" t="str">
            <v>UN</v>
          </cell>
          <cell r="J4602" t="str">
            <v>ATRIBUÍDO SÃO PAULO</v>
          </cell>
          <cell r="K4602">
            <v>17.8</v>
          </cell>
        </row>
        <row r="4603">
          <cell r="G4603">
            <v>96830</v>
          </cell>
          <cell r="H4603" t="str">
            <v>LUVA PARA INSTALAÇÕES EM PEX ÁGUA, DN 25 MM, CONEXÃO POR CRIMPAGEM - FORNECIMENTO E INSTALAÇÃO. AF_02/2023</v>
          </cell>
          <cell r="I4603" t="str">
            <v>UN</v>
          </cell>
          <cell r="J4603" t="str">
            <v>ATRIBUÍDO SÃO PAULO</v>
          </cell>
          <cell r="K4603">
            <v>26.1</v>
          </cell>
        </row>
        <row r="4604">
          <cell r="G4604">
            <v>96832</v>
          </cell>
          <cell r="H4604" t="str">
            <v>CONEXÃO FIXA, ROSCA FÊMEA, PARA INSTALAÇÕES EM PEX ÁGUA, DN 25MM X 3/4", CONEXÃO POR CRIMPAGEM - FORNECIMENTO E INSTALAÇÃO. AF_02/2023</v>
          </cell>
          <cell r="I4604" t="str">
            <v>UN</v>
          </cell>
          <cell r="J4604" t="str">
            <v>ATRIBUÍDO SÃO PAULO</v>
          </cell>
          <cell r="K4604">
            <v>24.64</v>
          </cell>
        </row>
        <row r="4605">
          <cell r="G4605">
            <v>96833</v>
          </cell>
          <cell r="H4605" t="str">
            <v>LUVA DE REDUÇÃO PARA INSTALAÇÕES EM PEX ÁGUA, DN 25 X 16 MM, CONEXÃO POR CRIMPAGEM - FORNECIMENTO E INSTALAÇÃO. AF_02/2023</v>
          </cell>
          <cell r="I4605" t="str">
            <v>UN</v>
          </cell>
          <cell r="J4605" t="str">
            <v>ATRIBUÍDO SÃO PAULO</v>
          </cell>
          <cell r="K4605">
            <v>22.4</v>
          </cell>
        </row>
        <row r="4606">
          <cell r="G4606">
            <v>96834</v>
          </cell>
          <cell r="H4606" t="str">
            <v>LUVA PARA INSTALAÇÕES EM PEX ÁGUA, DN 32 MM, CONEXÃO POR CRIMPAGEM - FORNECIMENTO E INSTALAÇÃO. AF_02/2023</v>
          </cell>
          <cell r="I4606" t="str">
            <v>UN</v>
          </cell>
          <cell r="J4606" t="str">
            <v>ATRIBUÍDO SÃO PAULO</v>
          </cell>
          <cell r="K4606">
            <v>37.729999999999997</v>
          </cell>
        </row>
        <row r="4607">
          <cell r="G4607">
            <v>96836</v>
          </cell>
          <cell r="H4607" t="str">
            <v>LUVA DE REDUÇÃO PARA INSTALAÇÕES EM PEX ÁGUA, DN 32 X 25 MM, CONEXÃO POR CRIMPAGEM - FORNECIMENTO E INSTALAÇÃO. AF_02/2023</v>
          </cell>
          <cell r="I4607" t="str">
            <v>UN</v>
          </cell>
          <cell r="J4607" t="str">
            <v>ATRIBUÍDO SÃO PAULO</v>
          </cell>
          <cell r="K4607">
            <v>34.25</v>
          </cell>
        </row>
        <row r="4608">
          <cell r="G4608">
            <v>96837</v>
          </cell>
          <cell r="H4608" t="str">
            <v>JOELHO 90 GRAUS, METÁLICO, PARA INSTALAÇÕES EM PEX ÁGUA, DN 16 MM, CONEXÃO POR ANEL DESLIZANTE - FORNECIMENTO E INSTALAÇÃO. AF_02/2023</v>
          </cell>
          <cell r="I4608" t="str">
            <v>UN</v>
          </cell>
          <cell r="J4608" t="str">
            <v>ATRIBUÍDO SÃO PAULO</v>
          </cell>
          <cell r="K4608">
            <v>17.23</v>
          </cell>
        </row>
        <row r="4609">
          <cell r="G4609">
            <v>96838</v>
          </cell>
          <cell r="H4609" t="str">
            <v>JOELHO 90 GRAUS, ROSCA FÊMEA TERMINAL, METÁLICO, PARA INSTALAÇÕES EM PEX ÁGUA, DN 16MM X 1/2", CONEXÃO POR ANEL DESLIZANTE - FORNECIMENTO E INSTALAÇÃO. AF_02/2023</v>
          </cell>
          <cell r="I4609" t="str">
            <v>UN</v>
          </cell>
          <cell r="J4609" t="str">
            <v>ATRIBUÍDO SÃO PAULO</v>
          </cell>
          <cell r="K4609">
            <v>20.7</v>
          </cell>
        </row>
        <row r="4610">
          <cell r="G4610">
            <v>96839</v>
          </cell>
          <cell r="H4610" t="str">
            <v>JOELHO, ROSCA FÊMEA, COM BASE FIXA, METÁLICO, PARA INSTALAÇÕES EM PEX ÁGUA, DN 16MM X 1/2", CONEXÃO POR ANEL DESLIZANTE - FORNECIMENTO E INSTALAÇÃO. AF_02/2023</v>
          </cell>
          <cell r="I4610" t="str">
            <v>UN</v>
          </cell>
          <cell r="J4610" t="str">
            <v>ATRIBUÍDO SÃO PAULO</v>
          </cell>
          <cell r="K4610">
            <v>21.41</v>
          </cell>
        </row>
        <row r="4611">
          <cell r="G4611">
            <v>96840</v>
          </cell>
          <cell r="H4611" t="str">
            <v>JOELHO 90 GRAUS, METÁLICO, PARA INSTALAÇÕES EM PEX ÁGUA, DN 20 MM, CONEXÃO POR ANEL DESLIZANTE - FORNECIMENTO E INSTALAÇÃO. AF_02/2023</v>
          </cell>
          <cell r="I4611" t="str">
            <v>UN</v>
          </cell>
          <cell r="J4611" t="str">
            <v>ATRIBUÍDO SÃO PAULO</v>
          </cell>
          <cell r="K4611">
            <v>20.81</v>
          </cell>
        </row>
        <row r="4612">
          <cell r="G4612">
            <v>96841</v>
          </cell>
          <cell r="H4612" t="str">
            <v>JOELHO 90 GRAUS, ROSCA FÊMEA TERMINAL, METÁLICO, PARA INSTALAÇÕES EM PEX ÁGUA, DN 20 MM X 1/2", CONEXÃO POR ANEL DESLIZANTE - FORNECIMENTO E INSTALAÇÃO. AF_02/2023</v>
          </cell>
          <cell r="I4612" t="str">
            <v>UN</v>
          </cell>
          <cell r="J4612" t="str">
            <v>ATRIBUÍDO SÃO PAULO</v>
          </cell>
          <cell r="K4612">
            <v>23</v>
          </cell>
        </row>
        <row r="4613">
          <cell r="G4613">
            <v>96842</v>
          </cell>
          <cell r="H4613" t="str">
            <v>JOELHO 90 GRAUS, ROSCA FÊMEA TERMINAL, METÁLICO, PARA INSTALAÇÕES EM PEX ÁGUA, DN 20 MM X 3/4", CONEXÃO POR ANEL DESLIZANTE - FORNECIMENTO E INSTALAÇÃO. AF_02/2023</v>
          </cell>
          <cell r="I4613" t="str">
            <v>UN</v>
          </cell>
          <cell r="J4613" t="str">
            <v>ATRIBUÍDO SÃO PAULO</v>
          </cell>
          <cell r="K4613">
            <v>26.36</v>
          </cell>
        </row>
        <row r="4614">
          <cell r="G4614">
            <v>96843</v>
          </cell>
          <cell r="H4614" t="str">
            <v>JOELHO ROSCA FÊMEA, COM BASE FIXA, METÁLICO, PARA INSTALAÇÕES EM PEX ÁGUA, DN 20MM X 1/2", CONEXÃO POR ANEL DESLIZANTE - FORNECIMENTO E INSTALAÇÃO. AF_02/2023</v>
          </cell>
          <cell r="I4614" t="str">
            <v>UN</v>
          </cell>
          <cell r="J4614" t="str">
            <v>ATRIBUÍDO SÃO PAULO</v>
          </cell>
          <cell r="K4614">
            <v>23.97</v>
          </cell>
        </row>
        <row r="4615">
          <cell r="G4615">
            <v>96844</v>
          </cell>
          <cell r="H4615" t="str">
            <v>JOELHO ROSCA FÊMEA, MÓVEL, METÁLICO, PARA INSTALAÇÕES EM PEX ÁGUA, DN 20MM X 3/4", CONEXÃO POR ANEL DESLIZANTE - FORNECIMENTO E INSTALAÇÃO. AF_02/2023</v>
          </cell>
          <cell r="I4615" t="str">
            <v>UN</v>
          </cell>
          <cell r="J4615" t="str">
            <v>ATRIBUÍDO SÃO PAULO</v>
          </cell>
          <cell r="K4615">
            <v>27.62</v>
          </cell>
        </row>
        <row r="4616">
          <cell r="G4616">
            <v>96845</v>
          </cell>
          <cell r="H4616" t="str">
            <v>JOELHO 90 GRAUS, METÁLICO, PARA INSTALAÇÕES EM PEX ÁGUA, DN 25 MM, CONEXÃO POR ANEL DESLIZANTE - FORNECIMENTO E INSTALAÇÃO. AF_02/2023</v>
          </cell>
          <cell r="I4616" t="str">
            <v>UN</v>
          </cell>
          <cell r="J4616" t="str">
            <v>ATRIBUÍDO SÃO PAULO</v>
          </cell>
          <cell r="K4616">
            <v>32.9</v>
          </cell>
        </row>
        <row r="4617">
          <cell r="G4617">
            <v>96846</v>
          </cell>
          <cell r="H4617" t="str">
            <v>JOELHO 90 GRAUS, ROSCA FÊMEA TERMINAL, METÁLICO, PARA INSTALAÇÕES EM PEX ÁGUA, DN 25 MM X 3/4", CONEXÃO POR ANEL DESLIZANTE - FORNECIMENTO E INSTALAÇÃO. AF_02/2023</v>
          </cell>
          <cell r="I4617" t="str">
            <v>UN</v>
          </cell>
          <cell r="J4617" t="str">
            <v>ATRIBUÍDO SÃO PAULO</v>
          </cell>
          <cell r="K4617">
            <v>30.78</v>
          </cell>
        </row>
        <row r="4618">
          <cell r="G4618">
            <v>96847</v>
          </cell>
          <cell r="H4618" t="str">
            <v>JOELHO ROSCA FÊMEA, COM BASE FIXA, METÁLICO, PARA INSTALAÇÕES EM PEX ÁGUA, DN 25MM X 3/4", CONEXÃO POR ANEL DESLIZANTE - FORNECIMENTO E INSTALAÇÃO. AF_02/2023</v>
          </cell>
          <cell r="I4618" t="str">
            <v>UN</v>
          </cell>
          <cell r="J4618" t="str">
            <v>ATRIBUÍDO SÃO PAULO</v>
          </cell>
          <cell r="K4618">
            <v>30.35</v>
          </cell>
        </row>
        <row r="4619">
          <cell r="G4619">
            <v>96848</v>
          </cell>
          <cell r="H4619" t="str">
            <v>JOELHO 90 GRAUS, METÁLICO, PARA INSTALAÇÕES EM PEX ÁGUA, DN 32 MM, CONEXÃO POR ANEL DESLIZANTE - FORNECIMENTO E INSTALAÇÃO. AF_02/2023</v>
          </cell>
          <cell r="I4619" t="str">
            <v>UN</v>
          </cell>
          <cell r="J4619" t="str">
            <v>ATRIBUÍDO SÃO PAULO</v>
          </cell>
          <cell r="K4619">
            <v>43.71</v>
          </cell>
        </row>
        <row r="4620">
          <cell r="G4620">
            <v>96849</v>
          </cell>
          <cell r="H4620" t="str">
            <v>JOELHO 90 GRAUS, PARA INSTALAÇÕES EM PEX ÁGUA, DN 16 MM, CONEXÃO POR CRIMPAGEM - FORNECIMENTO E INSTALAÇÃO. AF_02/2023</v>
          </cell>
          <cell r="I4620" t="str">
            <v>UN</v>
          </cell>
          <cell r="J4620" t="str">
            <v>ATRIBUÍDO SÃO PAULO</v>
          </cell>
          <cell r="K4620">
            <v>13.76</v>
          </cell>
        </row>
        <row r="4621">
          <cell r="G4621">
            <v>96850</v>
          </cell>
          <cell r="H4621" t="str">
            <v>JOELHO 90 GRAUS, ROSCA FÊMEA TERMINAL, PARA INSTALAÇÕES EM PEX ÁGUA, DN 16MM X 1/2", CONEXÃO POR CRIMPAGEM - FORNECIMENTO E INSTALAÇÃO. AF_02/2023</v>
          </cell>
          <cell r="I4621" t="str">
            <v>UN</v>
          </cell>
          <cell r="J4621" t="str">
            <v>ATRIBUÍDO SÃO PAULO</v>
          </cell>
          <cell r="K4621">
            <v>19.32</v>
          </cell>
        </row>
        <row r="4622">
          <cell r="G4622">
            <v>96852</v>
          </cell>
          <cell r="H4622" t="str">
            <v>JOELHO 90 GRAUS, PARA INSTALAÇÕES EM PEX ÁGUA, DN 20 MM, CONEXÃO POR CRIMPAGEM - FORNECIMENTO E INSTALAÇÃO. AF_02/2023</v>
          </cell>
          <cell r="I4622" t="str">
            <v>UN</v>
          </cell>
          <cell r="J4622" t="str">
            <v>ATRIBUÍDO SÃO PAULO</v>
          </cell>
          <cell r="K4622">
            <v>17.55</v>
          </cell>
        </row>
        <row r="4623">
          <cell r="G4623">
            <v>96853</v>
          </cell>
          <cell r="H4623" t="str">
            <v>JOELHO 90 GRAUS, ROSCA FÊMEA TERMINAL, PARA INSTALAÇÕES EM PEX ÁGUA, DN 20MM X 1/2", CONEXÃO POR CRIMPAGEM - FORNECIMENTO E INSTALAÇÃO. AF_02/2023</v>
          </cell>
          <cell r="I4623" t="str">
            <v>UN</v>
          </cell>
          <cell r="J4623" t="str">
            <v>ATRIBUÍDO SÃO PAULO</v>
          </cell>
          <cell r="K4623">
            <v>20.77</v>
          </cell>
        </row>
        <row r="4624">
          <cell r="G4624">
            <v>96854</v>
          </cell>
          <cell r="H4624" t="str">
            <v>JOELHO 90 GRAUS, ROSCA FÊMEA TERMINAL, PARA INSTALAÇÕES EM PEX ÁGUA, DN 20MM X 3/4", CONEXÃO POR CRIMPAGEM - FORNECIMENTO E INSTALAÇÃO. AF_02/2023</v>
          </cell>
          <cell r="I4624" t="str">
            <v>UN</v>
          </cell>
          <cell r="J4624" t="str">
            <v>ATRIBUÍDO SÃO PAULO</v>
          </cell>
          <cell r="K4624">
            <v>25.63</v>
          </cell>
        </row>
        <row r="4625">
          <cell r="G4625">
            <v>96855</v>
          </cell>
          <cell r="H4625" t="str">
            <v>JOELHO 90 GRAUS, PARA INSTALAÇÕES EM PEX ÁGUA, DN 25 MM, CONEXÃO POR CRIMPAGEM - FORNECIMENTO E INSTALAÇÃO. AF_02/2023</v>
          </cell>
          <cell r="I4625" t="str">
            <v>UN</v>
          </cell>
          <cell r="J4625" t="str">
            <v>ATRIBUÍDO SÃO PAULO</v>
          </cell>
          <cell r="K4625">
            <v>27.62</v>
          </cell>
        </row>
        <row r="4626">
          <cell r="G4626">
            <v>96856</v>
          </cell>
          <cell r="H4626" t="str">
            <v>JOELHO 90 GRAUS, ROSCA FÊMEA TERMINAL, PARA INSTALAÇÕES EM PEX ÁGUA, DN 25MM X 1/2", CONEXÃO POR CRIMPAGEM - FORNECIMENTO E INSTALAÇÃO. AF_02/2023</v>
          </cell>
          <cell r="I4626" t="str">
            <v>UN</v>
          </cell>
          <cell r="J4626" t="str">
            <v>ATRIBUÍDO SÃO PAULO</v>
          </cell>
          <cell r="K4626">
            <v>29.48</v>
          </cell>
        </row>
        <row r="4627">
          <cell r="G4627">
            <v>96860</v>
          </cell>
          <cell r="H4627" t="str">
            <v>TÊ, METÁLICO, PARA INSTALAÇÕES EM PEX ÁGUA, DN 16 MM, CONEXÃO POR ANEL DESLIZANTE - FORNECIMENTO E INSTALAÇÃO. AF_02/2023</v>
          </cell>
          <cell r="I4627" t="str">
            <v>UN</v>
          </cell>
          <cell r="J4627" t="str">
            <v>ATRIBUÍDO SÃO PAULO</v>
          </cell>
          <cell r="K4627">
            <v>24.67</v>
          </cell>
        </row>
        <row r="4628">
          <cell r="G4628">
            <v>96861</v>
          </cell>
          <cell r="H4628" t="str">
            <v>TÊ, ROSCA FÊMEA, METÁLICO, PARA INSTALAÇÕES EM PEX ÁGUA, DN 16 MM X ½, CONEXÃO POR ANEL DESLIZANTE - FORNECIMENTO E INSTALAÇÃO. AF_02/2023</v>
          </cell>
          <cell r="I4628" t="str">
            <v>UN</v>
          </cell>
          <cell r="J4628" t="str">
            <v>ATRIBUÍDO SÃO PAULO</v>
          </cell>
          <cell r="K4628">
            <v>31.19</v>
          </cell>
        </row>
        <row r="4629">
          <cell r="G4629">
            <v>96862</v>
          </cell>
          <cell r="H4629" t="str">
            <v>TÊ, METÁLICO, PARA INSTALAÇÕES EM PEX ÁGUA, DN 20 MM, CONEXÃO POR ANEL DESLIZANTE - FORNECIMENTO E INSTALAÇÃO. AF_02/2023</v>
          </cell>
          <cell r="I4629" t="str">
            <v>UN</v>
          </cell>
          <cell r="J4629" t="str">
            <v>ATRIBUÍDO SÃO PAULO</v>
          </cell>
          <cell r="K4629">
            <v>30.34</v>
          </cell>
        </row>
        <row r="4630">
          <cell r="G4630">
            <v>96863</v>
          </cell>
          <cell r="H4630" t="str">
            <v>TÊ, ROSCA FÊMEA, METÁLICO, PARA INSTALAÇÕES EM PEX ÁGUA, DN 20 MM X 1/2", CONEXÃO POR ANEL DESLIZANTE - FORNECIMENTO E INSTALAÇÃO. AF_02/2023</v>
          </cell>
          <cell r="I4630" t="str">
            <v>UN</v>
          </cell>
          <cell r="J4630" t="str">
            <v>ATRIBUÍDO SÃO PAULO</v>
          </cell>
          <cell r="K4630">
            <v>31.93</v>
          </cell>
        </row>
        <row r="4631">
          <cell r="G4631">
            <v>96864</v>
          </cell>
          <cell r="H4631" t="str">
            <v>TÊ, METÁLICO, PARA INSTALAÇÕES EM PEX ÁGUA, DN 25 MM, CONEXÃO POR ANEL DESLIZANTE - FORNECIMENTO E INSTALAÇÃO. AF_02/2023</v>
          </cell>
          <cell r="I4631" t="str">
            <v>UN</v>
          </cell>
          <cell r="J4631" t="str">
            <v>ATRIBUÍDO SÃO PAULO</v>
          </cell>
          <cell r="K4631">
            <v>42.99</v>
          </cell>
        </row>
        <row r="4632">
          <cell r="G4632">
            <v>96865</v>
          </cell>
          <cell r="H4632" t="str">
            <v>TÊ, ROSCA FÊMEA, METÁLICO, PARA INSTALAÇÕES EM PEX ÁGUA, DN 25 MM X 3/4", CONEXÃO POR ANEL DESLIZANTE - FORNECIMENTO E INSTALAÇÃO. AF_02/2023</v>
          </cell>
          <cell r="I4632" t="str">
            <v>UN</v>
          </cell>
          <cell r="J4632" t="str">
            <v>ATRIBUÍDO SÃO PAULO</v>
          </cell>
          <cell r="K4632">
            <v>37.67</v>
          </cell>
        </row>
        <row r="4633">
          <cell r="G4633">
            <v>96866</v>
          </cell>
          <cell r="H4633" t="str">
            <v>TÊ, METÁLICO, PARA INSTALAÇÕES EM PEX ÁGUA, DN 32 MM, CONEXÃO POR ANEL DESLIZANTE - FORNECIMENTO E INSTALAÇÃO. AF_02/2023</v>
          </cell>
          <cell r="I4633" t="str">
            <v>UN</v>
          </cell>
          <cell r="J4633" t="str">
            <v>ATRIBUÍDO SÃO PAULO</v>
          </cell>
          <cell r="K4633">
            <v>55.97</v>
          </cell>
        </row>
        <row r="4634">
          <cell r="G4634">
            <v>96868</v>
          </cell>
          <cell r="H4634" t="str">
            <v>TÊ, PARA INSTALAÇÕES EM PEX ÁGUA, DN 16 MM, CONEXÃO POR CRIMPAGEM - FORNECIMENTO E INSTALAÇÃO. AF_02/2023</v>
          </cell>
          <cell r="I4634" t="str">
            <v>UN</v>
          </cell>
          <cell r="J4634" t="str">
            <v>ATRIBUÍDO SÃO PAULO</v>
          </cell>
          <cell r="K4634">
            <v>25.94</v>
          </cell>
        </row>
        <row r="4635">
          <cell r="G4635">
            <v>96869</v>
          </cell>
          <cell r="H4635" t="str">
            <v>TÊ, PARA INSTALAÇÕES EM PEX ÁGUA, DN 20 MM, CONEXÃO POR CRIMPAGEM - FORNECIMENTO E INSTALAÇÃO. AF_02/2023</v>
          </cell>
          <cell r="I4635" t="str">
            <v>UN</v>
          </cell>
          <cell r="J4635" t="str">
            <v>ATRIBUÍDO SÃO PAULO</v>
          </cell>
          <cell r="K4635">
            <v>24.77</v>
          </cell>
        </row>
        <row r="4636">
          <cell r="G4636">
            <v>96870</v>
          </cell>
          <cell r="H4636" t="str">
            <v>TÊ, PARA INSTALAÇÕES EM PEX ÁGUA, DN 25 MM, CONEXÃO POR CRIMPAGEM - FORNECIMENTO E INSTALAÇÃO. AF_02/2023</v>
          </cell>
          <cell r="I4636" t="str">
            <v>UN</v>
          </cell>
          <cell r="J4636" t="str">
            <v>ATRIBUÍDO SÃO PAULO</v>
          </cell>
          <cell r="K4636">
            <v>37.299999999999997</v>
          </cell>
        </row>
        <row r="4637">
          <cell r="G4637">
            <v>96871</v>
          </cell>
          <cell r="H4637" t="str">
            <v>TÊ, PARA INSTALAÇÕES EM PEX ÁGUA, DN 32 MM, CONEXÃO POR CRIMPAGEM - FORNECIMENTO E INSTALAÇÃO. AF_02/2023</v>
          </cell>
          <cell r="I4637" t="str">
            <v>UN</v>
          </cell>
          <cell r="J4637" t="str">
            <v>ATRIBUÍDO SÃO PAULO</v>
          </cell>
          <cell r="K4637">
            <v>42.6</v>
          </cell>
        </row>
        <row r="4638">
          <cell r="G4638">
            <v>96872</v>
          </cell>
          <cell r="H4638" t="str">
            <v>DISTRIBUIDOR 2 SAÍDAS, METÁLICO, PARA INSTALAÇÕES EM PEX ÁGUA, ENTRADA DE 3/4" X 2 SAÍDAS DE 1/2", CONEXÃO POR ANEL DESLIZANTE - FORNECIMENTO E INSTALAÇÃO. AF_02/2023</v>
          </cell>
          <cell r="I4638" t="str">
            <v>UN</v>
          </cell>
          <cell r="J4638" t="str">
            <v>ATRIBUÍDO SÃO PAULO</v>
          </cell>
          <cell r="K4638">
            <v>39.380000000000003</v>
          </cell>
        </row>
        <row r="4639">
          <cell r="G4639">
            <v>96873</v>
          </cell>
          <cell r="H4639" t="str">
            <v>DISTRIBUIDOR 2 SAÍDAS, METÁLICO, PARA INSTALAÇÕES EM PEX ÁGUA, ENTRADA DE 1" X 2 SAÍDAS DE 1/2", CONEXÃO POR ANEL DESLIZANTE - FORNECIMENTO E INSTALAÇÃO. AF_02/2023</v>
          </cell>
          <cell r="I4639" t="str">
            <v>UN</v>
          </cell>
          <cell r="J4639" t="str">
            <v>ATRIBUÍDO SÃO PAULO</v>
          </cell>
          <cell r="K4639">
            <v>52.57</v>
          </cell>
        </row>
        <row r="4640">
          <cell r="G4640">
            <v>96874</v>
          </cell>
          <cell r="H4640" t="str">
            <v>DISTRIBUIDOR 3 SAÍDAS, METÁLICO, PARA INSTALAÇÕES EM PEX ÁGUA, ENTRADA DE 3/4" X 3 SAÍDAS DE 1/2", CONEXÃO POR ANEL DESLIZANTE - FORNECIMENTO E INSTALAÇÃO. AF_02/2023</v>
          </cell>
          <cell r="I4640" t="str">
            <v>UN</v>
          </cell>
          <cell r="J4640" t="str">
            <v>ATRIBUÍDO SÃO PAULO</v>
          </cell>
          <cell r="K4640">
            <v>47.91</v>
          </cell>
        </row>
        <row r="4641">
          <cell r="G4641">
            <v>96875</v>
          </cell>
          <cell r="H4641" t="str">
            <v>DISTRIBUIDOR 3 SAÍDAS, METÁLICO, PARA INSTALAÇÕES EM PEX ÁGUA, ENTRADA DE 1" X 3 SAÍDAS DE 1/2", CONEXÃO POR ANEL DESLIZANTE - FORNECIMENTO E INSTALAÇÃO. AF_02/2023</v>
          </cell>
          <cell r="I4641" t="str">
            <v>UN</v>
          </cell>
          <cell r="J4641" t="str">
            <v>ATRIBUÍDO SÃO PAULO</v>
          </cell>
          <cell r="K4641">
            <v>63.01</v>
          </cell>
        </row>
        <row r="4642">
          <cell r="G4642">
            <v>96876</v>
          </cell>
          <cell r="H4642" t="str">
            <v>DISTRIBUIDOR 2 SAÍDAS, PARA INSTALAÇÕES EM PEX ÁGUA, ENTRADA DE 32 MM X 2 SAÍDAS DE 16 MM, CONEXÃO POR CRIMPAGEM FORNECIMENTO E INSTALAÇÃO. AF_02/2023</v>
          </cell>
          <cell r="I4642" t="str">
            <v>UN</v>
          </cell>
          <cell r="J4642" t="str">
            <v>ATRIBUÍDO SÃO PAULO</v>
          </cell>
          <cell r="K4642">
            <v>148.13</v>
          </cell>
        </row>
        <row r="4643">
          <cell r="G4643">
            <v>96878</v>
          </cell>
          <cell r="H4643" t="str">
            <v>DISTRIBUIDOR 2 SAÍDAS, PARA INSTALAÇÕES EM PEX ÁGUA, ENTRADA DE 32 MM X 2 SAÍDAS DE 25 MM, CONEXÃO POR CRIMPAGEM - FORNECIMENTO E INSTALAÇÃO. AF_02/2023</v>
          </cell>
          <cell r="I4643" t="str">
            <v>UN</v>
          </cell>
          <cell r="J4643" t="str">
            <v>ATRIBUÍDO SÃO PAULO</v>
          </cell>
          <cell r="K4643">
            <v>166.23</v>
          </cell>
        </row>
        <row r="4644">
          <cell r="G4644">
            <v>96879</v>
          </cell>
          <cell r="H4644" t="str">
            <v>DISTRIBUIDOR 3 SAÍDAS, PARA INSTALAÇÕES EM PEX ÁGUA, ENTRADA DE 32 MM X 3 SAÍDAS DE 16 MM, CONEXÃO POR CRIMPAGEM - FORNECIMENTO E INSTALAÇÃO. AF_02/2023</v>
          </cell>
          <cell r="I4644" t="str">
            <v>UN</v>
          </cell>
          <cell r="J4644" t="str">
            <v>ATRIBUÍDO SÃO PAULO</v>
          </cell>
          <cell r="K4644">
            <v>161.07</v>
          </cell>
        </row>
        <row r="4645">
          <cell r="G4645">
            <v>96881</v>
          </cell>
          <cell r="H4645" t="str">
            <v>DISTRIBUIDOR 3 SAÍDAS, PARA INSTALAÇÕES EM PEX ÁGUA, ENTRADA DE 32 MM X 3 SAÍDAS DE 25 MM, CONEXÃO POR CRIMPAGEM - FORNECIMENTO E INSTALAÇÃO. AF_02/2023</v>
          </cell>
          <cell r="I4645" t="str">
            <v>UN</v>
          </cell>
          <cell r="J4645" t="str">
            <v>ATRIBUÍDO SÃO PAULO</v>
          </cell>
          <cell r="K4645">
            <v>190.95</v>
          </cell>
        </row>
        <row r="4646">
          <cell r="G4646">
            <v>97425</v>
          </cell>
          <cell r="H4646" t="str">
            <v>FLANGE EM AÇO, DN 15 MM X 1/2'', INSTALADO EM RESERVAÇÃO DE ÁGUA DE EDIFICAÇÃO QUE POSSUA RESERVATÓRIO DE FIBRA/FIBROCIMENTO - FORNECIMENTO E INSTALAÇÃO. AF_06/2016</v>
          </cell>
          <cell r="I4646" t="str">
            <v>UN</v>
          </cell>
          <cell r="J4646" t="str">
            <v>COEFICIENTE DE REPRESENTATIVIDADE</v>
          </cell>
          <cell r="K4646">
            <v>28.21</v>
          </cell>
        </row>
        <row r="4647">
          <cell r="G4647">
            <v>97426</v>
          </cell>
          <cell r="H4647" t="str">
            <v>FLANGE EM AÇO, DN 20 MM X 3/4'', INSTALADO EM RESERVAÇÃO DE ÁGUA DE EDIFICAÇÃO QUE POSSUA RESERVATÓRIO DE FIBRA/FIBROCIMENTO - FORNECIMENTO E INSTALAÇÃO. AF_06/2016</v>
          </cell>
          <cell r="I4647" t="str">
            <v>UN</v>
          </cell>
          <cell r="J4647" t="str">
            <v>COEFICIENTE DE REPRESENTATIVIDADE</v>
          </cell>
          <cell r="K4647">
            <v>34.340000000000003</v>
          </cell>
        </row>
        <row r="4648">
          <cell r="G4648">
            <v>97427</v>
          </cell>
          <cell r="H4648" t="str">
            <v>FLANGE EM AÇO, DN 25 MM X 1'', INSTALADO EM RESERVAÇÃO DE ÁGUA DE EDIFICAÇÃO QUE POSSUA RESERVATÓRIO DE FIBRA/FIBROCIMENTO - FORNECIMENTO E INSTALAÇÃO. AF_06/2016</v>
          </cell>
          <cell r="I4648" t="str">
            <v>UN</v>
          </cell>
          <cell r="J4648" t="str">
            <v>COEFICIENTE DE REPRESENTATIVIDADE</v>
          </cell>
          <cell r="K4648">
            <v>38.979999999999997</v>
          </cell>
        </row>
        <row r="4649">
          <cell r="G4649">
            <v>97428</v>
          </cell>
          <cell r="H4649" t="str">
            <v>FLANGE EM AÇO, DN 32 MM X 1 1/4'', INSTALADO EM RESERVAÇÃO DE ÁGUA DE EDIFICAÇÃO QUE POSSUA RESERVATÓRIO DE FIBRA/FIBROCIMENTO - FORNECIMENTO E INSTALAÇÃO. AF_06/2016</v>
          </cell>
          <cell r="I4649" t="str">
            <v>UN</v>
          </cell>
          <cell r="J4649" t="str">
            <v>COEFICIENTE DE REPRESENTATIVIDADE</v>
          </cell>
          <cell r="K4649">
            <v>49.74</v>
          </cell>
        </row>
        <row r="4650">
          <cell r="G4650">
            <v>97429</v>
          </cell>
          <cell r="H4650" t="str">
            <v>FLANGE EM AÇO, DN 40 MM X 1 1/2'', INSTALADO EM RESERVAÇÃO DE ÁGUA DE EDIFICAÇÃO QUE POSSUA RESERVATÓRIO DE FIBRA/FIBROCIMENTO - FORNECIMENTO E INSTALAÇÃO. AF_06/2016</v>
          </cell>
          <cell r="I4650" t="str">
            <v>UN</v>
          </cell>
          <cell r="J4650" t="str">
            <v>COEFICIENTE DE REPRESENTATIVIDADE</v>
          </cell>
          <cell r="K4650">
            <v>59.64</v>
          </cell>
        </row>
        <row r="4651">
          <cell r="G4651">
            <v>97430</v>
          </cell>
          <cell r="H4651" t="str">
            <v>ACOPLAMENTO RÍGIDO EM AÇO, CONEXÃO RANHURADA, DN 50 (2"), INSTALADO EM PRUMADAS - FORNECIMENTO E INSTALAÇÃO. AF_10/2020</v>
          </cell>
          <cell r="I4651" t="str">
            <v>UN</v>
          </cell>
          <cell r="J4651" t="str">
            <v>ATRIBUÍDO SÃO PAULO</v>
          </cell>
          <cell r="K4651">
            <v>39.17</v>
          </cell>
        </row>
        <row r="4652">
          <cell r="G4652">
            <v>97431</v>
          </cell>
          <cell r="H4652" t="str">
            <v>ACOPLAMENTO RÍGIDO EM AÇO, CONEXÃO RANHURADA, DN 65 (2 1/2"), INSTALADO EM PRUMADAS - FORNECIMENTO E INSTALAÇÃO. AF_10/2020</v>
          </cell>
          <cell r="I4652" t="str">
            <v>UN</v>
          </cell>
          <cell r="J4652" t="str">
            <v>ATRIBUÍDO SÃO PAULO</v>
          </cell>
          <cell r="K4652">
            <v>43.59</v>
          </cell>
        </row>
        <row r="4653">
          <cell r="G4653">
            <v>97432</v>
          </cell>
          <cell r="H4653" t="str">
            <v>ACOPLAMENTO RÍGIDO EM AÇO, CONEXÃO RANHURADA, DN 80 (3"), INSTALADO EM PRUMADAS - FORNECIMENTO E INSTALAÇÃO. AF_10/2020</v>
          </cell>
          <cell r="I4653" t="str">
            <v>UN</v>
          </cell>
          <cell r="J4653" t="str">
            <v>ATRIBUÍDO SÃO PAULO</v>
          </cell>
          <cell r="K4653">
            <v>49.16</v>
          </cell>
        </row>
        <row r="4654">
          <cell r="G4654">
            <v>97433</v>
          </cell>
          <cell r="H4654" t="str">
            <v>CURVA 45 GRAUS, EM AÇO, CONEXÃO RANHURADA, DN 50 (2"), INSTALADO EM PRUMADAS - FORNECIMENTO E INSTALAÇÃO. AF_10/2020</v>
          </cell>
          <cell r="I4654" t="str">
            <v>UN</v>
          </cell>
          <cell r="J4654" t="str">
            <v>ATRIBUÍDO SÃO PAULO</v>
          </cell>
          <cell r="K4654">
            <v>91.46</v>
          </cell>
        </row>
        <row r="4655">
          <cell r="G4655">
            <v>97434</v>
          </cell>
          <cell r="H4655" t="str">
            <v>CURVA 90 GRAUS, EM AÇO, CONEXÃO RANHURADA, DN 50 (2"), INSTALADO EM PRUMADAS - FORNECIMENTO E INSTALAÇÃO. AF_10/2020</v>
          </cell>
          <cell r="I4655" t="str">
            <v>UN</v>
          </cell>
          <cell r="J4655" t="str">
            <v>ATRIBUÍDO SÃO PAULO</v>
          </cell>
          <cell r="K4655">
            <v>93.25</v>
          </cell>
        </row>
        <row r="4656">
          <cell r="G4656">
            <v>97435</v>
          </cell>
          <cell r="H4656" t="str">
            <v>CURVA 45 GRAUS, EM AÇO, CONEXÃO RANHURADA, DN 65 (2 1/2"), INSTALADO EM PRUMADAS - FORNECIMENTO E INSTALAÇÃO. AF_10/2020</v>
          </cell>
          <cell r="I4656" t="str">
            <v>UN</v>
          </cell>
          <cell r="J4656" t="str">
            <v>ATRIBUÍDO SÃO PAULO</v>
          </cell>
          <cell r="K4656">
            <v>107.03</v>
          </cell>
        </row>
        <row r="4657">
          <cell r="G4657">
            <v>97436</v>
          </cell>
          <cell r="H4657" t="str">
            <v>CURVA 90 GRAUS, EM AÇO, CONEXÃO RANHURADA, DN 65 (2 1/2"), INSTALADO EM PRUMADAS - FORNECIMENTO E INSTALAÇÃO. AF_10/2020</v>
          </cell>
          <cell r="I4657" t="str">
            <v>UN</v>
          </cell>
          <cell r="J4657" t="str">
            <v>ATRIBUÍDO SÃO PAULO</v>
          </cell>
          <cell r="K4657">
            <v>110.47</v>
          </cell>
        </row>
        <row r="4658">
          <cell r="G4658">
            <v>97437</v>
          </cell>
          <cell r="H4658" t="str">
            <v>CURVA 45 GRAUS, EM AÇO, CONEXÃO RANHURADA, DN 80 (3), INSTALADO EM PRUMADAS - FORNECIMENTO E INSTALAÇÃO. AF_10/2020</v>
          </cell>
          <cell r="I4658" t="str">
            <v>UN</v>
          </cell>
          <cell r="J4658" t="str">
            <v>ATRIBUÍDO SÃO PAULO</v>
          </cell>
          <cell r="K4658">
            <v>122.53</v>
          </cell>
        </row>
        <row r="4659">
          <cell r="G4659">
            <v>97438</v>
          </cell>
          <cell r="H4659" t="str">
            <v>CURVA 90 GRAUS, EM AÇO, CONEXÃO RANHURADA, DN 80 (3"), INSTALADO EM PRUMADAS - FORNECIMENTO E INSTALAÇÃO. AF_10/2020</v>
          </cell>
          <cell r="I4659" t="str">
            <v>UN</v>
          </cell>
          <cell r="J4659" t="str">
            <v>ATRIBUÍDO SÃO PAULO</v>
          </cell>
          <cell r="K4659">
            <v>126.21</v>
          </cell>
        </row>
        <row r="4660">
          <cell r="G4660">
            <v>97439</v>
          </cell>
          <cell r="H4660" t="str">
            <v>TÊ, EM AÇO, CONEXÃO RANHURADA, DN 50 (2"), INSTALADO EM PRUMADAS - FORNECIMENTO E INSTALAÇÃO. AF_10/2020</v>
          </cell>
          <cell r="I4660" t="str">
            <v>UN</v>
          </cell>
          <cell r="J4660" t="str">
            <v>ATRIBUÍDO SÃO PAULO</v>
          </cell>
          <cell r="K4660">
            <v>139.09</v>
          </cell>
        </row>
        <row r="4661">
          <cell r="G4661">
            <v>97440</v>
          </cell>
          <cell r="H4661" t="str">
            <v>TÊ, EM AÇO, CONEXÃO RANHURADA, DN 65 (2 1/2"), INSTALADO EM PRUMADAS - FORNECIMENTO E INSTALAÇÃO. AF_10/2020</v>
          </cell>
          <cell r="I4661" t="str">
            <v>UN</v>
          </cell>
          <cell r="J4661" t="str">
            <v>ATRIBUÍDO SÃO PAULO</v>
          </cell>
          <cell r="K4661">
            <v>166.98</v>
          </cell>
        </row>
        <row r="4662">
          <cell r="G4662">
            <v>97442</v>
          </cell>
          <cell r="H4662" t="str">
            <v>TÊ, EM AÇO, CONEXÃO RANHURADA, DN 80 (3"), INSTALADO EM PRUMADAS - FORNECIMENTO E INSTALAÇÃO. AF_10/2020</v>
          </cell>
          <cell r="I4662" t="str">
            <v>UN</v>
          </cell>
          <cell r="J4662" t="str">
            <v>ATRIBUÍDO SÃO PAULO</v>
          </cell>
          <cell r="K4662">
            <v>184.33</v>
          </cell>
        </row>
        <row r="4663">
          <cell r="G4663">
            <v>97443</v>
          </cell>
          <cell r="H4663" t="str">
            <v>LUVA, EM AÇO, CONEXÃO SOLDADA, DN 50 (2"), INSTALADO EM PRUMADAS - FORNECIMENTO E INSTALAÇÃO. AF_10/2020</v>
          </cell>
          <cell r="I4663" t="str">
            <v>UN</v>
          </cell>
          <cell r="J4663" t="str">
            <v>ATRIBUÍDO SÃO PAULO</v>
          </cell>
          <cell r="K4663">
            <v>114.53</v>
          </cell>
        </row>
        <row r="4664">
          <cell r="G4664">
            <v>97444</v>
          </cell>
          <cell r="H4664" t="str">
            <v>LUVA COM REDUÇÃO, EM AÇO, CONEXÃO SOLDADA, DN 50 X 40 MM (2  X 1 1/2"), INSTALADO EM PRUMADAS - FORNECIMENTO E INSTALAÇÃO. AF_10/2020</v>
          </cell>
          <cell r="I4664" t="str">
            <v>UN</v>
          </cell>
          <cell r="J4664" t="str">
            <v>ATRIBUÍDO SÃO PAULO</v>
          </cell>
          <cell r="K4664">
            <v>136.53</v>
          </cell>
        </row>
        <row r="4665">
          <cell r="G4665">
            <v>97446</v>
          </cell>
          <cell r="H4665" t="str">
            <v>LUVA, EM AÇO, CONEXÃO SOLDADA, DN 65 (2 1/2"), INSTALADO EM PRUMADAS - FORNECIMENTO E INSTALAÇÃO. AF_10/2020</v>
          </cell>
          <cell r="I4665" t="str">
            <v>UN</v>
          </cell>
          <cell r="J4665" t="str">
            <v>ATRIBUÍDO SÃO PAULO</v>
          </cell>
          <cell r="K4665">
            <v>242.65</v>
          </cell>
        </row>
        <row r="4666">
          <cell r="G4666">
            <v>97447</v>
          </cell>
          <cell r="H4666" t="str">
            <v>LUVA COM REDUÇÃO, EM AÇO, CONEXÃO SOLDADA, DN 65 X 50 MM (2 1/2" X 2"), INSTALADO EM PRUMADAS - FORNECIMENTO E INSTALAÇÃO. AF_10/2020</v>
          </cell>
          <cell r="I4666" t="str">
            <v>UN</v>
          </cell>
          <cell r="J4666" t="str">
            <v>ATRIBUÍDO SÃO PAULO</v>
          </cell>
          <cell r="K4666">
            <v>242.65</v>
          </cell>
        </row>
        <row r="4667">
          <cell r="G4667">
            <v>97449</v>
          </cell>
          <cell r="H4667" t="str">
            <v>LUVA, EM AÇO, CONEXÃO SOLDADA, DN 80 (3"), INSTALADO EM PRUMADAS - FORNECIMENTO E INSTALAÇÃO. AF_10/2020</v>
          </cell>
          <cell r="I4667" t="str">
            <v>UN</v>
          </cell>
          <cell r="J4667" t="str">
            <v>ATRIBUÍDO SÃO PAULO</v>
          </cell>
          <cell r="K4667">
            <v>258.37</v>
          </cell>
        </row>
        <row r="4668">
          <cell r="G4668">
            <v>97450</v>
          </cell>
          <cell r="H4668" t="str">
            <v>LUVA COM REDUÇÃO, EM AÇO, CONEXÃO SOLDADA, DN 80 X 65 MM (3" X 2 1/2"), INSTALADO EM PRUMADAS - FORNECIMENTO E INSTALAÇÃO. AF_10/2020</v>
          </cell>
          <cell r="I4668" t="str">
            <v>UN</v>
          </cell>
          <cell r="J4668" t="str">
            <v>ATRIBUÍDO SÃO PAULO</v>
          </cell>
          <cell r="K4668">
            <v>318.27</v>
          </cell>
        </row>
        <row r="4669">
          <cell r="G4669">
            <v>97452</v>
          </cell>
          <cell r="H4669" t="str">
            <v>CURVA 45 GRAUS, EM AÇO, CONEXÃO SOLDADA, DN 50 (2"), INSTALADO EM PRUMADAS - FORNECIMENTO E INSTALAÇÃO. AF_10/2020</v>
          </cell>
          <cell r="I4669" t="str">
            <v>UN</v>
          </cell>
          <cell r="J4669" t="str">
            <v>ATRIBUÍDO SÃO PAULO</v>
          </cell>
          <cell r="K4669">
            <v>189.46</v>
          </cell>
        </row>
        <row r="4670">
          <cell r="G4670">
            <v>97453</v>
          </cell>
          <cell r="H4670" t="str">
            <v>CURVA 90 GRAUS, EM AÇO, CONEXÃO SOLDADA, DN 50 (2"), INSTALADO EM PRUMADAS - FORNECIMENTO E INSTALAÇÃO. AF_10/2020</v>
          </cell>
          <cell r="I4670" t="str">
            <v>UN</v>
          </cell>
          <cell r="J4670" t="str">
            <v>ATRIBUÍDO SÃO PAULO</v>
          </cell>
          <cell r="K4670">
            <v>202.02</v>
          </cell>
        </row>
        <row r="4671">
          <cell r="G4671">
            <v>97454</v>
          </cell>
          <cell r="H4671" t="str">
            <v>CURVA 45 GRAUS, EM AÇO, CONEXÃO SOLDADA, DN 65 (2 1/2"), INSTALADO EM PRUMADAS - FORNECIMENTO E INSTALAÇÃO. AF_10/2020</v>
          </cell>
          <cell r="I4671" t="str">
            <v>UN</v>
          </cell>
          <cell r="J4671" t="str">
            <v>ATRIBUÍDO SÃO PAULO</v>
          </cell>
          <cell r="K4671">
            <v>331.66</v>
          </cell>
        </row>
        <row r="4672">
          <cell r="G4672">
            <v>97455</v>
          </cell>
          <cell r="H4672" t="str">
            <v>CURVA 90 GRAUS, EM AÇO, CONEXÃO SOLDADA, DN 65 (2 1/2"), INSTALADO EM PRUMADAS - FORNECIMENTO E INSTALAÇÃO. AF_10/2020</v>
          </cell>
          <cell r="I4672" t="str">
            <v>UN</v>
          </cell>
          <cell r="J4672" t="str">
            <v>ATRIBUÍDO SÃO PAULO</v>
          </cell>
          <cell r="K4672">
            <v>351.74</v>
          </cell>
        </row>
        <row r="4673">
          <cell r="G4673">
            <v>97456</v>
          </cell>
          <cell r="H4673" t="str">
            <v>CURVA 45 GRAUS, EM AÇO, CONEXÃO SOLDADA, DN 80 (3"), INSTALADO EM PRUMADAS - FORNECIMENTO E INSTALAÇÃO. AF_10/2020</v>
          </cell>
          <cell r="I4673" t="str">
            <v>UN</v>
          </cell>
          <cell r="J4673" t="str">
            <v>ATRIBUÍDO SÃO PAULO</v>
          </cell>
          <cell r="K4673">
            <v>770</v>
          </cell>
        </row>
        <row r="4674">
          <cell r="G4674">
            <v>97457</v>
          </cell>
          <cell r="H4674" t="str">
            <v>CURVA 90 GRAUS, EM AÇO, CONEXÃO SOLDADA, DN 80 (3"), INSTALADO EM PRUMADAS - FORNECIMENTO E INSTALAÇÃO. AF_10/2020</v>
          </cell>
          <cell r="I4674" t="str">
            <v>UN</v>
          </cell>
          <cell r="J4674" t="str">
            <v>ATRIBUÍDO SÃO PAULO</v>
          </cell>
          <cell r="K4674">
            <v>679.91</v>
          </cell>
        </row>
        <row r="4675">
          <cell r="G4675">
            <v>97458</v>
          </cell>
          <cell r="H4675" t="str">
            <v>TÊ, EM AÇO, CONEXÃO SOLDADA, DN 50 (2"), INSTALADO EM PRUMADAS - FORNECIMENTO E INSTALAÇÃO. AF_10/2020</v>
          </cell>
          <cell r="I4675" t="str">
            <v>UN</v>
          </cell>
          <cell r="J4675" t="str">
            <v>ATRIBUÍDO SÃO PAULO</v>
          </cell>
          <cell r="K4675">
            <v>303.18</v>
          </cell>
        </row>
        <row r="4676">
          <cell r="G4676">
            <v>97459</v>
          </cell>
          <cell r="H4676" t="str">
            <v>TÊ, EM AÇO, CONEXÃO SOLDADA, DN 65 (2 1/2"), INSTALADO EM PRUMADAS - FORNECIMENTO E INSTALAÇÃO. AF_10/2020</v>
          </cell>
          <cell r="I4676" t="str">
            <v>UN</v>
          </cell>
          <cell r="J4676" t="str">
            <v>ATRIBUÍDO SÃO PAULO</v>
          </cell>
          <cell r="K4676">
            <v>532.61</v>
          </cell>
        </row>
        <row r="4677">
          <cell r="G4677">
            <v>97460</v>
          </cell>
          <cell r="H4677" t="str">
            <v>TÊ, EM AÇO, CONEXÃO SOLDADA, DN 80 (3"), INSTALADO EM PRUMADAS - FORNECIMENTO E INSTALAÇÃO. AF_10/2020</v>
          </cell>
          <cell r="I4677" t="str">
            <v>UN</v>
          </cell>
          <cell r="J4677" t="str">
            <v>ATRIBUÍDO SÃO PAULO</v>
          </cell>
          <cell r="K4677">
            <v>828.18</v>
          </cell>
        </row>
        <row r="4678">
          <cell r="G4678">
            <v>97461</v>
          </cell>
          <cell r="H4678" t="str">
            <v>LUVA, EM AÇO, CONEXÃO SOLDADA, DN 25 (1"), INSTALADO EM REDE DE ALIMENTAÇÃO PARA HIDRANTE - FORNECIMENTO E INSTALAÇÃO. AF_10/2020</v>
          </cell>
          <cell r="I4678" t="str">
            <v>UN</v>
          </cell>
          <cell r="J4678" t="str">
            <v>ATRIBUÍDO SÃO PAULO</v>
          </cell>
          <cell r="K4678">
            <v>36.44</v>
          </cell>
        </row>
        <row r="4679">
          <cell r="G4679">
            <v>97462</v>
          </cell>
          <cell r="H4679" t="str">
            <v>LUVA COM REDUÇÃO, EM AÇO, CONEXÃO SOLDADA, DN 25 X 20 MM (1  X 3/4"), INSTALADO EM REDE DE ALIMENTAÇÃO PARA HIDRANTE - FORNECIMENTO E INSTALAÇÃO. AF_10/2020</v>
          </cell>
          <cell r="I4679" t="str">
            <v>UN</v>
          </cell>
          <cell r="J4679" t="str">
            <v>ATRIBUÍDO SÃO PAULO</v>
          </cell>
          <cell r="K4679">
            <v>29.99</v>
          </cell>
        </row>
        <row r="4680">
          <cell r="G4680">
            <v>97464</v>
          </cell>
          <cell r="H4680" t="str">
            <v>LUVA, EM AÇO, CONEXÃO SOLDADA, DN 32 (1 1/4"), INSTALADO EM REDE DE ALIMENTAÇÃO PARA HIDRANTE - FORNECIMENTO E INSTALAÇÃO. AF_10/2020</v>
          </cell>
          <cell r="I4680" t="str">
            <v>UN</v>
          </cell>
          <cell r="J4680" t="str">
            <v>ATRIBUÍDO SÃO PAULO</v>
          </cell>
          <cell r="K4680">
            <v>52.9</v>
          </cell>
        </row>
        <row r="4681">
          <cell r="G4681">
            <v>97465</v>
          </cell>
          <cell r="H4681" t="str">
            <v>LUVA COM REDUÇÃO, EM AÇO, CONEXÃO SOLDADA, DN 32 X 25 MM (1 1/4"  X 1"), INSTALADO EM REDE DE ALIMENTAÇÃO PARA HIDRANTE - FORNECIMENTO E INSTALAÇÃO. AF_10/2020</v>
          </cell>
          <cell r="I4681" t="str">
            <v>UN</v>
          </cell>
          <cell r="J4681" t="str">
            <v>ATRIBUÍDO SÃO PAULO</v>
          </cell>
          <cell r="K4681">
            <v>63.77</v>
          </cell>
        </row>
        <row r="4682">
          <cell r="G4682">
            <v>97467</v>
          </cell>
          <cell r="H4682" t="str">
            <v>LUVA, EM AÇO, CONEXÃO SOLDADA, DN 40 (1 1/2"), INSTALADO EM REDE DE ALIMENTAÇÃO PARA HIDRANTE - FORNECIMENTO E INSTALAÇÃO. AF_10/2020</v>
          </cell>
          <cell r="I4682" t="str">
            <v>UN</v>
          </cell>
          <cell r="J4682" t="str">
            <v>ATRIBUÍDO SÃO PAULO</v>
          </cell>
          <cell r="K4682">
            <v>67.180000000000007</v>
          </cell>
        </row>
        <row r="4683">
          <cell r="G4683">
            <v>97468</v>
          </cell>
          <cell r="H4683" t="str">
            <v>LUVA COM REDUÇÃO, EM AÇO, CONEXÃO SOLDADA, DN 40  X 32 MM (1 1/2" X 1 1/4"), INSTALADO EM REDE DE ALIMENTAÇÃO PARA HIDRANTE - FORNECIMENTO E INSTALAÇÃO. AF_10/2020</v>
          </cell>
          <cell r="I4683" t="str">
            <v>UN</v>
          </cell>
          <cell r="J4683" t="str">
            <v>ATRIBUÍDO SÃO PAULO</v>
          </cell>
          <cell r="K4683">
            <v>81.09</v>
          </cell>
        </row>
        <row r="4684">
          <cell r="G4684">
            <v>97470</v>
          </cell>
          <cell r="H4684" t="str">
            <v>LUVA, EM AÇO, CONEXÃO SOLDADA, DN 50 (2"), INSTALADO EM REDE DE ALIMENTAÇÃO PARA HIDRANTE - FORNECIMENTO E INSTALAÇÃO. AF_10/2020</v>
          </cell>
          <cell r="I4684" t="str">
            <v>UN</v>
          </cell>
          <cell r="J4684" t="str">
            <v>ATRIBUÍDO SÃO PAULO</v>
          </cell>
          <cell r="K4684">
            <v>100.21</v>
          </cell>
        </row>
        <row r="4685">
          <cell r="G4685">
            <v>97471</v>
          </cell>
          <cell r="H4685" t="str">
            <v>LUVA COM REDUÇÃO, EM AÇO, CONEXÃO SOLDADA, DN 50 X 40 MM (2" X 1 1/2"), INSTALADO EM REDE DE ALIMENTAÇÃO PARA HIDRANTE - FORNECIMENTO E INSTALAÇÃO. AF_10/2020</v>
          </cell>
          <cell r="I4685" t="str">
            <v>UN</v>
          </cell>
          <cell r="J4685" t="str">
            <v>ATRIBUÍDO SÃO PAULO</v>
          </cell>
          <cell r="K4685">
            <v>122.21</v>
          </cell>
        </row>
        <row r="4686">
          <cell r="G4686">
            <v>97474</v>
          </cell>
          <cell r="H4686" t="str">
            <v>LUVA, EM AÇO, CONEXÃO SOLDADA, DN 65 (2 1/2"), INSTALADO EM REDE DE ALIMENTAÇÃO PARA HIDRANTE - FORNECIMENTO E INSTALAÇÃO. AF_10/2020</v>
          </cell>
          <cell r="I4686" t="str">
            <v>UN</v>
          </cell>
          <cell r="J4686" t="str">
            <v>ATRIBUÍDO SÃO PAULO</v>
          </cell>
          <cell r="K4686">
            <v>186.3</v>
          </cell>
        </row>
        <row r="4687">
          <cell r="G4687">
            <v>97475</v>
          </cell>
          <cell r="H4687" t="str">
            <v>LUVA COM REDUÇÃO, EM AÇO, CONEXÃO SOLDADA, DN 65 X 50 MM (2 1/2" X 2"), INSTALADO EM REDE DE ALIMENTAÇÃO PARA HIDRANTE - FORNECIMENTO E INSTALAÇÃO. AF_10/2020</v>
          </cell>
          <cell r="I4687" t="str">
            <v>UN</v>
          </cell>
          <cell r="J4687" t="str">
            <v>ATRIBUÍDO SÃO PAULO</v>
          </cell>
          <cell r="K4687">
            <v>230.77</v>
          </cell>
        </row>
        <row r="4688">
          <cell r="G4688">
            <v>97477</v>
          </cell>
          <cell r="H4688" t="str">
            <v>LUVA, EM AÇO, CONEXÃO SOLDADA, DN 80 (3"), INSTALADO EM REDE DE ALIMENTAÇÃO PARA HIDRANTE - FORNECIMENTO E INSTALAÇÃO. AF_10/2020</v>
          </cell>
          <cell r="I4688" t="str">
            <v>UN</v>
          </cell>
          <cell r="J4688" t="str">
            <v>ATRIBUÍDO SÃO PAULO</v>
          </cell>
          <cell r="K4688">
            <v>248.94</v>
          </cell>
        </row>
        <row r="4689">
          <cell r="G4689">
            <v>97478</v>
          </cell>
          <cell r="H4689" t="str">
            <v>LUVA COM REDUÇÃO, EM AÇO, CONEXÃO SOLDADA, DN 80 X 65 MM (3" X 2 1/2"), INSTALADO EM REDE DE ALIMENTAÇÃO PARA HIDRANTE - FORNECIMENTO E INSTALAÇÃO. AF_10/2020</v>
          </cell>
          <cell r="I4689" t="str">
            <v>UN</v>
          </cell>
          <cell r="J4689" t="str">
            <v>ATRIBUÍDO SÃO PAULO</v>
          </cell>
          <cell r="K4689">
            <v>308.83999999999997</v>
          </cell>
        </row>
        <row r="4690">
          <cell r="G4690">
            <v>97479</v>
          </cell>
          <cell r="H4690" t="str">
            <v>CURVA 45 GRAUS, EM AÇO, CONEXÃO SOLDADA, DN 25 (1"), INSTALADO EM REDE DE ALIMENTAÇÃO PARA HIDRANTE - FORNECIMENTO E INSTALAÇÃO. AF_10/2020</v>
          </cell>
          <cell r="I4690" t="str">
            <v>UN</v>
          </cell>
          <cell r="J4690" t="str">
            <v>ATRIBUÍDO SÃO PAULO</v>
          </cell>
          <cell r="K4690">
            <v>58.88</v>
          </cell>
        </row>
        <row r="4691">
          <cell r="G4691">
            <v>97480</v>
          </cell>
          <cell r="H4691" t="str">
            <v>CURVA 90 GRAUS, EM AÇO, CONEXÃO SOLDADA, DN 25 (1"), INSTALADO EM REDE DE ALIMENTAÇÃO PARA HIDRANTE - FORNECIMENTO E INSTALAÇÃO. AF_10/2020</v>
          </cell>
          <cell r="I4691" t="str">
            <v>UN</v>
          </cell>
          <cell r="J4691" t="str">
            <v>ATRIBUÍDO SÃO PAULO</v>
          </cell>
          <cell r="K4691">
            <v>58.88</v>
          </cell>
        </row>
        <row r="4692">
          <cell r="G4692">
            <v>97481</v>
          </cell>
          <cell r="H4692" t="str">
            <v>CURVA 45 GRAUS, EM AÇO, CONEXÃO SOLDADA, DN 32 (1 1/4"), INSTALADO EM REDE DE ALIMENTAÇÃO PARA HIDRANTE - FORNECIMENTO E INSTALAÇÃO. AF_10/2020</v>
          </cell>
          <cell r="I4692" t="str">
            <v>UN</v>
          </cell>
          <cell r="J4692" t="str">
            <v>ATRIBUÍDO SÃO PAULO</v>
          </cell>
          <cell r="K4692">
            <v>86.03</v>
          </cell>
        </row>
        <row r="4693">
          <cell r="G4693">
            <v>97482</v>
          </cell>
          <cell r="H4693" t="str">
            <v>CURVA 90 GRAUS, EM AÇO, CONEXÃO SOLDADA, DN 32 (1 1/4"), INSTALADO EM REDE DE ALIMENTAÇÃO PARA HIDRANTE - FORNECIMENTO E INSTALAÇÃO. AF_10/2020</v>
          </cell>
          <cell r="I4693" t="str">
            <v>UN</v>
          </cell>
          <cell r="J4693" t="str">
            <v>ATRIBUÍDO SÃO PAULO</v>
          </cell>
          <cell r="K4693">
            <v>86.03</v>
          </cell>
        </row>
        <row r="4694">
          <cell r="G4694">
            <v>97483</v>
          </cell>
          <cell r="H4694" t="str">
            <v>CURVA 45 GRAUS, EM AÇO, CONEXÃO SOLDADA, DN 40 (1 1/2"), INSTALADO EM REDE DE ALIMENTAÇÃO PARA HIDRANTE - FORNECIMENTO E INSTALAÇÃO. AF_10/2020</v>
          </cell>
          <cell r="I4694" t="str">
            <v>UN</v>
          </cell>
          <cell r="J4694" t="str">
            <v>ATRIBUÍDO SÃO PAULO</v>
          </cell>
          <cell r="K4694">
            <v>121.21</v>
          </cell>
        </row>
        <row r="4695">
          <cell r="G4695">
            <v>97484</v>
          </cell>
          <cell r="H4695" t="str">
            <v>CURVA 90 GRAUS, EM AÇO, CONEXÃO SOLDADA, DN 40 (1 1/2"), INSTALADO EM REDE DE ALIMENTAÇÃO PARA HIDRANTE - FORNECIMENTO E INSTALAÇÃO. AF_10/2020</v>
          </cell>
          <cell r="I4695" t="str">
            <v>UN</v>
          </cell>
          <cell r="J4695" t="str">
            <v>ATRIBUÍDO SÃO PAULO</v>
          </cell>
          <cell r="K4695">
            <v>121.21</v>
          </cell>
        </row>
        <row r="4696">
          <cell r="G4696">
            <v>97485</v>
          </cell>
          <cell r="H4696" t="str">
            <v>CURVA 45 GRAUS, EM AÇO, CONEXÃO SOLDADA, DN 50 (2"), INSTALADO EM REDE DE ALIMENTAÇÃO PARA HIDRANTE - FORNECIMENTO E INSTALAÇÃO. AF_10/2020</v>
          </cell>
          <cell r="I4696" t="str">
            <v>UN</v>
          </cell>
          <cell r="J4696" t="str">
            <v>ATRIBUÍDO SÃO PAULO</v>
          </cell>
          <cell r="K4696">
            <v>168.04</v>
          </cell>
        </row>
        <row r="4697">
          <cell r="G4697">
            <v>97486</v>
          </cell>
          <cell r="H4697" t="str">
            <v>CURVA 90 GRAUS, EM AÇO, CONEXÃO SOLDADA, DN 50 (2"), INSTALADO EM REDE DE ALIMENTAÇÃO PARA HIDRANTE - FORNECIMENTO E INSTALAÇÃO. AF_10/2020</v>
          </cell>
          <cell r="I4697" t="str">
            <v>UN</v>
          </cell>
          <cell r="J4697" t="str">
            <v>ATRIBUÍDO SÃO PAULO</v>
          </cell>
          <cell r="K4697">
            <v>180.6</v>
          </cell>
        </row>
        <row r="4698">
          <cell r="G4698">
            <v>97487</v>
          </cell>
          <cell r="H4698" t="str">
            <v>CURVA 45 GRAUS, EM AÇO, CONEXÃO SOLDADA, DN 65 (2 1/2"), INSTALADO EM REDE DE ALIMENTAÇÃO PARA HIDRANTE - FORNECIMENTO E INSTALAÇÃO. AF_10/2020</v>
          </cell>
          <cell r="I4698" t="str">
            <v>UN</v>
          </cell>
          <cell r="J4698" t="str">
            <v>ATRIBUÍDO SÃO PAULO</v>
          </cell>
          <cell r="K4698">
            <v>313.89</v>
          </cell>
        </row>
        <row r="4699">
          <cell r="G4699">
            <v>97488</v>
          </cell>
          <cell r="H4699" t="str">
            <v>CURVA 90 GRAUS, EM AÇO, CONEXÃO SOLDADA, DN 65 (2 1/2"), INSTALADO EM REDE DE ALIMENTAÇÃO PARA HIDRANTE - FORNECIMENTO E INSTALAÇÃO. AF_10/2020</v>
          </cell>
          <cell r="I4699" t="str">
            <v>UN</v>
          </cell>
          <cell r="J4699" t="str">
            <v>ATRIBUÍDO SÃO PAULO</v>
          </cell>
          <cell r="K4699">
            <v>333.97</v>
          </cell>
        </row>
        <row r="4700">
          <cell r="G4700">
            <v>97489</v>
          </cell>
          <cell r="H4700" t="str">
            <v>CURVA 45 GRAUS, EM AÇO, CONEXÃO SOLDADA, DN 80 (3"), INSTALADO EM REDE DE ALIMENTAÇÃO PARA HIDRANTE - FORNECIMENTO E INSTALAÇÃO. AF_10/2020</v>
          </cell>
          <cell r="I4700" t="str">
            <v>UN</v>
          </cell>
          <cell r="J4700" t="str">
            <v>ATRIBUÍDO SÃO PAULO</v>
          </cell>
          <cell r="K4700">
            <v>755.81</v>
          </cell>
        </row>
        <row r="4701">
          <cell r="G4701">
            <v>97490</v>
          </cell>
          <cell r="H4701" t="str">
            <v>CURVA 90 GRAUS, EM AÇO, CONEXÃO SOLDADA, DN 80 (3"), INSTALADO EM REDE DE ALIMENTAÇÃO PARA HIDRANTE - FORNECIMENTO E INSTALAÇÃO. AF_10/2020</v>
          </cell>
          <cell r="I4701" t="str">
            <v>UN</v>
          </cell>
          <cell r="J4701" t="str">
            <v>ATRIBUÍDO SÃO PAULO</v>
          </cell>
          <cell r="K4701">
            <v>665.72</v>
          </cell>
        </row>
        <row r="4702">
          <cell r="G4702">
            <v>97491</v>
          </cell>
          <cell r="H4702" t="str">
            <v>TÊ, EM AÇO, CONEXÃO SOLDADA, DN 25 (1"), INSTALADO EM REDE DE ALIMENTAÇÃO PARA HIDRANTE - FORNECIMENTO E INSTALAÇÃO. AF_10/2020</v>
          </cell>
          <cell r="I4702" t="str">
            <v>UN</v>
          </cell>
          <cell r="J4702" t="str">
            <v>ATRIBUÍDO SÃO PAULO</v>
          </cell>
          <cell r="K4702">
            <v>91.88</v>
          </cell>
        </row>
        <row r="4703">
          <cell r="G4703">
            <v>97492</v>
          </cell>
          <cell r="H4703" t="str">
            <v>TÊ, EM AÇO, CONEXÃO SOLDADA, DN 32 (1 1/4"), INSTALADO EM REDE DE ALIMENTAÇÃO PARA HIDRANTE - FORNECIMENTO E INSTALAÇÃO. AF_10/2020</v>
          </cell>
          <cell r="I4703" t="str">
            <v>UN</v>
          </cell>
          <cell r="J4703" t="str">
            <v>ATRIBUÍDO SÃO PAULO</v>
          </cell>
          <cell r="K4703">
            <v>135.79</v>
          </cell>
        </row>
        <row r="4704">
          <cell r="G4704">
            <v>97493</v>
          </cell>
          <cell r="H4704" t="str">
            <v>TÊ, EM AÇO, CONEXÃO SOLDADA, DN 40 (1 1/2"), INSTALADO EM REDE DE ALIMENTAÇÃO PARA HIDRANTE - FORNECIMENTO E INSTALAÇÃO. AF_10/2020</v>
          </cell>
          <cell r="I4704" t="str">
            <v>UN</v>
          </cell>
          <cell r="J4704" t="str">
            <v>ATRIBUÍDO SÃO PAULO</v>
          </cell>
          <cell r="K4704">
            <v>175.34</v>
          </cell>
        </row>
        <row r="4705">
          <cell r="G4705">
            <v>97494</v>
          </cell>
          <cell r="H4705" t="str">
            <v>TÊ, EM AÇO, CONEXÃO SOLDADA, DN 50 (2"), INSTALADO EM REDE DE ALIMENTAÇÃO PARA HIDRANTE - FORNECIMENTO E INSTALAÇÃO. AF_10/2020</v>
          </cell>
          <cell r="I4705" t="str">
            <v>UN</v>
          </cell>
          <cell r="J4705" t="str">
            <v>ATRIBUÍDO SÃO PAULO</v>
          </cell>
          <cell r="K4705">
            <v>274.55</v>
          </cell>
        </row>
        <row r="4706">
          <cell r="G4706">
            <v>97495</v>
          </cell>
          <cell r="H4706" t="str">
            <v>TÊ, EM AÇO, CONEXÃO SOLDADA, DN 65 (2 1/2"), INSTALADO EM REDE DE ALIMENTAÇÃO PARA HIDRANTE - FORNECIMENTO E INSTALAÇÃO. AF_10/2020</v>
          </cell>
          <cell r="I4706" t="str">
            <v>UN</v>
          </cell>
          <cell r="J4706" t="str">
            <v>ATRIBUÍDO SÃO PAULO</v>
          </cell>
          <cell r="K4706">
            <v>508.87</v>
          </cell>
        </row>
        <row r="4707">
          <cell r="G4707">
            <v>97496</v>
          </cell>
          <cell r="H4707" t="str">
            <v>TÊ, EM AÇO, CONEXÃO SOLDADA, DN 80 (3"), INSTALADO EM REDE DE ALIMENTAÇÃO PARA HIDRANTE - FORNECIMENTO E INSTALAÇÃO. AF_10/2020</v>
          </cell>
          <cell r="I4707" t="str">
            <v>UN</v>
          </cell>
          <cell r="J4707" t="str">
            <v>ATRIBUÍDO SÃO PAULO</v>
          </cell>
          <cell r="K4707">
            <v>809.31</v>
          </cell>
        </row>
        <row r="4708">
          <cell r="G4708">
            <v>97499</v>
          </cell>
          <cell r="H4708" t="str">
            <v>LUVA, EM AÇO, CONEXÃO SOLDADA, DN 25 (1"), INSTALADO EM REDE DE ALIMENTAÇÃO PARA SPRINKLER - FORNECIMENTO E INSTALAÇÃO. AF_10/2020</v>
          </cell>
          <cell r="I4708" t="str">
            <v>UN</v>
          </cell>
          <cell r="J4708" t="str">
            <v>ATRIBUÍDO SÃO PAULO</v>
          </cell>
          <cell r="K4708">
            <v>34.130000000000003</v>
          </cell>
        </row>
        <row r="4709">
          <cell r="G4709">
            <v>97500</v>
          </cell>
          <cell r="H4709" t="str">
            <v>LUVA COM REDUÇÃO, EM AÇO, CONEXÃO SOLDADA, DN 25 X 20 MM (1" X 3/4"), INSTALADO EM REDE DE ALIMENTAÇÃO PARA SPRINKLER - FORNECIMENTO E INSTALAÇÃO. AF_10/2020</v>
          </cell>
          <cell r="I4709" t="str">
            <v>UN</v>
          </cell>
          <cell r="J4709" t="str">
            <v>ATRIBUÍDO SÃO PAULO</v>
          </cell>
          <cell r="K4709">
            <v>27.68</v>
          </cell>
        </row>
        <row r="4710">
          <cell r="G4710">
            <v>97502</v>
          </cell>
          <cell r="H4710" t="str">
            <v>LUVA, EM AÇO, CONEXÃO SOLDADA, DN 32 (1 1/4"), INSTALADO EM REDE DE ALIMENTAÇÃO PARA SPRINKLER - FORNECIMENTO E INSTALAÇÃO. AF_10/2020</v>
          </cell>
          <cell r="I4710" t="str">
            <v>UN</v>
          </cell>
          <cell r="J4710" t="str">
            <v>ATRIBUÍDO SÃO PAULO</v>
          </cell>
          <cell r="K4710">
            <v>48.62</v>
          </cell>
        </row>
        <row r="4711">
          <cell r="G4711">
            <v>97503</v>
          </cell>
          <cell r="H4711" t="str">
            <v>LUVA COM REDUÇÃO, EM AÇO, CONEXÃO SOLDADA, DN 32 X 25 MM (1 1/4"  X 1"), INSTALADO EM REDE DE ALIMENTAÇÃO PARA SPRINKLER - FORNECIMENTO E INSTALAÇÃO. AF_10/2020</v>
          </cell>
          <cell r="I4711" t="str">
            <v>UN</v>
          </cell>
          <cell r="J4711" t="str">
            <v>ATRIBUÍDO SÃO PAULO</v>
          </cell>
          <cell r="K4711">
            <v>59.7</v>
          </cell>
        </row>
        <row r="4712">
          <cell r="G4712">
            <v>97505</v>
          </cell>
          <cell r="H4712" t="str">
            <v>LUVA, EM AÇO, CONEXÃO SOLDADA, DN 40 (1 1/2"), INSTALADO EM REDE DE ALIMENTAÇÃO PARA SPRINKLER - FORNECIMENTO E INSTALAÇÃO. AF_10/2020</v>
          </cell>
          <cell r="I4712" t="str">
            <v>UN</v>
          </cell>
          <cell r="J4712" t="str">
            <v>ATRIBUÍDO SÃO PAULO</v>
          </cell>
          <cell r="K4712">
            <v>61.13</v>
          </cell>
        </row>
        <row r="4713">
          <cell r="G4713">
            <v>97506</v>
          </cell>
          <cell r="H4713" t="str">
            <v>LUVA COM REDUÇÃO, EM AÇO, CONEXÃO SOLDADA, DN 40  X 32 MM (1 1/2" X 1 1/4"), INSTALADO EM REDE DE ALIMENTAÇÃO PARA SPRINKLER - FORNECIMENTO E INSTALAÇÃO. AF_10/2020</v>
          </cell>
          <cell r="I4713" t="str">
            <v>UN</v>
          </cell>
          <cell r="J4713" t="str">
            <v>ATRIBUÍDO SÃO PAULO</v>
          </cell>
          <cell r="K4713">
            <v>75.040000000000006</v>
          </cell>
        </row>
        <row r="4714">
          <cell r="G4714">
            <v>97508</v>
          </cell>
          <cell r="H4714" t="str">
            <v>LUVA, EM AÇO, CONEXÃO SOLDADA, DN 50 (2"), INSTALADO EM REDE DE ALIMENTAÇÃO PARA SPRINKLER - FORNECIMENTO E INSTALAÇÃO. AF_10/2020</v>
          </cell>
          <cell r="I4714" t="str">
            <v>UN</v>
          </cell>
          <cell r="J4714" t="str">
            <v>ATRIBUÍDO SÃO PAULO</v>
          </cell>
          <cell r="K4714">
            <v>91.66</v>
          </cell>
        </row>
        <row r="4715">
          <cell r="G4715">
            <v>97509</v>
          </cell>
          <cell r="H4715" t="str">
            <v>LUVA COM REDUÇÃO, EM AÇO, CONEXÃO SOLDADA, DN 50 X 40 MM (2" X 1 1/2"), INSTALADO EM REDE DE ALIMENTAÇÃO PARA SPRINKLER - FORNECIMENTO E INSTALAÇÃO. AF_10/2020</v>
          </cell>
          <cell r="I4715" t="str">
            <v>UN</v>
          </cell>
          <cell r="J4715" t="str">
            <v>ATRIBUÍDO SÃO PAULO</v>
          </cell>
          <cell r="K4715">
            <v>113.66</v>
          </cell>
        </row>
        <row r="4716">
          <cell r="G4716">
            <v>97511</v>
          </cell>
          <cell r="H4716" t="str">
            <v>LUVA, EM AÇO, CONEXÃO SOLDADA, DN 65 (2 1/2"), INSTALADO EM REDE DE ALIMENTAÇÃO PARA SPRINKLER - FORNECIMENTO E INSTALAÇÃO. AF_10/2020</v>
          </cell>
          <cell r="I4716" t="str">
            <v>UN</v>
          </cell>
          <cell r="J4716" t="str">
            <v>ATRIBUÍDO SÃO PAULO</v>
          </cell>
          <cell r="K4716">
            <v>174.03</v>
          </cell>
        </row>
        <row r="4717">
          <cell r="G4717">
            <v>97512</v>
          </cell>
          <cell r="H4717" t="str">
            <v>LUVA COM REDUÇÃO, EM AÇO, CONEXÃO SOLDADA, DN 65 X 50 MM (2 1/2" X 2"), INSTALADO EM REDE DE ALIMENTAÇÃO PARA SPRINKLER - FORNECIMENTO E INSTALAÇÃO. AF_10/2020</v>
          </cell>
          <cell r="I4717" t="str">
            <v>UN</v>
          </cell>
          <cell r="J4717" t="str">
            <v>ATRIBUÍDO SÃO PAULO</v>
          </cell>
          <cell r="K4717">
            <v>218.5</v>
          </cell>
        </row>
        <row r="4718">
          <cell r="G4718">
            <v>97514</v>
          </cell>
          <cell r="H4718" t="str">
            <v>LUVA, EM AÇO, CONEXÃO SOLDADA, DN 80 (3"), INSTALADO EM REDE DE ALIMENTAÇÃO PARA SPRINKLER - FORNECIMENTO E INSTALAÇÃO. AF_10/2020</v>
          </cell>
          <cell r="I4718" t="str">
            <v>UN</v>
          </cell>
          <cell r="J4718" t="str">
            <v>ATRIBUÍDO SÃO PAULO</v>
          </cell>
          <cell r="K4718">
            <v>232.79</v>
          </cell>
        </row>
        <row r="4719">
          <cell r="G4719">
            <v>97515</v>
          </cell>
          <cell r="H4719" t="str">
            <v>LUVA COM REDUÇÃO, EM AÇO, CONEXÃO SOLDADA, DN 80 X 65 MM (3" X 2 1/2"), INSTALADO EM REDE DE ALIMENTAÇÃO PARA SPRINKLER - FORNECIMENTO E INSTALAÇÃO. AF_10/2020</v>
          </cell>
          <cell r="I4719" t="str">
            <v>UN</v>
          </cell>
          <cell r="J4719" t="str">
            <v>ATRIBUÍDO SÃO PAULO</v>
          </cell>
          <cell r="K4719">
            <v>292.69</v>
          </cell>
        </row>
        <row r="4720">
          <cell r="G4720">
            <v>97517</v>
          </cell>
          <cell r="H4720" t="str">
            <v>CURVA 45 GRAUS, EM AÇO, CONEXÃO SOLDADA, DN 25 (1"), INSTALADO EM REDE DE ALIMENTAÇÃO PARA SPRINKLER - FORNECIMENTO E INSTALAÇÃO. AF_10/2020</v>
          </cell>
          <cell r="I4720" t="str">
            <v>UN</v>
          </cell>
          <cell r="J4720" t="str">
            <v>ATRIBUÍDO SÃO PAULO</v>
          </cell>
          <cell r="K4720">
            <v>55.41</v>
          </cell>
        </row>
        <row r="4721">
          <cell r="G4721">
            <v>97518</v>
          </cell>
          <cell r="H4721" t="str">
            <v>CURVA 90 GRAUS, EM AÇO, CONEXÃO SOLDADA, DN 25 (1"), INSTALADO EM REDE DE ALIMENTAÇÃO PARA SPRINKLER - FORNECIMENTO E INSTALAÇÃO. AF_10/2020</v>
          </cell>
          <cell r="I4721" t="str">
            <v>UN</v>
          </cell>
          <cell r="J4721" t="str">
            <v>ATRIBUÍDO SÃO PAULO</v>
          </cell>
          <cell r="K4721">
            <v>55.41</v>
          </cell>
        </row>
        <row r="4722">
          <cell r="G4722">
            <v>97519</v>
          </cell>
          <cell r="H4722" t="str">
            <v>CURVA 45 GRAUS, EM AÇO, CONEXÃO SOLDADA, DN 32 (1 1/4"), INSTALADO EM REDE DE ALIMENTAÇÃO PARA SPRINKLER - FORNECIMENTO E INSTALAÇÃO. AF_10/2020</v>
          </cell>
          <cell r="I4722" t="str">
            <v>UN</v>
          </cell>
          <cell r="J4722" t="str">
            <v>ATRIBUÍDO SÃO PAULO</v>
          </cell>
          <cell r="K4722">
            <v>79.92</v>
          </cell>
        </row>
        <row r="4723">
          <cell r="G4723">
            <v>97520</v>
          </cell>
          <cell r="H4723" t="str">
            <v>CURVA 90 GRAUS, EM AÇO, CONEXÃO SOLDADA, DN 32 (1 1/4"), INSTALADO EM REDE DE ALIMENTAÇÃO PARA SPRINKLER - FORNECIMENTO E INSTALAÇÃO. AF_10/2020</v>
          </cell>
          <cell r="I4723" t="str">
            <v>UN</v>
          </cell>
          <cell r="J4723" t="str">
            <v>ATRIBUÍDO SÃO PAULO</v>
          </cell>
          <cell r="K4723">
            <v>79.92</v>
          </cell>
        </row>
        <row r="4724">
          <cell r="G4724">
            <v>97521</v>
          </cell>
          <cell r="H4724" t="str">
            <v>CURVA 45 GRAUS, EM AÇO, CONEXÃO SOLDADA, DN 40 (1 1/2"), INSTALADO EM REDE DE ALIMENTAÇÃO PARA SPRINKLER - FORNECIMENTO E INSTALAÇÃO. AF_10/2020</v>
          </cell>
          <cell r="I4724" t="str">
            <v>UN</v>
          </cell>
          <cell r="J4724" t="str">
            <v>ATRIBUÍDO SÃO PAULO</v>
          </cell>
          <cell r="K4724">
            <v>112.12</v>
          </cell>
        </row>
        <row r="4725">
          <cell r="G4725">
            <v>97522</v>
          </cell>
          <cell r="H4725" t="str">
            <v>CURVA 90 GRAUS, EM AÇO, CONEXÃO SOLDADA, DN 40 (1 1/2"), INSTALADO EM REDE DE ALIMENTAÇÃO PARA SPRINKLER - FORNECIMENTO E INSTALAÇÃO. AF_10/2020</v>
          </cell>
          <cell r="I4725" t="str">
            <v>UN</v>
          </cell>
          <cell r="J4725" t="str">
            <v>ATRIBUÍDO SÃO PAULO</v>
          </cell>
          <cell r="K4725">
            <v>112.12</v>
          </cell>
        </row>
        <row r="4726">
          <cell r="G4726">
            <v>97523</v>
          </cell>
          <cell r="H4726" t="str">
            <v>CURVA 45 GRAUS, EM AÇO, CONEXÃO SOLDADA, DN 50 (2"), INSTALADO EM REDE DE ALIMENTAÇÃO PARA SPRINKLER - FORNECIMENTO E INSTALAÇÃO. AF_10/2020</v>
          </cell>
          <cell r="I4726" t="str">
            <v>UN</v>
          </cell>
          <cell r="J4726" t="str">
            <v>ATRIBUÍDO SÃO PAULO</v>
          </cell>
          <cell r="K4726">
            <v>155.19999999999999</v>
          </cell>
        </row>
        <row r="4727">
          <cell r="G4727">
            <v>97524</v>
          </cell>
          <cell r="H4727" t="str">
            <v>CURVA 90 GRAUS, EM AÇO, CONEXÃO SOLDADA, DN 50 (2"), INSTALADO EM REDE DE ALIMENTAÇÃO PARA SPRINKLER - FORNECIMENTO E INSTALAÇÃO. AF_10/2020</v>
          </cell>
          <cell r="I4727" t="str">
            <v>UN</v>
          </cell>
          <cell r="J4727" t="str">
            <v>ATRIBUÍDO SÃO PAULO</v>
          </cell>
          <cell r="K4727">
            <v>167.76</v>
          </cell>
        </row>
        <row r="4728">
          <cell r="G4728">
            <v>97525</v>
          </cell>
          <cell r="H4728" t="str">
            <v>CURVA 45 GRAUS, EM AÇO, CONEXÃO SOLDADA, DN 65 (2 1/2"), INSTALADO EM REDE DE ALIMENTAÇÃO PARA SPRINKLER - FORNECIMENTO E INSTALAÇÃO. AF_10/2020</v>
          </cell>
          <cell r="I4728" t="str">
            <v>UN</v>
          </cell>
          <cell r="J4728" t="str">
            <v>ATRIBUÍDO SÃO PAULO</v>
          </cell>
          <cell r="K4728">
            <v>295.36</v>
          </cell>
        </row>
        <row r="4729">
          <cell r="G4729">
            <v>97526</v>
          </cell>
          <cell r="H4729" t="str">
            <v>CURVA 90 GRAUS, EM AÇO, CONEXÃO SOLDADA, DN 65 (2 1/2"), INSTALADO EM REDE DE ALIMENTAÇÃO PARA SPRINKLER - FORNECIMENTO E INSTALAÇÃO. AF_10/2020</v>
          </cell>
          <cell r="I4729" t="str">
            <v>UN</v>
          </cell>
          <cell r="J4729" t="str">
            <v>ATRIBUÍDO SÃO PAULO</v>
          </cell>
          <cell r="K4729">
            <v>315.44</v>
          </cell>
        </row>
        <row r="4730">
          <cell r="G4730">
            <v>97527</v>
          </cell>
          <cell r="H4730" t="str">
            <v>CURVA 45 GRAUS, EM AÇO, CONEXÃO SOLDADA, DN 80 (3"), INSTALADO EM REDE DE ALIMENTAÇÃO PARA SPRINKLER - FORNECIMENTO E INSTALAÇÃO. AF_10/2020</v>
          </cell>
          <cell r="I4730" t="str">
            <v>UN</v>
          </cell>
          <cell r="J4730" t="str">
            <v>ATRIBUÍDO SÃO PAULO</v>
          </cell>
          <cell r="K4730">
            <v>731.66</v>
          </cell>
        </row>
        <row r="4731">
          <cell r="G4731">
            <v>97528</v>
          </cell>
          <cell r="H4731" t="str">
            <v>CURVA 90 GRAUS, EM AÇO, CONEXÃO SOLDADA, DN 80 (3"), INSTALADO EM REDE DE ALIMENTAÇÃO PARA SPRINKLER - FORNECIMENTO E INSTALAÇÃO. AF_10/2020</v>
          </cell>
          <cell r="I4731" t="str">
            <v>UN</v>
          </cell>
          <cell r="J4731" t="str">
            <v>ATRIBUÍDO SÃO PAULO</v>
          </cell>
          <cell r="K4731">
            <v>641.57000000000005</v>
          </cell>
        </row>
        <row r="4732">
          <cell r="G4732">
            <v>97529</v>
          </cell>
          <cell r="H4732" t="str">
            <v>TÊ, EM AÇO, CONEXÃO SOLDADA, DN 25 (1"), INSTALADO EM REDE DE ALIMENTAÇÃO PARA SPRINKLER - FORNECIMENTO E INSTALAÇÃO. AF_10/2020</v>
          </cell>
          <cell r="I4732" t="str">
            <v>UN</v>
          </cell>
          <cell r="J4732" t="str">
            <v>ATRIBUÍDO SÃO PAULO</v>
          </cell>
          <cell r="K4732">
            <v>87.33</v>
          </cell>
        </row>
        <row r="4733">
          <cell r="G4733">
            <v>97530</v>
          </cell>
          <cell r="H4733" t="str">
            <v>TÊ, EM AÇO, CONEXÃO SOLDADA, DN 32 (1 1/4"), INSTALADO EM REDE DE ALIMENTAÇÃO PARA SPRINKLER - FORNECIMENTO E INSTALAÇÃO. AF_10/2020</v>
          </cell>
          <cell r="I4733" t="str">
            <v>UN</v>
          </cell>
          <cell r="J4733" t="str">
            <v>ATRIBUÍDO SÃO PAULO</v>
          </cell>
          <cell r="K4733">
            <v>127.65</v>
          </cell>
        </row>
        <row r="4734">
          <cell r="G4734">
            <v>97531</v>
          </cell>
          <cell r="H4734" t="str">
            <v>TÊ, EM AÇO, CONEXÃO SOLDADA, DN 40 (1 1/2"), INSTALADO EM REDE DE ALIMENTAÇÃO PARA SPRINKLER - FORNECIMENTO E INSTALAÇÃO. AF_10/2020</v>
          </cell>
          <cell r="I4734" t="str">
            <v>UN</v>
          </cell>
          <cell r="J4734" t="str">
            <v>ATRIBUÍDO SÃO PAULO</v>
          </cell>
          <cell r="K4734">
            <v>163.19999999999999</v>
          </cell>
        </row>
        <row r="4735">
          <cell r="G4735">
            <v>97532</v>
          </cell>
          <cell r="H4735" t="str">
            <v>TÊ, EM AÇO, CONEXÃO SOLDADA, DN 50 (2"), INSTALADO EM REDE DE ALIMENTAÇÃO PARA SPRINKLER - FORNECIMENTO E INSTALAÇÃO. AF_10/2020</v>
          </cell>
          <cell r="I4735" t="str">
            <v>UN</v>
          </cell>
          <cell r="J4735" t="str">
            <v>ATRIBUÍDO SÃO PAULO</v>
          </cell>
          <cell r="K4735">
            <v>257.45</v>
          </cell>
        </row>
        <row r="4736">
          <cell r="G4736">
            <v>97533</v>
          </cell>
          <cell r="H4736" t="str">
            <v>TÊ, EM AÇO, CONEXÃO SOLDADA, DN 65 (2 1/2"), INSTALADO EM REDE DE ALIMENTAÇÃO PARA SPRINKLER - FORNECIMENTO E INSTALAÇÃO. AF_10/2020</v>
          </cell>
          <cell r="I4736" t="str">
            <v>UN</v>
          </cell>
          <cell r="J4736" t="str">
            <v>ATRIBUÍDO SÃO PAULO</v>
          </cell>
          <cell r="K4736">
            <v>487.83</v>
          </cell>
        </row>
        <row r="4737">
          <cell r="G4737">
            <v>97534</v>
          </cell>
          <cell r="H4737" t="str">
            <v>TÊ, EM AÇO, CONEXÃO SOLDADA, DN 80 (3"), INSTALADO EM REDE DE ALIMENTAÇÃO PARA SPRINKLER - FORNECIMENTO E INSTALAÇÃO. AF_10/2020</v>
          </cell>
          <cell r="I4737" t="str">
            <v>UN</v>
          </cell>
          <cell r="J4737" t="str">
            <v>ATRIBUÍDO SÃO PAULO</v>
          </cell>
          <cell r="K4737">
            <v>777.08</v>
          </cell>
        </row>
        <row r="4738">
          <cell r="G4738">
            <v>97537</v>
          </cell>
          <cell r="H4738" t="str">
            <v>LUVA, EM AÇO, CONEXÃO SOLDADA, DN 15 (1/2"), INSTALADO EM RAMAIS E SUB-RAMAIS DE GÁS - FORNECIMENTO E INSTALAÇÃO. AF_10/2020</v>
          </cell>
          <cell r="I4738" t="str">
            <v>UN</v>
          </cell>
          <cell r="J4738" t="str">
            <v>ATRIBUÍDO SÃO PAULO</v>
          </cell>
          <cell r="K4738">
            <v>25.01</v>
          </cell>
        </row>
        <row r="4739">
          <cell r="G4739">
            <v>97540</v>
          </cell>
          <cell r="H4739" t="str">
            <v>LUVA, EM AÇO, CONEXÃO SOLDADA, DN 20 (3/4"), INSTALADO EM RAMAIS E SUB-RAMAIS DE GÁS - FORNECIMENTO E INSTALAÇÃO. AF_10/2020</v>
          </cell>
          <cell r="I4739" t="str">
            <v>UN</v>
          </cell>
          <cell r="J4739" t="str">
            <v>ATRIBUÍDO SÃO PAULO</v>
          </cell>
          <cell r="K4739">
            <v>32.78</v>
          </cell>
        </row>
        <row r="4740">
          <cell r="G4740">
            <v>97541</v>
          </cell>
          <cell r="H4740" t="str">
            <v>LUVA COM REDUÇÃO, EM AÇO, CONEXÃO SOLDADA, DN 20 X 15 MM (3/4" X 1/2"), INSTALADO EM RAMAIS E SUB-RAMAIS DE GÁS - FORNECIMENTO E INSTALAÇÃO. AF_10/2020</v>
          </cell>
          <cell r="I4740" t="str">
            <v>UN</v>
          </cell>
          <cell r="J4740" t="str">
            <v>ATRIBUÍDO SÃO PAULO</v>
          </cell>
          <cell r="K4740">
            <v>27.43</v>
          </cell>
        </row>
        <row r="4741">
          <cell r="G4741">
            <v>97543</v>
          </cell>
          <cell r="H4741" t="str">
            <v>LUVA, EM AÇO, CONEXÃO SOLDADA, DN 25 (1"), INSTALADO EM RAMAIS E SUB-RAMAIS DE GÁS - FORNECIMENTO E INSTALAÇÃO. AF_10/2020</v>
          </cell>
          <cell r="I4741" t="str">
            <v>UN</v>
          </cell>
          <cell r="J4741" t="str">
            <v>ATRIBUÍDO SÃO PAULO</v>
          </cell>
          <cell r="K4741">
            <v>52.1</v>
          </cell>
        </row>
        <row r="4742">
          <cell r="G4742">
            <v>97544</v>
          </cell>
          <cell r="H4742" t="str">
            <v>LUVA COM REDUÇÃO, EM AÇO, CONEXÃO SOLDADA, DN 25 X 20 MM (1" X 3/4"), INSTALADO EM RAMAIS E SUB-RAMAIS DE GÁS - FORNECIMENTO E INSTALAÇÃO. AF_10/2020</v>
          </cell>
          <cell r="I4742" t="str">
            <v>UN</v>
          </cell>
          <cell r="J4742" t="str">
            <v>ATRIBUÍDO SÃO PAULO</v>
          </cell>
          <cell r="K4742">
            <v>45.65</v>
          </cell>
        </row>
        <row r="4743">
          <cell r="G4743">
            <v>97546</v>
          </cell>
          <cell r="H4743" t="str">
            <v>CURVA 45 GRAUS, EM AÇO, CONEXÃO SOLDADA, DN 15 (1/2"), INSTALADO EM RAMAIS E SUB-RAMAIS DE GÁS - FORNECIMENTO E INSTALAÇÃO. AF_10/2020</v>
          </cell>
          <cell r="I4743" t="str">
            <v>UN</v>
          </cell>
          <cell r="J4743" t="str">
            <v>ATRIBUÍDO SÃO PAULO</v>
          </cell>
          <cell r="K4743">
            <v>34.68</v>
          </cell>
        </row>
        <row r="4744">
          <cell r="G4744">
            <v>97547</v>
          </cell>
          <cell r="H4744" t="str">
            <v>CURVA 90 GRAUS, EM AÇO, CONEXÃO SOLDADA, DN 15 (1/2"), INSTALADO EM RAMAIS E SUB-RAMAIS DE GÁS - FORNECIMENTO E INSTALAÇÃO. AF_10/2020</v>
          </cell>
          <cell r="I4744" t="str">
            <v>UN</v>
          </cell>
          <cell r="J4744" t="str">
            <v>ATRIBUÍDO SÃO PAULO</v>
          </cell>
          <cell r="K4744">
            <v>34.68</v>
          </cell>
        </row>
        <row r="4745">
          <cell r="G4745">
            <v>97548</v>
          </cell>
          <cell r="H4745" t="str">
            <v>CURVA 45 GRAUS, EM AÇO, CONEXÃO SOLDADA, DN 20 (3/4"), INSTALADO EM RAMAIS E SUB-RAMAIS DE GÁS - FORNECIMENTO E INSTALAÇÃO. AF_10/2020</v>
          </cell>
          <cell r="I4745" t="str">
            <v>UN</v>
          </cell>
          <cell r="J4745" t="str">
            <v>ATRIBUÍDO SÃO PAULO</v>
          </cell>
          <cell r="K4745">
            <v>50.63</v>
          </cell>
        </row>
        <row r="4746">
          <cell r="G4746">
            <v>97549</v>
          </cell>
          <cell r="H4746" t="str">
            <v>CURVA 90 GRAUS, EM AÇO, CONEXÃO SOLDADA, DN 20 (3/4"), INSTALADO EM RAMAIS E SUB-RAMAIS DE GÁS - FORNECIMENTO E INSTALAÇÃO. AF_10/2020</v>
          </cell>
          <cell r="I4746" t="str">
            <v>UN</v>
          </cell>
          <cell r="J4746" t="str">
            <v>ATRIBUÍDO SÃO PAULO</v>
          </cell>
          <cell r="K4746">
            <v>50.63</v>
          </cell>
        </row>
        <row r="4747">
          <cell r="G4747">
            <v>97550</v>
          </cell>
          <cell r="H4747" t="str">
            <v>CURVA 45 GRAUS, EM AÇO, CONEXÃO SOLDADA, DN 25 (1"), INSTALADO EM RAMAIS E SUB-RAMAIS DE GÁS - FORNECIMENTO E INSTALAÇÃO. AF_10/2020</v>
          </cell>
          <cell r="I4747" t="str">
            <v>UN</v>
          </cell>
          <cell r="J4747" t="str">
            <v>ATRIBUÍDO SÃO PAULO</v>
          </cell>
          <cell r="K4747">
            <v>82.42</v>
          </cell>
        </row>
        <row r="4748">
          <cell r="G4748">
            <v>97551</v>
          </cell>
          <cell r="H4748" t="str">
            <v>CURVA 90 GRAUS, EM AÇO, CONEXÃO SOLDADA, DN 25 (1"), INSTALADO EM RAMAIS E SUB-RAMAIS DE GÁS - FORNECIMENTO E INSTALAÇÃO. AF_10/2020</v>
          </cell>
          <cell r="I4748" t="str">
            <v>UN</v>
          </cell>
          <cell r="J4748" t="str">
            <v>ATRIBUÍDO SÃO PAULO</v>
          </cell>
          <cell r="K4748">
            <v>82.42</v>
          </cell>
        </row>
        <row r="4749">
          <cell r="G4749">
            <v>97552</v>
          </cell>
          <cell r="H4749" t="str">
            <v>TÊ, EM AÇO, CONEXÃO SOLDADA, DN 15 (1/2"), INSTALADO EM RAMAIS E SUB-RAMAIS DE GÁS - FORNECIMENTO E INSTALAÇÃO. AF_10/2020</v>
          </cell>
          <cell r="I4749" t="str">
            <v>UN</v>
          </cell>
          <cell r="J4749" t="str">
            <v>ATRIBUÍDO SÃO PAULO</v>
          </cell>
          <cell r="K4749">
            <v>50.95</v>
          </cell>
        </row>
        <row r="4750">
          <cell r="G4750">
            <v>97553</v>
          </cell>
          <cell r="H4750" t="str">
            <v>TÊ, EM AÇO, CONEXÃO SOLDADA, DN 20 (3/4"), INSTALADO EM RAMAIS E SUB-RAMAIS DE GÁS - FORNECIMENTO E INSTALAÇÃO. AF_10/2020</v>
          </cell>
          <cell r="I4750" t="str">
            <v>UN</v>
          </cell>
          <cell r="J4750" t="str">
            <v>ATRIBUÍDO SÃO PAULO</v>
          </cell>
          <cell r="K4750">
            <v>72.2</v>
          </cell>
        </row>
        <row r="4751">
          <cell r="G4751">
            <v>97554</v>
          </cell>
          <cell r="H4751" t="str">
            <v>TÊ, EM AÇO, CONEXÃO SOLDADA, DN 25 (1"), INSTALADO EM RAMAIS E SUB-RAMAIS DE GÁS - FORNECIMENTO E INSTALAÇÃO. AF_10/2020</v>
          </cell>
          <cell r="I4751" t="str">
            <v>UN</v>
          </cell>
          <cell r="J4751" t="str">
            <v>ATRIBUÍDO SÃO PAULO</v>
          </cell>
          <cell r="K4751">
            <v>123.36</v>
          </cell>
        </row>
        <row r="4752">
          <cell r="G4752">
            <v>98602</v>
          </cell>
          <cell r="H4752" t="str">
            <v>CONECTOR EM BRONZE/LATÃO, DN 22 MM X 1/2", SEM ANEL DE SOLDA, BOLSA X ROSCA F, INSTALADO EM PRUMADA DE HIDRÁULICA PREDIAL - FORNECIMENTO E INSTALAÇÃO. AF_04/2022</v>
          </cell>
          <cell r="I4752" t="str">
            <v>UN</v>
          </cell>
          <cell r="J4752" t="str">
            <v>ATRIBUÍDO SÃO PAULO</v>
          </cell>
          <cell r="K4752">
            <v>17.399999999999999</v>
          </cell>
        </row>
        <row r="4753">
          <cell r="G4753">
            <v>103805</v>
          </cell>
          <cell r="H4753" t="str">
            <v>COTOVELO EM COBRE, DN 15 MM, 90 GRAUS, SEM ANEL DE SOLDA, INSTALADO EM RAMAL E SUB-RAMAL DE GÁS COMBUSTÍVEL - FORNECIMENTO E INSTALAÇÃO. AF_04/2022</v>
          </cell>
          <cell r="I4753" t="str">
            <v>UN</v>
          </cell>
          <cell r="J4753" t="str">
            <v>ATRIBUÍDO SÃO PAULO</v>
          </cell>
          <cell r="K4753">
            <v>16.45</v>
          </cell>
        </row>
        <row r="4754">
          <cell r="G4754">
            <v>103806</v>
          </cell>
          <cell r="H4754" t="str">
            <v>CURVA EM COBRE, DN 15 MM, 45 GRAUS, SEM ANEL DE SOLDA, BOLSA X BOLSA, INSTALADO EM RAMAL E SUB-RAMAL DE GÁS COMBUSTÍVEL - FORNECIMENTO E INSTALAÇÃO. AF_04/2022</v>
          </cell>
          <cell r="I4754" t="str">
            <v>UN</v>
          </cell>
          <cell r="J4754" t="str">
            <v>ATRIBUÍDO SÃO PAULO</v>
          </cell>
          <cell r="K4754">
            <v>16.420000000000002</v>
          </cell>
        </row>
        <row r="4755">
          <cell r="G4755">
            <v>103807</v>
          </cell>
          <cell r="H4755" t="str">
            <v>COTOVELO EM BRONZE/LATÃO, DN 15 MM X 1/2, 90 GRAUS, SEM ANEL DE SOLDA, BOLSA X ROSCA F, INSTALADO EM RAMAL E SUB-RAMAL DE GÁS COMBUSTÍVEL - FORNECIMENTO E INSTALAÇÃO. AF_04/2022</v>
          </cell>
          <cell r="I4755" t="str">
            <v>UN</v>
          </cell>
          <cell r="J4755" t="str">
            <v>ATRIBUÍDO SÃO PAULO</v>
          </cell>
          <cell r="K4755">
            <v>20.77</v>
          </cell>
        </row>
        <row r="4756">
          <cell r="G4756">
            <v>103808</v>
          </cell>
          <cell r="H4756" t="str">
            <v>COTOVELO EM COBRE, DN 22 MM, 90 GRAUS, SEM ANEL DE SOLDA, INSTALADO EM RAMAL E SUB-RAMAL DE GÁS COMBUSTÍVEL - FORNECIMENTO E INSTALAÇÃO. AF_04/2022</v>
          </cell>
          <cell r="I4756" t="str">
            <v>UN</v>
          </cell>
          <cell r="J4756" t="str">
            <v>ATRIBUÍDO SÃO PAULO</v>
          </cell>
          <cell r="K4756">
            <v>30.96</v>
          </cell>
        </row>
        <row r="4757">
          <cell r="G4757">
            <v>103809</v>
          </cell>
          <cell r="H4757" t="str">
            <v>CURVA EM COBRE, DN 22 MM, 45 GRAUS, SEM ANEL DE SOLDA, BOLSA X BOLSA, INSTALADO EM RAMAL E SUB-RAMAL DE GÁS COMBUSTÍVEL - FORNECIMENTO E INSTALAÇÃO. AF_04/2022</v>
          </cell>
          <cell r="I4757" t="str">
            <v>UN</v>
          </cell>
          <cell r="J4757" t="str">
            <v>ATRIBUÍDO SÃO PAULO</v>
          </cell>
          <cell r="K4757">
            <v>30.68</v>
          </cell>
        </row>
        <row r="4758">
          <cell r="G4758">
            <v>103810</v>
          </cell>
          <cell r="H4758" t="str">
            <v>COTOVELO EM BRONZE/LATÃO, DN 22 MM X 1/2, 90 GRAUS, SEM ANEL DE SOLDA, BOLSA X ROSCA F, INSTALADO EM RAMAL E SUB-RAMAL DE GÁS COMBUSTÍVEL - FORNECIMENTO E INSTALAÇÃO. AF_04/2022</v>
          </cell>
          <cell r="I4758" t="str">
            <v>UN</v>
          </cell>
          <cell r="J4758" t="str">
            <v>ATRIBUÍDO SÃO PAULO</v>
          </cell>
          <cell r="K4758">
            <v>32.01</v>
          </cell>
        </row>
        <row r="4759">
          <cell r="G4759">
            <v>103811</v>
          </cell>
          <cell r="H4759" t="str">
            <v>COTOVELO EM BRONZE/LATÃO, DN 22 MM X 3/4, 90 GRAUS, SEM ANEL DE SOLDA, BOLSA X ROSCA F, INSTALADO EM RAMAL E SUB-RAMAL DE GÁS COMBUSTÍVEL - FORNECIMENTO E INSTALAÇÃO. AF_04/2022</v>
          </cell>
          <cell r="I4759" t="str">
            <v>UN</v>
          </cell>
          <cell r="J4759" t="str">
            <v>ATRIBUÍDO SÃO PAULO</v>
          </cell>
          <cell r="K4759">
            <v>35.35</v>
          </cell>
        </row>
        <row r="4760">
          <cell r="G4760">
            <v>103812</v>
          </cell>
          <cell r="H4760" t="str">
            <v>COTOVELO EM COBRE, DN 28 MM, 90 GRAUS, SEM ANEL DE SOLDA, INSTALADO EM RAMAL E SUB-RAMAL DE GÁS COMBUSTÍVEL - FORNECIMENTO E INSTALAÇÃO. AF_04/2022</v>
          </cell>
          <cell r="I4760" t="str">
            <v>UN</v>
          </cell>
          <cell r="J4760" t="str">
            <v>ATRIBUÍDO SÃO PAULO</v>
          </cell>
          <cell r="K4760">
            <v>46.12</v>
          </cell>
        </row>
        <row r="4761">
          <cell r="G4761">
            <v>103813</v>
          </cell>
          <cell r="H4761" t="str">
            <v>CURVA EM COBRE, DN 28 MM, 45 GRAUS, SEM ANEL DE SOLDA, BOLSA X BOLSA, INSTALADO EM RAMAL E SUB-RAMAL DE GÁS COMBUSTÍVEL - FORNECIMENTO E INSTALAÇÃO. AF_04/2022</v>
          </cell>
          <cell r="I4761" t="str">
            <v>UN</v>
          </cell>
          <cell r="J4761" t="str">
            <v>ATRIBUÍDO SÃO PAULO</v>
          </cell>
          <cell r="K4761">
            <v>44.38</v>
          </cell>
        </row>
        <row r="4762">
          <cell r="G4762">
            <v>103814</v>
          </cell>
          <cell r="H4762" t="str">
            <v>LUVA EM COBRE, DN 15 MM, SEM ANEL DE SOLDA, INSTALADO EM RAMAL E SUB-RAMAL DE GÁS COMBUSTÍVEL - FORNECIMENTO E INSTALAÇÃO. AF_04/2022</v>
          </cell>
          <cell r="I4762" t="str">
            <v>UN</v>
          </cell>
          <cell r="J4762" t="str">
            <v>ATRIBUÍDO SÃO PAULO</v>
          </cell>
          <cell r="K4762">
            <v>10.73</v>
          </cell>
        </row>
        <row r="4763">
          <cell r="G4763">
            <v>103815</v>
          </cell>
          <cell r="H4763" t="str">
            <v>LUVA PASSANTE EM COBRE, DN 15 MM, SEM ANEL DE SOLDA, INSTALADO EM RAMAL E SUB-RAMAL DE GÁS COMBUSTÍVEL - FORNECIMENTO E INSTALAÇÃO. AF_04/2022</v>
          </cell>
          <cell r="I4763" t="str">
            <v>UN</v>
          </cell>
          <cell r="J4763" t="str">
            <v>ATRIBUÍDO SÃO PAULO</v>
          </cell>
          <cell r="K4763">
            <v>10.76</v>
          </cell>
        </row>
        <row r="4764">
          <cell r="G4764">
            <v>103816</v>
          </cell>
          <cell r="H4764" t="str">
            <v>CURVA DE TRANSPOSIÇÃO EM BRONZE/LATÃO, DN 15 MM, SEM ANEL DE SOLDA, BOLSA X BOLSA, INSTALADO EM RAMAL E SUB-RAMAL DE GÁS COMBUSTÍVEL - FORNECIMENTO E INSTALAÇÃO. AF_04/2022</v>
          </cell>
          <cell r="I4764" t="str">
            <v>UN</v>
          </cell>
          <cell r="J4764" t="str">
            <v>ATRIBUÍDO SÃO PAULO</v>
          </cell>
          <cell r="K4764">
            <v>25.81</v>
          </cell>
        </row>
        <row r="4765">
          <cell r="G4765">
            <v>103817</v>
          </cell>
          <cell r="H4765" t="str">
            <v>JUNTA DE EXPANSÃO EM COBRE, DN 15 MM, PONTA X PONTA, INSTALADO EM RAMAL E SUB-RAMAL DE GÁS COMBUSTÍVEL - FORNECIMENTO E INSTALAÇÃO. AF_04/2022</v>
          </cell>
          <cell r="I4765" t="str">
            <v>UN</v>
          </cell>
          <cell r="J4765" t="str">
            <v>ATRIBUÍDO SÃO PAULO</v>
          </cell>
          <cell r="K4765">
            <v>444.29</v>
          </cell>
        </row>
        <row r="4766">
          <cell r="G4766">
            <v>103818</v>
          </cell>
          <cell r="H4766" t="str">
            <v>CONECTOR EM BRONZE/LATÃO, DN 15 MM X 1/2, SEM ANEL DE SOLDA, BOLSA X ROSCA F, INSTALADO EM RAMAL E SUB-RAMAL DE GÁS COMBUSTÍVEL - FORNECIMENTO E INSTALAÇÃO. AF_04/2022</v>
          </cell>
          <cell r="I4766" t="str">
            <v>UN</v>
          </cell>
          <cell r="J4766" t="str">
            <v>ATRIBUÍDO SÃO PAULO</v>
          </cell>
          <cell r="K4766">
            <v>19.13</v>
          </cell>
        </row>
        <row r="4767">
          <cell r="G4767">
            <v>103819</v>
          </cell>
          <cell r="H4767" t="str">
            <v>LUVA EM COBRE, DN 22 MM, SEM ANEL DE SOLDA, INSTALADO EM RAMAL E SUB-RAMAL DE GÁS COMBUSTÍVEL - FORNECIMENTO E INSTALAÇÃO. AF_04/2022</v>
          </cell>
          <cell r="I4767" t="str">
            <v>UN</v>
          </cell>
          <cell r="J4767" t="str">
            <v>ATRIBUÍDO SÃO PAULO</v>
          </cell>
          <cell r="K4767">
            <v>19.02</v>
          </cell>
        </row>
        <row r="4768">
          <cell r="G4768">
            <v>103820</v>
          </cell>
          <cell r="H4768" t="str">
            <v>LUVA PASSANTE EM COBRE, DN 22 MM, SEM ANEL DE SOLDA, INSTALADO EM RAMAL E SUB-RAMAL DE GÁS COMBUSTÍVEL - FORNECIMENTO E INSTALAÇÃO. AF_04/2022</v>
          </cell>
          <cell r="I4768" t="str">
            <v>UN</v>
          </cell>
          <cell r="J4768" t="str">
            <v>ATRIBUÍDO SÃO PAULO</v>
          </cell>
          <cell r="K4768">
            <v>20.32</v>
          </cell>
        </row>
        <row r="4769">
          <cell r="G4769">
            <v>103821</v>
          </cell>
          <cell r="H4769" t="str">
            <v>JUNTA DE EXPANSÃO EM COBRE, DN 22 MM, PONTA X PONTA, INSTALADO EM RAMAL E SUB-RAMAL DE GÁS COMBUSTÍVEL - FORNECIMENTO E INSTALAÇÃO. AF_04/2022</v>
          </cell>
          <cell r="I4769" t="str">
            <v>UN</v>
          </cell>
          <cell r="J4769" t="str">
            <v>ATRIBUÍDO SÃO PAULO</v>
          </cell>
          <cell r="K4769">
            <v>519.78</v>
          </cell>
        </row>
        <row r="4770">
          <cell r="G4770">
            <v>103822</v>
          </cell>
          <cell r="H4770" t="str">
            <v>CURVA DE TRANSPOSIÇÃO EM BRONZE/LATÃO, DN 22 MM, SEM ANEL DE SOLDA, BOLSA X BOLSA, INSTALADO EM RAMAL E SUB-RAMAL DE GÁS COMBUSTÍVEL - FORNECIMENTO E INSTALAÇÃO. AF_04/2022</v>
          </cell>
          <cell r="I4770" t="str">
            <v>UN</v>
          </cell>
          <cell r="J4770" t="str">
            <v>ATRIBUÍDO SÃO PAULO</v>
          </cell>
          <cell r="K4770">
            <v>53.39</v>
          </cell>
        </row>
        <row r="4771">
          <cell r="G4771">
            <v>103823</v>
          </cell>
          <cell r="H4771" t="str">
            <v>BUCHA DE REDUÇÃO EM COBRE, DN 22 MM X 15 MM, SEM ANEL DE SOLDA, PONTA X BOLSA, INSTALADO EM RAMAL E SUB-RAMAL DE GÁS COMBUSTÍVEL - FORNECIMENTO E INSTALAÇÃO. AF_04/2022</v>
          </cell>
          <cell r="I4771" t="str">
            <v>UN</v>
          </cell>
          <cell r="J4771" t="str">
            <v>ATRIBUÍDO SÃO PAULO</v>
          </cell>
          <cell r="K4771">
            <v>16.579999999999998</v>
          </cell>
        </row>
        <row r="4772">
          <cell r="G4772">
            <v>103824</v>
          </cell>
          <cell r="H4772" t="str">
            <v>CONECTOR EM BRONZE/LATÃO, DN 22 MM X 1/2, SEM ANEL DE SOLDA, BOLSA X ROSCA F, INSTALADO EM RAMAL E SUB-RAMAL DE GÁS COMBUSTÍVEL - FORNECIMENTO E INSTALAÇÃO. AF_04/2022</v>
          </cell>
          <cell r="I4772" t="str">
            <v>UN</v>
          </cell>
          <cell r="J4772" t="str">
            <v>ATRIBUÍDO SÃO PAULO</v>
          </cell>
          <cell r="K4772">
            <v>22.18</v>
          </cell>
        </row>
        <row r="4773">
          <cell r="G4773">
            <v>103825</v>
          </cell>
          <cell r="H4773" t="str">
            <v>CONECTOR EM BRONZE/LATÃO, DN 22 MM X 3/4, SEM ANEL DE SOLDA, BOLSA X ROSCA F, INSTALADO EM RAMAL E SUB-RAMAL DE GÁS COMBUSTÍVEL - FORNECIMENTO E INSTALAÇÃO. AF_04/2022</v>
          </cell>
          <cell r="I4773" t="str">
            <v>UN</v>
          </cell>
          <cell r="J4773" t="str">
            <v>ATRIBUÍDO SÃO PAULO</v>
          </cell>
          <cell r="K4773">
            <v>26.34</v>
          </cell>
        </row>
        <row r="4774">
          <cell r="G4774">
            <v>103826</v>
          </cell>
          <cell r="H4774" t="str">
            <v>LUVA EM COBRE, DN 28 MM, SEM ANEL DE SOLDA, INSTALADO EM RAMAL E SUB-RAMAL DE GÁS COMBUSTÍVEL - FORNECIMENTO E INSTALAÇÃO. AF_04/2022</v>
          </cell>
          <cell r="I4774" t="str">
            <v>UN</v>
          </cell>
          <cell r="J4774" t="str">
            <v>ATRIBUÍDO SÃO PAULO</v>
          </cell>
          <cell r="K4774">
            <v>28.82</v>
          </cell>
        </row>
        <row r="4775">
          <cell r="G4775">
            <v>103827</v>
          </cell>
          <cell r="H4775" t="str">
            <v>LUVA PASSANTE EM COBRE, DN 28 MM, SEM ANEL DE SOLDA, INSTALADO EM RAMAL E SUB-RAMAL DE GÁS COMBUSTÍVEL - FORNECIMENTO E INSTALAÇÃO. AF_04/2022</v>
          </cell>
          <cell r="I4775" t="str">
            <v>UN</v>
          </cell>
          <cell r="J4775" t="str">
            <v>ATRIBUÍDO SÃO PAULO</v>
          </cell>
          <cell r="K4775">
            <v>28.82</v>
          </cell>
        </row>
        <row r="4776">
          <cell r="G4776">
            <v>103828</v>
          </cell>
          <cell r="H4776" t="str">
            <v>CURVA DE TRANSPOSIÇÃO EM BRONZE/LATÃO, DN 28 MM, SEM ANEL DE SOLDA, BOLSA X BOLSA, INSTALADO EM RAMAL E SUB-RAMAL DE GÁS COMBUSTÍVEL - FORNECIMENTO E INSTALAÇÃO. AF_04/2022</v>
          </cell>
          <cell r="I4776" t="str">
            <v>UN</v>
          </cell>
          <cell r="J4776" t="str">
            <v>ATRIBUÍDO SÃO PAULO</v>
          </cell>
          <cell r="K4776">
            <v>89.64</v>
          </cell>
        </row>
        <row r="4777">
          <cell r="G4777">
            <v>103829</v>
          </cell>
          <cell r="H4777" t="str">
            <v>JUNTA DE EXPANSÃO EM COBRE, DN 28 MM, PONTA X PONTA, INSTALADO EM RAMAL E SUB-RAMAL DE GÁS COMBUSTÍVEL - FORNECIMENTO E INSTALAÇÃO. AF_04/2022</v>
          </cell>
          <cell r="I4777" t="str">
            <v>UN</v>
          </cell>
          <cell r="J4777" t="str">
            <v>ATRIBUÍDO SÃO PAULO</v>
          </cell>
          <cell r="K4777">
            <v>573.92999999999995</v>
          </cell>
        </row>
        <row r="4778">
          <cell r="G4778">
            <v>103830</v>
          </cell>
          <cell r="H4778" t="str">
            <v>CONECTOR EM BRONZE/LATÃO, DN 28 MM X 1/2, SEM ANEL DE SOLDA, BOLSA X ROSCA F, INSTALADO EM RAMAL E SUB-RAMAL DE GÁS COMBUSTÍVEL - FORNECIMENTO E INSTALAÇÃO. AF_04/2022</v>
          </cell>
          <cell r="I4778" t="str">
            <v>UN</v>
          </cell>
          <cell r="J4778" t="str">
            <v>ATRIBUÍDO SÃO PAULO</v>
          </cell>
          <cell r="K4778">
            <v>34.69</v>
          </cell>
        </row>
        <row r="4779">
          <cell r="G4779">
            <v>103831</v>
          </cell>
          <cell r="H4779" t="str">
            <v>BUCHA DE REDUÇÃO EM COBRE, DN 28 MM X 22 MM, SEM ANEL DE SOLDA, INSTALADO EM RAMAL E SUB-RAMAL DE GÁS COMBUSTÍVEL - FORNECIMENTO E INSTALAÇÃO. AF_04/2022</v>
          </cell>
          <cell r="I4779" t="str">
            <v>UN</v>
          </cell>
          <cell r="J4779" t="str">
            <v>ATRIBUÍDO SÃO PAULO</v>
          </cell>
          <cell r="K4779">
            <v>24.75</v>
          </cell>
        </row>
        <row r="4780">
          <cell r="G4780">
            <v>103832</v>
          </cell>
          <cell r="H4780" t="str">
            <v>TÊ EM COBRE, DN 15 MM, SEM ANEL DE SOLDA, INSTALADO EM RAMAL E SUB-RAMAL DE GÁS COMBUSTÍVEL - FORNECIMENTO E INSTALAÇÃO. AF_04/2022</v>
          </cell>
          <cell r="I4780" t="str">
            <v>UN</v>
          </cell>
          <cell r="J4780" t="str">
            <v>ATRIBUÍDO SÃO PAULO</v>
          </cell>
          <cell r="K4780">
            <v>22.25</v>
          </cell>
        </row>
        <row r="4781">
          <cell r="G4781">
            <v>103833</v>
          </cell>
          <cell r="H4781" t="str">
            <v>TE EM COBRE, DN 22 MM, SEM ANEL DE SOLDA, INSTALADO EM RAMAL E SUB-RAMAL DE GÁS COMBUSTÍVEL - FORNECIMENTO E INSTALAÇÃO. AF_04/2022</v>
          </cell>
          <cell r="I4781" t="str">
            <v>UN</v>
          </cell>
          <cell r="J4781" t="str">
            <v>ATRIBUÍDO SÃO PAULO</v>
          </cell>
          <cell r="K4781">
            <v>41.03</v>
          </cell>
        </row>
        <row r="4782">
          <cell r="G4782">
            <v>103834</v>
          </cell>
          <cell r="H4782" t="str">
            <v>TÊ EM COBRE, DN 28 MM, SEM ANEL DE SOLDA, INSTALADO EM RAMAL E SUB-RAMAL DE GÁS COMBUSTÍVEL - FORNECIMENTO E INSTALAÇÃO. AF_04/2022</v>
          </cell>
          <cell r="I4782" t="str">
            <v>UN</v>
          </cell>
          <cell r="J4782" t="str">
            <v>ATRIBUÍDO SÃO PAULO</v>
          </cell>
          <cell r="K4782">
            <v>59.86</v>
          </cell>
        </row>
        <row r="4783">
          <cell r="G4783">
            <v>103838</v>
          </cell>
          <cell r="H4783" t="str">
            <v>COTOVELO EM COBRE, DN 15 MM, 90 GRAUS, SEM ANEL DE SOLDA, INSTALADO EM RAMAL E SUB-RAMAL DE GÁS MEDICINAL - FORNECIMENTO E INSTALAÇÃO. AF_04/2022</v>
          </cell>
          <cell r="I4783" t="str">
            <v>UN</v>
          </cell>
          <cell r="J4783" t="str">
            <v>ATRIBUÍDO SÃO PAULO</v>
          </cell>
          <cell r="K4783">
            <v>15.82</v>
          </cell>
        </row>
        <row r="4784">
          <cell r="G4784">
            <v>103839</v>
          </cell>
          <cell r="H4784" t="str">
            <v>CURVA EM COBRE, DN 15 MM, 45 GRAUS, SEM ANEL DE SOLDA, BOLSA X BOLSA, INSTALADO EM RAMAL E SUB-RAMAL DE GÁS MEDICINAL - FORNECIMENTO E INSTALAÇÃO. AF_04/2022</v>
          </cell>
          <cell r="I4784" t="str">
            <v>UN</v>
          </cell>
          <cell r="J4784" t="str">
            <v>ATRIBUÍDO SÃO PAULO</v>
          </cell>
          <cell r="K4784">
            <v>15.79</v>
          </cell>
        </row>
        <row r="4785">
          <cell r="G4785">
            <v>103840</v>
          </cell>
          <cell r="H4785" t="str">
            <v>COTOVELO EM BRONZE/LATÃO, DN 15 MM X 1/2, 90 GRAUS, SEM ANEL DE SOLDA, BOLSA X ROSCA F, INSTALADO EM RAMAL E SUB-RAMAL DE GÁS MEDICINAL - FORNECIMENTO E INSTALAÇÃO. AF_04/2022</v>
          </cell>
          <cell r="I4785" t="str">
            <v>UN</v>
          </cell>
          <cell r="J4785" t="str">
            <v>ATRIBUÍDO SÃO PAULO</v>
          </cell>
          <cell r="K4785">
            <v>20.47</v>
          </cell>
        </row>
        <row r="4786">
          <cell r="G4786">
            <v>103841</v>
          </cell>
          <cell r="H4786" t="str">
            <v>COTOVELO EM COBRE, DN 22 MM, 90 GRAUS, SEM ANEL DE SOLDA, INSTALADO EM RAMAL E SUB-RAMAL DE GÁS MEDICINAL - FORNECIMENTO E INSTALAÇÃO. AF_04/2022</v>
          </cell>
          <cell r="I4786" t="str">
            <v>UN</v>
          </cell>
          <cell r="J4786" t="str">
            <v>ATRIBUÍDO SÃO PAULO</v>
          </cell>
          <cell r="K4786">
            <v>26.09</v>
          </cell>
        </row>
        <row r="4787">
          <cell r="G4787">
            <v>103842</v>
          </cell>
          <cell r="H4787" t="str">
            <v>CURVA EM COBRE, DN 22 MM, 45 GRAUS, SEM ANEL DE SOLDA, BOLSA X BOLSA, INSTALADO EM RAMAL E SUB-RAMAL DE GÁS MEDICINAL - FORNECIMENTO E INSTALAÇÃO. AF_04/2022</v>
          </cell>
          <cell r="I4787" t="str">
            <v>UN</v>
          </cell>
          <cell r="J4787" t="str">
            <v>ATRIBUÍDO SÃO PAULO</v>
          </cell>
          <cell r="K4787">
            <v>25.81</v>
          </cell>
        </row>
        <row r="4788">
          <cell r="G4788">
            <v>103843</v>
          </cell>
          <cell r="H4788" t="str">
            <v>COTOVELO EM BRONZE/LATÃO, DN 22 MM X 1/2, 90 GRAUS, SEM ANEL DE SOLDA, BOLSA X ROSCA F, INSTALADO EM RAMAL E SUB-RAMAL DE GÁS MEDICINAL - FORNECIMENTO E INSTALAÇÃO. AF_04/2022</v>
          </cell>
          <cell r="I4788" t="str">
            <v>UN</v>
          </cell>
          <cell r="J4788" t="str">
            <v>ATRIBUÍDO SÃO PAULO</v>
          </cell>
          <cell r="K4788">
            <v>29.59</v>
          </cell>
        </row>
        <row r="4789">
          <cell r="G4789">
            <v>103844</v>
          </cell>
          <cell r="H4789" t="str">
            <v>COTOVELO EM BRONZE/LATÃO, DN 22 MM X 3/4, 90 GRAUS, SEM ANEL DE SOLDA, BOLSA X ROSCA F, INSTALADO EM RAMAL E SUB-RAMAL DE GÁS MEDICINAL - FORNECIMENTO E INSTALAÇÃO. AF_04/2022</v>
          </cell>
          <cell r="I4789" t="str">
            <v>UN</v>
          </cell>
          <cell r="J4789" t="str">
            <v>ATRIBUÍDO SÃO PAULO</v>
          </cell>
          <cell r="K4789">
            <v>32.92</v>
          </cell>
        </row>
        <row r="4790">
          <cell r="G4790">
            <v>103845</v>
          </cell>
          <cell r="H4790" t="str">
            <v>COTOVELO EM COBRE, DN 28 MM, 90 GRAUS, SEM ANEL DE SOLDA, INSTALADO EM RAMAL E SUB-RAMAL DE GÁS MEDICINAL - FORNECIMENTO E INSTALAÇÃO. AF_04/2022</v>
          </cell>
          <cell r="I4790" t="str">
            <v>UN</v>
          </cell>
          <cell r="J4790" t="str">
            <v>ATRIBUÍDO SÃO PAULO</v>
          </cell>
          <cell r="K4790">
            <v>37.61</v>
          </cell>
        </row>
        <row r="4791">
          <cell r="G4791">
            <v>103846</v>
          </cell>
          <cell r="H4791" t="str">
            <v>CURVA EM COBRE, DN 28 MM, 45 GRAUS, SEM ANEL DE SOLDA, BOLSA X BOLSA, INSTALADO EM RAMAL E SUB-RAMAL DE GÁS MEDICINAL - FORNECIMENTO E INSTALAÇÃO. AF_04/2022</v>
          </cell>
          <cell r="I4791" t="str">
            <v>UN</v>
          </cell>
          <cell r="J4791" t="str">
            <v>ATRIBUÍDO SÃO PAULO</v>
          </cell>
          <cell r="K4791">
            <v>35.869999999999997</v>
          </cell>
        </row>
        <row r="4792">
          <cell r="G4792">
            <v>103847</v>
          </cell>
          <cell r="H4792" t="str">
            <v>LUVA EM COBRE, DN 15 MM, SEM ANEL DE SOLDA, INSTALADO EM RAMAL E SUB-RAMAL DE GÁS MEDICINAL - FORNECIMENTO E INSTALAÇÃO. AF_04/2022</v>
          </cell>
          <cell r="I4792" t="str">
            <v>UN</v>
          </cell>
          <cell r="J4792" t="str">
            <v>ATRIBUÍDO SÃO PAULO</v>
          </cell>
          <cell r="K4792">
            <v>10.32</v>
          </cell>
        </row>
        <row r="4793">
          <cell r="G4793">
            <v>103848</v>
          </cell>
          <cell r="H4793" t="str">
            <v>LUVA PASSANTE EM COBRE, DN 15 MM, SEM ANEL DE SOLDA, INSTALADO EM RAMAL E SUB-RAMAL DE GÁS MEDICINAL - FORNECIMENTO E INSTALAÇÃO. AF_04/2022</v>
          </cell>
          <cell r="I4793" t="str">
            <v>UN</v>
          </cell>
          <cell r="J4793" t="str">
            <v>ATRIBUÍDO SÃO PAULO</v>
          </cell>
          <cell r="K4793">
            <v>10.35</v>
          </cell>
        </row>
        <row r="4794">
          <cell r="G4794">
            <v>103849</v>
          </cell>
          <cell r="H4794" t="str">
            <v>CURVA DE TRANSPOSIÇÃO EM BRONZE/LATÃO, DN 15 MM, SEM ANEL DE SOLDA, BOLSA X BOLSA, INSTALADO EM RAMAL E SUB-RAMAL DE GÁS MEDICINAL - FORNECIMENTO E INSTALAÇÃO. AF_04/2022</v>
          </cell>
          <cell r="I4794" t="str">
            <v>UN</v>
          </cell>
          <cell r="J4794" t="str">
            <v>ATRIBUÍDO SÃO PAULO</v>
          </cell>
          <cell r="K4794">
            <v>25.4</v>
          </cell>
        </row>
        <row r="4795">
          <cell r="G4795">
            <v>103850</v>
          </cell>
          <cell r="H4795" t="str">
            <v>JUNTA DE EXPANSÃO EM COBRE, DN 15 MM, PONTA X PONTA, INSTALADO EM RAMAL E SUB-RAMAL DE GÁS MEDICINAL - FORNECIMENTO E INSTALAÇÃO. AF_04/2022</v>
          </cell>
          <cell r="I4795" t="str">
            <v>UN</v>
          </cell>
          <cell r="J4795" t="str">
            <v>ATRIBUÍDO SÃO PAULO</v>
          </cell>
          <cell r="K4795">
            <v>443.88</v>
          </cell>
        </row>
        <row r="4796">
          <cell r="G4796">
            <v>103851</v>
          </cell>
          <cell r="H4796" t="str">
            <v>CONECTOR EM BRONZE/LATÃO, DN 15 MM X 1/2, SEM ANEL DE SOLDA, BOLSA X ROSCA F, INSTALADO EM RAMAL E SUB-RAMAL DE GÁS MEDICINAL - FORNECIMENTO E INSTALAÇÃO. AF_04/2022</v>
          </cell>
          <cell r="I4796" t="str">
            <v>UN</v>
          </cell>
          <cell r="J4796" t="str">
            <v>ATRIBUÍDO SÃO PAULO</v>
          </cell>
          <cell r="K4796">
            <v>18.93</v>
          </cell>
        </row>
        <row r="4797">
          <cell r="G4797">
            <v>103852</v>
          </cell>
          <cell r="H4797" t="str">
            <v>LUVA EM COBRE, DN 22 MM, SEM ANEL DE SOLDA, INSTALADO EM RAMAL E SUB-RAMAL DE GÁS MEDICINAL - FORNECIMENTO E INSTALAÇÃO. AF_04/2022</v>
          </cell>
          <cell r="I4797" t="str">
            <v>UN</v>
          </cell>
          <cell r="J4797" t="str">
            <v>ATRIBUÍDO SÃO PAULO</v>
          </cell>
          <cell r="K4797">
            <v>15.75</v>
          </cell>
        </row>
        <row r="4798">
          <cell r="G4798">
            <v>103853</v>
          </cell>
          <cell r="H4798" t="str">
            <v>LUVA PASSANTE EM COBRE, DN 22 MM, SEM ANEL DE SOLDA, INSTALADO EM RAMAL E SUB-RAMAL DE GÁS MEDICINAL - FORNECIMENTO E INSTALAÇÃO. AF_04/2022</v>
          </cell>
          <cell r="I4798" t="str">
            <v>UN</v>
          </cell>
          <cell r="J4798" t="str">
            <v>ATRIBUÍDO SÃO PAULO</v>
          </cell>
          <cell r="K4798">
            <v>17.05</v>
          </cell>
        </row>
        <row r="4799">
          <cell r="G4799">
            <v>103854</v>
          </cell>
          <cell r="H4799" t="str">
            <v>JUNTA DE EXPANSÃO EM COBRE, DN 22 MM, PONTA X PONTA, INSTALADO EM RAMAL E SUB-RAMAL DE GÁS MEDICINAL - FORNECIMENTO E INSTALAÇÃO. AF_04/2022</v>
          </cell>
          <cell r="I4799" t="str">
            <v>UN</v>
          </cell>
          <cell r="J4799" t="str">
            <v>ATRIBUÍDO SÃO PAULO</v>
          </cell>
          <cell r="K4799">
            <v>516.51</v>
          </cell>
        </row>
        <row r="4800">
          <cell r="G4800">
            <v>103855</v>
          </cell>
          <cell r="H4800" t="str">
            <v>CURVA DE TRANSPOSIÇÃO EM BRONZE/LATÃO, DN 22 MM, SEM ANEL DE SOLDA, BOLSA X BOLSA, INSTALADO EM RAMAL E SUB-RAMAL DE GÁS MEDICINAL - FORNECIMENTO E INSTALAÇÃO. AF_04/2022</v>
          </cell>
          <cell r="I4800" t="str">
            <v>UN</v>
          </cell>
          <cell r="J4800" t="str">
            <v>ATRIBUÍDO SÃO PAULO</v>
          </cell>
          <cell r="K4800">
            <v>50.12</v>
          </cell>
        </row>
        <row r="4801">
          <cell r="G4801">
            <v>103856</v>
          </cell>
          <cell r="H4801" t="str">
            <v>BUCHA DE REDUÇÃO EM COBRE, DN 22 MM X 15 MM, SEM ANEL DE SOLDA, PONTA X BOLSA, INSTALADO EM RAMAL E SUB-RAMAL DE GÁS MEDICINAL - FORNECIMENTO E INSTALAÇÃO. AF_04/2022</v>
          </cell>
          <cell r="I4801" t="str">
            <v>UN</v>
          </cell>
          <cell r="J4801" t="str">
            <v>ATRIBUÍDO SÃO PAULO</v>
          </cell>
          <cell r="K4801">
            <v>14.85</v>
          </cell>
        </row>
        <row r="4802">
          <cell r="G4802">
            <v>103857</v>
          </cell>
          <cell r="H4802" t="str">
            <v>CONECTOR EM BRONZE/LATÃO, DN 22 MM X 1/2", SEM ANEL DE SOLDA, BOLSA X ROSCA F, INSTALADO EM RAMAL E SUB-RAMAL DE GÁS MEDICINAL - FORNECIMENTO E INSTALAÇÃO. AF_04/2022</v>
          </cell>
          <cell r="I4802" t="str">
            <v>UN</v>
          </cell>
          <cell r="J4802" t="str">
            <v>ATRIBUÍDO SÃO PAULO</v>
          </cell>
          <cell r="K4802">
            <v>20.55</v>
          </cell>
        </row>
        <row r="4803">
          <cell r="G4803">
            <v>103858</v>
          </cell>
          <cell r="H4803" t="str">
            <v>CONECTOR EM BRONZE/LATÃO, DN 22 MM X 3/4", SEM ANEL DE SOLDA, BOLSA X ROSCA F, INSTALADO EM RAMAL E SUB-RAMAL DE GÁS MEDICINAL - FORNECIMENTO E INSTALAÇÃO. AF_04/2022</v>
          </cell>
          <cell r="I4803" t="str">
            <v>UN</v>
          </cell>
          <cell r="J4803" t="str">
            <v>ATRIBUÍDO SÃO PAULO</v>
          </cell>
          <cell r="K4803">
            <v>24.71</v>
          </cell>
        </row>
        <row r="4804">
          <cell r="G4804">
            <v>103859</v>
          </cell>
          <cell r="H4804" t="str">
            <v>LUVA EM COBRE, DN 28 MM, SEM ANEL DE SOLDA, INSTALADO EM RAMAL E SUB-RAMAL DE GÁS MEDICINAL - FORNECIMENTO E INSTALAÇÃO. AF_04/2022</v>
          </cell>
          <cell r="I4804" t="str">
            <v>UN</v>
          </cell>
          <cell r="J4804" t="str">
            <v>ATRIBUÍDO SÃO PAULO</v>
          </cell>
          <cell r="K4804">
            <v>23.57</v>
          </cell>
        </row>
        <row r="4805">
          <cell r="G4805">
            <v>103860</v>
          </cell>
          <cell r="H4805" t="str">
            <v>LUVA PASSANTE EM COBRE, DN 28 MM, SEM ANEL DE SOLDA, INSTALADO EM RAMAL E SUB-RAMAL DE GÁS MEDICINAL - FORNECIMENTO E INSTALAÇÃO. AF_04/2022</v>
          </cell>
          <cell r="I4805" t="str">
            <v>UN</v>
          </cell>
          <cell r="J4805" t="str">
            <v>ATRIBUÍDO SÃO PAULO</v>
          </cell>
          <cell r="K4805">
            <v>23.57</v>
          </cell>
        </row>
        <row r="4806">
          <cell r="G4806">
            <v>103861</v>
          </cell>
          <cell r="H4806" t="str">
            <v>CURVA DE TRANSPOSIÇÃO EM BRONZE/LATÃO, DN 28 MM, SEM ANEL DE SOLDA, BOLSA X BOLSA, INSTALADO EM RAMAL E SUB-RAMAL DE GÁS MEDICINAL - FORNECIMENTO E INSTALAÇÃO. AF_04/2022</v>
          </cell>
          <cell r="I4806" t="str">
            <v>UN</v>
          </cell>
          <cell r="J4806" t="str">
            <v>ATRIBUÍDO SÃO PAULO</v>
          </cell>
          <cell r="K4806">
            <v>84.39</v>
          </cell>
        </row>
        <row r="4807">
          <cell r="G4807">
            <v>103862</v>
          </cell>
          <cell r="H4807" t="str">
            <v>JUNTA DE EXPANSÃO EM COBRE, DN 28 MM, PONTA X PONTA, INSTALADO EM RAMAL E SUB-RAMAL DE GÁS MEDICINAL - FORNECIMENTO E INSTALAÇÃO. AF_04/2022</v>
          </cell>
          <cell r="I4807" t="str">
            <v>UN</v>
          </cell>
          <cell r="J4807" t="str">
            <v>ATRIBUÍDO SÃO PAULO</v>
          </cell>
          <cell r="K4807">
            <v>568.67999999999995</v>
          </cell>
        </row>
        <row r="4808">
          <cell r="G4808">
            <v>103863</v>
          </cell>
          <cell r="H4808" t="str">
            <v>CONECTOR EM BRONZE/LATÃO, DN 28 MM X 1/2", SEM ANEL DE SOLDA, BOLSA X ROSCA F, INSTALADO EM RAMAL E SUB-RAMAL DE GÁS MEDICINAL - FORNECIMENTO E INSTALAÇÃO. AF_04/2022</v>
          </cell>
          <cell r="I4808" t="str">
            <v>UN</v>
          </cell>
          <cell r="J4808" t="str">
            <v>ATRIBUÍDO SÃO PAULO</v>
          </cell>
          <cell r="K4808">
            <v>32.07</v>
          </cell>
        </row>
        <row r="4809">
          <cell r="G4809">
            <v>103864</v>
          </cell>
          <cell r="H4809" t="str">
            <v>BUCHA DE REDUÇÃO EM COBRE, DN 28 MM X 22 MM, SEM ANEL DE SOLDA, INSTALADO EM RAMAL E SUB-RAMAL DE GÁS MEDICINAL - FORNECIMENTO E INSTALAÇÃO. AF_04/2022</v>
          </cell>
          <cell r="I4809" t="str">
            <v>UN</v>
          </cell>
          <cell r="J4809" t="str">
            <v>ATRIBUÍDO SÃO PAULO</v>
          </cell>
          <cell r="K4809">
            <v>20.39</v>
          </cell>
        </row>
        <row r="4810">
          <cell r="G4810">
            <v>103865</v>
          </cell>
          <cell r="H4810" t="str">
            <v>TÊ EM COBRE, DN 15 MM, SEM ANEL DE SOLDA, INSTALADO EM RAMAL E SUB-RAMAL DE GÁS MEDICINAL - FORNECIMENTO E INSTALAÇÃO. AF_04/2022</v>
          </cell>
          <cell r="I4810" t="str">
            <v>UN</v>
          </cell>
          <cell r="J4810" t="str">
            <v>ATRIBUÍDO SÃO PAULO</v>
          </cell>
          <cell r="K4810">
            <v>21.41</v>
          </cell>
        </row>
        <row r="4811">
          <cell r="G4811">
            <v>103866</v>
          </cell>
          <cell r="H4811" t="str">
            <v>TÊ EM COBRE, DN 22 MM, SEM ANEL DE SOLDA, INSTALADO EM RAMAL E SUB-RAMAL DE GÁS MEDICINAL - FORNECIMENTO E INSTALAÇÃO. AF_04/2022</v>
          </cell>
          <cell r="I4811" t="str">
            <v>UN</v>
          </cell>
          <cell r="J4811" t="str">
            <v>ATRIBUÍDO SÃO PAULO</v>
          </cell>
          <cell r="K4811">
            <v>34.53</v>
          </cell>
        </row>
        <row r="4812">
          <cell r="G4812">
            <v>103867</v>
          </cell>
          <cell r="H4812" t="str">
            <v>TÊ EM COBRE, DN 28 MM, SEM ANEL DE SOLDA, INSTALADO EM RAMAL E SUB-RAMAL DE GÁS MEDICINAL - FORNECIMENTO E INSTALAÇÃO. AF_04/2022</v>
          </cell>
          <cell r="I4812" t="str">
            <v>UN</v>
          </cell>
          <cell r="J4812" t="str">
            <v>ATRIBUÍDO SÃO PAULO</v>
          </cell>
          <cell r="K4812">
            <v>48.49</v>
          </cell>
        </row>
        <row r="4813">
          <cell r="G4813">
            <v>103874</v>
          </cell>
          <cell r="H4813" t="str">
            <v>COTOVELO EM COBRE, DN 15 MM, 90 GRAUS, SEM ANEL DE SOLDA, INSTALADO EM RAMAL E SUB-RAMAL DE AQUECIMENTO SOLAR - FORNECIMENTO E INSTALAÇÃO. AF_04/2022</v>
          </cell>
          <cell r="I4813" t="str">
            <v>UN</v>
          </cell>
          <cell r="J4813" t="str">
            <v>ATRIBUÍDO SÃO PAULO</v>
          </cell>
          <cell r="K4813">
            <v>16.48</v>
          </cell>
        </row>
        <row r="4814">
          <cell r="G4814">
            <v>103875</v>
          </cell>
          <cell r="H4814" t="str">
            <v>CURVA EM COBRE, DN 15 MM, 45 GRAUS, SEM ANEL DE SOLDA, BOLSA X BOLSA, INSTALADO EM RAMAL E SUB-RAMAL DE AQUECIMENTO SOLAR - FORNECIMENTO E INSTALAÇÃO. AF_04/2022</v>
          </cell>
          <cell r="I4814" t="str">
            <v>UN</v>
          </cell>
          <cell r="J4814" t="str">
            <v>ATRIBUÍDO SÃO PAULO</v>
          </cell>
          <cell r="K4814">
            <v>16.45</v>
          </cell>
        </row>
        <row r="4815">
          <cell r="G4815">
            <v>103876</v>
          </cell>
          <cell r="H4815" t="str">
            <v>COTOVELO EM BRONZE/LATÃO, DN 15 MM X 1/2", 90 GRAUS, SEM ANEL DE SOLDA, BOLSA X ROSCA F, INSTALADO EM RAMAL E SUB-RAMAL DE AQUECIMENTO SOLAR - FORNECIMENTO E INSTALAÇÃO. AF_04/2022</v>
          </cell>
          <cell r="I4815" t="str">
            <v>UN</v>
          </cell>
          <cell r="J4815" t="str">
            <v>ATRIBUÍDO SÃO PAULO</v>
          </cell>
          <cell r="K4815">
            <v>20.79</v>
          </cell>
        </row>
        <row r="4816">
          <cell r="G4816">
            <v>103877</v>
          </cell>
          <cell r="H4816" t="str">
            <v>COTOVELO EM COBRE, DN 22 MM, 90 GRAUS, SEM ANEL DE SOLDA, INSTALADO EM RAMAL E SUB-RAMAL DE AQUECIMENTO SOLAR - FORNECIMENTO E INSTALAÇÃO. AF_04/2022</v>
          </cell>
          <cell r="I4816" t="str">
            <v>UN</v>
          </cell>
          <cell r="J4816" t="str">
            <v>ATRIBUÍDO SÃO PAULO</v>
          </cell>
          <cell r="K4816">
            <v>25.37</v>
          </cell>
        </row>
        <row r="4817">
          <cell r="G4817">
            <v>103878</v>
          </cell>
          <cell r="H4817" t="str">
            <v>CURVA EM COBRE, DN 22 MM, 45 GRAUS, SEM ANEL DE SOLDA, BOLSA X BOLSA, INSTALADO EM RAMAL E SUB-RAMAL DE AQUECIMENTO SOLAR - FORNECIMENTO E INSTALAÇÃO. AF_04/2022</v>
          </cell>
          <cell r="I4817" t="str">
            <v>UN</v>
          </cell>
          <cell r="J4817" t="str">
            <v>ATRIBUÍDO SÃO PAULO</v>
          </cell>
          <cell r="K4817">
            <v>25.09</v>
          </cell>
        </row>
        <row r="4818">
          <cell r="G4818">
            <v>103879</v>
          </cell>
          <cell r="H4818" t="str">
            <v>COTOVELO EM BRONZE/LATÃO, DN 22 MM X 1/2", 90 GRAUS, SEM ANEL DE SOLDA, BOLSA X ROSCA F, INSTALADO EM RAMAL E SUB-RAMAL DE AQUECIMENTO SOLAR - FORNECIMENTO E INSTALAÇÃO. AF_04/2022</v>
          </cell>
          <cell r="I4818" t="str">
            <v>UN</v>
          </cell>
          <cell r="J4818" t="str">
            <v>ATRIBUÍDO SÃO PAULO</v>
          </cell>
          <cell r="K4818">
            <v>29.21</v>
          </cell>
        </row>
        <row r="4819">
          <cell r="G4819">
            <v>103880</v>
          </cell>
          <cell r="H4819" t="str">
            <v>COTOVELO EM BRONZE/LATÃO, DN 22 MM X 3/4", 90 GRAUS, SEM ANEL DE SOLDA, BOLSA X ROSCA F, INSTALADO EM RAMAL E SUB-RAMAL DE AQUECIMENTO SOLAR - FORNECIMENTO E INSTALAÇÃO. AF_04/2022</v>
          </cell>
          <cell r="I4819" t="str">
            <v>UN</v>
          </cell>
          <cell r="J4819" t="str">
            <v>ATRIBUÍDO SÃO PAULO</v>
          </cell>
          <cell r="K4819">
            <v>32.549999999999997</v>
          </cell>
        </row>
        <row r="4820">
          <cell r="G4820">
            <v>103881</v>
          </cell>
          <cell r="H4820" t="str">
            <v>COTOVELO EM COBRE, DN 28 MM, 90 GRAUS, SEM ANEL DE SOLDA, INSTALADO EM RAMAL E SUB-RAMAL DE AQUECIMENTO SOLAR - FORNECIMENTO E INSTALAÇÃO. AF_04/2022</v>
          </cell>
          <cell r="I4820" t="str">
            <v>UN</v>
          </cell>
          <cell r="J4820" t="str">
            <v>ATRIBUÍDO SÃO PAULO</v>
          </cell>
          <cell r="K4820">
            <v>35.69</v>
          </cell>
        </row>
        <row r="4821">
          <cell r="G4821">
            <v>103882</v>
          </cell>
          <cell r="H4821" t="str">
            <v>CURVA EM COBRE, DN 28 MM, 45 GRAUS, SEM ANEL DE SOLDA, BOLSA X BOLSA, INSTALADO EM RAMAL E SUB-RAMAL DE AQUECIMENTO SOLAR - FORNECIMENTO E INSTALAÇÃO. AF_04/2022</v>
          </cell>
          <cell r="I4821" t="str">
            <v>UN</v>
          </cell>
          <cell r="J4821" t="str">
            <v>ATRIBUÍDO SÃO PAULO</v>
          </cell>
          <cell r="K4821">
            <v>33.950000000000003</v>
          </cell>
        </row>
        <row r="4822">
          <cell r="G4822">
            <v>103883</v>
          </cell>
          <cell r="H4822" t="str">
            <v>LUVA EM COBRE, DN 15 MM, SEM ANEL DE SOLDA, INSTALADO EM RAMAL E SUB-RAMAL DE AQUECIMENTO SOLAR - FORNECIMENTO E INSTALAÇÃO. AF_04/2022</v>
          </cell>
          <cell r="I4822" t="str">
            <v>UN</v>
          </cell>
          <cell r="J4822" t="str">
            <v>ATRIBUÍDO SÃO PAULO</v>
          </cell>
          <cell r="K4822">
            <v>10.74</v>
          </cell>
        </row>
        <row r="4823">
          <cell r="G4823">
            <v>103884</v>
          </cell>
          <cell r="H4823" t="str">
            <v>LUVA PASSANTE EM COBRE, DN 15 MM, SEM ANEL DE SOLDA, INSTALADO EM RAMAL E SUB-RAMAL DE AQUECIMENTO SOLAR - FORNECIMENTO E INSTALAÇÃO. AF_04/2022</v>
          </cell>
          <cell r="I4823" t="str">
            <v>UN</v>
          </cell>
          <cell r="J4823" t="str">
            <v>ATRIBUÍDO SÃO PAULO</v>
          </cell>
          <cell r="K4823">
            <v>10.77</v>
          </cell>
        </row>
        <row r="4824">
          <cell r="G4824">
            <v>103885</v>
          </cell>
          <cell r="H4824" t="str">
            <v>CURVA DE TRANSPOSIÇÃO EM BRONZE/LATÃO, DN 15 MM, SEM ANEL DE SOLDA, BOLSA X BOLSA, INSTALADO EM RAMAL E SUB-RAMAL DE AQUECIMENTO SOLAR - FORNECIMENTO E INSTALAÇÃO. AF_04/2022</v>
          </cell>
          <cell r="I4824" t="str">
            <v>UN</v>
          </cell>
          <cell r="J4824" t="str">
            <v>ATRIBUÍDO SÃO PAULO</v>
          </cell>
          <cell r="K4824">
            <v>25.82</v>
          </cell>
        </row>
        <row r="4825">
          <cell r="G4825">
            <v>103886</v>
          </cell>
          <cell r="H4825" t="str">
            <v>JUNTA DE EXPANSÃO EM COBRE, DN 15 MM, PONTA X PONTA, INSTALADO EM RAMAL E SUB-RAMAL DE AQUECIMENTO SOLAR - FORNECIMENTO E INSTALAÇÃO. AF_04/2022</v>
          </cell>
          <cell r="I4825" t="str">
            <v>UN</v>
          </cell>
          <cell r="J4825" t="str">
            <v>ATRIBUÍDO SÃO PAULO</v>
          </cell>
          <cell r="K4825">
            <v>444.3</v>
          </cell>
        </row>
        <row r="4826">
          <cell r="G4826">
            <v>103887</v>
          </cell>
          <cell r="H4826" t="str">
            <v>CONECTOR EM BRONZE/LATÃO, DN 15 MM X 1/2", SEM ANEL DE SOLDA, BOLSA X ROSCA F, INSTALADO EM RAMAL E SUB-RAMAL DE AQUECIMENTO SOLAR - FORNECIMENTO E INSTALAÇÃO. AF_04/2022</v>
          </cell>
          <cell r="I4826" t="str">
            <v>UN</v>
          </cell>
          <cell r="J4826" t="str">
            <v>ATRIBUÍDO SÃO PAULO</v>
          </cell>
          <cell r="K4826">
            <v>19.14</v>
          </cell>
        </row>
        <row r="4827">
          <cell r="G4827">
            <v>103888</v>
          </cell>
          <cell r="H4827" t="str">
            <v>LUVA EM COBRE, DN 22 MM, SEM ANEL DE SOLDA, INSTALADO EM RAMAL E SUB-RAMAL DE AQUECIMENTO SOLAR - FORNECIMENTO E INSTALAÇÃO. AF_04/2022</v>
          </cell>
          <cell r="I4827" t="str">
            <v>UN</v>
          </cell>
          <cell r="J4827" t="str">
            <v>ATRIBUÍDO SÃO PAULO</v>
          </cell>
          <cell r="K4827">
            <v>15.23</v>
          </cell>
        </row>
        <row r="4828">
          <cell r="G4828">
            <v>103889</v>
          </cell>
          <cell r="H4828" t="str">
            <v>LUVA PASSANTE EM COBRE, DN 22 MM, SEM ANEL DE SOLDA, INSTALADO EM RAMAL E SUB-RAMAL DE AQUECIMENTO SOLAR - FORNECIMENTO E INSTALAÇÃO. AF_04/2022</v>
          </cell>
          <cell r="I4828" t="str">
            <v>UN</v>
          </cell>
          <cell r="J4828" t="str">
            <v>ATRIBUÍDO SÃO PAULO</v>
          </cell>
          <cell r="K4828">
            <v>16.53</v>
          </cell>
        </row>
        <row r="4829">
          <cell r="G4829">
            <v>103890</v>
          </cell>
          <cell r="H4829" t="str">
            <v>JUNTA DE EXPANSÃO EM COBRE, DN 22 MM, PONTA X PONTA, INSTALADO EM RAMAL E SUB-RAMAL DE AQUECIMENTO SOLAR - FORNECIMENTO E INSTALAÇÃO. AF_04/2022</v>
          </cell>
          <cell r="I4829" t="str">
            <v>UN</v>
          </cell>
          <cell r="J4829" t="str">
            <v>ATRIBUÍDO SÃO PAULO</v>
          </cell>
          <cell r="K4829">
            <v>515.99</v>
          </cell>
        </row>
        <row r="4830">
          <cell r="G4830">
            <v>103891</v>
          </cell>
          <cell r="H4830" t="str">
            <v>CURVA DE TRANSPOSIÇÃO EM BRONZE/LATÃO, DN 22 MM, SEM ANEL DE SOLDA, BOLSA X BOLSA, INSTALADO EM RAMAL E SUB-RAMAL DE AQUECIMENTO SOLAR - FORNECIMENTO E INSTALAÇÃO. AF_04/2022</v>
          </cell>
          <cell r="I4830" t="str">
            <v>UN</v>
          </cell>
          <cell r="J4830" t="str">
            <v>ATRIBUÍDO SÃO PAULO</v>
          </cell>
          <cell r="K4830">
            <v>49.6</v>
          </cell>
        </row>
        <row r="4831">
          <cell r="G4831">
            <v>103892</v>
          </cell>
          <cell r="H4831" t="str">
            <v>BUCHA DE REDUÇÃO EM COBRE, DN 22 MM X 15 MM, SEM ANEL DE SOLDA, PONTA X BOLSA, INSTALADO EM RAMAL E SUB-RAMAL DE AQUECIMENTO SOLAR - FORNECIMENTO E INSTALAÇÃO. AF_04/2022</v>
          </cell>
          <cell r="I4831" t="str">
            <v>UN</v>
          </cell>
          <cell r="J4831" t="str">
            <v>ATRIBUÍDO SÃO PAULO</v>
          </cell>
          <cell r="K4831">
            <v>14.85</v>
          </cell>
        </row>
        <row r="4832">
          <cell r="G4832">
            <v>103893</v>
          </cell>
          <cell r="H4832" t="str">
            <v>CONECTOR EM BRONZE/LATÃO, DN 22 MM X 1/2", SEM ANEL DE SOLDA, BOLSA X ROSCA F, INSTALADO EM RAMAL E SUB-RAMAL DE AQUECIMENTO SOLAR - FORNECIMENTO E INSTALAÇÃO. AF_04/2022</v>
          </cell>
          <cell r="I4832" t="str">
            <v>UN</v>
          </cell>
          <cell r="J4832" t="str">
            <v>ATRIBUÍDO SÃO PAULO</v>
          </cell>
          <cell r="K4832">
            <v>20.28</v>
          </cell>
        </row>
        <row r="4833">
          <cell r="G4833">
            <v>103894</v>
          </cell>
          <cell r="H4833" t="str">
            <v>CONECTOR EM BRONZE/LATÃO, DN 22 MM X 3/4", SEM ANEL DE SOLDA, BOLSA X ROSCA F, INSTALADO EM RAMAL E SUB-RAMAL DE AQUECIMENTO SOLAR - FORNECIMENTO E INSTALAÇÃO. AF_04/2022</v>
          </cell>
          <cell r="I4833" t="str">
            <v>UN</v>
          </cell>
          <cell r="J4833" t="str">
            <v>ATRIBUÍDO SÃO PAULO</v>
          </cell>
          <cell r="K4833">
            <v>24.45</v>
          </cell>
        </row>
        <row r="4834">
          <cell r="G4834">
            <v>103895</v>
          </cell>
          <cell r="H4834" t="str">
            <v>LUVA EM COBRE, DN 28 MM, SEM ANEL DE SOLDA, INSTALADO EM RAMAL E SUB-RAMAL DE AQUECIMENTO SOLAR - FORNECIMENTO E INSTALAÇÃO. AF_04/2022</v>
          </cell>
          <cell r="I4834" t="str">
            <v>UN</v>
          </cell>
          <cell r="J4834" t="str">
            <v>ATRIBUÍDO SÃO PAULO</v>
          </cell>
          <cell r="K4834">
            <v>22.25</v>
          </cell>
        </row>
        <row r="4835">
          <cell r="G4835">
            <v>103896</v>
          </cell>
          <cell r="H4835" t="str">
            <v>LUVA PASSANTE EM COBRE, DN 28 MM, SEM ANEL DE SOLDA, INSTALADO EM RAMAL E SUB-RAMAL DE AQUECIMENTO SOLAR - FORNECIMENTO E INSTALAÇÃO. AF_04/2022</v>
          </cell>
          <cell r="I4835" t="str">
            <v>UN</v>
          </cell>
          <cell r="J4835" t="str">
            <v>ATRIBUÍDO SÃO PAULO</v>
          </cell>
          <cell r="K4835">
            <v>22.25</v>
          </cell>
        </row>
        <row r="4836">
          <cell r="G4836">
            <v>103897</v>
          </cell>
          <cell r="H4836" t="str">
            <v>CURVA DE TRANSPOSIÇÃO EM BRONZE/LATÃO, DN 28 MM, SEM ANEL DE SOLDA, BOLSA X BOLSA, INSTALADO EM RAMAL E SUB-RAMAL DE AQUECIMENTO SOLAR - FORNECIMENTO E INSTALAÇÃO. AF_04/2022</v>
          </cell>
          <cell r="I4836" t="str">
            <v>UN</v>
          </cell>
          <cell r="J4836" t="str">
            <v>ATRIBUÍDO SÃO PAULO</v>
          </cell>
          <cell r="K4836">
            <v>83.07</v>
          </cell>
        </row>
        <row r="4837">
          <cell r="G4837">
            <v>103898</v>
          </cell>
          <cell r="H4837" t="str">
            <v>JUNTA DE EXPANSÃO EM COBRE, DN 28 MM, PONTA X PONTA, INSTALADO EM RAMAL E SUB-RAMAL DE AQUECIMENTO SOLAR - FORNECIMENTO E INSTALAÇÃO. AF_04/2022</v>
          </cell>
          <cell r="I4837" t="str">
            <v>UN</v>
          </cell>
          <cell r="J4837" t="str">
            <v>ATRIBUÍDO SÃO PAULO</v>
          </cell>
          <cell r="K4837">
            <v>567.36</v>
          </cell>
        </row>
        <row r="4838">
          <cell r="G4838">
            <v>103899</v>
          </cell>
          <cell r="H4838" t="str">
            <v>CONECTOR EM BRONZE/LATÃO, DN 28 MM X 1/2", SEM ANEL DE SOLDA, BOLSA X ROSCA F, INSTALADO EM RAMAL E SUB-RAMAL DE AQUECIMENTO SOLAR - FORNECIMENTO E INSTALAÇÃO. AF_04/2022</v>
          </cell>
          <cell r="I4838" t="str">
            <v>UN</v>
          </cell>
          <cell r="J4838" t="str">
            <v>ATRIBUÍDO SÃO PAULO</v>
          </cell>
          <cell r="K4838">
            <v>31.4</v>
          </cell>
        </row>
        <row r="4839">
          <cell r="G4839">
            <v>103900</v>
          </cell>
          <cell r="H4839" t="str">
            <v>BUCHA DE REDUÇÃO EM COBRE, DN 28 MM X 22 MM, SEM ANEL DE SOLDA, INSTALADO EM RAMAL E SUB-RAMAL DE AQUECIMENTO SOLAR - FORNECIMENTO E INSTALAÇÃO. AF_04/2022</v>
          </cell>
          <cell r="I4839" t="str">
            <v>UN</v>
          </cell>
          <cell r="J4839" t="str">
            <v>ATRIBUÍDO SÃO PAULO</v>
          </cell>
          <cell r="K4839">
            <v>19.34</v>
          </cell>
        </row>
        <row r="4840">
          <cell r="G4840">
            <v>103901</v>
          </cell>
          <cell r="H4840" t="str">
            <v>TÊ EM COBRE, DN 15 MM, SEM ANEL DE SOLDA, INSTALADO EM RAMAL E SUB-RAMAL DE AQUECIMENTO SOLAR - FORNECIMENTO E INSTALAÇÃO. AF_04/2022</v>
          </cell>
          <cell r="I4840" t="str">
            <v>UN</v>
          </cell>
          <cell r="J4840" t="str">
            <v>ATRIBUÍDO SÃO PAULO</v>
          </cell>
          <cell r="K4840">
            <v>22.28</v>
          </cell>
        </row>
        <row r="4841">
          <cell r="G4841">
            <v>103902</v>
          </cell>
          <cell r="H4841" t="str">
            <v>TÊ EM COBRE, DN 22 MM, SEM ANEL DE SOLDA, INSTALADO EM RAMAL E SUB-RAMAL DE AQUECIMENTO SOLAR - FORNECIMENTO E INSTALAÇÃO. AF_04/2022</v>
          </cell>
          <cell r="I4841" t="str">
            <v>UN</v>
          </cell>
          <cell r="J4841" t="str">
            <v>ATRIBUÍDO SÃO PAULO</v>
          </cell>
          <cell r="K4841">
            <v>33.54</v>
          </cell>
        </row>
        <row r="4842">
          <cell r="G4842">
            <v>103903</v>
          </cell>
          <cell r="H4842" t="str">
            <v>TÊ EM COBRE, DN 28 MM, SEM ANEL DE SOLDA, INSTALADO EM RAMAL E SUB-RAMAL DE AQUECIMENTO SOLAR - FORNECIMENTO E INSTALAÇÃO. AF_04/2022</v>
          </cell>
          <cell r="I4842" t="str">
            <v>UN</v>
          </cell>
          <cell r="J4842" t="str">
            <v>ATRIBUÍDO SÃO PAULO</v>
          </cell>
          <cell r="K4842">
            <v>45.92</v>
          </cell>
        </row>
        <row r="4843">
          <cell r="G4843">
            <v>103947</v>
          </cell>
          <cell r="H4843" t="str">
            <v>BUCHA DE REDUÇÃO, CURTA, PVC, SOLDÁVEL, DN 25 X 20 MM, INSTALADO EM RAMAL OU SUB-RAMAL DE ÁGUA - FORNECIMENTO E INSTALAÇÃO. AF_06/2022</v>
          </cell>
          <cell r="I4843" t="str">
            <v>UN</v>
          </cell>
          <cell r="J4843" t="str">
            <v>COEFICIENTE DE REPRESENTATIVIDADE</v>
          </cell>
          <cell r="K4843">
            <v>5.58</v>
          </cell>
        </row>
        <row r="4844">
          <cell r="G4844">
            <v>103948</v>
          </cell>
          <cell r="H4844" t="str">
            <v>BUCHA DE REDUÇÃO, CURTA, PVC, SOLDÁVEL, DN 32 X 25 MM, INSTALADO EM RAMAL OU SUB-RAMAL DE ÁGUA - FORNECIMENTO E INSTALAÇÃO. AF_06/2022</v>
          </cell>
          <cell r="I4844" t="str">
            <v>UN</v>
          </cell>
          <cell r="J4844" t="str">
            <v>COEFICIENTE DE REPRESENTATIVIDADE</v>
          </cell>
          <cell r="K4844">
            <v>7.02</v>
          </cell>
        </row>
        <row r="4845">
          <cell r="G4845">
            <v>103949</v>
          </cell>
          <cell r="H4845" t="str">
            <v>BUCHA DE REDUÇÃO, LONGA, PVC, SOLDÁVEL, DN 32 X 20 MM, INSTALADO EM RAMAL OU SUB-RAMAL DE ÁGUA - FORNECIMENTO E INSTALAÇÃO. AF_06/2022</v>
          </cell>
          <cell r="I4845" t="str">
            <v>UN</v>
          </cell>
          <cell r="J4845" t="str">
            <v>COEFICIENTE DE REPRESENTATIVIDADE</v>
          </cell>
          <cell r="K4845">
            <v>8.75</v>
          </cell>
        </row>
        <row r="4846">
          <cell r="G4846">
            <v>103950</v>
          </cell>
          <cell r="H4846" t="str">
            <v>JOELHO DE REDUÇÃO, 90 GRAUS, PVC, SOLDÁVEL, DN 25 MM X 20 MM, INSTALADO EM RAMAL OU SUB-RAMAL DE ÁGUA - FORNECIMENTO E INSTALAÇÃO. AF_06/2022</v>
          </cell>
          <cell r="I4846" t="str">
            <v>UN</v>
          </cell>
          <cell r="J4846" t="str">
            <v>COEFICIENTE DE REPRESENTATIVIDADE</v>
          </cell>
          <cell r="K4846">
            <v>10.1</v>
          </cell>
        </row>
        <row r="4847">
          <cell r="G4847">
            <v>103951</v>
          </cell>
          <cell r="H4847" t="str">
            <v>JOELHO DE REDUÇÃO, 90 GRAUS, PVC, SOLDÁVEL, DN 32 MM X 25 MM, INSTALADO EM RAMAL OU SUB-RAMAL DE ÁGUA - FORNECIMENTO E INSTALAÇÃO. AF_06/2022</v>
          </cell>
          <cell r="I4847" t="str">
            <v>UN</v>
          </cell>
          <cell r="J4847" t="str">
            <v>COEFICIENTE DE REPRESENTATIVIDADE</v>
          </cell>
          <cell r="K4847">
            <v>14.31</v>
          </cell>
        </row>
        <row r="4848">
          <cell r="G4848">
            <v>103952</v>
          </cell>
          <cell r="H4848" t="str">
            <v>BUCHA DE REDUÇÃO, CURTA, PVC, SOLDÁVEL, DN 25 X 20 MM, INSTALADO EM RAMAL DE DISTRIBUIÇÃO DE ÁGUA - FORNECIMENTO E INSTALAÇÃO. AF_06/2022</v>
          </cell>
          <cell r="I4848" t="str">
            <v>UN</v>
          </cell>
          <cell r="J4848" t="str">
            <v>COEFICIENTE DE REPRESENTATIVIDADE</v>
          </cell>
          <cell r="K4848">
            <v>5.13</v>
          </cell>
        </row>
        <row r="4849">
          <cell r="G4849">
            <v>103953</v>
          </cell>
          <cell r="H4849" t="str">
            <v>BUCHA DE REDUÇÃO, CURTA, PVC, SOLDÁVEL, DN 32 X 25 MM, INSTALADO EM RAMAL DE DISTRIBUIÇÃO DE ÁGUA - FORNECIMENTO E INSTALAÇÃO. AF_06/2022</v>
          </cell>
          <cell r="I4849" t="str">
            <v>UN</v>
          </cell>
          <cell r="J4849" t="str">
            <v>COEFICIENTE DE REPRESENTATIVIDADE</v>
          </cell>
          <cell r="K4849">
            <v>6.51</v>
          </cell>
        </row>
        <row r="4850">
          <cell r="G4850">
            <v>103954</v>
          </cell>
          <cell r="H4850" t="str">
            <v>BUCHA DE REDUÇÃO, LONGA, PVC, SOLDÁVEL, DN 32 X 20 MM, INSTALADO EM RAMAL DE DISTRIBUIÇÃO DE ÁGUA - FORNECIMENTO E INSTALAÇÃO. AF_06/2022</v>
          </cell>
          <cell r="I4850" t="str">
            <v>UN</v>
          </cell>
          <cell r="J4850" t="str">
            <v>COEFICIENTE DE REPRESENTATIVIDADE</v>
          </cell>
          <cell r="K4850">
            <v>8.26</v>
          </cell>
        </row>
        <row r="4851">
          <cell r="G4851">
            <v>103955</v>
          </cell>
          <cell r="H4851" t="str">
            <v>JOELHO DE REDUÇÃO, 90 GRAUS, PVC, SOLDÁVEL, DN 25 MM X 20 MM, INSTALADO EM RAMAL DE DISTRIBUIÇÃO DE ÁGUA - FORNECIMENTO E INSTALAÇÃO. AF_06/2022</v>
          </cell>
          <cell r="I4851" t="str">
            <v>UN</v>
          </cell>
          <cell r="J4851" t="str">
            <v>COEFICIENTE DE REPRESENTATIVIDADE</v>
          </cell>
          <cell r="K4851">
            <v>9.44</v>
          </cell>
        </row>
        <row r="4852">
          <cell r="G4852">
            <v>103956</v>
          </cell>
          <cell r="H4852" t="str">
            <v>JOELHO DE REDUÇÃO, 90 GRAUS, PVC, SOLDÁVEL, DN 32 MM X 25 MM, INSTALADO EM RAMAL DE DISTRIBUIÇÃO DE ÁGUA - FORNECIMENTO E INSTALAÇÃO. AF_06/2022</v>
          </cell>
          <cell r="I4852" t="str">
            <v>UN</v>
          </cell>
          <cell r="J4852" t="str">
            <v>COEFICIENTE DE REPRESENTATIVIDADE</v>
          </cell>
          <cell r="K4852">
            <v>13.55</v>
          </cell>
        </row>
        <row r="4853">
          <cell r="G4853">
            <v>103957</v>
          </cell>
          <cell r="H4853" t="str">
            <v>BUCHA DE REDUÇÃO, CURTA, PVC, SOLDÁVEL, DN 32 X 25 MM, INSTALADO EM PRUMADA DE ÁGUA - FORNECIMENTO E INSTALAÇÃO. AF_06/2022</v>
          </cell>
          <cell r="I4853" t="str">
            <v>UN</v>
          </cell>
          <cell r="J4853" t="str">
            <v>COEFICIENTE DE REPRESENTATIVIDADE</v>
          </cell>
          <cell r="K4853">
            <v>4.45</v>
          </cell>
        </row>
        <row r="4854">
          <cell r="G4854">
            <v>103958</v>
          </cell>
          <cell r="H4854" t="str">
            <v>BUCHA DE REDUÇÃO, CURTA, PVC, SOLDÁVEL, DN 50 X 40 MM, INSTALADO EM PRUMADA DE ÁGUA - FORNECIMENTO E INSTALAÇÃO. AF_06/2022</v>
          </cell>
          <cell r="I4854" t="str">
            <v>UN</v>
          </cell>
          <cell r="J4854" t="str">
            <v>COEFICIENTE DE REPRESENTATIVIDADE</v>
          </cell>
          <cell r="K4854">
            <v>9.57</v>
          </cell>
        </row>
        <row r="4855">
          <cell r="G4855">
            <v>103959</v>
          </cell>
          <cell r="H4855" t="str">
            <v>BUCHA DE REDUÇÃO, CURTA, PVC, SOLDÁVEL, DN 60 X 50 MM, INSTALADO EM PRUMADA DE ÁGUA - FORNECIMENTO E INSTALAÇÃO. AF_06/2022</v>
          </cell>
          <cell r="I4855" t="str">
            <v>UN</v>
          </cell>
          <cell r="J4855" t="str">
            <v>COEFICIENTE DE REPRESENTATIVIDADE</v>
          </cell>
          <cell r="K4855">
            <v>14.7</v>
          </cell>
        </row>
        <row r="4856">
          <cell r="G4856">
            <v>103962</v>
          </cell>
          <cell r="H4856" t="str">
            <v>BUCHA DE REDUÇÃO, LONGA, PVC, SOLDÁVEL, DN 32 X 20 MM, INSTALADO EM PRUMADA DE ÁGUA - FORNECIMENTO E INSTALAÇÃO. AF_06/2022</v>
          </cell>
          <cell r="I4856" t="str">
            <v>UN</v>
          </cell>
          <cell r="J4856" t="str">
            <v>COEFICIENTE DE REPRESENTATIVIDADE</v>
          </cell>
          <cell r="K4856">
            <v>6.28</v>
          </cell>
        </row>
        <row r="4857">
          <cell r="G4857">
            <v>103964</v>
          </cell>
          <cell r="H4857" t="str">
            <v>BUCHA DE REDUÇÃO, LONGA, PVC, SOLDÁVEL, DN 40 X 25 MM, INSTALADO EM PRUMADA DE ÁGUA - FORNECIMENTO E INSTALAÇÃO. AF_06/2022</v>
          </cell>
          <cell r="I4857" t="str">
            <v>UN</v>
          </cell>
          <cell r="J4857" t="str">
            <v>COEFICIENTE DE REPRESENTATIVIDADE</v>
          </cell>
          <cell r="K4857">
            <v>8</v>
          </cell>
        </row>
        <row r="4858">
          <cell r="G4858">
            <v>103966</v>
          </cell>
          <cell r="H4858" t="str">
            <v>BUCHA DE REDUÇÃO, LONGA, PVC, SOLDÁVEL, DN 50 X 25 MM, INSTALADO EM PRUMADA DE ÁGUA - FORNECIMENTO E INSTALAÇÃO. AF_06/2022</v>
          </cell>
          <cell r="I4858" t="str">
            <v>UN</v>
          </cell>
          <cell r="J4858" t="str">
            <v>COEFICIENTE DE REPRESENTATIVIDADE</v>
          </cell>
          <cell r="K4858">
            <v>9.44</v>
          </cell>
        </row>
        <row r="4859">
          <cell r="G4859">
            <v>103967</v>
          </cell>
          <cell r="H4859" t="str">
            <v>BUCHA DE REDUÇÃO , LONGA, PVC, SOLDÁVEL, DN 50 X 32 MM, INSTALADO EM PRUMADA DE ÁGUA - FORNECIMENTO E INSTALAÇÃO. AF_06/2022</v>
          </cell>
          <cell r="I4859" t="str">
            <v>UN</v>
          </cell>
          <cell r="J4859" t="str">
            <v>COEFICIENTE DE REPRESENTATIVIDADE</v>
          </cell>
          <cell r="K4859">
            <v>11.53</v>
          </cell>
        </row>
        <row r="4860">
          <cell r="G4860">
            <v>103968</v>
          </cell>
          <cell r="H4860" t="str">
            <v>BUCHA DE REDUÇÃO, LONGA, PVC, SOLDÁVEL, DN 60 X 25 MM, INSTALADO EM PRUMADA DE ÁGUA - FORNECIMENTO E INSTALAÇÃO. AF_06/2022</v>
          </cell>
          <cell r="I4860" t="str">
            <v>UN</v>
          </cell>
          <cell r="J4860" t="str">
            <v>COEFICIENTE DE REPRESENTATIVIDADE</v>
          </cell>
          <cell r="K4860">
            <v>17.079999999999998</v>
          </cell>
        </row>
        <row r="4861">
          <cell r="G4861">
            <v>103969</v>
          </cell>
          <cell r="H4861" t="str">
            <v>BUCHA DE REDUÇÃO, LONGA, PVC, SOLDÁVEL, DN 60 X 32 MM, INSTALADO EM PRUMADA DE ÁGUA - FORNECIMENTO E INSTALAÇÃO. AF_06/2022</v>
          </cell>
          <cell r="I4861" t="str">
            <v>UN</v>
          </cell>
          <cell r="J4861" t="str">
            <v>COEFICIENTE DE REPRESENTATIVIDADE</v>
          </cell>
          <cell r="K4861">
            <v>20.350000000000001</v>
          </cell>
        </row>
        <row r="4862">
          <cell r="G4862">
            <v>103971</v>
          </cell>
          <cell r="H4862" t="str">
            <v>BUCHA DE REDUÇÃO, LONGA, PVC, SOLDÁVEL, DN 60 X 50 MM, INSTALADO EM PRUMADA DE ÁGUA - FORNECIMENTO E INSTALAÇÃO. AF_06/2022</v>
          </cell>
          <cell r="I4862" t="str">
            <v>UN</v>
          </cell>
          <cell r="J4862" t="str">
            <v>COEFICIENTE DE REPRESENTATIVIDADE</v>
          </cell>
          <cell r="K4862">
            <v>25.98</v>
          </cell>
        </row>
        <row r="4863">
          <cell r="G4863">
            <v>103972</v>
          </cell>
          <cell r="H4863" t="str">
            <v>BUCHA DE REDUÇÃO, LONGA, PVC, SOLDÁVEL, DN 75 X 50 MM, INSTALADO EM PRUMADA DE ÁGUA - FORNECIMENTO E INSTALAÇÃO. AF_06/2022</v>
          </cell>
          <cell r="I4863" t="str">
            <v>UN</v>
          </cell>
          <cell r="J4863" t="str">
            <v>COEFICIENTE DE REPRESENTATIVIDADE</v>
          </cell>
          <cell r="K4863">
            <v>30.03</v>
          </cell>
        </row>
        <row r="4864">
          <cell r="G4864">
            <v>103974</v>
          </cell>
          <cell r="H4864" t="str">
            <v>JOELHO DE REDUÇÃO, 90 GRAUS, PVC, SOLDÁVEL, DN 32 MM X 25 MM, INSTALADO EM PRUMADA DE ÁGUA - FORNECIMENTO E INSTALAÇÃO. AF_06/2022</v>
          </cell>
          <cell r="I4864" t="str">
            <v>UN</v>
          </cell>
          <cell r="J4864" t="str">
            <v>COEFICIENTE DE REPRESENTATIVIDADE</v>
          </cell>
          <cell r="K4864">
            <v>10.48</v>
          </cell>
        </row>
        <row r="4865">
          <cell r="G4865">
            <v>103975</v>
          </cell>
          <cell r="H4865" t="str">
            <v>TE DE REDUÇÃO, 90 GRAUS, PVC, SOLDÁVEL, DN 50 MM X 20 MM, INSTALADO EM PRUMADA DE ÁGUA - FORNECIMENTO E INSTALAÇÃO. AF_06/2022</v>
          </cell>
          <cell r="I4865" t="str">
            <v>UN</v>
          </cell>
          <cell r="J4865" t="str">
            <v>COEFICIENTE DE REPRESENTATIVIDADE</v>
          </cell>
          <cell r="K4865">
            <v>17.62</v>
          </cell>
        </row>
        <row r="4866">
          <cell r="G4866">
            <v>103976</v>
          </cell>
          <cell r="H4866" t="str">
            <v>TE DE REDUÇÃO, 90 GRAUS, PVC, SOLDÁVEL, DN 50 MM X 32 MM, INSTALADO EM PRUMADA DE ÁGUA - FORNECIMENTO E INSTALAÇÃO. AF_06/2022</v>
          </cell>
          <cell r="I4866" t="str">
            <v>UN</v>
          </cell>
          <cell r="J4866" t="str">
            <v>COEFICIENTE DE REPRESENTATIVIDADE</v>
          </cell>
          <cell r="K4866">
            <v>26.11</v>
          </cell>
        </row>
        <row r="4867">
          <cell r="G4867">
            <v>103977</v>
          </cell>
          <cell r="H4867" t="str">
            <v>BUCHA DE REDUÇÃO, PVC, SOLDÁVEL, DN 40MM X 32MM, INSTALADO EM PRUMADA DE ÁGUA - FORNECIMENTO E INSTALAÇÃO. AF_06/2022</v>
          </cell>
          <cell r="I4867" t="str">
            <v>UN</v>
          </cell>
          <cell r="J4867" t="str">
            <v>COEFICIENTE DE REPRESENTATIVIDADE</v>
          </cell>
          <cell r="K4867">
            <v>6.61</v>
          </cell>
        </row>
        <row r="4868">
          <cell r="G4868">
            <v>103980</v>
          </cell>
          <cell r="H4868" t="str">
            <v>JOELHO 90 GRAUS, PVC, SOLDÁVEL, DN 40MM, INSTALADO EM RAMAL DE DISTRIBUIÇÃO DE ÁGUA - FORNECIMENTO E INSTALAÇÃO. AF_06/2022</v>
          </cell>
          <cell r="I4868" t="str">
            <v>UN</v>
          </cell>
          <cell r="J4868" t="str">
            <v>COEFICIENTE DE REPRESENTATIVIDADE</v>
          </cell>
          <cell r="K4868">
            <v>16.77</v>
          </cell>
        </row>
        <row r="4869">
          <cell r="G4869">
            <v>103981</v>
          </cell>
          <cell r="H4869" t="str">
            <v>JOELHO 45 GRAUS, PVC, SOLDÁVEL, DN 40MM, INSTALADO EM RAMAL DE DISTRIBUIÇÃO DE ÁGUA - FORNECIMENTO E INSTALAÇÃO. AF_06/2022</v>
          </cell>
          <cell r="I4869" t="str">
            <v>UN</v>
          </cell>
          <cell r="J4869" t="str">
            <v>COEFICIENTE DE REPRESENTATIVIDADE</v>
          </cell>
          <cell r="K4869">
            <v>16.829999999999998</v>
          </cell>
        </row>
        <row r="4870">
          <cell r="G4870">
            <v>103982</v>
          </cell>
          <cell r="H4870" t="str">
            <v>CURVA 90 GRAUS, PVC, SOLDÁVEL, DN 40MM, INSTALADO EM RAMAL DE DISTRIBUIÇÃO DE ÁGUA - FORNECIMENTO E INSTALAÇÃO. AF_06/2022</v>
          </cell>
          <cell r="I4870" t="str">
            <v>UN</v>
          </cell>
          <cell r="J4870" t="str">
            <v>COEFICIENTE DE REPRESENTATIVIDADE</v>
          </cell>
          <cell r="K4870">
            <v>23.9</v>
          </cell>
        </row>
        <row r="4871">
          <cell r="G4871">
            <v>103983</v>
          </cell>
          <cell r="H4871" t="str">
            <v>CURVA 45 GRAUS, PVC, SOLDÁVEL, DN 40MM, INSTALADO EM RAMAL DE DISTRIBUIÇÃO DE ÁGUA - FORNECIMENTO E INSTALAÇÃO. AF_06/2022</v>
          </cell>
          <cell r="I4871" t="str">
            <v>UN</v>
          </cell>
          <cell r="J4871" t="str">
            <v>COEFICIENTE DE REPRESENTATIVIDADE</v>
          </cell>
          <cell r="K4871">
            <v>16.21</v>
          </cell>
        </row>
        <row r="4872">
          <cell r="G4872">
            <v>103984</v>
          </cell>
          <cell r="H4872" t="str">
            <v>JOELHO 90 GRAUS, PVC, SOLDÁVEL, DN 50MM, INSTALADO EM RAMAL DE DISTRIBUIÇÃO DE ÁGUA - FORNECIMENTO E INSTALAÇÃO. AF_06/2022</v>
          </cell>
          <cell r="I4872" t="str">
            <v>UN</v>
          </cell>
          <cell r="J4872" t="str">
            <v>COEFICIENTE DE REPRESENTATIVIDADE</v>
          </cell>
          <cell r="K4872">
            <v>18.12</v>
          </cell>
        </row>
        <row r="4873">
          <cell r="G4873">
            <v>103985</v>
          </cell>
          <cell r="H4873" t="str">
            <v>JOELHO 45 GRAUS, PVC, SOLDÁVEL, DN 50MM, INSTALADO EM RAMAL DE DISTRIBUIÇÃO DE ÁGUA - FORNECIMENTO E INSTALAÇÃO. AF_06/2022</v>
          </cell>
          <cell r="I4873" t="str">
            <v>UN</v>
          </cell>
          <cell r="J4873" t="str">
            <v>COEFICIENTE DE REPRESENTATIVIDADE</v>
          </cell>
          <cell r="K4873">
            <v>21.02</v>
          </cell>
        </row>
        <row r="4874">
          <cell r="G4874">
            <v>103986</v>
          </cell>
          <cell r="H4874" t="str">
            <v>CURVA 90 GRAUS, PVC, SOLDÁVEL, DN 50MM, INSTALADO EM RAMAL DE DISTRIBUIÇÃO DE ÁGUA - FORNECIMENTO E INSTALAÇÃO. AF_06/2022</v>
          </cell>
          <cell r="I4874" t="str">
            <v>UN</v>
          </cell>
          <cell r="J4874" t="str">
            <v>COEFICIENTE DE REPRESENTATIVIDADE</v>
          </cell>
          <cell r="K4874">
            <v>27.5</v>
          </cell>
        </row>
        <row r="4875">
          <cell r="G4875">
            <v>103987</v>
          </cell>
          <cell r="H4875" t="str">
            <v>CURVA 45 GRAUS, PVC, SOLDÁVEL, DN 50MM, INSTALADO EM RAMAL DE DISTRIBUIÇÃO DE ÁGUA - FORNECIMENTO E INSTALAÇÃO. AF_06/2022</v>
          </cell>
          <cell r="I4875" t="str">
            <v>UN</v>
          </cell>
          <cell r="J4875" t="str">
            <v>COEFICIENTE DE REPRESENTATIVIDADE</v>
          </cell>
          <cell r="K4875">
            <v>23.11</v>
          </cell>
        </row>
        <row r="4876">
          <cell r="G4876">
            <v>103988</v>
          </cell>
          <cell r="H4876" t="str">
            <v>LUVA, PVC, SOLDÁVEL, DN 40MM, INSTALADO EM RAMAL DE DISTRIBUIÇÃO DE ÁGUA - FORNECIMENTO E INSTALAÇÃO. AF_06/2022</v>
          </cell>
          <cell r="I4876" t="str">
            <v>UN</v>
          </cell>
          <cell r="J4876" t="str">
            <v>COEFICIENTE DE REPRESENTATIVIDADE</v>
          </cell>
          <cell r="K4876">
            <v>12.12</v>
          </cell>
        </row>
        <row r="4877">
          <cell r="G4877">
            <v>103990</v>
          </cell>
          <cell r="H4877" t="str">
            <v>UNIÃO, PVC, SOLDÁVEL, DN 40MM, INSTALADO EM RAMAL DE DISTRIBUIÇÃO DE ÁGUA - FORNECIMENTO E INSTALAÇÃO. AF_06/2022</v>
          </cell>
          <cell r="I4877" t="str">
            <v>UN</v>
          </cell>
          <cell r="J4877" t="str">
            <v>COEFICIENTE DE REPRESENTATIVIDADE</v>
          </cell>
          <cell r="K4877">
            <v>37.32</v>
          </cell>
        </row>
        <row r="4878">
          <cell r="G4878">
            <v>103991</v>
          </cell>
          <cell r="H4878" t="str">
            <v>LUVA COM ROSCA, PVC, SOLDÁVEL, DN 40MM X 1.1/4, INSTALADO EM RAMAL DE DISTRIBUIÇÃO DE ÁGUA - FORNECIMENTO E INSTALAÇÃO. AF_06/2022</v>
          </cell>
          <cell r="I4878" t="str">
            <v>UN</v>
          </cell>
          <cell r="J4878" t="str">
            <v>COEFICIENTE DE REPRESENTATIVIDADE</v>
          </cell>
          <cell r="K4878">
            <v>18.579999999999998</v>
          </cell>
        </row>
        <row r="4879">
          <cell r="G4879">
            <v>103992</v>
          </cell>
          <cell r="H4879" t="str">
            <v>ADAPTADOR CURTO COM BOLSA E ROSCA PARA REGISTRO, PVC, SOLDÁVEL, DN 40MM X 1.1/4, INSTALADO EM RAMAL DE DISTRIBUIÇÃO DE ÁGUA - FORNECIMENTO E INSTALAÇÃO. AF_06/2022</v>
          </cell>
          <cell r="I4879" t="str">
            <v>UN</v>
          </cell>
          <cell r="J4879" t="str">
            <v>COEFICIENTE DE REPRESENTATIVIDADE</v>
          </cell>
          <cell r="K4879">
            <v>10.87</v>
          </cell>
        </row>
        <row r="4880">
          <cell r="G4880">
            <v>103993</v>
          </cell>
          <cell r="H4880" t="str">
            <v>BUCHA DE REDUÇÃO, PVC, SOLDÁVEL, DN 40MM X 32MM, INSTALADO EM RAMAL DE DISTRIBUIÇÃO DE ÁGUA - FORNECIMENTO E INSTALAÇÃO. AF_06/2022</v>
          </cell>
          <cell r="I4880" t="str">
            <v>UN</v>
          </cell>
          <cell r="J4880" t="str">
            <v>COEFICIENTE DE REPRESENTATIVIDADE</v>
          </cell>
          <cell r="K4880">
            <v>9</v>
          </cell>
        </row>
        <row r="4881">
          <cell r="G4881">
            <v>103994</v>
          </cell>
          <cell r="H4881" t="str">
            <v>ADAPTADOR CURTO COM BOLSA E ROSCA PARA REGISTRO, PVC, SOLDÁVEL, DN 40MM X 1.1/2, INSTALADO EM RAMAL DE DISTRIBUIÇÃO DE ÁGUA - FORNECIMENTO E INSTALAÇÃO. AF_06/2022</v>
          </cell>
          <cell r="I4881" t="str">
            <v>UN</v>
          </cell>
          <cell r="J4881" t="str">
            <v>COEFICIENTE DE REPRESENTATIVIDADE</v>
          </cell>
          <cell r="K4881">
            <v>13.87</v>
          </cell>
        </row>
        <row r="4882">
          <cell r="G4882">
            <v>103995</v>
          </cell>
          <cell r="H4882" t="str">
            <v>LUVA, PVC, SOLDÁVEL, DN 50MM, INSTALADO EM RAMAL DE DISTRIBUIÇÃO DE ÁGUA - FORNECIMENTO E INSTALAÇÃO. AF_06/2022</v>
          </cell>
          <cell r="I4882" t="str">
            <v>UN</v>
          </cell>
          <cell r="J4882" t="str">
            <v>COEFICIENTE DE REPRESENTATIVIDADE</v>
          </cell>
          <cell r="K4882">
            <v>14.11</v>
          </cell>
        </row>
        <row r="4883">
          <cell r="G4883">
            <v>103996</v>
          </cell>
          <cell r="H4883" t="str">
            <v>LUVA DE CORRER, PVC, SOLDÁVEL, DN 50MM, INSTALADO EM RAMAL DE DISTRIBUIÇÃO DE ÁGUA - FORNECIMENTO E INSTALAÇÃO. AF_06/2022</v>
          </cell>
          <cell r="I4883" t="str">
            <v>UN</v>
          </cell>
          <cell r="J4883" t="str">
            <v>COEFICIENTE DE REPRESENTATIVIDADE</v>
          </cell>
          <cell r="K4883">
            <v>42.31</v>
          </cell>
        </row>
        <row r="4884">
          <cell r="G4884">
            <v>103997</v>
          </cell>
          <cell r="H4884" t="str">
            <v>UNIÃO, PVC, SOLDÁVEL, DN 50MM, INSTALADO EM RAMAL DE DISTRIBUIÇÃO DE ÁGUA - FORNECIMENTO E INSTALAÇÃO. AF_06/2022</v>
          </cell>
          <cell r="I4884" t="str">
            <v>UN</v>
          </cell>
          <cell r="J4884" t="str">
            <v>COEFICIENTE DE REPRESENTATIVIDADE</v>
          </cell>
          <cell r="K4884">
            <v>41.23</v>
          </cell>
        </row>
        <row r="4885">
          <cell r="G4885">
            <v>103998</v>
          </cell>
          <cell r="H4885" t="str">
            <v>LUVA DE REDUÇÃO, PVC, SOLDÁVEL, DN 50MM X 25MM, INSTALADO EM RAMAL DE DISTRIBUIÇÃO DE ÁGUA   FORNECIMENTO E INSTALAÇÃO. AF_06/2022</v>
          </cell>
          <cell r="I4885" t="str">
            <v>UN</v>
          </cell>
          <cell r="J4885" t="str">
            <v>COEFICIENTE DE REPRESENTATIVIDADE</v>
          </cell>
          <cell r="K4885">
            <v>14.2</v>
          </cell>
        </row>
        <row r="4886">
          <cell r="G4886">
            <v>103999</v>
          </cell>
          <cell r="H4886" t="str">
            <v>BUCHA DE REDUÇÃO, LONGA, PVC, SOLDÁVEL, DN 50 X 25 MM, INSTALADO EM RAMAL DE DISTRIBUIÇÃO DE ÁGUA - FORNECIMENTO E INSTALAÇÃO. AF_06/2022</v>
          </cell>
          <cell r="I4886" t="str">
            <v>UN</v>
          </cell>
          <cell r="J4886" t="str">
            <v>COEFICIENTE DE REPRESENTATIVIDADE</v>
          </cell>
          <cell r="K4886">
            <v>11.89</v>
          </cell>
        </row>
        <row r="4887">
          <cell r="G4887">
            <v>104000</v>
          </cell>
          <cell r="H4887" t="str">
            <v>LUVA COM ROSCA, PVC, SOLDÁVEL, DN 50MM X 1.1/2, INSTALADO EM RAMAL DE DISTRIBUIÇÃO DE ÁGUA - FORNECIMENTO E INSTALAÇÃO. AF_06/2022</v>
          </cell>
          <cell r="I4887" t="str">
            <v>UN</v>
          </cell>
          <cell r="J4887" t="str">
            <v>COEFICIENTE DE REPRESENTATIVIDADE</v>
          </cell>
          <cell r="K4887">
            <v>29.12</v>
          </cell>
        </row>
        <row r="4888">
          <cell r="G4888">
            <v>104001</v>
          </cell>
          <cell r="H4888" t="str">
            <v>ADAPTADOR CURTO COM BOLSA E ROSCA PARA REGISTRO, PVC, SOLDÁVEL, DN 50MM X 1.1/2, INSTALADO EM RAMAL DE DISTRIBUIÇÃO DE ÁGUA - FORNECIMENTO E INSTALAÇÃO. AF_06/2022</v>
          </cell>
          <cell r="I4888" t="str">
            <v>UN</v>
          </cell>
          <cell r="J4888" t="str">
            <v>COEFICIENTE DE REPRESENTATIVIDADE</v>
          </cell>
          <cell r="K4888">
            <v>13.03</v>
          </cell>
        </row>
        <row r="4889">
          <cell r="G4889">
            <v>104002</v>
          </cell>
          <cell r="H4889" t="str">
            <v>ADAPTADOR CURTO COM BOLSA E ROSCA PARA REGISTRO, PVC, SOLDÁVEL, DN 50MM X 1.1/4, INSTALADO EM RAMAL DE DISTRIBUIÇÃO DE ÁGUA - FORNECIMENTO E INSTALAÇÃO. AF_06/2022</v>
          </cell>
          <cell r="I4889" t="str">
            <v>UN</v>
          </cell>
          <cell r="J4889" t="str">
            <v>COEFICIENTE DE REPRESENTATIVIDADE</v>
          </cell>
          <cell r="K4889">
            <v>17.3</v>
          </cell>
        </row>
        <row r="4890">
          <cell r="G4890">
            <v>104003</v>
          </cell>
          <cell r="H4890" t="str">
            <v>BUCHA DE REDUÇÃO , LONGA, PVC, SOLDÁVEL, DN 50 X 32 MM, INSTALADO EM RAMAL DE DISTRIBUIÇÃO DE ÁGUA - FORNECIMENTO E INSTALAÇÃO. AF_06/2022</v>
          </cell>
          <cell r="I4890" t="str">
            <v>UN</v>
          </cell>
          <cell r="J4890" t="str">
            <v>COEFICIENTE DE REPRESENTATIVIDADE</v>
          </cell>
          <cell r="K4890">
            <v>14.15</v>
          </cell>
        </row>
        <row r="4891">
          <cell r="G4891">
            <v>104004</v>
          </cell>
          <cell r="H4891" t="str">
            <v>TE, PVC, SOLDÁVEL, DN 50MM, INSTALADO EM RAMAL DE DISTRIBUIÇÃO DE ÁGUA - FORNECIMENTO E INSTALAÇÃO. AF_06/2022</v>
          </cell>
          <cell r="I4891" t="str">
            <v>UN</v>
          </cell>
          <cell r="J4891" t="str">
            <v>COEFICIENTE DE REPRESENTATIVIDADE</v>
          </cell>
          <cell r="K4891">
            <v>28.06</v>
          </cell>
        </row>
        <row r="4892">
          <cell r="G4892">
            <v>104005</v>
          </cell>
          <cell r="H4892" t="str">
            <v>TÊ DE REDUÇÃO, PVC, SOLDÁVEL, DN 50MM X 40MM, INSTALADO EM RAMAL DE DISTRIBUIÇÃO DE ÁGUA - FORNECIMENTO E INSTALAÇÃO. AF_06/2022</v>
          </cell>
          <cell r="I4892" t="str">
            <v>UN</v>
          </cell>
          <cell r="J4892" t="str">
            <v>COEFICIENTE DE REPRESENTATIVIDADE</v>
          </cell>
          <cell r="K4892">
            <v>36.229999999999997</v>
          </cell>
        </row>
        <row r="4893">
          <cell r="G4893">
            <v>104006</v>
          </cell>
          <cell r="H4893" t="str">
            <v>TÊ DE REDUÇÃO, PVC, SOLDÁVEL, DN 50MM X 25MM, INSTALADO EM RAMAL DE DISTRIBUIÇÃO DE ÁGUA - FORNECIMENTO E INSTALAÇÃO. AF_06/2022</v>
          </cell>
          <cell r="I4893" t="str">
            <v>UN</v>
          </cell>
          <cell r="J4893" t="str">
            <v>COEFICIENTE DE REPRESENTATIVIDADE</v>
          </cell>
          <cell r="K4893">
            <v>24.36</v>
          </cell>
        </row>
        <row r="4894">
          <cell r="G4894">
            <v>104007</v>
          </cell>
          <cell r="H4894" t="str">
            <v>TE DE REDUÇÃO, 90 GRAUS, PVC, SOLDÁVEL, DN 50 MM X 20 MM, INSTALADO EM RAMAL DE DISTRIBUIÇÃO DE ÁGUA - FORNECIMENTO E INSTALAÇÃO. AF_06/2022</v>
          </cell>
          <cell r="I4894" t="str">
            <v>UN</v>
          </cell>
          <cell r="J4894" t="str">
            <v>COEFICIENTE DE REPRESENTATIVIDADE</v>
          </cell>
          <cell r="K4894">
            <v>21.25</v>
          </cell>
        </row>
        <row r="4895">
          <cell r="G4895">
            <v>104008</v>
          </cell>
          <cell r="H4895" t="str">
            <v>TE DE REDUÇÃO, 90 GRAUS, PVC, SOLDÁVEL, DN 50 MM X 32 MM, INSTALADO EM RAMAL DE DISTRIBUIÇÃO DE ÁGUA - FORNECIMENTO E INSTALAÇÃO. AF_06/2022</v>
          </cell>
          <cell r="I4895" t="str">
            <v>UN</v>
          </cell>
          <cell r="J4895" t="str">
            <v>COEFICIENTE DE REPRESENTATIVIDADE</v>
          </cell>
          <cell r="K4895">
            <v>31.28</v>
          </cell>
        </row>
        <row r="4896">
          <cell r="G4896">
            <v>104009</v>
          </cell>
          <cell r="H4896" t="str">
            <v>BUCHA DE REDUÇÃO, CURTA, PVC, SOLDÁVEL, DN 50 X 40 MM, INSTALADO EM RAMAL DE DISTRIBUIÇÃO DE ÁGUA - FORNECIMENTO E INSTALAÇÃO. AF_06/2022</v>
          </cell>
          <cell r="I4896" t="str">
            <v>UN</v>
          </cell>
          <cell r="J4896" t="str">
            <v>COEFICIENTE DE REPRESENTATIVIDADE</v>
          </cell>
          <cell r="K4896">
            <v>12.34</v>
          </cell>
        </row>
        <row r="4897">
          <cell r="G4897">
            <v>104011</v>
          </cell>
          <cell r="H4897" t="str">
            <v>TE, PVC, SOLDÁVEL, DN 40MM, INSTALADO EM RAMAL DE DISTRIBUIÇÃO DE ÁGUA - FORNECIMENTO E INSTALAÇÃO. AF_06/2022</v>
          </cell>
          <cell r="I4897" t="str">
            <v>UN</v>
          </cell>
          <cell r="J4897" t="str">
            <v>COEFICIENTE DE REPRESENTATIVIDADE</v>
          </cell>
          <cell r="K4897">
            <v>24.22</v>
          </cell>
        </row>
        <row r="4898">
          <cell r="G4898">
            <v>104012</v>
          </cell>
          <cell r="H4898" t="str">
            <v>TÊ DE REDUÇÃO, PVC, SOLDÁVEL, DN 40MM X 32MM, INSTALADO EM RAMAL DE DISTRIBUIÇÃO DE ÁGUA - FORNECIMENTO E INSTALAÇÃO. AF_06/2022</v>
          </cell>
          <cell r="I4898" t="str">
            <v>UN</v>
          </cell>
          <cell r="J4898" t="str">
            <v>COEFICIENTE DE REPRESENTATIVIDADE</v>
          </cell>
          <cell r="K4898">
            <v>22.47</v>
          </cell>
        </row>
        <row r="4899">
          <cell r="G4899">
            <v>104014</v>
          </cell>
          <cell r="H4899" t="str">
            <v>BUCHA DE REDUÇÃO, LONGA, PVC, SOLDÁVEL, DN 40 X 25 MM, INSTALADO EM RAMAL DE DISTRIBUIÇÃO DE ÁGUA - FORNECIMENTO E INSTALAÇÃO. AF_06/2022</v>
          </cell>
          <cell r="I4899" t="str">
            <v>UN</v>
          </cell>
          <cell r="J4899" t="str">
            <v>COEFICIENTE DE REPRESENTATIVIDADE</v>
          </cell>
          <cell r="K4899">
            <v>10.24</v>
          </cell>
        </row>
        <row r="4900">
          <cell r="G4900">
            <v>104015</v>
          </cell>
          <cell r="H4900" t="str">
            <v>TE DE REDUÇÃO, CPVC, SOLDÁVEL, DN 22 X 15 MM, INSTALADO EM RAMAL OU SUB-RAMAL DE ÁGUA - FORNECIMENTO E INSTALAÇÃO. AF_06/2022</v>
          </cell>
          <cell r="I4900" t="str">
            <v>UN</v>
          </cell>
          <cell r="J4900" t="str">
            <v>COEFICIENTE DE REPRESENTATIVIDADE</v>
          </cell>
          <cell r="K4900">
            <v>15.42</v>
          </cell>
        </row>
        <row r="4901">
          <cell r="G4901">
            <v>104016</v>
          </cell>
          <cell r="H4901" t="str">
            <v>TE DE REDUÇÃO, CPVC, SOLDÁVEL, DN 28 X 22 MM, INSTALADO EM RAMAL OU SUB-RAMAL DE ÁGUA - FORNECIMENTO E INSTALAÇÃO. AF_06/2022</v>
          </cell>
          <cell r="I4901" t="str">
            <v>UN</v>
          </cell>
          <cell r="J4901" t="str">
            <v>COEFICIENTE DE REPRESENTATIVIDADE</v>
          </cell>
          <cell r="K4901">
            <v>20.87</v>
          </cell>
        </row>
        <row r="4902">
          <cell r="G4902">
            <v>104017</v>
          </cell>
          <cell r="H4902" t="str">
            <v>TE DE REDUÇÃO, CPVC, SOLDÁVEL, DN 35 X 28 MM, INSTALADO EM RAMAL OU SUB-RAMAL DE ÁGUA - FORNECIMENTO E INSTALAÇÃO. AF_06/2022</v>
          </cell>
          <cell r="I4902" t="str">
            <v>UN</v>
          </cell>
          <cell r="J4902" t="str">
            <v>COEFICIENTE DE REPRESENTATIVIDADE</v>
          </cell>
          <cell r="K4902">
            <v>44.48</v>
          </cell>
        </row>
        <row r="4903">
          <cell r="G4903">
            <v>104018</v>
          </cell>
          <cell r="H4903" t="str">
            <v>TE DE REDUÇÃO, CPVC, SOLDÁVEL, DN 35 X 28 MM, INSTALADO EM RAMAL OU SUB-RAMAL DE ÁGUA - FORNECIMENTO E INSTALAÇÃO. AF_06/2022</v>
          </cell>
          <cell r="I4903" t="str">
            <v>UN</v>
          </cell>
          <cell r="J4903" t="str">
            <v>COEFICIENTE DE REPRESENTATIVIDADE</v>
          </cell>
          <cell r="K4903">
            <v>19.95</v>
          </cell>
        </row>
        <row r="4904">
          <cell r="G4904">
            <v>104019</v>
          </cell>
          <cell r="H4904" t="str">
            <v>TE DE REDUÇÃO, CPVC, SOLDÁVEL, DN 35 X 28 MM, INSTALADO EM RAMAL DE DISTRIBUIÇÃO DE ÁGUA - FORNECIMENTO E INSTALAÇÃO. AF_06/2022</v>
          </cell>
          <cell r="I4904" t="str">
            <v>UN</v>
          </cell>
          <cell r="J4904" t="str">
            <v>COEFICIENTE DE REPRESENTATIVIDADE</v>
          </cell>
          <cell r="K4904">
            <v>43.41</v>
          </cell>
        </row>
        <row r="4905">
          <cell r="G4905">
            <v>104020</v>
          </cell>
          <cell r="H4905" t="str">
            <v>TE DE REDUÇÃO, CPVC, SOLDÁVEL, DN 42 X 35 MM, INSTALADO EM PRUMADA DE ÁGUA - FORNECIMENTO E INSTALAÇÃO. AF_06/2022</v>
          </cell>
          <cell r="I4905" t="str">
            <v>UN</v>
          </cell>
          <cell r="J4905" t="str">
            <v>COEFICIENTE DE REPRESENTATIVIDADE</v>
          </cell>
          <cell r="K4905">
            <v>55.97</v>
          </cell>
        </row>
        <row r="4906">
          <cell r="G4906">
            <v>104022</v>
          </cell>
          <cell r="H4906" t="str">
            <v>TE, CPVC, SOLDÁVEL, DN  42MM, INSTALADO EM RAMAL DE DISTRIBUIÇÃO DE ÁGUA  FORNECIMENTO E INSTALAÇÃO. AF_06/2022</v>
          </cell>
          <cell r="I4906" t="str">
            <v>UN</v>
          </cell>
          <cell r="J4906" t="str">
            <v>COEFICIENTE DE REPRESENTATIVIDADE</v>
          </cell>
          <cell r="K4906">
            <v>68.78</v>
          </cell>
        </row>
        <row r="4907">
          <cell r="G4907">
            <v>104023</v>
          </cell>
          <cell r="H4907" t="str">
            <v>JOELHO 90 GRAUS, CPVC, SOLDÁVEL, DN 42MM, INSTALADO EM RAMAL DE DISTRIBUIÇÃO DE ÁGUA  FORNECIMENTO E INSTALAÇÃO. AF_06/2022</v>
          </cell>
          <cell r="I4907" t="str">
            <v>UN</v>
          </cell>
          <cell r="J4907" t="str">
            <v>COEFICIENTE DE REPRESENTATIVIDADE</v>
          </cell>
          <cell r="K4907">
            <v>40.14</v>
          </cell>
        </row>
        <row r="4908">
          <cell r="G4908">
            <v>104024</v>
          </cell>
          <cell r="H4908" t="str">
            <v>JOELHO 45 GRAUS, CPVC, SOLDÁVEL, DN 42MM, INSTALADO EM RAMAL DE DISTRIBUIÇÃO DE ÁGUA  FORNECIMENTO E INSTALAÇÃO. AF_06/2022</v>
          </cell>
          <cell r="I4908" t="str">
            <v>UN</v>
          </cell>
          <cell r="J4908" t="str">
            <v>COEFICIENTE DE REPRESENTATIVIDADE</v>
          </cell>
          <cell r="K4908">
            <v>39.72</v>
          </cell>
        </row>
        <row r="4909">
          <cell r="G4909">
            <v>104025</v>
          </cell>
          <cell r="H4909" t="str">
            <v>LUVA, CPVC, SOLDÁVEL, DN 42MM, INSTALADO EM RAMAL DE DISTRIBUIÇÃO DE ÁGUA  FORNECIMENTO E INSTALAÇÃO. AF_06/2022</v>
          </cell>
          <cell r="I4909" t="str">
            <v>UN</v>
          </cell>
          <cell r="J4909" t="str">
            <v>COEFICIENTE DE REPRESENTATIVIDADE</v>
          </cell>
          <cell r="K4909">
            <v>27.69</v>
          </cell>
        </row>
        <row r="4910">
          <cell r="G4910">
            <v>104026</v>
          </cell>
          <cell r="H4910" t="str">
            <v>LUVA DE CORRER, CPVC, SOLDÁVEL, DN 42MM, INSTALADO EM RAMAL DE DISTRIBUIÇÃO DE ÁGUA  FORNECIMENTO E INSTALAÇÃO. AF_06/2022</v>
          </cell>
          <cell r="I4910" t="str">
            <v>UN</v>
          </cell>
          <cell r="J4910" t="str">
            <v>COEFICIENTE DE REPRESENTATIVIDADE</v>
          </cell>
          <cell r="K4910">
            <v>41.56</v>
          </cell>
        </row>
        <row r="4911">
          <cell r="G4911">
            <v>104027</v>
          </cell>
          <cell r="H4911" t="str">
            <v>UNIÃO, CPVC, SOLDÁVEL, DN 42MM, INSTALADO EM RAMAL DE DISTRIBUIÇÃO DE ÁGUA   FORNECIMENTO E INSTALAÇÃO. AF_06/2022</v>
          </cell>
          <cell r="I4911" t="str">
            <v>UN</v>
          </cell>
          <cell r="J4911" t="str">
            <v>COEFICIENTE DE REPRESENTATIVIDADE</v>
          </cell>
          <cell r="K4911">
            <v>64.17</v>
          </cell>
        </row>
        <row r="4912">
          <cell r="G4912">
            <v>104028</v>
          </cell>
          <cell r="H4912" t="str">
            <v>LUVA DE TRANSIÇÃO, CPVC, SOLDÁVEL, DN42MM X 1.1/2, INSTALADO EM RAMAL DE DISTRIBUIÇÃO DE ÁGUA  FORNECIMENTO E INSTALAÇÃO. AF_06/2022</v>
          </cell>
          <cell r="I4912" t="str">
            <v>UN</v>
          </cell>
          <cell r="J4912" t="str">
            <v>COEFICIENTE DE REPRESENTATIVIDADE</v>
          </cell>
          <cell r="K4912">
            <v>133.54</v>
          </cell>
        </row>
        <row r="4913">
          <cell r="G4913">
            <v>104029</v>
          </cell>
          <cell r="H4913" t="str">
            <v>CONECTOR, CPVC, SOLDÁVEL, DN 42MM X 1.1/2, INSTALADO EM RAMAL DE DISTRIBUIÇÃO DE ÁGUA  FORNECIMENTO E INSTALAÇÃO. AF_06/2022</v>
          </cell>
          <cell r="I4913" t="str">
            <v>UN</v>
          </cell>
          <cell r="J4913" t="str">
            <v>COEFICIENTE DE REPRESENTATIVIDADE</v>
          </cell>
          <cell r="K4913">
            <v>68.52</v>
          </cell>
        </row>
        <row r="4914">
          <cell r="G4914">
            <v>104030</v>
          </cell>
          <cell r="H4914" t="str">
            <v>TE DE REDUÇÃO, CPVC, SOLDÁVEL, DN 42 X 35 MM, INSTALADO EM RAMAL DE DISTRIBUIÇÃO DE ÁGUA - FORNECIMENTO E INSTALAÇÃO. AF_06/2022</v>
          </cell>
          <cell r="I4914" t="str">
            <v>UN</v>
          </cell>
          <cell r="J4914" t="str">
            <v>COEFICIENTE DE REPRESENTATIVIDADE</v>
          </cell>
          <cell r="K4914">
            <v>60.81</v>
          </cell>
        </row>
        <row r="4915">
          <cell r="G4915">
            <v>104159</v>
          </cell>
          <cell r="H4915" t="str">
            <v>LUVA DE CORRER, PVC, SOLDÁVEL, DN 40MM, INSTALADO EM RAMAL DE DISTRIBUIÇÃO DE ÁGUA  FORNECIMENTO E INSTALAÇÃO. AF_06/2022</v>
          </cell>
          <cell r="I4915" t="str">
            <v>UN</v>
          </cell>
          <cell r="J4915" t="str">
            <v>COEFICIENTE DE REPRESENTATIVIDADE</v>
          </cell>
          <cell r="K4915">
            <v>40.17</v>
          </cell>
        </row>
        <row r="4916">
          <cell r="G4916">
            <v>104167</v>
          </cell>
          <cell r="H4916" t="str">
            <v>JOELHO 90 GRAUS, PVC, SERIE R, ÁGUA PLUVIAL, DN 150 MM, JUNTA ELÁSTICA, FORNECIDO E INSTALADO EM RAMAL DE ENCAMINHAMENTO. AF_06/2022</v>
          </cell>
          <cell r="I4916" t="str">
            <v>UN</v>
          </cell>
          <cell r="J4916" t="str">
            <v>COEFICIENTE DE REPRESENTATIVIDADE</v>
          </cell>
          <cell r="K4916">
            <v>120.53</v>
          </cell>
        </row>
        <row r="4917">
          <cell r="G4917">
            <v>104168</v>
          </cell>
          <cell r="H4917" t="str">
            <v>JOELHO 45 GRAUS, PVC, SERIE R, ÁGUA PLUVIAL, DN 150 MM, JUNTA ELÁSTICA, FORNECIDO E INSTALADO EM RAMAL DE ENCAMINHAMENTO. AF_06/2022</v>
          </cell>
          <cell r="I4917" t="str">
            <v>UN</v>
          </cell>
          <cell r="J4917" t="str">
            <v>COEFICIENTE DE REPRESENTATIVIDADE</v>
          </cell>
          <cell r="K4917">
            <v>117.2</v>
          </cell>
        </row>
        <row r="4918">
          <cell r="G4918">
            <v>104169</v>
          </cell>
          <cell r="H4918" t="str">
            <v>CURVA 87 GRAUS E 30 MINUTOS, PVC, SERIE R, ÁGUA PLUVIAL, DN 150 MM, JUNTA ELÁSTICA, FORNECIDO E INSTALADO EM RAMAL DE ENCAMINHAMENTO. AF_06/2022</v>
          </cell>
          <cell r="I4918" t="str">
            <v>UN</v>
          </cell>
          <cell r="J4918" t="str">
            <v>COEFICIENTE DE REPRESENTATIVIDADE</v>
          </cell>
          <cell r="K4918">
            <v>146.41999999999999</v>
          </cell>
        </row>
        <row r="4919">
          <cell r="G4919">
            <v>104170</v>
          </cell>
          <cell r="H4919" t="str">
            <v>LUVA SIMPLES, PVC, SERIE R, ÁGUA PLUVIAL, DN 150 MM, JUNTA ELÁSTICA, FORNECIDO E INSTALADO EM RAMAL DE ENCAMINHAMENTO. AF_06/2022</v>
          </cell>
          <cell r="I4919" t="str">
            <v>UN</v>
          </cell>
          <cell r="J4919" t="str">
            <v>COEFICIENTE DE REPRESENTATIVIDADE</v>
          </cell>
          <cell r="K4919">
            <v>67.760000000000005</v>
          </cell>
        </row>
        <row r="4920">
          <cell r="G4920">
            <v>104171</v>
          </cell>
          <cell r="H4920" t="str">
            <v>LUVA DE CORRER, PVC, SERIE R, ÁGUA PLUVIAL, DN 150 MM, JUNTA ELÁSTICA, FORNECIDO E INSTALADO EM RAMAL DE ENCAMINHAMENTO. AF_06/2022</v>
          </cell>
          <cell r="I4920" t="str">
            <v>UN</v>
          </cell>
          <cell r="J4920" t="str">
            <v>COEFICIENTE DE REPRESENTATIVIDADE</v>
          </cell>
          <cell r="K4920">
            <v>96.27</v>
          </cell>
        </row>
        <row r="4921">
          <cell r="G4921">
            <v>104172</v>
          </cell>
          <cell r="H4921" t="str">
            <v>TÊ DE INSPEÇÃO, PVC, SERIE R, ÁGUA PLUVIAL, DN 150 MM, JUNTA ELÁSTICA, FORNECIDO E INSTALADO EM RAMAL DE ENCAMINHAMENTO. AF_06/2022</v>
          </cell>
          <cell r="I4921" t="str">
            <v>UN</v>
          </cell>
          <cell r="J4921" t="str">
            <v>COEFICIENTE DE REPRESENTATIVIDADE</v>
          </cell>
          <cell r="K4921">
            <v>278.33</v>
          </cell>
        </row>
        <row r="4922">
          <cell r="G4922">
            <v>104173</v>
          </cell>
          <cell r="H4922" t="str">
            <v>REDUÇÃO EXCÊNTRICA, PVC, SERIE R, ÁGUA PLUVIAL, DN 150 X 100 MM, JUNTA ELÁSTICA, FORNECIDO E INSTALADO EM RAMAL DE ENCAMINHAMENTO. AF_06/2022</v>
          </cell>
          <cell r="I4922" t="str">
            <v>UN</v>
          </cell>
          <cell r="J4922" t="str">
            <v>COEFICIENTE DE REPRESENTATIVIDADE</v>
          </cell>
          <cell r="K4922">
            <v>83.67</v>
          </cell>
        </row>
        <row r="4923">
          <cell r="G4923">
            <v>104174</v>
          </cell>
          <cell r="H4923" t="str">
            <v>JUNÇÃO SIMPLES, PVC, SERIE R, ÁGUA PLUVIAL, DN 150 X 100 MM, JUNTA ELÁSTICA, FORNECIDO E INSTALADO EM RAMAL DE ENCAMINHAMENTO. AF_06/2022</v>
          </cell>
          <cell r="I4923" t="str">
            <v>UN</v>
          </cell>
          <cell r="J4923" t="str">
            <v>COEFICIENTE DE REPRESENTATIVIDADE</v>
          </cell>
          <cell r="K4923">
            <v>187.8</v>
          </cell>
        </row>
        <row r="4924">
          <cell r="G4924">
            <v>104175</v>
          </cell>
          <cell r="H4924" t="str">
            <v>TÊ, PVC, SERIE R, ÁGUA PLUVIAL, DN 150 X 100 MM, JUNTA ELÁSTICA, FORNECIDO E INSTALADO EM RAMAL DE ENCAMINHAMENTO. AF_06/2022</v>
          </cell>
          <cell r="I4924" t="str">
            <v>UN</v>
          </cell>
          <cell r="J4924" t="str">
            <v>COEFICIENTE DE REPRESENTATIVIDADE</v>
          </cell>
          <cell r="K4924">
            <v>137.86000000000001</v>
          </cell>
        </row>
        <row r="4925">
          <cell r="G4925">
            <v>104176</v>
          </cell>
          <cell r="H4925" t="str">
            <v>JUNÇÃO SIMPLES, PVC, SERIE R, ÁGUA PLUVIAL, DN 150 X 150 MM, JUNTA ELÁSTICA, FORNECIDO E INSTALADO EM RAMAL DE ENCAMINHAMENTO. AF_06/2022</v>
          </cell>
          <cell r="I4925" t="str">
            <v>UN</v>
          </cell>
          <cell r="J4925" t="str">
            <v>COEFICIENTE DE REPRESENTATIVIDADE</v>
          </cell>
          <cell r="K4925">
            <v>250.14</v>
          </cell>
        </row>
        <row r="4926">
          <cell r="G4926">
            <v>104177</v>
          </cell>
          <cell r="H4926" t="str">
            <v>TÊ, PVC, SERIE R, ÁGUA PLUVIAL, DN 150 X 150 MM, JUNTA ELÁSTICA, FORNECIDO E INSTALADO EM RAMAL DE ENCAMINHAMENTO. AF_06/2022</v>
          </cell>
          <cell r="I4926" t="str">
            <v>UN</v>
          </cell>
          <cell r="J4926" t="str">
            <v>COEFICIENTE DE REPRESENTATIVIDADE</v>
          </cell>
          <cell r="K4926">
            <v>179.29</v>
          </cell>
        </row>
        <row r="4927">
          <cell r="G4927">
            <v>104178</v>
          </cell>
          <cell r="H4927" t="str">
            <v>CAP, PVC, SERIE R, ÁGUA PLUVIAL, DN 100 MM, JUNTA ELÁSTICA, FORNECIDO E INSTALADO EM RAMAL DE ENCAMINHAMENTO. AF_06/2022</v>
          </cell>
          <cell r="I4927" t="str">
            <v>UN</v>
          </cell>
          <cell r="J4927" t="str">
            <v>COEFICIENTE DE REPRESENTATIVIDADE</v>
          </cell>
          <cell r="K4927">
            <v>21.14</v>
          </cell>
        </row>
        <row r="4928">
          <cell r="G4928">
            <v>104179</v>
          </cell>
          <cell r="H4928" t="str">
            <v>CAP, PVC, SERIE R, ÁGUA PLUVIAL, DN 150 MM, JUNTA ELÁSTICA, FORNECIDO E INSTALADO EM RAMAL DE ENCAMINHAMENTO. AF_06/2022</v>
          </cell>
          <cell r="I4928" t="str">
            <v>UN</v>
          </cell>
          <cell r="J4928" t="str">
            <v>COEFICIENTE DE REPRESENTATIVIDADE</v>
          </cell>
          <cell r="K4928">
            <v>83.6</v>
          </cell>
        </row>
        <row r="4929">
          <cell r="G4929">
            <v>104191</v>
          </cell>
          <cell r="H4929" t="str">
            <v>BUCHA DE REDUÇÃO, PPR, DN 25 X 20 MM, INSTALADO EM RAMAL OU SUB-RAMAL DE ÁGUA - FORNECIMENTO E INSTALAÇÃO. AF_08/2022</v>
          </cell>
          <cell r="I4929" t="str">
            <v>UN</v>
          </cell>
          <cell r="J4929" t="str">
            <v>ATRIBUÍDO SÃO PAULO</v>
          </cell>
          <cell r="K4929">
            <v>9.06</v>
          </cell>
        </row>
        <row r="4930">
          <cell r="G4930">
            <v>104192</v>
          </cell>
          <cell r="H4930" t="str">
            <v>TÊ MISTURADOR, PPR, F M M, DN 25 X 25 MM, INSTALADO EM RAMAL OU SUB-RAMAL DE ÁGUA - FORNECIMENTO E INSTALAÇÃO. AF_08/2022</v>
          </cell>
          <cell r="I4930" t="str">
            <v>UN</v>
          </cell>
          <cell r="J4930" t="str">
            <v>ATRIBUÍDO SÃO PAULO</v>
          </cell>
          <cell r="K4930">
            <v>25.6</v>
          </cell>
        </row>
        <row r="4931">
          <cell r="G4931">
            <v>104193</v>
          </cell>
          <cell r="H4931" t="str">
            <v>JOELHO 45 GRAUS, PPR, F/ F, DN 90 MM, INSTALADO EM PRUMADA DE ÁGUA - FORNECIMENTO E INSTALAÇÃO. AF_08/2022</v>
          </cell>
          <cell r="I4931" t="str">
            <v>UN</v>
          </cell>
          <cell r="J4931" t="str">
            <v>ATRIBUÍDO SÃO PAULO</v>
          </cell>
          <cell r="K4931">
            <v>150.83000000000001</v>
          </cell>
        </row>
        <row r="4932">
          <cell r="G4932">
            <v>104196</v>
          </cell>
          <cell r="H4932" t="str">
            <v>CURVA 90 GRAUS, PPR, DN 20 MM, INSTALADO EM RAMAL OU SUB-RAMAL DE ÁGUA - FORNECIMENTO E INSTALAÇÃO. AF_08/2022</v>
          </cell>
          <cell r="I4932" t="str">
            <v>UN</v>
          </cell>
          <cell r="J4932" t="str">
            <v>ATRIBUÍDO SÃO PAULO</v>
          </cell>
          <cell r="K4932">
            <v>14.17</v>
          </cell>
        </row>
        <row r="4933">
          <cell r="G4933">
            <v>104197</v>
          </cell>
          <cell r="H4933" t="str">
            <v>CURVA 90 GRAUS, PPR, DN 25 MM, INSTALADO EM RAMAL OU SUB-RAMAL DE ÁGUA - FORNECIMENTO E INSTALAÇÃO. AF_08/2022</v>
          </cell>
          <cell r="I4933" t="str">
            <v>UN</v>
          </cell>
          <cell r="J4933" t="str">
            <v>ATRIBUÍDO SÃO PAULO</v>
          </cell>
          <cell r="K4933">
            <v>26.47</v>
          </cell>
        </row>
        <row r="4934">
          <cell r="G4934">
            <v>104198</v>
          </cell>
          <cell r="H4934" t="str">
            <v>JOELHO 45 GRAUS, PPR, DN 20 MM, INSTALADO EM RAMAL OU SUB-RAMAL DE ÁGUA - FORNECIMENTO E INSTALAÇÃO. AF_08/2022</v>
          </cell>
          <cell r="I4934" t="str">
            <v>UN</v>
          </cell>
          <cell r="J4934" t="str">
            <v>ATRIBUÍDO SÃO PAULO</v>
          </cell>
          <cell r="K4934">
            <v>6.67</v>
          </cell>
        </row>
        <row r="4935">
          <cell r="G4935">
            <v>104199</v>
          </cell>
          <cell r="H4935" t="str">
            <v>JOELHO 90 GRAUS, PPR, DN 20 MM, INSTALADO EM RAMAL OU SUB-RAMAL DE ÁGUA - FORNECIMENTO E INSTALAÇÃO. AF_08/2022</v>
          </cell>
          <cell r="I4935" t="str">
            <v>UN</v>
          </cell>
          <cell r="J4935" t="str">
            <v>ATRIBUÍDO SÃO PAULO</v>
          </cell>
          <cell r="K4935">
            <v>6.45</v>
          </cell>
        </row>
        <row r="4936">
          <cell r="G4936">
            <v>104200</v>
          </cell>
          <cell r="H4936" t="str">
            <v>LUVA, PPR, DN 20 MM, INSTALADO EM RAMAL OU SUB-RAMAL DE ÁGUA - FORNECIMENTO E INSTALAÇÃO. AF_08/2022</v>
          </cell>
          <cell r="I4936" t="str">
            <v>UN</v>
          </cell>
          <cell r="J4936" t="str">
            <v>ATRIBUÍDO SÃO PAULO</v>
          </cell>
          <cell r="K4936">
            <v>5.33</v>
          </cell>
        </row>
        <row r="4937">
          <cell r="G4937">
            <v>104201</v>
          </cell>
          <cell r="H4937" t="str">
            <v>TÊ MISTURADOR, PPR, F M M, DN 20 X 20 MM, INSTALADO EM RAMAL OU SUB-RAMAL DE ÁGUA - FORNECIMENTO E INSTALAÇÃO. AF_08/2022</v>
          </cell>
          <cell r="I4937" t="str">
            <v>UN</v>
          </cell>
          <cell r="J4937" t="str">
            <v>ATRIBUÍDO SÃO PAULO</v>
          </cell>
          <cell r="K4937">
            <v>17.47</v>
          </cell>
        </row>
        <row r="4938">
          <cell r="G4938">
            <v>104202</v>
          </cell>
          <cell r="H4938" t="str">
            <v>TÊ NORMAL, PPR, 90 GRAUS, DN 20 X 20 X 20 MM, INSTALADO EM RAMAL OU SUB-RAMAL DE ÁGUA - FORNECIMENTO E INSTALAÇÃO. AF_08/2022</v>
          </cell>
          <cell r="I4938" t="str">
            <v>UN</v>
          </cell>
          <cell r="J4938" t="str">
            <v>ATRIBUÍDO SÃO PAULO</v>
          </cell>
          <cell r="K4938">
            <v>9.6300000000000008</v>
          </cell>
        </row>
        <row r="4939">
          <cell r="G4939">
            <v>104317</v>
          </cell>
          <cell r="H4939" t="str">
            <v>JOELHO 90 GRAUS, PVC, SOLDÁVEL, DN 20 MM, INSTALADO EM DRENO DE AR CONDICIONADO - FORNECIMENTO E INSTALAÇÃO. AF_08/2022</v>
          </cell>
          <cell r="I4939" t="str">
            <v>UN</v>
          </cell>
          <cell r="J4939" t="str">
            <v>COEFICIENTE DE REPRESENTATIVIDADE</v>
          </cell>
          <cell r="K4939">
            <v>5.91</v>
          </cell>
        </row>
        <row r="4940">
          <cell r="G4940">
            <v>104318</v>
          </cell>
          <cell r="H4940" t="str">
            <v>JOELHO 45 GRAUS, PVC, SOLDÁVEL, DN 20 MM, INSTALADO EM DRENO DE AR CONDICIONADO - FORNECIMENTO E INSTALAÇÃO. AF_08/2022</v>
          </cell>
          <cell r="I4940" t="str">
            <v>UN</v>
          </cell>
          <cell r="J4940" t="str">
            <v>COEFICIENTE DE REPRESENTATIVIDADE</v>
          </cell>
          <cell r="K4940">
            <v>6.54</v>
          </cell>
        </row>
        <row r="4941">
          <cell r="G4941">
            <v>104319</v>
          </cell>
          <cell r="H4941" t="str">
            <v>JOELHO 90 GRAUS, PVC, SOLDÁVEL, DN 32 MM, INSTALADO EM DRENO DE AR CONDICIONADO - FORNECIMENTO E INSTALAÇÃO. AF_08/2022</v>
          </cell>
          <cell r="I4941" t="str">
            <v>UN</v>
          </cell>
          <cell r="J4941" t="str">
            <v>COEFICIENTE DE REPRESENTATIVIDADE</v>
          </cell>
          <cell r="K4941">
            <v>9.1300000000000008</v>
          </cell>
        </row>
        <row r="4942">
          <cell r="G4942">
            <v>104320</v>
          </cell>
          <cell r="H4942" t="str">
            <v>JOELHO 45 GRAUS, PVC, SOLDÁVEL, DN 32 MM, INSTALADO EM DRENO DE AR CONDICIONADO - FORNECIMENTO E INSTALAÇÃO. AF_08/2022</v>
          </cell>
          <cell r="I4942" t="str">
            <v>UN</v>
          </cell>
          <cell r="J4942" t="str">
            <v>COEFICIENTE DE REPRESENTATIVIDADE</v>
          </cell>
          <cell r="K4942">
            <v>11.14</v>
          </cell>
        </row>
        <row r="4943">
          <cell r="G4943">
            <v>104321</v>
          </cell>
          <cell r="H4943" t="str">
            <v>LUVA, PVC, SOLDÁVEL, DN 20 MM, INSTALADO EM DRENO DE AR CONDICIONADO - FORNECIMENTO E INSTALAÇÃO. AF_08/2022</v>
          </cell>
          <cell r="I4943" t="str">
            <v>UN</v>
          </cell>
          <cell r="J4943" t="str">
            <v>COEFICIENTE DE REPRESENTATIVIDADE</v>
          </cell>
          <cell r="K4943">
            <v>4.63</v>
          </cell>
        </row>
        <row r="4944">
          <cell r="G4944">
            <v>104322</v>
          </cell>
          <cell r="H4944" t="str">
            <v>LUVA, PVC, SOLDÁVEL, DN 32 MM, INSTALADO EM DRENO DE AR CONDICIONADO - FORNECIMENTO E INSTALAÇÃO. AF_08/2022</v>
          </cell>
          <cell r="I4944" t="str">
            <v>UN</v>
          </cell>
          <cell r="J4944" t="str">
            <v>COEFICIENTE DE REPRESENTATIVIDADE</v>
          </cell>
          <cell r="K4944">
            <v>6.95</v>
          </cell>
        </row>
        <row r="4945">
          <cell r="G4945">
            <v>104323</v>
          </cell>
          <cell r="H4945" t="str">
            <v>TE, PVC, SOLDÁVEL, DN 20 MM, INSTALADO EM DRENO DE AR CONDICIONADO - FORNECIMENTO E INSTALAÇÃO. AF_08/2022</v>
          </cell>
          <cell r="I4945" t="str">
            <v>UN</v>
          </cell>
          <cell r="J4945" t="str">
            <v>COEFICIENTE DE REPRESENTATIVIDADE</v>
          </cell>
          <cell r="K4945">
            <v>8.32</v>
          </cell>
        </row>
        <row r="4946">
          <cell r="G4946">
            <v>104324</v>
          </cell>
          <cell r="H4946" t="str">
            <v>TE, PVC, SOLDÁVEL, DN 32 MM, INSTALADO EM DRENO DE AR CONDICIONADO - FORNECIMENTO E INSTALAÇÃO. AF_08/2022</v>
          </cell>
          <cell r="I4946" t="str">
            <v>UN</v>
          </cell>
          <cell r="J4946" t="str">
            <v>COEFICIENTE DE REPRESENTATIVIDADE</v>
          </cell>
          <cell r="K4946">
            <v>13.03</v>
          </cell>
        </row>
        <row r="4947">
          <cell r="G4947">
            <v>104341</v>
          </cell>
          <cell r="H4947" t="str">
            <v>BUCHA DE REDUÇÃO LONGA, PVC, SÉRIE NORMAL, ESGOTO PREDIAL, DN 50 X 40 MM, JUNTA SOLDÁVEL E ELÁSTICA, FORNECIDO E INSTALADO EM RAMAL DE DESCARGA OU RAMAL DE ESGOTO SANITÁRIO. AF_08/2022</v>
          </cell>
          <cell r="I4947" t="str">
            <v>UN</v>
          </cell>
          <cell r="J4947" t="str">
            <v>COEFICIENTE DE REPRESENTATIVIDADE</v>
          </cell>
          <cell r="K4947">
            <v>10.050000000000001</v>
          </cell>
        </row>
        <row r="4948">
          <cell r="G4948">
            <v>104343</v>
          </cell>
          <cell r="H4948" t="str">
            <v>JUNÇÃO DE REDUÇÃO INVERTIDA, PVC, SÉRIE NORMAL, ESGOTO PREDIAL, DN 75 X 50 MM, JUNTA ELÁSTICA, FORNECIDO E INSTALADO EM RAMAL DE DESCARGA OU RAMAL DE ESGOTO SANITÁRIO. AF_08/2022</v>
          </cell>
          <cell r="I4948" t="str">
            <v>UN</v>
          </cell>
          <cell r="J4948" t="str">
            <v>COEFICIENTE DE REPRESENTATIVIDADE</v>
          </cell>
          <cell r="K4948">
            <v>32.19</v>
          </cell>
        </row>
        <row r="4949">
          <cell r="G4949">
            <v>104344</v>
          </cell>
          <cell r="H4949" t="str">
            <v>TE, PVC, SÉRIE NORMAL, ESGOTO PREDIAL, DN 100 X 50 MM, JUNTA ELÁSTICA, FORNECIDO E INSTALADO EM RAMAL DE DESCARGA OU RAMAL DE ESGOTO SANITÁRIO. AF_08/2022</v>
          </cell>
          <cell r="I4949" t="str">
            <v>UN</v>
          </cell>
          <cell r="J4949" t="str">
            <v>COEFICIENTE DE REPRESENTATIVIDADE</v>
          </cell>
          <cell r="K4949">
            <v>38.729999999999997</v>
          </cell>
        </row>
        <row r="4950">
          <cell r="G4950">
            <v>104345</v>
          </cell>
          <cell r="H4950" t="str">
            <v>JUNÇÃO DE REDUÇÃO INVERTIDA, PVC, SÉRIE NORMAL, ESGOTO PREDIAL, DN 100 X 50 MM, JUNTA ELÁSTICA, FORNECIDO E INSTALADO EM RAMAL DE DESCARGA OU RAMAL DE ESGOTO SANITÁRIO. AF_08/2022</v>
          </cell>
          <cell r="I4950" t="str">
            <v>UN</v>
          </cell>
          <cell r="J4950" t="str">
            <v>COEFICIENTE DE REPRESENTATIVIDADE</v>
          </cell>
          <cell r="K4950">
            <v>40.92</v>
          </cell>
        </row>
        <row r="4951">
          <cell r="G4951">
            <v>104346</v>
          </cell>
          <cell r="H4951" t="str">
            <v>TE, PVC, SÉRIE NORMAL, ESGOTO PREDIAL, DN 100 X 75 MM, JUNTA ELÁSTICA, FORNECIDO E INSTALADO EM RAMAL DE DESCARGA OU RAMAL DE ESGOTO SANITÁRIO. AF_08/2022</v>
          </cell>
          <cell r="I4951" t="str">
            <v>UN</v>
          </cell>
          <cell r="J4951" t="str">
            <v>COEFICIENTE DE REPRESENTATIVIDADE</v>
          </cell>
          <cell r="K4951">
            <v>42.99</v>
          </cell>
        </row>
        <row r="4952">
          <cell r="G4952">
            <v>104347</v>
          </cell>
          <cell r="H4952" t="str">
            <v>JUNÇÃO DE REDUCAO INVERTIDA, PVC, SÉRIE NORMAL, ESGOTO PREDIAL, DN 100 X 75 MM, JUNTA ELÁSTICA, FORNECIDO E INSTALADO EM RAMAL DE DESCARGA OU RAMAL DE ESGOTO SANITÁRIO. AF_08/2022</v>
          </cell>
          <cell r="I4952" t="str">
            <v>UN</v>
          </cell>
          <cell r="J4952" t="str">
            <v>COEFICIENTE DE REPRESENTATIVIDADE</v>
          </cell>
          <cell r="K4952">
            <v>45.82</v>
          </cell>
        </row>
        <row r="4953">
          <cell r="G4953">
            <v>104348</v>
          </cell>
          <cell r="H4953" t="str">
            <v>TERMINAL DE VENTILAÇÃO, PVC, SÉRIE NORMAL, ESGOTO PREDIAL, DN 50 MM, JUNTA SOLDÁVEL, FORNECIDO E INSTALADO EM PRUMADA DE ESGOTO SANITÁRIO OU VENTILAÇÃO. AF_08/2022</v>
          </cell>
          <cell r="I4953" t="str">
            <v>UN</v>
          </cell>
          <cell r="J4953" t="str">
            <v>COEFICIENTE DE REPRESENTATIVIDADE</v>
          </cell>
          <cell r="K4953">
            <v>11.29</v>
          </cell>
        </row>
        <row r="4954">
          <cell r="G4954">
            <v>104350</v>
          </cell>
          <cell r="H4954" t="str">
            <v>JUNÇÃO DE REDUÇÃO INVERTIDA, PVC, SÉRIE NORMAL, ESGOTO PREDIAL, DN 75 X 50 MM, JUNTA ELÁSTICA, FORNECIDO E INSTALADO EM PRUMADA DE ESGOTO SANITÁRIO OU VENTILAÇÃO. AF_08/2022</v>
          </cell>
          <cell r="I4954" t="str">
            <v>UN</v>
          </cell>
          <cell r="J4954" t="str">
            <v>COEFICIENTE DE REPRESENTATIVIDADE</v>
          </cell>
          <cell r="K4954">
            <v>28.71</v>
          </cell>
        </row>
        <row r="4955">
          <cell r="G4955">
            <v>104351</v>
          </cell>
          <cell r="H4955" t="str">
            <v>TERMINAL DE VENTILAÇÃO, PVC, SÉRIE NORMAL, ESGOTO PREDIAL, DN 75 MM, JUNTA SOLDÁVEL, FORNECIDO E INSTALADO EM PRUMADA DE ESGOTO SANITÁRIO OU VENTILAÇÃO. AF_08/2022</v>
          </cell>
          <cell r="I4955" t="str">
            <v>UN</v>
          </cell>
          <cell r="J4955" t="str">
            <v>COEFICIENTE DE REPRESENTATIVIDADE</v>
          </cell>
          <cell r="K4955">
            <v>23.1</v>
          </cell>
        </row>
        <row r="4956">
          <cell r="G4956">
            <v>104352</v>
          </cell>
          <cell r="H4956" t="str">
            <v>TE, PVC, SÉRIE NORMAL, ESGOTO PREDIAL, DN 100 X 50 MM, JUNTA ELÁSTICA, FORNECIDO E INSTALADO EM PRUMADA DE ESGOTO SANITÁRIO OU VENTILAÇÃO. AF_08/2022</v>
          </cell>
          <cell r="I4956" t="str">
            <v>UN</v>
          </cell>
          <cell r="J4956" t="str">
            <v>COEFICIENTE DE REPRESENTATIVIDADE</v>
          </cell>
          <cell r="K4956">
            <v>37.700000000000003</v>
          </cell>
        </row>
        <row r="4957">
          <cell r="G4957">
            <v>104353</v>
          </cell>
          <cell r="H4957" t="str">
            <v>JUNÇÃO DE REDUÇÃO INVERTIDA, PVC, SÉRIE NORMAL, ESGOTO PREDIAL, DN 100 X 50 MM, JUNTA ELÁSTICA, FORNECIDO E INSTALADO EM PRUMADA DE ESGOTO SANITÁRIO OU VENTILAÇÃO. AF_08/2022</v>
          </cell>
          <cell r="I4957" t="str">
            <v>UN</v>
          </cell>
          <cell r="J4957" t="str">
            <v>COEFICIENTE DE REPRESENTATIVIDADE</v>
          </cell>
          <cell r="K4957">
            <v>39.89</v>
          </cell>
        </row>
        <row r="4958">
          <cell r="G4958">
            <v>104354</v>
          </cell>
          <cell r="H4958" t="str">
            <v>TE, PVC, SÉRIE NORMAL, ESGOTO PREDIAL, DN 100 X 75 MM, JUNTA ELÁSTICA, FORNECIDO E INSTALADO EM PRUMADA DE ESGOTO SANITÁRIO OU VENTILAÇÃO. AF_08/2022</v>
          </cell>
          <cell r="I4958" t="str">
            <v>UN</v>
          </cell>
          <cell r="J4958" t="str">
            <v>COEFICIENTE DE REPRESENTATIVIDADE</v>
          </cell>
          <cell r="K4958">
            <v>43.17</v>
          </cell>
        </row>
        <row r="4959">
          <cell r="G4959">
            <v>104355</v>
          </cell>
          <cell r="H4959" t="str">
            <v>JUNÇÃO DE REDUCAO INVERTIDA, PVC, SÉRIE NORMAL, ESGOTO PREDIAL, DN 100 X 75 MM, JUNTA ELÁSTICA, FORNECIDO E INSTALADO EM PRUMADA DE ESGOTO SANITÁRIO OU VENTILAÇÃO. AF_08/2022</v>
          </cell>
          <cell r="I4959" t="str">
            <v>UN</v>
          </cell>
          <cell r="J4959" t="str">
            <v>COEFICIENTE DE REPRESENTATIVIDADE</v>
          </cell>
          <cell r="K4959">
            <v>46</v>
          </cell>
        </row>
        <row r="4960">
          <cell r="G4960">
            <v>104356</v>
          </cell>
          <cell r="H4960" t="str">
            <v>TERMINAL DE VENTILAÇÃO, PVC, SÉRIE NORMAL, ESGOTO PREDIAL, DN 100 MM, JUNTA SOLDÁVEL, FORNECIDO E INSTALADO EM PRUMADA DE ESGOTO SANITÁRIO OU VENTILAÇÃO. AF_08/2022</v>
          </cell>
          <cell r="I4960" t="str">
            <v>UN</v>
          </cell>
          <cell r="J4960" t="str">
            <v>COEFICIENTE DE REPRESENTATIVIDADE</v>
          </cell>
          <cell r="K4960">
            <v>30.37</v>
          </cell>
        </row>
        <row r="4961">
          <cell r="G4961">
            <v>104357</v>
          </cell>
          <cell r="H4961" t="str">
            <v>CAP, PVC, SÉRIE NORMAL, ESGOTO PREDIAL, DN 100 MM, JUNTA ELÁSTICA, FORNECIDO E INSTALADO EM SUBCOLETOR AÉREO DE ESGOTO SANITÁRIO. AF_08/2022</v>
          </cell>
          <cell r="I4961" t="str">
            <v>UN</v>
          </cell>
          <cell r="J4961" t="str">
            <v>COEFICIENTE DE REPRESENTATIVIDADE</v>
          </cell>
          <cell r="K4961">
            <v>18.45</v>
          </cell>
        </row>
        <row r="4962">
          <cell r="G4962">
            <v>97895</v>
          </cell>
          <cell r="H4962" t="str">
            <v>CAIXA ENTERRADA HIDRÁULICA RETANGULAR, EM CONCRETO PRÉ-MOLDADO, DIMENSÕES INTERNAS: 0,3X0,3X0,3 M. AF_12/2020</v>
          </cell>
          <cell r="I4962" t="str">
            <v>UN</v>
          </cell>
          <cell r="J4962" t="str">
            <v>COEFICIENTE DE REPRESENTATIVIDADE</v>
          </cell>
          <cell r="K4962">
            <v>207.71</v>
          </cell>
        </row>
        <row r="4963">
          <cell r="G4963">
            <v>97896</v>
          </cell>
          <cell r="H4963" t="str">
            <v>CAIXA ENTERRADA HIDRÁULICA RETANGULAR, EM CONCRETO PRÉ-MOLDADO, DIMENSÕES INTERNAS: 0,4X0,4X0,4 M. AF_12/2020</v>
          </cell>
          <cell r="I4963" t="str">
            <v>UN</v>
          </cell>
          <cell r="J4963" t="str">
            <v>COEFICIENTE DE REPRESENTATIVIDADE</v>
          </cell>
          <cell r="K4963">
            <v>384.5</v>
          </cell>
        </row>
        <row r="4964">
          <cell r="G4964">
            <v>97897</v>
          </cell>
          <cell r="H4964" t="str">
            <v>CAIXA ENTERRADA HIDRÁULICA RETANGULAR, EM CONCRETO PRÉ-MOLDADO, DIMENSÕES INTERNAS: 0,6X0,6X0,5 M. AF_12/2020</v>
          </cell>
          <cell r="I4964" t="str">
            <v>UN</v>
          </cell>
          <cell r="J4964" t="str">
            <v>COEFICIENTE DE REPRESENTATIVIDADE</v>
          </cell>
          <cell r="K4964">
            <v>496.67</v>
          </cell>
        </row>
        <row r="4965">
          <cell r="G4965">
            <v>97898</v>
          </cell>
          <cell r="H4965" t="str">
            <v>CAIXA ENTERRADA HIDRÁULICA RETANGULAR, EM CONCRETO PRÉ-MOLDADO, DIMENSÕES INTERNAS: 0,8X0,8X0,5 M. AF_12/2020</v>
          </cell>
          <cell r="I4965" t="str">
            <v>UN</v>
          </cell>
          <cell r="J4965" t="str">
            <v>ATRIBUÍDO SÃO PAULO</v>
          </cell>
          <cell r="K4965">
            <v>929.17</v>
          </cell>
        </row>
        <row r="4966">
          <cell r="G4966">
            <v>97900</v>
          </cell>
          <cell r="H4966" t="str">
            <v>CAIXA ENTERRADA HIDRÁULICA RETANGULAR EM ALVENARIA COM TIJOLOS CERÂMICOS MACIÇOS, DIMENSÕES INTERNAS: 0,3X0,3X0,3 M PARA REDE DE ESGOTO. AF_12/2020</v>
          </cell>
          <cell r="I4966" t="str">
            <v>UN</v>
          </cell>
          <cell r="J4966" t="str">
            <v>ATRIBUÍDO SÃO PAULO</v>
          </cell>
          <cell r="K4966">
            <v>172.5</v>
          </cell>
        </row>
        <row r="4967">
          <cell r="G4967">
            <v>97901</v>
          </cell>
          <cell r="H4967" t="str">
            <v>CAIXA ENTERRADA HIDRÁULICA RETANGULAR EM ALVENARIA COM TIJOLOS CERÂMICOS MACIÇOS, DIMENSÕES INTERNAS: 0,4X0,4X0,4 M PARA REDE DE ESGOTO. AF_12/2020</v>
          </cell>
          <cell r="I4967" t="str">
            <v>UN</v>
          </cell>
          <cell r="J4967" t="str">
            <v>ATRIBUÍDO SÃO PAULO</v>
          </cell>
          <cell r="K4967">
            <v>269.33999999999997</v>
          </cell>
        </row>
        <row r="4968">
          <cell r="G4968">
            <v>97902</v>
          </cell>
          <cell r="H4968" t="str">
            <v>CAIXA ENTERRADA HIDRÁULICA RETANGULAR EM ALVENARIA COM TIJOLOS CERÂMICOS MACIÇOS, DIMENSÕES INTERNAS: 0,6X0,6X0,6 M PARA REDE DE ESGOTO. AF_12/2020</v>
          </cell>
          <cell r="I4968" t="str">
            <v>UN</v>
          </cell>
          <cell r="J4968" t="str">
            <v>ATRIBUÍDO SÃO PAULO</v>
          </cell>
          <cell r="K4968">
            <v>521.39</v>
          </cell>
        </row>
        <row r="4969">
          <cell r="G4969">
            <v>97903</v>
          </cell>
          <cell r="H4969" t="str">
            <v>CAIXA ENTERRADA HIDRÁULICA RETANGULAR EM ALVENARIA COM TIJOLOS CERÂMICOS MACIÇOS, DIMENSÕES INTERNAS: 0,8X0,8X0,6 M PARA REDE DE ESGOTO. AF_12/2020</v>
          </cell>
          <cell r="I4969" t="str">
            <v>UN</v>
          </cell>
          <cell r="J4969" t="str">
            <v>ATRIBUÍDO SÃO PAULO</v>
          </cell>
          <cell r="K4969">
            <v>724.8</v>
          </cell>
        </row>
        <row r="4970">
          <cell r="G4970">
            <v>97904</v>
          </cell>
          <cell r="H4970" t="str">
            <v>CAIXA ENTERRADA HIDRÁULICA RETANGULAR EM ALVENARIA COM TIJOLOS CERÂMICOS MACIÇOS, DIMENSÕES INTERNAS: 1X1X0,6 M PARA REDE DE ESGOTO. AF_12/2020</v>
          </cell>
          <cell r="I4970" t="str">
            <v>UN</v>
          </cell>
          <cell r="J4970" t="str">
            <v>ATRIBUÍDO SÃO PAULO</v>
          </cell>
          <cell r="K4970">
            <v>858.19</v>
          </cell>
        </row>
        <row r="4971">
          <cell r="G4971">
            <v>97905</v>
          </cell>
          <cell r="H4971" t="str">
            <v>CAIXA ENTERRADA HIDRÁULICA RETANGULAR, EM ALVENARIA COM BLOCOS DE CONCRETO, DIMENSÕES INTERNAS: 0,4X0,4X0,4 M PARA REDE DE ESGOTO. AF_12/2020</v>
          </cell>
          <cell r="I4971" t="str">
            <v>UN</v>
          </cell>
          <cell r="J4971" t="str">
            <v>ATRIBUÍDO SÃO PAULO</v>
          </cell>
          <cell r="K4971">
            <v>219.47</v>
          </cell>
        </row>
        <row r="4972">
          <cell r="G4972">
            <v>97906</v>
          </cell>
          <cell r="H4972" t="str">
            <v>CAIXA ENTERRADA HIDRÁULICA RETANGULAR, EM ALVENARIA COM BLOCOS DE CONCRETO, DIMENSÕES INTERNAS: 0,6X0,6X0,6 M PARA REDE DE ESGOTO. AF_12/2020</v>
          </cell>
          <cell r="I4972" t="str">
            <v>UN</v>
          </cell>
          <cell r="J4972" t="str">
            <v>ATRIBUÍDO SÃO PAULO</v>
          </cell>
          <cell r="K4972">
            <v>406.01</v>
          </cell>
        </row>
        <row r="4973">
          <cell r="G4973">
            <v>97907</v>
          </cell>
          <cell r="H4973" t="str">
            <v>CAIXA ENTERRADA HIDRÁULICA RETANGULAR, EM ALVENARIA COM BLOCOS DE CONCRETO, DIMENSÕES INTERNAS: 0,8X0,8X0,6 M PARA REDE DE ESGOTO. AF_12/2020</v>
          </cell>
          <cell r="I4973" t="str">
            <v>UN</v>
          </cell>
          <cell r="J4973" t="str">
            <v>ATRIBUÍDO SÃO PAULO</v>
          </cell>
          <cell r="K4973">
            <v>577.54</v>
          </cell>
        </row>
        <row r="4974">
          <cell r="G4974">
            <v>97908</v>
          </cell>
          <cell r="H4974" t="str">
            <v>CAIXA ENTERRADA HIDRÁULICA RETANGULAR, EM ALVENARIA COM BLOCOS DE CONCRETO, DIMENSÕES INTERNAS: 1X1X0,6 M PARA REDE DE ESGOTO. AF_12/2020</v>
          </cell>
          <cell r="I4974" t="str">
            <v>UN</v>
          </cell>
          <cell r="J4974" t="str">
            <v>ATRIBUÍDO SÃO PAULO</v>
          </cell>
          <cell r="K4974">
            <v>683.97</v>
          </cell>
        </row>
        <row r="4975">
          <cell r="G4975">
            <v>98102</v>
          </cell>
          <cell r="H4975" t="str">
            <v>CAIXA DE GORDURA SIMPLES, CIRCULAR, EM CONCRETO PRÉ-MOLDADO, DIÂMETRO INTERNO = 0,4 M, ALTURA INTERNA = 0,4 M. AF_12/2020</v>
          </cell>
          <cell r="I4975" t="str">
            <v>UN</v>
          </cell>
          <cell r="J4975" t="str">
            <v>COEFICIENTE DE REPRESENTATIVIDADE</v>
          </cell>
          <cell r="K4975">
            <v>196</v>
          </cell>
        </row>
        <row r="4976">
          <cell r="G4976">
            <v>98104</v>
          </cell>
          <cell r="H4976" t="str">
            <v>CAIXA DE GORDURA SIMPLES (CAPACIDADE: 36L), RETANGULAR, EM ALVENARIA COM TIJOLOS CERÂMICOS MACIÇOS, DIMENSÕES INTERNAS = 0,2X0,4 M, ALTURA INTERNA = 0,8 M. AF_12/2020</v>
          </cell>
          <cell r="I4976" t="str">
            <v>UN</v>
          </cell>
          <cell r="J4976" t="str">
            <v>ATRIBUÍDO SÃO PAULO</v>
          </cell>
          <cell r="K4976">
            <v>335.46</v>
          </cell>
        </row>
        <row r="4977">
          <cell r="G4977">
            <v>98105</v>
          </cell>
          <cell r="H4977" t="str">
            <v>CAIXA DE GORDURA DUPLA (CAPACIDADE: 126 L), RETANGULAR, EM ALVENARIA COM TIJOLOS CERÂMICOS MACIÇOS, DIMENSÕES INTERNAS = 0,4X0,7 M, ALTURA INTERNA = 0,8 M. AF_12/2020</v>
          </cell>
          <cell r="I4977" t="str">
            <v>UN</v>
          </cell>
          <cell r="J4977" t="str">
            <v>ATRIBUÍDO SÃO PAULO</v>
          </cell>
          <cell r="K4977">
            <v>583.21</v>
          </cell>
        </row>
        <row r="4978">
          <cell r="G4978">
            <v>98106</v>
          </cell>
          <cell r="H4978" t="str">
            <v>CAIXA DE GORDURA ESPECIAL (CAPACIDADE: 312 L - PARA ATÉ 146 PESSOAS SERVIDAS NO PICO), RETANGULAR, EM ALVENARIA COM TIJOLOS CERÂMICOS MACIÇOS, DIMENSÕES INTERNAS = 0,4X1,2 M, ALTURA INTERNA = 1 M. AF_12/2020</v>
          </cell>
          <cell r="I4978" t="str">
            <v>UN</v>
          </cell>
          <cell r="J4978" t="str">
            <v>ATRIBUÍDO SÃO PAULO</v>
          </cell>
          <cell r="K4978">
            <v>960.96</v>
          </cell>
        </row>
        <row r="4979">
          <cell r="G4979">
            <v>98107</v>
          </cell>
          <cell r="H4979" t="str">
            <v>CAIXA DE GORDURA SIMPLES (CAPACIDADE: 36 L), RETANGULAR, EM ALVENARIA COM BLOCOS DE CONCRETO, DIMENSÕES INTERNAS = 0,2X0,4 M, ALTURA INTERNA = 0,8 M. AF_12/2020</v>
          </cell>
          <cell r="I4979" t="str">
            <v>UN</v>
          </cell>
          <cell r="J4979" t="str">
            <v>ATRIBUÍDO SÃO PAULO</v>
          </cell>
          <cell r="K4979">
            <v>246.2</v>
          </cell>
        </row>
        <row r="4980">
          <cell r="G4980">
            <v>98108</v>
          </cell>
          <cell r="H4980" t="str">
            <v>CAIXA DE GORDURA DUPLA (CAPACIDADE: 126 L), RETANGULAR, EM ALVENARIA COM BLOCOS DE CONCRETO, DIMENSÕES INTERNAS = 0,4X0,7 M, ALTURA INTERNA = 0,8 M. AF_12/2020</v>
          </cell>
          <cell r="I4980" t="str">
            <v>UN</v>
          </cell>
          <cell r="J4980" t="str">
            <v>ATRIBUÍDO SÃO PAULO</v>
          </cell>
          <cell r="K4980">
            <v>439.06</v>
          </cell>
        </row>
        <row r="4981">
          <cell r="G4981">
            <v>99250</v>
          </cell>
          <cell r="H4981" t="str">
            <v>CAIXA ENTERRADA HIDRÁULICA RETANGULAR EM ALVENARIA COM TIJOLOS CERÂMICOS MACIÇOS, DIMENSÕES INTERNAS: 0,3X0,3X0,3 M PARA REDE DE DRENAGEM. AF_12/2020</v>
          </cell>
          <cell r="I4981" t="str">
            <v>UN</v>
          </cell>
          <cell r="J4981" t="str">
            <v>ATRIBUÍDO SÃO PAULO</v>
          </cell>
          <cell r="K4981">
            <v>168.62</v>
          </cell>
        </row>
        <row r="4982">
          <cell r="G4982">
            <v>99251</v>
          </cell>
          <cell r="H4982" t="str">
            <v>CAIXA ENTERRADA HIDRÁULICA RETANGULAR EM ALVENARIA COM TIJOLOS CERÂMICOS MACIÇOS, DIMENSÕES INTERNAS: 0,4X0,4X0,4 M PARA REDE DE DRENAGEM. AF_12/2020</v>
          </cell>
          <cell r="I4982" t="str">
            <v>UN</v>
          </cell>
          <cell r="J4982" t="str">
            <v>ATRIBUÍDO SÃO PAULO</v>
          </cell>
          <cell r="K4982">
            <v>262.69</v>
          </cell>
        </row>
        <row r="4983">
          <cell r="G4983">
            <v>99253</v>
          </cell>
          <cell r="H4983" t="str">
            <v>CAIXA ENTERRADA HIDRÁULICA RETANGULAR EM ALVENARIA COM TIJOLOS CERÂMICOS MACIÇOS, DIMENSÕES INTERNAS: 0,6X0,6X0,6 M PARA REDE DE DRENAGEM. AF_12/2020</v>
          </cell>
          <cell r="I4983" t="str">
            <v>UN</v>
          </cell>
          <cell r="J4983" t="str">
            <v>ATRIBUÍDO SÃO PAULO</v>
          </cell>
          <cell r="K4983">
            <v>506.45</v>
          </cell>
        </row>
        <row r="4984">
          <cell r="G4984">
            <v>99255</v>
          </cell>
          <cell r="H4984" t="str">
            <v>CAIXA ENTERRADA HIDRÁULICA RETANGULAR EM ALVENARIA COM TIJOLOS CERÂMICOS MACIÇOS, DIMENSÕES INTERNAS: 0,8X0,8X0,6 M PARA REDE DE DRENAGEM. AF_12/2020</v>
          </cell>
          <cell r="I4984" t="str">
            <v>UN</v>
          </cell>
          <cell r="J4984" t="str">
            <v>ATRIBUÍDO SÃO PAULO</v>
          </cell>
          <cell r="K4984">
            <v>704.32</v>
          </cell>
        </row>
        <row r="4985">
          <cell r="G4985">
            <v>99257</v>
          </cell>
          <cell r="H4985" t="str">
            <v>CAIXA ENTERRADA HIDRÁULICA RETANGULAR EM ALVENARIA COM TIJOLOS CERÂMICOS MACIÇOS, DIMENSÕES INTERNAS: 1X1X0,6 M PARA REDE DE DRENAGEM. AF_12/2020</v>
          </cell>
          <cell r="I4985" t="str">
            <v>UN</v>
          </cell>
          <cell r="J4985" t="str">
            <v>ATRIBUÍDO SÃO PAULO</v>
          </cell>
          <cell r="K4985">
            <v>831.69</v>
          </cell>
        </row>
        <row r="4986">
          <cell r="G4986">
            <v>99258</v>
          </cell>
          <cell r="H4986" t="str">
            <v>CAIXA ENTERRADA HIDRÁULICA RETANGULAR, EM ALVENARIA COM BLOCOS DE CONCRETO, DIMENSÕES INTERNAS: 0,4X0,4X0,4 M PARA REDE DE DRENAGEM. AF_12/2020</v>
          </cell>
          <cell r="I4986" t="str">
            <v>UN</v>
          </cell>
          <cell r="J4986" t="str">
            <v>ATRIBUÍDO SÃO PAULO</v>
          </cell>
          <cell r="K4986">
            <v>215.25</v>
          </cell>
        </row>
        <row r="4987">
          <cell r="G4987">
            <v>99260</v>
          </cell>
          <cell r="H4987" t="str">
            <v>CAIXA ENTERRADA HIDRÁULICA RETANGULAR, EM ALVENARIA COM BLOCOS DE CONCRETO, DIMENSÕES INTERNAS: 0,6X0,6X0,6 M PARA REDE DE DRENAGEM. AF_12/2020</v>
          </cell>
          <cell r="I4987" t="str">
            <v>UN</v>
          </cell>
          <cell r="J4987" t="str">
            <v>ATRIBUÍDO SÃO PAULO</v>
          </cell>
          <cell r="K4987">
            <v>396.6</v>
          </cell>
        </row>
        <row r="4988">
          <cell r="G4988">
            <v>99262</v>
          </cell>
          <cell r="H4988" t="str">
            <v>CAIXA ENTERRADA HIDRÁULICA RETANGULAR, EM ALVENARIA COM BLOCOS DE CONCRETO, DIMENSÕES INTERNAS: 0,8X0,8X0,6 M PARA REDE DE DRENAGEM. AF_12/2020</v>
          </cell>
          <cell r="I4988" t="str">
            <v>UN</v>
          </cell>
          <cell r="J4988" t="str">
            <v>ATRIBUÍDO SÃO PAULO</v>
          </cell>
          <cell r="K4988">
            <v>564.12</v>
          </cell>
        </row>
        <row r="4989">
          <cell r="G4989">
            <v>99264</v>
          </cell>
          <cell r="H4989" t="str">
            <v>CAIXA ENTERRADA HIDRÁULICA RETANGULAR, EM ALVENARIA COM BLOCOS DE CONCRETO, DIMENSÕES INTERNAS: 1X1X0,6 M PARA REDE DE DRENAGEM. AF_12/2020</v>
          </cell>
          <cell r="I4989" t="str">
            <v>UN</v>
          </cell>
          <cell r="J4989" t="str">
            <v>ATRIBUÍDO SÃO PAULO</v>
          </cell>
          <cell r="K4989">
            <v>665.82</v>
          </cell>
        </row>
        <row r="4990">
          <cell r="G4990">
            <v>102587</v>
          </cell>
          <cell r="H4990" t="str">
            <v>FURO EM CAIXA D'ÁGUA COM ESPESSURA DE 2 ATÉ 5 MM E DIÂMETRO DE 15 MM. AF_06/2021</v>
          </cell>
          <cell r="I4990" t="str">
            <v>UN</v>
          </cell>
          <cell r="J4990" t="str">
            <v>COEFICIENTE DE REPRESENTATIVIDADE</v>
          </cell>
          <cell r="K4990">
            <v>2.98</v>
          </cell>
        </row>
        <row r="4991">
          <cell r="G4991">
            <v>102588</v>
          </cell>
          <cell r="H4991" t="str">
            <v>FURO EM CAIXA D'ÁGUA COM ESPESSURA DE 6 ATÉ 8 MM E DIÂMETRO DE 15 MM. AF_06/2021</v>
          </cell>
          <cell r="I4991" t="str">
            <v>UN</v>
          </cell>
          <cell r="J4991" t="str">
            <v>COEFICIENTE DE REPRESENTATIVIDADE</v>
          </cell>
          <cell r="K4991">
            <v>4.3099999999999996</v>
          </cell>
        </row>
        <row r="4992">
          <cell r="G4992">
            <v>102589</v>
          </cell>
          <cell r="H4992" t="str">
            <v>FURO EM CAIXA D'ÁGUA COM ESPESSURA DE 2 ATÉ 5 MM E DIÂMETRO DE 20 MM. AF_06/2021</v>
          </cell>
          <cell r="I4992" t="str">
            <v>UN</v>
          </cell>
          <cell r="J4992" t="str">
            <v>COEFICIENTE DE REPRESENTATIVIDADE</v>
          </cell>
          <cell r="K4992">
            <v>3.32</v>
          </cell>
        </row>
        <row r="4993">
          <cell r="G4993">
            <v>102590</v>
          </cell>
          <cell r="H4993" t="str">
            <v>FURO EM CAIXA D'ÁGUA COM ESPESSURA DE 6 ATÉ 8 MM E DIÂMETRO DE 20 MM. AF_06/2021</v>
          </cell>
          <cell r="I4993" t="str">
            <v>UN</v>
          </cell>
          <cell r="J4993" t="str">
            <v>COEFICIENTE DE REPRESENTATIVIDADE</v>
          </cell>
          <cell r="K4993">
            <v>4.66</v>
          </cell>
        </row>
        <row r="4994">
          <cell r="G4994">
            <v>102591</v>
          </cell>
          <cell r="H4994" t="str">
            <v>FURO EM CAIXA D'ÁGUA COM ESPESSURA DE 2 ATÉ 5 MM E DIÂMETRO DE 25 MM. AF_06/2021</v>
          </cell>
          <cell r="I4994" t="str">
            <v>UN</v>
          </cell>
          <cell r="J4994" t="str">
            <v>COEFICIENTE DE REPRESENTATIVIDADE</v>
          </cell>
          <cell r="K4994">
            <v>3.66</v>
          </cell>
        </row>
        <row r="4995">
          <cell r="G4995">
            <v>102592</v>
          </cell>
          <cell r="H4995" t="str">
            <v>FURO EM CAIXA D'ÁGUA COM ESPESSURA DE 6 ATÉ 8 MM E DIÂMETRO DE 25 MM. AF_06/2021</v>
          </cell>
          <cell r="I4995" t="str">
            <v>UN</v>
          </cell>
          <cell r="J4995" t="str">
            <v>COEFICIENTE DE REPRESENTATIVIDADE</v>
          </cell>
          <cell r="K4995">
            <v>4.9800000000000004</v>
          </cell>
        </row>
        <row r="4996">
          <cell r="G4996">
            <v>102593</v>
          </cell>
          <cell r="H4996" t="str">
            <v>FURO EM CAIXA D'ÁGUA COM ESPESSURA DE 2 ATÉ 5 MM E DIÂMETRO DE 32 MM. AF_06/2021</v>
          </cell>
          <cell r="I4996" t="str">
            <v>UN</v>
          </cell>
          <cell r="J4996" t="str">
            <v>COEFICIENTE DE REPRESENTATIVIDADE</v>
          </cell>
          <cell r="K4996">
            <v>4.13</v>
          </cell>
        </row>
        <row r="4997">
          <cell r="G4997">
            <v>102594</v>
          </cell>
          <cell r="H4997" t="str">
            <v>FURO EM CAIXA D'ÁGUA COM ESPESSURA DE 6 ATÉ 8 MM E DIÂMETRO DE 32 MM. AF_06/2021</v>
          </cell>
          <cell r="I4997" t="str">
            <v>UN</v>
          </cell>
          <cell r="J4997" t="str">
            <v>COEFICIENTE DE REPRESENTATIVIDADE</v>
          </cell>
          <cell r="K4997">
            <v>5.47</v>
          </cell>
        </row>
        <row r="4998">
          <cell r="G4998">
            <v>102595</v>
          </cell>
          <cell r="H4998" t="str">
            <v>FURO EM CAIXA D'ÁGUA COM ESPESSURA DE 2 ATÉ 5 MM E DIÂMETRO DE 40 MM. AF_06/2021</v>
          </cell>
          <cell r="I4998" t="str">
            <v>UN</v>
          </cell>
          <cell r="J4998" t="str">
            <v>COEFICIENTE DE REPRESENTATIVIDADE</v>
          </cell>
          <cell r="K4998">
            <v>4.66</v>
          </cell>
        </row>
        <row r="4999">
          <cell r="G4999">
            <v>102596</v>
          </cell>
          <cell r="H4999" t="str">
            <v>FURO EM CAIXA D'ÁGUA COM ESPESSURA DE 6 ATÉ 8 MM E DIÂMETRO DE 40 MM. AF_06/2021</v>
          </cell>
          <cell r="I4999" t="str">
            <v>UN</v>
          </cell>
          <cell r="J4999" t="str">
            <v>COEFICIENTE DE REPRESENTATIVIDADE</v>
          </cell>
          <cell r="K4999">
            <v>6.01</v>
          </cell>
        </row>
        <row r="5000">
          <cell r="G5000">
            <v>102597</v>
          </cell>
          <cell r="H5000" t="str">
            <v>FURO EM CAIXA D'ÁGUA COM ESPESSURA DE 2 ATÉ 5 MM E DIÂMETRO DE 50 MM. AF_06/2021</v>
          </cell>
          <cell r="I5000" t="str">
            <v>UN</v>
          </cell>
          <cell r="J5000" t="str">
            <v>COEFICIENTE DE REPRESENTATIVIDADE</v>
          </cell>
          <cell r="K5000">
            <v>5.34</v>
          </cell>
        </row>
        <row r="5001">
          <cell r="G5001">
            <v>102598</v>
          </cell>
          <cell r="H5001" t="str">
            <v>FURO EM CAIXA D'ÁGUA COM ESPESSURA DE 6 ATÉ 8 MM E DIÂMETRO DE 50 MM. AF_06/2021</v>
          </cell>
          <cell r="I5001" t="str">
            <v>UN</v>
          </cell>
          <cell r="J5001" t="str">
            <v>COEFICIENTE DE REPRESENTATIVIDADE</v>
          </cell>
          <cell r="K5001">
            <v>6.68</v>
          </cell>
        </row>
        <row r="5002">
          <cell r="G5002">
            <v>102599</v>
          </cell>
          <cell r="H5002" t="str">
            <v>FURO EM CAIXA D'ÁGUA COM ESPESSURA DE 2 ATÉ 5 MM E DIÂMETRO DE 60 MM. AF_06/2021</v>
          </cell>
          <cell r="I5002" t="str">
            <v>UN</v>
          </cell>
          <cell r="J5002" t="str">
            <v>COEFICIENTE DE REPRESENTATIVIDADE</v>
          </cell>
          <cell r="K5002">
            <v>6.01</v>
          </cell>
        </row>
        <row r="5003">
          <cell r="G5003">
            <v>102600</v>
          </cell>
          <cell r="H5003" t="str">
            <v>FURO EM CAIXA D'ÁGUA COM ESPESSURA DE 6 ATÉ 8 MM E DIÂMETRO DE 60 MM. AF_06/2021</v>
          </cell>
          <cell r="I5003" t="str">
            <v>UN</v>
          </cell>
          <cell r="J5003" t="str">
            <v>COEFICIENTE DE REPRESENTATIVIDADE</v>
          </cell>
          <cell r="K5003">
            <v>7.35</v>
          </cell>
        </row>
        <row r="5004">
          <cell r="G5004">
            <v>102601</v>
          </cell>
          <cell r="H5004" t="str">
            <v>FURO EM CAIXA D'ÁGUA COM ESPESSURA DE 2 ATÉ 5 MM E DIÂMETRO DE 75 MM. AF_06/2021</v>
          </cell>
          <cell r="I5004" t="str">
            <v>UN</v>
          </cell>
          <cell r="J5004" t="str">
            <v>COEFICIENTE DE REPRESENTATIVIDADE</v>
          </cell>
          <cell r="K5004">
            <v>7.02</v>
          </cell>
        </row>
        <row r="5005">
          <cell r="G5005">
            <v>102602</v>
          </cell>
          <cell r="H5005" t="str">
            <v>FURO EM CAIXA D'ÁGUA COM ESPESSURA DE 6 ATÉ 8 MM E DIÂMETRO DE 75 MM. AF_06/2021</v>
          </cell>
          <cell r="I5005" t="str">
            <v>UN</v>
          </cell>
          <cell r="J5005" t="str">
            <v>COEFICIENTE DE REPRESENTATIVIDADE</v>
          </cell>
          <cell r="K5005">
            <v>8.36</v>
          </cell>
        </row>
        <row r="5006">
          <cell r="G5006">
            <v>102603</v>
          </cell>
          <cell r="H5006" t="str">
            <v>FURO EM CAIXA D'ÁGUA COM ESPESSURA DE 2 ATÉ 5 MM E DIÂMETRO DE 100 MM. AF_06/2021</v>
          </cell>
          <cell r="I5006" t="str">
            <v>UN</v>
          </cell>
          <cell r="J5006" t="str">
            <v>COEFICIENTE DE REPRESENTATIVIDADE</v>
          </cell>
          <cell r="K5006">
            <v>8.7100000000000009</v>
          </cell>
        </row>
        <row r="5007">
          <cell r="G5007">
            <v>102604</v>
          </cell>
          <cell r="H5007" t="str">
            <v>FURO EM CAIXA D'ÁGUA COM ESPESSURA DE 6 ATÉ 8 MM E DIÂMETRO DE 100 MM. AF_06/2021</v>
          </cell>
          <cell r="I5007" t="str">
            <v>UN</v>
          </cell>
          <cell r="J5007" t="str">
            <v>COEFICIENTE DE REPRESENTATIVIDADE</v>
          </cell>
          <cell r="K5007">
            <v>10.039999999999999</v>
          </cell>
        </row>
        <row r="5008">
          <cell r="G5008">
            <v>102605</v>
          </cell>
          <cell r="H5008" t="str">
            <v>CAIXA D´ÁGUA EM POLIETILENO, 500 LITROS - FORNECIMENTO E INSTALAÇÃO. AF_06/2021</v>
          </cell>
          <cell r="I5008" t="str">
            <v>UN</v>
          </cell>
          <cell r="J5008" t="str">
            <v>COEFICIENTE DE REPRESENTATIVIDADE</v>
          </cell>
          <cell r="K5008">
            <v>294.70999999999998</v>
          </cell>
        </row>
        <row r="5009">
          <cell r="G5009">
            <v>102606</v>
          </cell>
          <cell r="H5009" t="str">
            <v>CAIXA D´ÁGUA EM POLIETILENO, 750 LITROS - FORNECIMENTO E INSTALAÇÃO. AF_06/2021</v>
          </cell>
          <cell r="I5009" t="str">
            <v>UN</v>
          </cell>
          <cell r="J5009" t="str">
            <v>COEFICIENTE DE REPRESENTATIVIDADE</v>
          </cell>
          <cell r="K5009">
            <v>454.45</v>
          </cell>
        </row>
        <row r="5010">
          <cell r="G5010">
            <v>102607</v>
          </cell>
          <cell r="H5010" t="str">
            <v>CAIXA D´ÁGUA EM POLIETILENO, 1000 LITROS - FORNECIMENTO E INSTALAÇÃO. AF_06/2021</v>
          </cell>
          <cell r="I5010" t="str">
            <v>UN</v>
          </cell>
          <cell r="J5010" t="str">
            <v>COEFICIENTE DE REPRESENTATIVIDADE</v>
          </cell>
          <cell r="K5010">
            <v>486.34</v>
          </cell>
        </row>
        <row r="5011">
          <cell r="G5011">
            <v>102608</v>
          </cell>
          <cell r="H5011" t="str">
            <v>CAIXA D´ÁGUA EM POLIETILENO, 1500 LITROS - FORNECIMENTO E INSTALAÇÃO. AF_06/2021</v>
          </cell>
          <cell r="I5011" t="str">
            <v>UN</v>
          </cell>
          <cell r="J5011" t="str">
            <v>COEFICIENTE DE REPRESENTATIVIDADE</v>
          </cell>
          <cell r="K5011">
            <v>1116.26</v>
          </cell>
        </row>
        <row r="5012">
          <cell r="G5012">
            <v>102609</v>
          </cell>
          <cell r="H5012" t="str">
            <v>CAIXA D´ÁGUA EM POLIETILENO, 2000 LITROS - FORNECIMENTO E INSTALAÇÃO. AF_06/2021</v>
          </cell>
          <cell r="I5012" t="str">
            <v>UN</v>
          </cell>
          <cell r="J5012" t="str">
            <v>COEFICIENTE DE REPRESENTATIVIDADE</v>
          </cell>
          <cell r="K5012">
            <v>1267.98</v>
          </cell>
        </row>
        <row r="5013">
          <cell r="G5013">
            <v>102610</v>
          </cell>
          <cell r="H5013" t="str">
            <v>CAIXA D´ÁGUA EM POLIETILENO, 3000 LITROS - FORNECIMENTO E INSTALAÇÃO. AF_06/2021</v>
          </cell>
          <cell r="I5013" t="str">
            <v>UN</v>
          </cell>
          <cell r="J5013" t="str">
            <v>COEFICIENTE DE REPRESENTATIVIDADE</v>
          </cell>
          <cell r="K5013">
            <v>2180.54</v>
          </cell>
        </row>
        <row r="5014">
          <cell r="G5014">
            <v>102611</v>
          </cell>
          <cell r="H5014" t="str">
            <v>CAIXA D´ÁGUA EM POLIÉSTER REFORÇADO COM FIBRA DE VIDRO, 500 LITROS - FORNECIMENTO E INSTALAÇÃO. AF_06/2021</v>
          </cell>
          <cell r="I5014" t="str">
            <v>UN</v>
          </cell>
          <cell r="J5014" t="str">
            <v>COEFICIENTE DE REPRESENTATIVIDADE</v>
          </cell>
          <cell r="K5014">
            <v>490.25</v>
          </cell>
        </row>
        <row r="5015">
          <cell r="G5015">
            <v>102612</v>
          </cell>
          <cell r="H5015" t="str">
            <v>CAIXA D´ÁGUA EM POLIÉSTER REFORÇADO COM FIBRA DE VIDRO, 750 LITROS - FORNECIMENTO E INSTALAÇÃO. AF_06/2021</v>
          </cell>
          <cell r="I5015" t="str">
            <v>UN</v>
          </cell>
          <cell r="J5015" t="str">
            <v>COEFICIENTE DE REPRESENTATIVIDADE</v>
          </cell>
          <cell r="K5015">
            <v>704.23</v>
          </cell>
        </row>
        <row r="5016">
          <cell r="G5016">
            <v>102613</v>
          </cell>
          <cell r="H5016" t="str">
            <v>CAIXA D´ÁGUA EM POLIÉSTER REFORÇADO COM FIBRA DE VIDRO, 1000 LITROS - FORNECIMENTO E INSTALAÇÃO. AF_06/2021</v>
          </cell>
          <cell r="I5016" t="str">
            <v>UN</v>
          </cell>
          <cell r="J5016" t="str">
            <v>COEFICIENTE DE REPRESENTATIVIDADE</v>
          </cell>
          <cell r="K5016">
            <v>682.36</v>
          </cell>
        </row>
        <row r="5017">
          <cell r="G5017">
            <v>102614</v>
          </cell>
          <cell r="H5017" t="str">
            <v>CAIXA D´ÁGUA EM POLIÉSTER REFORÇADO COM FIBRA DE VIDRO, 1500 LITROS - FORNECIMENTO E INSTALAÇÃO. AF_06/2021</v>
          </cell>
          <cell r="I5017" t="str">
            <v>UN</v>
          </cell>
          <cell r="J5017" t="str">
            <v>COEFICIENTE DE REPRESENTATIVIDADE</v>
          </cell>
          <cell r="K5017">
            <v>1049.5899999999999</v>
          </cell>
        </row>
        <row r="5018">
          <cell r="G5018">
            <v>102615</v>
          </cell>
          <cell r="H5018" t="str">
            <v>CAIXA D´ÁGUA EM POLIÉSTER REFORÇADO COM FIBRA DE VIDRO, 2000 LITROS - FORNECIMENTO E INSTALAÇÃO. AF_06/2021</v>
          </cell>
          <cell r="I5018" t="str">
            <v>UN</v>
          </cell>
          <cell r="J5018" t="str">
            <v>COEFICIENTE DE REPRESENTATIVIDADE</v>
          </cell>
          <cell r="K5018">
            <v>1317.24</v>
          </cell>
        </row>
        <row r="5019">
          <cell r="G5019">
            <v>102616</v>
          </cell>
          <cell r="H5019" t="str">
            <v>CAIXA D´ÁGUA EM POLIÉSTER REFORÇADO COM FIBRA DE VIDRO, 3000 LITROS - FORNECIMENTO E INSTALAÇÃO. AF_06/2021</v>
          </cell>
          <cell r="I5019" t="str">
            <v>UN</v>
          </cell>
          <cell r="J5019" t="str">
            <v>COEFICIENTE DE REPRESENTATIVIDADE</v>
          </cell>
          <cell r="K5019">
            <v>1950.36</v>
          </cell>
        </row>
        <row r="5020">
          <cell r="G5020">
            <v>102617</v>
          </cell>
          <cell r="H5020" t="str">
            <v>CAIXA D´ÁGUA EM POLIÉSTER REFORÇADO COM FIBRA DE VIDRO, 5000 LITROS - FORNECIMENTO E INSTALAÇÃO. AF_06/2021</v>
          </cell>
          <cell r="I5020" t="str">
            <v>UN</v>
          </cell>
          <cell r="J5020" t="str">
            <v>ATRIBUÍDO SÃO PAULO</v>
          </cell>
          <cell r="K5020">
            <v>3483.21</v>
          </cell>
        </row>
        <row r="5021">
          <cell r="G5021">
            <v>102618</v>
          </cell>
          <cell r="H5021" t="str">
            <v>CAIXA D´ÁGUA EM POLIÉSTER REFORÇADO COM FIBRA DE VIDRO, 7000 LITROS - FORNECIMENTO E INSTALAÇÃO. AF_06/2021</v>
          </cell>
          <cell r="I5021" t="str">
            <v>UN</v>
          </cell>
          <cell r="J5021" t="str">
            <v>ATRIBUÍDO SÃO PAULO</v>
          </cell>
          <cell r="K5021">
            <v>4216.0200000000004</v>
          </cell>
        </row>
        <row r="5022">
          <cell r="G5022">
            <v>102619</v>
          </cell>
          <cell r="H5022" t="str">
            <v>CAIXA D´ÁGUA EM POLIÉSTER REFORÇADO COM FIBRA DE VIDRO, 10000 LITROS - FORNECIMENTO E INSTALAÇÃO. AF_06/2021</v>
          </cell>
          <cell r="I5022" t="str">
            <v>UN</v>
          </cell>
          <cell r="J5022" t="str">
            <v>ATRIBUÍDO SÃO PAULO</v>
          </cell>
          <cell r="K5022">
            <v>5702.77</v>
          </cell>
        </row>
        <row r="5023">
          <cell r="G5023">
            <v>102620</v>
          </cell>
          <cell r="H5023" t="str">
            <v>CAIXA D´ÁGUA EM POLIÉSTER REFORÇADO COM FIBRA DE VIDRO, 15000 LITROS - FORNECIMENTO E INSTALAÇÃO. AF_06/2021</v>
          </cell>
          <cell r="I5023" t="str">
            <v>UN</v>
          </cell>
          <cell r="J5023" t="str">
            <v>ATRIBUÍDO SÃO PAULO</v>
          </cell>
          <cell r="K5023">
            <v>8342.09</v>
          </cell>
        </row>
        <row r="5024">
          <cell r="G5024">
            <v>102621</v>
          </cell>
          <cell r="H5024" t="str">
            <v>CAIXA D´ÁGUA EM POLIÉSTER REFORÇADO COM FIBRA DE VIDRO, 20000 LITROS - FORNECIMENTO E INSTALAÇÃO. AF_06/2021</v>
          </cell>
          <cell r="I5024" t="str">
            <v>UN</v>
          </cell>
          <cell r="J5024" t="str">
            <v>ATRIBUÍDO SÃO PAULO</v>
          </cell>
          <cell r="K5024">
            <v>12890.3</v>
          </cell>
        </row>
        <row r="5025">
          <cell r="G5025">
            <v>102622</v>
          </cell>
          <cell r="H5025" t="str">
            <v>CAIXA D´ÁGUA EM POLIETILENO, 500 LITROS (INCLUSOS TUBOS, CONEXÕES E TORNEIRA DE BÓIA) - FORNECIMENTO E INSTALAÇÃO. AF_06/2021</v>
          </cell>
          <cell r="I5025" t="str">
            <v>UN</v>
          </cell>
          <cell r="J5025" t="str">
            <v>COEFICIENTE DE REPRESENTATIVIDADE</v>
          </cell>
          <cell r="K5025">
            <v>594.66999999999996</v>
          </cell>
        </row>
        <row r="5026">
          <cell r="G5026">
            <v>102623</v>
          </cell>
          <cell r="H5026" t="str">
            <v>CAIXA D´ÁGUA EM POLIETILENO, 1000 LITROS (INCLUSOS TUBOS, CONEXÕES E TORNEIRA DE BÓIA) - FORNECIMENTO E INSTALAÇÃO. AF_06/2021</v>
          </cell>
          <cell r="I5026" t="str">
            <v>UN</v>
          </cell>
          <cell r="J5026" t="str">
            <v>COEFICIENTE DE REPRESENTATIVIDADE</v>
          </cell>
          <cell r="K5026">
            <v>842.03</v>
          </cell>
        </row>
        <row r="5027">
          <cell r="G5027">
            <v>89482</v>
          </cell>
          <cell r="H5027" t="str">
            <v>CAIXA SIFONADA, PVC, DN 100 X 100 X 50 MM, FORNECIDA E INSTALADA EM RAMAIS DE ENCAMINHAMENTO DE ÁGUA PLUVIAL. AF_06/2022</v>
          </cell>
          <cell r="I5027" t="str">
            <v>UN</v>
          </cell>
          <cell r="J5027" t="str">
            <v>COEFICIENTE DE REPRESENTATIVIDADE</v>
          </cell>
          <cell r="K5027">
            <v>33.840000000000003</v>
          </cell>
        </row>
        <row r="5028">
          <cell r="G5028">
            <v>89491</v>
          </cell>
          <cell r="H5028" t="str">
            <v>CAIXA SIFONADA, PVC, DN 150 X 185 X 75 MM, FORNECIDA E INSTALADA EM RAMAIS DE ENCAMINHAMENTO DE ÁGUA PLUVIAL. AF_06/2022</v>
          </cell>
          <cell r="I5028" t="str">
            <v>UN</v>
          </cell>
          <cell r="J5028" t="str">
            <v>COEFICIENTE DE REPRESENTATIVIDADE</v>
          </cell>
          <cell r="K5028">
            <v>85.65</v>
          </cell>
        </row>
        <row r="5029">
          <cell r="G5029">
            <v>89495</v>
          </cell>
          <cell r="H5029" t="str">
            <v>RALO SIFONADO, PVC, DN 100 X 40 MM, JUNTA SOLDÁVEL, FORNECIDO E INSTALADO EM RAMAIS DE ENCAMINHAMENTO DE ÁGUA PLUVIAL. AF_06/2022</v>
          </cell>
          <cell r="I5029" t="str">
            <v>UN</v>
          </cell>
          <cell r="J5029" t="str">
            <v>COEFICIENTE DE REPRESENTATIVIDADE</v>
          </cell>
          <cell r="K5029">
            <v>15.6</v>
          </cell>
        </row>
        <row r="5030">
          <cell r="G5030">
            <v>89707</v>
          </cell>
          <cell r="H5030" t="str">
            <v>CAIXA SIFONADA, PVC, DN 100 X 100 X 50 MM, JUNTA ELÁSTICA, FORNECIDA E INSTALADA EM RAMAL DE DESCARGA OU EM RAMAL DE ESGOTO SANITÁRIO. AF_08/2022</v>
          </cell>
          <cell r="I5030" t="str">
            <v>UN</v>
          </cell>
          <cell r="J5030" t="str">
            <v>COEFICIENTE DE REPRESENTATIVIDADE</v>
          </cell>
          <cell r="K5030">
            <v>41.61</v>
          </cell>
        </row>
        <row r="5031">
          <cell r="G5031">
            <v>89708</v>
          </cell>
          <cell r="H5031" t="str">
            <v>CAIXA SIFONADA, PVC, DN 150 X 185 X 75 MM, JUNTA ELÁSTICA, FORNECIDA E INSTALADA EM RAMAL DE DESCARGA OU EM RAMAL DE ESGOTO SANITÁRIO. AF_08/2022</v>
          </cell>
          <cell r="I5031" t="str">
            <v>UN</v>
          </cell>
          <cell r="J5031" t="str">
            <v>COEFICIENTE DE REPRESENTATIVIDADE</v>
          </cell>
          <cell r="K5031">
            <v>88.36</v>
          </cell>
        </row>
        <row r="5032">
          <cell r="G5032">
            <v>89709</v>
          </cell>
          <cell r="H5032" t="str">
            <v>RALO SIFONADO, PVC, DN 100 X 40 MM, JUNTA SOLDÁVEL, FORNECIDO E INSTALADO EM RAMAL DE DESCARGA OU EM RAMAL DE ESGOTO SANITÁRIO. AF_08/2022</v>
          </cell>
          <cell r="I5032" t="str">
            <v>UN</v>
          </cell>
          <cell r="J5032" t="str">
            <v>COEFICIENTE DE REPRESENTATIVIDADE</v>
          </cell>
          <cell r="K5032">
            <v>17.93</v>
          </cell>
        </row>
        <row r="5033">
          <cell r="G5033">
            <v>89710</v>
          </cell>
          <cell r="H5033" t="str">
            <v>RALO SECO, PVC, DN 100 X 40 MM, JUNTA SOLDÁVEL, FORNECIDO E INSTALADO EM RAMAL DE DESCARGA OU EM RAMAL DE ESGOTO SANITÁRIO. AF_08/2022</v>
          </cell>
          <cell r="I5033" t="str">
            <v>UN</v>
          </cell>
          <cell r="J5033" t="str">
            <v>COEFICIENTE DE REPRESENTATIVIDADE</v>
          </cell>
          <cell r="K5033">
            <v>15.78</v>
          </cell>
        </row>
        <row r="5034">
          <cell r="G5034">
            <v>104326</v>
          </cell>
          <cell r="H5034" t="str">
            <v>RALO SECO CÔNICO, PVC, DN 100 X 40 MM, JUNTA SOLDÁVEL, FORNECIDO E INSTALADO EM RAMAL DE DESCARGA OU EM RAMAL DE ESGOTO SANITÁRIO. AF_08/2022</v>
          </cell>
          <cell r="I5034" t="str">
            <v>UN</v>
          </cell>
          <cell r="J5034" t="str">
            <v>COEFICIENTE DE REPRESENTATIVIDADE</v>
          </cell>
          <cell r="K5034">
            <v>17.11</v>
          </cell>
        </row>
        <row r="5035">
          <cell r="G5035">
            <v>104327</v>
          </cell>
          <cell r="H5035" t="str">
            <v>RALO SIFONADO REDONDO, PVC, DN 100 X 40 MM, JUNTA SOLDÁVEL, FORNECIDO E INSTALADO EM RAMAL DE DESCARGA OU EM RAMAL DE ESGOTO SANITÁRIO. AF_08/2022</v>
          </cell>
          <cell r="I5035" t="str">
            <v>UN</v>
          </cell>
          <cell r="J5035" t="str">
            <v>COEFICIENTE DE REPRESENTATIVIDADE</v>
          </cell>
          <cell r="K5035">
            <v>16.329999999999998</v>
          </cell>
        </row>
        <row r="5036">
          <cell r="G5036">
            <v>104328</v>
          </cell>
          <cell r="H5036" t="str">
            <v>CAIXA SIFONADA, COM GRELHA QUADRADA, PVC, DN 150 X 150 X 50 MM, JUNTA SOLDÁVEL, FORNECIDA E INSTALADA EM RAMAL DE DESCARGA OU EM RAMAL DE ESGOTO SANITÁRIO. AF_08/2022</v>
          </cell>
          <cell r="I5036" t="str">
            <v>UN</v>
          </cell>
          <cell r="J5036" t="str">
            <v>COEFICIENTE DE REPRESENTATIVIDADE</v>
          </cell>
          <cell r="K5036">
            <v>60.06</v>
          </cell>
        </row>
        <row r="5037">
          <cell r="G5037">
            <v>104329</v>
          </cell>
          <cell r="H5037" t="str">
            <v>CAIXA SIFONADA, COM GRELHA REDONDA, PVC, DN 150 X 150 X 50 MM, JUNTA SOLDÁVEL, FORNECIDA E INSTALADA EM RAMAL DE DESCARGA OU EM RAMAL DE ESGOTO SANITÁRIO. AF_08/2022</v>
          </cell>
          <cell r="I5037" t="str">
            <v>UN</v>
          </cell>
          <cell r="J5037" t="str">
            <v>COEFICIENTE DE REPRESENTATIVIDADE</v>
          </cell>
          <cell r="K5037">
            <v>67.739999999999995</v>
          </cell>
        </row>
        <row r="5038">
          <cell r="G5038">
            <v>86872</v>
          </cell>
          <cell r="H5038" t="str">
            <v>TANQUE DE LOUÇA BRANCA COM COLUNA, 30L OU EQUIVALENTE - FORNECIMENTO E INSTALAÇÃO. AF_01/2020</v>
          </cell>
          <cell r="I5038" t="str">
            <v>UN</v>
          </cell>
          <cell r="J5038" t="str">
            <v>COEFICIENTE DE REPRESENTATIVIDADE</v>
          </cell>
          <cell r="K5038">
            <v>722.8</v>
          </cell>
        </row>
        <row r="5039">
          <cell r="G5039">
            <v>86874</v>
          </cell>
          <cell r="H5039" t="str">
            <v>TANQUE DE LOUÇA BRANCA SUSPENSO, 18L OU EQUIVALENTE - FORNECIMENTO E INSTALAÇÃO. AF_01/2020</v>
          </cell>
          <cell r="I5039" t="str">
            <v>UN</v>
          </cell>
          <cell r="J5039" t="str">
            <v>COEFICIENTE DE REPRESENTATIVIDADE</v>
          </cell>
          <cell r="K5039">
            <v>506.43</v>
          </cell>
        </row>
        <row r="5040">
          <cell r="G5040">
            <v>86875</v>
          </cell>
          <cell r="H5040" t="str">
            <v>TANQUE DE MÁRMORE SINTÉTICO COM COLUNA, 22L OU EQUIVALENTE   FORNECIMENTO E INSTALAÇÃO. AF_01/2020</v>
          </cell>
          <cell r="I5040" t="str">
            <v>UN</v>
          </cell>
          <cell r="J5040" t="str">
            <v>COEFICIENTE DE REPRESENTATIVIDADE</v>
          </cell>
          <cell r="K5040">
            <v>517.66</v>
          </cell>
        </row>
        <row r="5041">
          <cell r="G5041">
            <v>86876</v>
          </cell>
          <cell r="H5041" t="str">
            <v>TANQUE DE MÁRMORE SINTÉTICO SUSPENSO, 22L OU EQUIVALENTE - FORNECIMENTO E INSTALAÇÃO. AF_01/2020</v>
          </cell>
          <cell r="I5041" t="str">
            <v>UN</v>
          </cell>
          <cell r="J5041" t="str">
            <v>COEFICIENTE DE REPRESENTATIVIDADE</v>
          </cell>
          <cell r="K5041">
            <v>299.08999999999997</v>
          </cell>
        </row>
        <row r="5042">
          <cell r="G5042">
            <v>86877</v>
          </cell>
          <cell r="H5042" t="str">
            <v>VÁLVULA EM METAL CROMADO 1.1/2 X 1.1/2 PARA TANQUE OU LAVATÓRIO, COM OU SEM LADRÃO - FORNECIMENTO E INSTALAÇÃO. AF_01/2020</v>
          </cell>
          <cell r="I5042" t="str">
            <v>UN</v>
          </cell>
          <cell r="J5042" t="str">
            <v>COEFICIENTE DE REPRESENTATIVIDADE</v>
          </cell>
          <cell r="K5042">
            <v>81.97</v>
          </cell>
        </row>
        <row r="5043">
          <cell r="G5043">
            <v>86878</v>
          </cell>
          <cell r="H5043" t="str">
            <v>VÁLVULA EM METAL CROMADO TIPO AMERICANA 3.1/2 X 1.1/2 PARA PIA - FORNECIMENTO E INSTALAÇÃO. AF_01/2020</v>
          </cell>
          <cell r="I5043" t="str">
            <v>UN</v>
          </cell>
          <cell r="J5043" t="str">
            <v>COEFICIENTE DE REPRESENTATIVIDADE</v>
          </cell>
          <cell r="K5043">
            <v>88.54</v>
          </cell>
        </row>
        <row r="5044">
          <cell r="G5044">
            <v>86879</v>
          </cell>
          <cell r="H5044" t="str">
            <v>VÁLVULA EM PLÁSTICO 1 PARA PIA, TANQUE OU LAVATÓRIO, COM OU SEM LADRÃO - FORNECIMENTO E INSTALAÇÃO. AF_01/2020</v>
          </cell>
          <cell r="I5044" t="str">
            <v>UN</v>
          </cell>
          <cell r="J5044" t="str">
            <v>COEFICIENTE DE REPRESENTATIVIDADE</v>
          </cell>
          <cell r="K5044">
            <v>9.1199999999999992</v>
          </cell>
        </row>
        <row r="5045">
          <cell r="G5045">
            <v>86880</v>
          </cell>
          <cell r="H5045" t="str">
            <v>VÁLVULA EM PLÁSTICO CROMADO TIPO AMERICANA 3.1/2 X 1.1/2 SEM ADAPTADOR PARA PIA - FORNECIMENTO E INSTALAÇÃO. AF_01/2020</v>
          </cell>
          <cell r="I5045" t="str">
            <v>UN</v>
          </cell>
          <cell r="J5045" t="str">
            <v>COEFICIENTE DE REPRESENTATIVIDADE</v>
          </cell>
          <cell r="K5045">
            <v>25.89</v>
          </cell>
        </row>
        <row r="5046">
          <cell r="G5046">
            <v>86881</v>
          </cell>
          <cell r="H5046" t="str">
            <v>SIFÃO DO TIPO GARRAFA EM METAL CROMADO 1 X 1.1/2 - FORNECIMENTO E INSTALAÇÃO. AF_01/2020</v>
          </cell>
          <cell r="I5046" t="str">
            <v>UN</v>
          </cell>
          <cell r="J5046" t="str">
            <v>COLETADO</v>
          </cell>
          <cell r="K5046">
            <v>251.98</v>
          </cell>
        </row>
        <row r="5047">
          <cell r="G5047">
            <v>86882</v>
          </cell>
          <cell r="H5047" t="str">
            <v>SIFÃO DO TIPO GARRAFA/COPO EM PVC 1.1/4  X 1.1/2 - FORNECIMENTO E INSTALAÇÃO. AF_01/2020</v>
          </cell>
          <cell r="I5047" t="str">
            <v>UN</v>
          </cell>
          <cell r="J5047" t="str">
            <v>COEFICIENTE DE REPRESENTATIVIDADE</v>
          </cell>
          <cell r="K5047">
            <v>21.79</v>
          </cell>
        </row>
        <row r="5048">
          <cell r="G5048">
            <v>86883</v>
          </cell>
          <cell r="H5048" t="str">
            <v>SIFÃO DO TIPO FLEXÍVEL EM PVC 1  X 1.1/2  - FORNECIMENTO E INSTALAÇÃO. AF_01/2020</v>
          </cell>
          <cell r="I5048" t="str">
            <v>UN</v>
          </cell>
          <cell r="J5048" t="str">
            <v>COLETADO</v>
          </cell>
          <cell r="K5048">
            <v>11.79</v>
          </cell>
        </row>
        <row r="5049">
          <cell r="G5049">
            <v>86884</v>
          </cell>
          <cell r="H5049" t="str">
            <v>ENGATE FLEXÍVEL EM PLÁSTICO BRANCO, 1/2 X 30CM - FORNECIMENTO E INSTALAÇÃO. AF_01/2020</v>
          </cell>
          <cell r="I5049" t="str">
            <v>UN</v>
          </cell>
          <cell r="J5049" t="str">
            <v>COEFICIENTE DE REPRESENTATIVIDADE</v>
          </cell>
          <cell r="K5049">
            <v>10.09</v>
          </cell>
        </row>
        <row r="5050">
          <cell r="G5050">
            <v>86885</v>
          </cell>
          <cell r="H5050" t="str">
            <v>ENGATE FLEXÍVEL EM PLÁSTICO BRANCO, 1/2 X 40CM - FORNECIMENTO E INSTALAÇÃO. AF_01/2020</v>
          </cell>
          <cell r="I5050" t="str">
            <v>UN</v>
          </cell>
          <cell r="J5050" t="str">
            <v>COEFICIENTE DE REPRESENTATIVIDADE</v>
          </cell>
          <cell r="K5050">
            <v>11.55</v>
          </cell>
        </row>
        <row r="5051">
          <cell r="G5051">
            <v>86886</v>
          </cell>
          <cell r="H5051" t="str">
            <v>ENGATE FLEXÍVEL EM INOX, 1/2  X 30CM - FORNECIMENTO E INSTALAÇÃO. AF_01/2020</v>
          </cell>
          <cell r="I5051" t="str">
            <v>UN</v>
          </cell>
          <cell r="J5051" t="str">
            <v>COEFICIENTE DE REPRESENTATIVIDADE</v>
          </cell>
          <cell r="K5051">
            <v>60.45</v>
          </cell>
        </row>
        <row r="5052">
          <cell r="G5052">
            <v>86887</v>
          </cell>
          <cell r="H5052" t="str">
            <v>ENGATE FLEXÍVEL EM INOX, 1/2  X 40CM - FORNECIMENTO E INSTALAÇÃO. AF_01/2020</v>
          </cell>
          <cell r="I5052" t="str">
            <v>UN</v>
          </cell>
          <cell r="J5052" t="str">
            <v>COEFICIENTE DE REPRESENTATIVIDADE</v>
          </cell>
          <cell r="K5052">
            <v>65.739999999999995</v>
          </cell>
        </row>
        <row r="5053">
          <cell r="G5053">
            <v>86888</v>
          </cell>
          <cell r="H5053" t="str">
            <v>VASO SANITÁRIO SIFONADO COM CAIXA ACOPLADA LOUÇA BRANCA - FORNECIMENTO E INSTALAÇÃO. AF_01/2020</v>
          </cell>
          <cell r="I5053" t="str">
            <v>UN</v>
          </cell>
          <cell r="J5053" t="str">
            <v>COEFICIENTE DE REPRESENTATIVIDADE</v>
          </cell>
          <cell r="K5053">
            <v>483.42</v>
          </cell>
        </row>
        <row r="5054">
          <cell r="G5054">
            <v>86889</v>
          </cell>
          <cell r="H5054" t="str">
            <v>BANCADA DE GRANITO CINZA POLIDO, DE 1,50 X 0,60 M, PARA PIA DE COZINHA - FORNECIMENTO E INSTALAÇÃO. AF_01/2020</v>
          </cell>
          <cell r="I5054" t="str">
            <v>UN</v>
          </cell>
          <cell r="J5054" t="str">
            <v>COEFICIENTE DE REPRESENTATIVIDADE</v>
          </cell>
          <cell r="K5054">
            <v>573.54</v>
          </cell>
        </row>
        <row r="5055">
          <cell r="G5055">
            <v>86893</v>
          </cell>
          <cell r="H5055" t="str">
            <v>BANCADA DE MÁRMORE BRANCO POLIDO, DE 1,50 X 0,60 M, PARA PIA DE COZINHA - FORNECIMENTO E INSTALAÇÃO. AF_01/2020</v>
          </cell>
          <cell r="I5055" t="str">
            <v>UN</v>
          </cell>
          <cell r="J5055" t="str">
            <v>COEFICIENTE DE REPRESENTATIVIDADE</v>
          </cell>
          <cell r="K5055">
            <v>497.74</v>
          </cell>
        </row>
        <row r="5056">
          <cell r="G5056">
            <v>86894</v>
          </cell>
          <cell r="H5056" t="str">
            <v>BANCADA DE MÁRMORE SINTÉTICO, DE 120 X 60CM, COM CUBA INTEGRADA - FORNECIMENTO E INSTALAÇÃO. AF_01/2020</v>
          </cell>
          <cell r="I5056" t="str">
            <v>UN</v>
          </cell>
          <cell r="J5056" t="str">
            <v>COEFICIENTE DE REPRESENTATIVIDADE</v>
          </cell>
          <cell r="K5056">
            <v>276.74</v>
          </cell>
        </row>
        <row r="5057">
          <cell r="G5057">
            <v>86895</v>
          </cell>
          <cell r="H5057" t="str">
            <v>BANCADA DE GRANITO CINZA POLIDO, DE 0,50 X 0,60 M, PARA LAVATÓRIO - FORNECIMENTO E INSTALAÇÃO. AF_01/2020</v>
          </cell>
          <cell r="I5057" t="str">
            <v>UN</v>
          </cell>
          <cell r="J5057" t="str">
            <v>COEFICIENTE DE REPRESENTATIVIDADE</v>
          </cell>
          <cell r="K5057">
            <v>291.27999999999997</v>
          </cell>
        </row>
        <row r="5058">
          <cell r="G5058">
            <v>86899</v>
          </cell>
          <cell r="H5058" t="str">
            <v>BANCADA DE MÁRMORE BRANCO POLIDO, DE 0,50 X 0,60 M, PARA LAVATÓRIO - FORNECIMENTO E INSTALAÇÃO. AF_01/2020</v>
          </cell>
          <cell r="I5058" t="str">
            <v>UN</v>
          </cell>
          <cell r="J5058" t="str">
            <v>COEFICIENTE DE REPRESENTATIVIDADE</v>
          </cell>
          <cell r="K5058">
            <v>262.83999999999997</v>
          </cell>
        </row>
        <row r="5059">
          <cell r="G5059">
            <v>86900</v>
          </cell>
          <cell r="H5059" t="str">
            <v>CUBA DE EMBUTIR RETANGULAR DE AÇO INOXIDÁVEL, 46 X 30 X 12 CM - FORNECIMENTO E INSTALAÇÃO. AF_01/2020</v>
          </cell>
          <cell r="I5059" t="str">
            <v>UN</v>
          </cell>
          <cell r="J5059" t="str">
            <v>COEFICIENTE DE REPRESENTATIVIDADE</v>
          </cell>
          <cell r="K5059">
            <v>203.18</v>
          </cell>
        </row>
        <row r="5060">
          <cell r="G5060">
            <v>86901</v>
          </cell>
          <cell r="H5060" t="str">
            <v>CUBA DE EMBUTIR OVAL EM LOUÇA BRANCA, 35 X 50CM OU EQUIVALENTE - FORNECIMENTO E INSTALAÇÃO. AF_01/2020</v>
          </cell>
          <cell r="I5060" t="str">
            <v>UN</v>
          </cell>
          <cell r="J5060" t="str">
            <v>COEFICIENTE DE REPRESENTATIVIDADE</v>
          </cell>
          <cell r="K5060">
            <v>144.97999999999999</v>
          </cell>
        </row>
        <row r="5061">
          <cell r="G5061">
            <v>86902</v>
          </cell>
          <cell r="H5061" t="str">
            <v>LAVATÓRIO LOUÇA BRANCA COM COLUNA, *44 X 35,5* CM, PADRÃO POPULAR - FORNECIMENTO E INSTALAÇÃO. AF_01/2020</v>
          </cell>
          <cell r="I5061" t="str">
            <v>UN</v>
          </cell>
          <cell r="J5061" t="str">
            <v>COEFICIENTE DE REPRESENTATIVIDADE</v>
          </cell>
          <cell r="K5061">
            <v>327.51</v>
          </cell>
        </row>
        <row r="5062">
          <cell r="G5062">
            <v>86903</v>
          </cell>
          <cell r="H5062" t="str">
            <v>LAVATÓRIO LOUÇA BRANCA COM COLUNA, 45 X 55CM OU EQUIVALENTE, PADRÃO MÉDIO - FORNECIMENTO E INSTALAÇÃO. AF_01/2020</v>
          </cell>
          <cell r="I5062" t="str">
            <v>UN</v>
          </cell>
          <cell r="J5062" t="str">
            <v>COEFICIENTE DE REPRESENTATIVIDADE</v>
          </cell>
          <cell r="K5062">
            <v>365.5</v>
          </cell>
        </row>
        <row r="5063">
          <cell r="G5063">
            <v>86904</v>
          </cell>
          <cell r="H5063" t="str">
            <v>LAVATÓRIO LOUÇA BRANCA SUSPENSO, 29,5 X 39CM OU EQUIVALENTE, PADRÃO POPULAR - FORNECIMENTO E INSTALAÇÃO. AF_01/2020</v>
          </cell>
          <cell r="I5063" t="str">
            <v>UN</v>
          </cell>
          <cell r="J5063" t="str">
            <v>COEFICIENTE DE REPRESENTATIVIDADE</v>
          </cell>
          <cell r="K5063">
            <v>150.75</v>
          </cell>
        </row>
        <row r="5064">
          <cell r="G5064">
            <v>86905</v>
          </cell>
          <cell r="H5064" t="str">
            <v>APARELHO MISTURADOR DE MESA PARA LAVATÓRIO, PADRÃO MÉDIO - FORNECIMENTO E INSTALAÇÃO. AF_01/2020</v>
          </cell>
          <cell r="I5064" t="str">
            <v>UN</v>
          </cell>
          <cell r="J5064" t="str">
            <v>COEFICIENTE DE REPRESENTATIVIDADE</v>
          </cell>
          <cell r="K5064">
            <v>318</v>
          </cell>
        </row>
        <row r="5065">
          <cell r="G5065">
            <v>86906</v>
          </cell>
          <cell r="H5065" t="str">
            <v>TORNEIRA CROMADA DE MESA, 1/2 OU 3/4, PARA LAVATÓRIO, PADRÃO POPULAR - FORNECIMENTO E INSTALAÇÃO. AF_01/2020</v>
          </cell>
          <cell r="I5065" t="str">
            <v>UN</v>
          </cell>
          <cell r="J5065" t="str">
            <v>COLETADO</v>
          </cell>
          <cell r="K5065">
            <v>58.87</v>
          </cell>
        </row>
        <row r="5066">
          <cell r="G5066">
            <v>86908</v>
          </cell>
          <cell r="H5066" t="str">
            <v>APARELHO MISTURADOR DE MESA PARA PIA DE COZINHA, PADRÃO MÉDIO - FORNECIMENTO E INSTALAÇÃO. AF_01/2020</v>
          </cell>
          <cell r="I5066" t="str">
            <v>UN</v>
          </cell>
          <cell r="J5066" t="str">
            <v>COEFICIENTE DE REPRESENTATIVIDADE</v>
          </cell>
          <cell r="K5066">
            <v>379.48</v>
          </cell>
        </row>
        <row r="5067">
          <cell r="G5067">
            <v>86909</v>
          </cell>
          <cell r="H5067" t="str">
            <v>TORNEIRA CROMADA TUBO MÓVEL, DE MESA, 1/2 OU 3/4, PARA PIA DE COZINHA, PADRÃO ALTO - FORNECIMENTO E INSTALAÇÃO. AF_01/2020</v>
          </cell>
          <cell r="I5067" t="str">
            <v>UN</v>
          </cell>
          <cell r="J5067" t="str">
            <v>COEFICIENTE DE REPRESENTATIVIDADE</v>
          </cell>
          <cell r="K5067">
            <v>102.23</v>
          </cell>
        </row>
        <row r="5068">
          <cell r="G5068">
            <v>86910</v>
          </cell>
          <cell r="H5068" t="str">
            <v>TORNEIRA CROMADA TUBO MÓVEL, DE PAREDE, 1/2 OU 3/4, PARA PIA DE COZINHA, PADRÃO MÉDIO - FORNECIMENTO E INSTALAÇÃO. AF_01/2020</v>
          </cell>
          <cell r="I5068" t="str">
            <v>UN</v>
          </cell>
          <cell r="J5068" t="str">
            <v>COEFICIENTE DE REPRESENTATIVIDADE</v>
          </cell>
          <cell r="K5068">
            <v>100.45</v>
          </cell>
        </row>
        <row r="5069">
          <cell r="G5069">
            <v>86911</v>
          </cell>
          <cell r="H5069" t="str">
            <v>TORNEIRA CROMADA LONGA, DE PAREDE, 1/2 OU 3/4, PARA PIA DE COZINHA, PADRÃO POPULAR - FORNECIMENTO E INSTALAÇÃO. AF_01/2020</v>
          </cell>
          <cell r="I5069" t="str">
            <v>UN</v>
          </cell>
          <cell r="J5069" t="str">
            <v>COEFICIENTE DE REPRESENTATIVIDADE</v>
          </cell>
          <cell r="K5069">
            <v>68.91</v>
          </cell>
        </row>
        <row r="5070">
          <cell r="G5070">
            <v>86913</v>
          </cell>
          <cell r="H5070" t="str">
            <v>TORNEIRA CROMADA 1/2 OU 3/4 PARA TANQUE, PADRÃO POPULAR - FORNECIMENTO E INSTALAÇÃO. AF_01/2020</v>
          </cell>
          <cell r="I5070" t="str">
            <v>UN</v>
          </cell>
          <cell r="J5070" t="str">
            <v>COEFICIENTE DE REPRESENTATIVIDADE</v>
          </cell>
          <cell r="K5070">
            <v>43.48</v>
          </cell>
        </row>
        <row r="5071">
          <cell r="G5071">
            <v>86914</v>
          </cell>
          <cell r="H5071" t="str">
            <v>TORNEIRA CROMADA 1/2 OU 3/4 PARA TANQUE, PADRÃO MÉDIO - FORNECIMENTO E INSTALAÇÃO. AF_01/2020</v>
          </cell>
          <cell r="I5071" t="str">
            <v>UN</v>
          </cell>
          <cell r="J5071" t="str">
            <v>COEFICIENTE DE REPRESENTATIVIDADE</v>
          </cell>
          <cell r="K5071">
            <v>77.459999999999994</v>
          </cell>
        </row>
        <row r="5072">
          <cell r="G5072">
            <v>86915</v>
          </cell>
          <cell r="H5072" t="str">
            <v>TORNEIRA CROMADA DE MESA, 1/2 OU 3/4, PARA LAVATÓRIO, PADRÃO MÉDIO - FORNECIMENTO E INSTALAÇÃO. AF_01/2020</v>
          </cell>
          <cell r="I5072" t="str">
            <v>UN</v>
          </cell>
          <cell r="J5072" t="str">
            <v>COEFICIENTE DE REPRESENTATIVIDADE</v>
          </cell>
          <cell r="K5072">
            <v>112.33</v>
          </cell>
        </row>
        <row r="5073">
          <cell r="G5073">
            <v>86916</v>
          </cell>
          <cell r="H5073" t="str">
            <v>TORNEIRA PLÁSTICA 3/4 PARA TANQUE - FORNECIMENTO E INSTALAÇÃO. AF_01/2020</v>
          </cell>
          <cell r="I5073" t="str">
            <v>UN</v>
          </cell>
          <cell r="J5073" t="str">
            <v>COEFICIENTE DE REPRESENTATIVIDADE</v>
          </cell>
          <cell r="K5073">
            <v>22.19</v>
          </cell>
        </row>
        <row r="5074">
          <cell r="G5074">
            <v>86919</v>
          </cell>
          <cell r="H5074" t="str">
            <v>TANQUE DE LOUÇA BRANCA COM COLUNA, 30L OU EQUIVALENTE, INCLUSO SIFÃO FLEXÍVEL EM PVC, VÁLVULA METÁLICA E TORNEIRA DE METAL CROMADO PADRÃO MÉDIO - FORNECIMENTO E INSTALAÇÃO. AF_01/2020</v>
          </cell>
          <cell r="I5074" t="str">
            <v>UN</v>
          </cell>
          <cell r="J5074" t="str">
            <v>COEFICIENTE DE REPRESENTATIVIDADE</v>
          </cell>
          <cell r="K5074">
            <v>894.02</v>
          </cell>
        </row>
        <row r="5075">
          <cell r="G5075">
            <v>86920</v>
          </cell>
          <cell r="H5075" t="str">
            <v>TANQUE DE LOUÇA BRANCA COM COLUNA, 30L OU EQUIVALENTE, INCLUSO SIFÃO FLEXÍVEL EM PVC, VÁLVULA PLÁSTICA E TORNEIRA DE METAL CROMADO PADRÃO POPULAR - FORNECIMENTO E INSTALAÇÃO. AF_01/2020</v>
          </cell>
          <cell r="I5075" t="str">
            <v>UN</v>
          </cell>
          <cell r="J5075" t="str">
            <v>COEFICIENTE DE REPRESENTATIVIDADE</v>
          </cell>
          <cell r="K5075">
            <v>787.19</v>
          </cell>
        </row>
        <row r="5076">
          <cell r="G5076">
            <v>86921</v>
          </cell>
          <cell r="H5076" t="str">
            <v>TANQUE DE LOUÇA BRANCA COM COLUNA, 30L OU EQUIVALENTE, INCLUSO SIFÃO FLEXÍVEL EM PVC, VÁLVULA PLÁSTICA E TORNEIRA DE PLÁSTICO - FORNECIMENTO E INSTALAÇÃO. AF_01/2020</v>
          </cell>
          <cell r="I5076" t="str">
            <v>UN</v>
          </cell>
          <cell r="J5076" t="str">
            <v>COEFICIENTE DE REPRESENTATIVIDADE</v>
          </cell>
          <cell r="K5076">
            <v>765.9</v>
          </cell>
        </row>
        <row r="5077">
          <cell r="G5077">
            <v>86922</v>
          </cell>
          <cell r="H5077" t="str">
            <v>TANQUE DE LOUÇA BRANCA SUSPENSO, 18L OU EQUIVALENTE, INCLUSO SIFÃO TIPO GARRAFA EM METAL CROMADO, VÁLVULA METÁLICA E TORNEIRA DE METAL CROMADO PADRÃO MÉDIO - FORNECIMENTO E INSTALAÇÃO. AF_01/2020</v>
          </cell>
          <cell r="I5077" t="str">
            <v>UN</v>
          </cell>
          <cell r="J5077" t="str">
            <v>COEFICIENTE DE REPRESENTATIVIDADE</v>
          </cell>
          <cell r="K5077">
            <v>917.84</v>
          </cell>
        </row>
        <row r="5078">
          <cell r="G5078">
            <v>86923</v>
          </cell>
          <cell r="H5078" t="str">
            <v>TANQUE DE LOUÇA BRANCA SUSPENSO, 18L OU EQUIVALENTE, INCLUSO SIFÃO TIPO GARRAFA EM PVC, VÁLVULA PLÁSTICA E TORNEIRA DE METAL CROMADO PADRÃO POPULAR - FORNECIMENTO E INSTALAÇÃO. AF_01/2020</v>
          </cell>
          <cell r="I5078" t="str">
            <v>UN</v>
          </cell>
          <cell r="J5078" t="str">
            <v>COEFICIENTE DE REPRESENTATIVIDADE</v>
          </cell>
          <cell r="K5078">
            <v>580.82000000000005</v>
          </cell>
        </row>
        <row r="5079">
          <cell r="G5079">
            <v>86924</v>
          </cell>
          <cell r="H5079" t="str">
            <v>TANQUE DE LOUÇA BRANCA SUSPENSO, 18L OU EQUIVALENTE, INCLUSO SIFÃO TIPO GARRAFA EM PVC, VÁLVULA PLÁSTICA E TORNEIRA DE PLÁSTICO - FORNECIMENTO E INSTALAÇÃO. AF_01/2020</v>
          </cell>
          <cell r="I5079" t="str">
            <v>UN</v>
          </cell>
          <cell r="J5079" t="str">
            <v>COEFICIENTE DE REPRESENTATIVIDADE</v>
          </cell>
          <cell r="K5079">
            <v>559.53</v>
          </cell>
        </row>
        <row r="5080">
          <cell r="G5080">
            <v>86925</v>
          </cell>
          <cell r="H5080" t="str">
            <v>TANQUE DE MÁRMORE SINTÉTICO COM COLUNA, 22L OU EQUIVALENTE, INCLUSO SIFÃO FLEXÍVEL EM PVC, VÁLVULA PLÁSTICA E TORNEIRA DE METAL CROMADO PADRÃO POPULAR - FORNECIMENTO E INSTALAÇÃO. AF_01/2020</v>
          </cell>
          <cell r="I5080" t="str">
            <v>UN</v>
          </cell>
          <cell r="J5080" t="str">
            <v>COEFICIENTE DE REPRESENTATIVIDADE</v>
          </cell>
          <cell r="K5080">
            <v>582.04999999999995</v>
          </cell>
        </row>
        <row r="5081">
          <cell r="G5081">
            <v>86926</v>
          </cell>
          <cell r="H5081" t="str">
            <v>TANQUE DE MÁRMORE SINTÉTICO COM COLUNA, 22L OU EQUIVALENTE, INCLUSO SIFÃO FLEXÍVEL EM PVC, VÁLVULA PLÁSTICA E TORNEIRA DE PLÁSTICO - FORNECIMENTO E INSTALAÇÃO. AF_01/2020</v>
          </cell>
          <cell r="I5081" t="str">
            <v>UN</v>
          </cell>
          <cell r="J5081" t="str">
            <v>COEFICIENTE DE REPRESENTATIVIDADE</v>
          </cell>
          <cell r="K5081">
            <v>560.76</v>
          </cell>
        </row>
        <row r="5082">
          <cell r="G5082">
            <v>86927</v>
          </cell>
          <cell r="H5082" t="str">
            <v>TANQUE DE MÁRMORE SINTÉTICO SUSPENSO, 22L OU EQUIVALENTE, INCLUSO SIFÃO TIPO GARRAFA EM PVC, VÁLVULA PLÁSTICA E TORNEIRA DE METAL CROMADO PADRÃO POPULAR - FORNEC. E INSTALAÇÃO. AF_01/2020</v>
          </cell>
          <cell r="I5082" t="str">
            <v>UN</v>
          </cell>
          <cell r="J5082" t="str">
            <v>COEFICIENTE DE REPRESENTATIVIDADE</v>
          </cell>
          <cell r="K5082">
            <v>373.48</v>
          </cell>
        </row>
        <row r="5083">
          <cell r="G5083">
            <v>86928</v>
          </cell>
          <cell r="H5083" t="str">
            <v>TANQUE DE MÁRMORE SINTÉTICO SUSPENSO, 22L OU EQUIVALENTE, INCLUSO SIFÃO TIPO GARRAFA EM PVC, VÁLVULA PLÁSTICA E TORNEIRA DE PLÁSTICO - FORNECIMENTO E INSTALAÇÃO. AF_01/2020</v>
          </cell>
          <cell r="I5083" t="str">
            <v>UN</v>
          </cell>
          <cell r="J5083" t="str">
            <v>COEFICIENTE DE REPRESENTATIVIDADE</v>
          </cell>
          <cell r="K5083">
            <v>352.19</v>
          </cell>
        </row>
        <row r="5084">
          <cell r="G5084">
            <v>86929</v>
          </cell>
          <cell r="H5084" t="str">
            <v>TANQUE DE MÁRMORE SINTÉTICO SUSPENSO, 22L OU EQUIVALENTE, INCLUSO SIFÃO FLEXÍVEL EM PVC, VÁLVULA PLÁSTICA E TORNEIRA DE METAL CROMADO PADRÃO POPULAR - FORNECIMENTO E INSTALAÇÃO. AF_01/2020</v>
          </cell>
          <cell r="I5084" t="str">
            <v>UN</v>
          </cell>
          <cell r="J5084" t="str">
            <v>COEFICIENTE DE REPRESENTATIVIDADE</v>
          </cell>
          <cell r="K5084">
            <v>363.48</v>
          </cell>
        </row>
        <row r="5085">
          <cell r="G5085">
            <v>86930</v>
          </cell>
          <cell r="H5085" t="str">
            <v>TANQUE DE MÁRMORE SINTÉTICO SUSPENSO, 22L OU EQUIVALENTE, INCLUSO SIFÃO FLEXÍVEL EM PVC, VÁLVULA PLÁSTICA E TORNEIRA DE PLÁSTICO - FORNECIMENTO E INSTALAÇÃO. AF_01/2020</v>
          </cell>
          <cell r="I5085" t="str">
            <v>UN</v>
          </cell>
          <cell r="J5085" t="str">
            <v>COEFICIENTE DE REPRESENTATIVIDADE</v>
          </cell>
          <cell r="K5085">
            <v>342.19</v>
          </cell>
        </row>
        <row r="5086">
          <cell r="G5086">
            <v>86931</v>
          </cell>
          <cell r="H5086" t="str">
            <v>VASO SANITÁRIO SIFONADO COM CAIXA ACOPLADA LOUÇA BRANCA, INCLUSO ENGATE FLEXÍVEL EM PLÁSTICO BRANCO, 1/2  X 40CM - FORNECIMENTO E INSTALAÇÃO. AF_01/2020</v>
          </cell>
          <cell r="I5086" t="str">
            <v>UN</v>
          </cell>
          <cell r="J5086" t="str">
            <v>COEFICIENTE DE REPRESENTATIVIDADE</v>
          </cell>
          <cell r="K5086">
            <v>494.97</v>
          </cell>
        </row>
        <row r="5087">
          <cell r="G5087">
            <v>86932</v>
          </cell>
          <cell r="H5087" t="str">
            <v>VASO SANITÁRIO SIFONADO COM CAIXA ACOPLADA LOUÇA BRANCA - PADRÃO MÉDIO, INCLUSO ENGATE FLEXÍVEL EM METAL CROMADO, 1/2  X 40CM - FORNECIMENTO E INSTALAÇÃO. AF_01/2020</v>
          </cell>
          <cell r="I5087" t="str">
            <v>UN</v>
          </cell>
          <cell r="J5087" t="str">
            <v>COEFICIENTE DE REPRESENTATIVIDADE</v>
          </cell>
          <cell r="K5087">
            <v>549.16</v>
          </cell>
        </row>
        <row r="5088">
          <cell r="G5088">
            <v>86933</v>
          </cell>
          <cell r="H5088" t="str">
            <v>BANCADA DE MÁRMORE SINTÉTICO 120 X 60CM, COM CUBA INTEGRADA, INCLUSO SIFÃO TIPO GARRAFA EM PVC, VÁLVULA EM PLÁSTICO CROMADO TIPO AMERICANA E TORNEIRA CROMADA LONGA, DE PAREDE, PADRÃO POPULAR - FORNECIMENTO E INSTALAÇÃO. AF_01/2020</v>
          </cell>
          <cell r="I5088" t="str">
            <v>UN</v>
          </cell>
          <cell r="J5088" t="str">
            <v>COEFICIENTE DE REPRESENTATIVIDADE</v>
          </cell>
          <cell r="K5088">
            <v>393.33</v>
          </cell>
        </row>
        <row r="5089">
          <cell r="G5089">
            <v>86934</v>
          </cell>
          <cell r="H5089" t="str">
            <v>BANCADA DE MÁRMORE SINTÉTICO 120 X 60CM, COM CUBA INTEGRADA, INCLUSO SIFÃO TIPO FLEXÍVEL EM PVC, VÁLVULA EM PLÁSTICO CROMADO TIPO AMERICANA E TORNEIRA CROMADA LONGA, DE PAREDE, PADRÃO POPULAR - FORNECIMENTO E INSTALAÇÃO. AF_01/2020</v>
          </cell>
          <cell r="I5089" t="str">
            <v>UN</v>
          </cell>
          <cell r="J5089" t="str">
            <v>COEFICIENTE DE REPRESENTATIVIDADE</v>
          </cell>
          <cell r="K5089">
            <v>383.33</v>
          </cell>
        </row>
        <row r="5090">
          <cell r="G5090">
            <v>86935</v>
          </cell>
          <cell r="H5090" t="str">
            <v>CUBA DE EMBUTIR DE AÇO INOXIDÁVEL MÉDIA, INCLUSO VÁLVULA TIPO AMERICANA EM METAL CROMADO E SIFÃO FLEXÍVEL EM PVC - FORNECIMENTO E INSTALAÇÃO. AF_01/2020</v>
          </cell>
          <cell r="I5090" t="str">
            <v>UN</v>
          </cell>
          <cell r="J5090" t="str">
            <v>COEFICIENTE DE REPRESENTATIVIDADE</v>
          </cell>
          <cell r="K5090">
            <v>303.51</v>
          </cell>
        </row>
        <row r="5091">
          <cell r="G5091">
            <v>86936</v>
          </cell>
          <cell r="H5091" t="str">
            <v>CUBA DE EMBUTIR DE AÇO INOXIDÁVEL MÉDIA, INCLUSO VÁLVULA TIPO AMERICANA E SIFÃO TIPO GARRAFA EM METAL CROMADO - FORNECIMENTO E INSTALAÇÃO. AF_01/2020</v>
          </cell>
          <cell r="I5091" t="str">
            <v>UN</v>
          </cell>
          <cell r="J5091" t="str">
            <v>COEFICIENTE DE REPRESENTATIVIDADE</v>
          </cell>
          <cell r="K5091">
            <v>543.70000000000005</v>
          </cell>
        </row>
        <row r="5092">
          <cell r="G5092">
            <v>86937</v>
          </cell>
          <cell r="H5092" t="str">
            <v>CUBA DE EMBUTIR OVAL EM LOUÇA BRANCA, 35 X 50CM OU EQUIVALENTE, INCLUSO VÁLVULA EM METAL CROMADO E SIFÃO FLEXÍVEL EM PVC - FORNECIMENTO E INSTALAÇÃO. AF_01/2020</v>
          </cell>
          <cell r="I5092" t="str">
            <v>UN</v>
          </cell>
          <cell r="J5092" t="str">
            <v>COEFICIENTE DE REPRESENTATIVIDADE</v>
          </cell>
          <cell r="K5092">
            <v>238.74</v>
          </cell>
        </row>
        <row r="5093">
          <cell r="G5093">
            <v>86938</v>
          </cell>
          <cell r="H5093" t="str">
            <v>CUBA DE EMBUTIR OVAL EM LOUÇA BRANCA, 35 X 50CM OU EQUIVALENTE, INCLUSO VÁLVULA E SIFÃO TIPO GARRAFA EM METAL CROMADO - FORNECIMENTO E INSTALAÇÃO. AF_01/2020</v>
          </cell>
          <cell r="I5093" t="str">
            <v>UN</v>
          </cell>
          <cell r="J5093" t="str">
            <v>COEFICIENTE DE REPRESENTATIVIDADE</v>
          </cell>
          <cell r="K5093">
            <v>478.93</v>
          </cell>
        </row>
        <row r="5094">
          <cell r="G5094">
            <v>86939</v>
          </cell>
          <cell r="H5094" t="str">
            <v>LAVATÓRIO LOUÇA BRANCA COM COLUNA, *44 X 35,5* CM, PADRÃO POPULAR, INCLUSO SIFÃO FLEXÍVEL EM PVC, VÁLVULA E ENGATE FLEXÍVEL 30CM EM PLÁSTICO E COM TORNEIRA CROMADA PADRÃO POPULAR - FORNECIMENTO E INSTALAÇÃO. AF_01/2020</v>
          </cell>
          <cell r="I5094" t="str">
            <v>UN</v>
          </cell>
          <cell r="J5094" t="str">
            <v>COEFICIENTE DE REPRESENTATIVIDADE</v>
          </cell>
          <cell r="K5094">
            <v>417.38</v>
          </cell>
        </row>
        <row r="5095">
          <cell r="G5095">
            <v>86940</v>
          </cell>
          <cell r="H5095" t="str">
            <v>LAVATÓRIO LOUÇA BRANCA COM COLUNA, 45 X 55CM OU EQUIVALENTE, PADRÃO MÉDIO, INCLUSO SIFÃO TIPO GARRAFA, VÁLVULA E ENGATE FLEXÍVEL DE 40CM EM METAL CROMADO, COM APARELHO MISTURADOR PADRÃO MÉDIO - FORNECIMENTO E INSTALAÇÃO. AF_01/2020</v>
          </cell>
          <cell r="I5095" t="str">
            <v>UN</v>
          </cell>
          <cell r="J5095" t="str">
            <v>COEFICIENTE DE REPRESENTATIVIDADE</v>
          </cell>
          <cell r="K5095">
            <v>1148.93</v>
          </cell>
        </row>
        <row r="5096">
          <cell r="G5096">
            <v>86941</v>
          </cell>
          <cell r="H5096" t="str">
            <v>LAVATÓRIO LOUÇA BRANCA COM COLUNA, 45 X 55CM OU EQUIVALENTE, PADRÃO MÉDIO, INCLUSO SIFÃO TIPO GARRAFA, VÁLVULA E ENGATE FLEXÍVEL DE 40CM EM METAL CROMADO, COM TORNEIRA CROMADA DE MESA, PADRÃO MÉDIO - FORNECIMENTO E INSTALAÇÃO. AF_01/2020</v>
          </cell>
          <cell r="I5096" t="str">
            <v>UN</v>
          </cell>
          <cell r="J5096" t="str">
            <v>COEFICIENTE DE REPRESENTATIVIDADE</v>
          </cell>
          <cell r="K5096">
            <v>877.52</v>
          </cell>
        </row>
        <row r="5097">
          <cell r="G5097">
            <v>86942</v>
          </cell>
          <cell r="H5097" t="str">
            <v>LAVATÓRIO LOUÇA BRANCA SUSPENSO, 29,5 X 39CM OU EQUIVALENTE, PADRÃO POPULAR, INCLUSO SIFÃO TIPO GARRAFA EM PVC, VÁLVULA E ENGATE FLEXÍVEL 30CM EM PLÁSTICO E TORNEIRA CROMADA DE MESA, PADRÃO POPULAR - FORNECIMENTO E INSTALAÇÃO. AF_01/2020</v>
          </cell>
          <cell r="I5097" t="str">
            <v>UN</v>
          </cell>
          <cell r="J5097" t="str">
            <v>COEFICIENTE DE REPRESENTATIVIDADE</v>
          </cell>
          <cell r="K5097">
            <v>250.62</v>
          </cell>
        </row>
        <row r="5098">
          <cell r="G5098">
            <v>86943</v>
          </cell>
          <cell r="H5098" t="str">
            <v>LAVATÓRIO LOUÇA BRANCA SUSPENSO, 29,5 X 39CM OU EQUIVALENTE, PADRÃO POPULAR, INCLUSO SIFÃO FLEXÍVEL EM PVC, VÁLVULA E ENGATE FLEXÍVEL 30CM EM PLÁSTICO E TORNEIRA CROMADA DE MESA, PADRÃO POPULAR - FORNECIMENTO E INSTALAÇÃO. AF_01/2020</v>
          </cell>
          <cell r="I5098" t="str">
            <v>UN</v>
          </cell>
          <cell r="J5098" t="str">
            <v>COEFICIENTE DE REPRESENTATIVIDADE</v>
          </cell>
          <cell r="K5098">
            <v>240.62</v>
          </cell>
        </row>
        <row r="5099">
          <cell r="G5099">
            <v>86947</v>
          </cell>
          <cell r="H5099" t="str">
            <v>BANCADA MÁRMORE BRANCO, 50 X 60 CM, INCLUSO CUBA DE EMBUTIR OVAL EM LOUÇA BRANCA 35 X 50 CM, VÁLVULA, SIFÃO TIPO GARRAFA E ENGATE FLEXÍVEL 40 CM EM METAL CROMADO E APARELHO MISTURADOR DE MESA, PADRÃO MÉDIO - FORNEC. E INSTALAÇÃO. AF_01/2020</v>
          </cell>
          <cell r="I5099" t="str">
            <v>UN</v>
          </cell>
          <cell r="J5099" t="str">
            <v>COEFICIENTE DE REPRESENTATIVIDADE</v>
          </cell>
          <cell r="K5099">
            <v>1191.25</v>
          </cell>
        </row>
        <row r="5100">
          <cell r="G5100">
            <v>93396</v>
          </cell>
          <cell r="H5100" t="str">
            <v>BANCADA GRANITO CINZA,  50 X 60 CM, INCL. CUBA DE EMBUTIR OVAL LOUÇA BRANCA 35 X 50 CM, VÁLVULA METAL CROMADO, SIFÃO FLEXÍVEL PVC, ENGATE 30 CM FLEXÍVEL PLÁSTICO E TORNEIRA CROMADA DE MESA, PADRÃO POPULAR - FORNEC. E INSTALAÇÃO. AF_01/2020</v>
          </cell>
          <cell r="I5100" t="str">
            <v>UN</v>
          </cell>
          <cell r="J5100" t="str">
            <v>COEFICIENTE DE REPRESENTATIVIDADE</v>
          </cell>
          <cell r="K5100">
            <v>598.98</v>
          </cell>
        </row>
        <row r="5101">
          <cell r="G5101">
            <v>93441</v>
          </cell>
          <cell r="H5101" t="str">
            <v>BANCADA GRANITO CINZA  150 X 60 CM, COM CUBA DE EMBUTIR DE AÇO, VÁLVULA AMERICANA EM METAL, SIFÃO FLEXÍVEL EM PVC, ENGATE FLEXÍVEL 30 CM, TORNEIRA CROMADA LONGA, DE PAREDE, 1/2 OU 3/4, P/ COZINHA, PADRÃO POPULAR - FORNEC. E INSTALAÇÃO. AF_01/2020</v>
          </cell>
          <cell r="I5101" t="str">
            <v>UN</v>
          </cell>
          <cell r="J5101" t="str">
            <v>COEFICIENTE DE REPRESENTATIVIDADE</v>
          </cell>
          <cell r="K5101">
            <v>956.05</v>
          </cell>
        </row>
        <row r="5102">
          <cell r="G5102">
            <v>93442</v>
          </cell>
          <cell r="H5102" t="str">
            <v>BANCADA MÁRMORE BRANCO 150 X 60 CM, COM CUBA DE EMBUTIR DE AÇO, VÁLVULA AMERICANA E SIFÃO TIPO GARRAFA EM METAL , ENGATE FLEXÍVEL 30 CM, TORNEIRA CROMADA, DE MESA, 1/2 OU 3/4, PARA PIA COZINHA, PADRÃO ALTO - FORNEC. E INSTALAÇÃO. AF_01/2020</v>
          </cell>
          <cell r="I5102" t="str">
            <v>UN</v>
          </cell>
          <cell r="J5102" t="str">
            <v>COEFICIENTE DE REPRESENTATIVIDADE</v>
          </cell>
          <cell r="K5102">
            <v>1153.76</v>
          </cell>
        </row>
        <row r="5103">
          <cell r="G5103">
            <v>95469</v>
          </cell>
          <cell r="H5103" t="str">
            <v>VASO SANITARIO SIFONADO CONVENCIONAL COM  LOUÇA BRANCA - FORNECIMENTO E INSTALAÇÃO. AF_01/2020</v>
          </cell>
          <cell r="I5103" t="str">
            <v>UN</v>
          </cell>
          <cell r="J5103" t="str">
            <v>COEFICIENTE DE REPRESENTATIVIDADE</v>
          </cell>
          <cell r="K5103">
            <v>297.63</v>
          </cell>
        </row>
        <row r="5104">
          <cell r="G5104">
            <v>95470</v>
          </cell>
          <cell r="H5104" t="str">
            <v>VASO SANITARIO SIFONADO CONVENCIONAL COM LOUÇA BRANCA, INCLUSO CONJUNTO DE LIGAÇÃO PARA BACIA SANITÁRIA AJUSTÁVEL - FORNECIMENTO E INSTALAÇÃO. AF_10/2016</v>
          </cell>
          <cell r="I5104" t="str">
            <v>UN</v>
          </cell>
          <cell r="J5104" t="str">
            <v>COEFICIENTE DE REPRESENTATIVIDADE</v>
          </cell>
          <cell r="K5104">
            <v>307.02</v>
          </cell>
        </row>
        <row r="5105">
          <cell r="G5105">
            <v>95471</v>
          </cell>
          <cell r="H5105" t="str">
            <v>VASO SANITARIO SIFONADO CONVENCIONAL PARA PCD SEM FURO FRONTAL COM  LOUÇA BRANCA SEM ASSENTO -  FORNECIMENTO E INSTALAÇÃO. AF_01/2020</v>
          </cell>
          <cell r="I5105" t="str">
            <v>UN</v>
          </cell>
          <cell r="J5105" t="str">
            <v>COEFICIENTE DE REPRESENTATIVIDADE</v>
          </cell>
          <cell r="K5105">
            <v>755.17</v>
          </cell>
        </row>
        <row r="5106">
          <cell r="G5106">
            <v>95472</v>
          </cell>
          <cell r="H5106" t="str">
            <v>VASO SANITARIO SIFONADO CONVENCIONAL PARA PCD SEM FURO FRONTAL COM LOUÇA BRANCA SEM ASSENTO, INCLUSO CONJUNTO DE LIGAÇÃO PARA BACIA SANITÁRIA AJUSTÁVEL - FORNECIMENTO E INSTALAÇÃO. AF_01/2020</v>
          </cell>
          <cell r="I5106" t="str">
            <v>UN</v>
          </cell>
          <cell r="J5106" t="str">
            <v>COEFICIENTE DE REPRESENTATIVIDADE</v>
          </cell>
          <cell r="K5106">
            <v>764.56</v>
          </cell>
        </row>
        <row r="5107">
          <cell r="G5107">
            <v>95542</v>
          </cell>
          <cell r="H5107" t="str">
            <v>PORTA TOALHA ROSTO EM METAL CROMADO, TIPO ARGOLA, INCLUSO FIXAÇÃO. AF_01/2020</v>
          </cell>
          <cell r="I5107" t="str">
            <v>UN</v>
          </cell>
          <cell r="J5107" t="str">
            <v>COEFICIENTE DE REPRESENTATIVIDADE</v>
          </cell>
          <cell r="K5107">
            <v>31.01</v>
          </cell>
        </row>
        <row r="5108">
          <cell r="G5108">
            <v>95543</v>
          </cell>
          <cell r="H5108" t="str">
            <v>PORTA TOALHA BANHO EM METAL CROMADO, TIPO BARRA, INCLUSO FIXAÇÃO. AF_01/2020</v>
          </cell>
          <cell r="I5108" t="str">
            <v>UN</v>
          </cell>
          <cell r="J5108" t="str">
            <v>COEFICIENTE DE REPRESENTATIVIDADE</v>
          </cell>
          <cell r="K5108">
            <v>52.39</v>
          </cell>
        </row>
        <row r="5109">
          <cell r="G5109">
            <v>95544</v>
          </cell>
          <cell r="H5109" t="str">
            <v>PAPELEIRA DE PAREDE EM METAL CROMADO SEM TAMPA, INCLUSO FIXAÇÃO. AF_01/2020</v>
          </cell>
          <cell r="I5109" t="str">
            <v>UN</v>
          </cell>
          <cell r="J5109" t="str">
            <v>COEFICIENTE DE REPRESENTATIVIDADE</v>
          </cell>
          <cell r="K5109">
            <v>37.729999999999997</v>
          </cell>
        </row>
        <row r="5110">
          <cell r="G5110">
            <v>95545</v>
          </cell>
          <cell r="H5110" t="str">
            <v>SABONETEIRA DE PAREDE EM METAL CROMADO, INCLUSO FIXAÇÃO. AF_01/2020</v>
          </cell>
          <cell r="I5110" t="str">
            <v>UN</v>
          </cell>
          <cell r="J5110" t="str">
            <v>COLETADO</v>
          </cell>
          <cell r="K5110">
            <v>37.020000000000003</v>
          </cell>
        </row>
        <row r="5111">
          <cell r="G5111">
            <v>95546</v>
          </cell>
          <cell r="H5111" t="str">
            <v>KIT DE ACESSORIOS PARA BANHEIRO EM METAL CROMADO, 5 PECAS, INCLUSO FIXAÇÃO. AF_01/2020</v>
          </cell>
          <cell r="I5111" t="str">
            <v>UN</v>
          </cell>
          <cell r="J5111" t="str">
            <v>COEFICIENTE DE REPRESENTATIVIDADE</v>
          </cell>
          <cell r="K5111">
            <v>128.76</v>
          </cell>
        </row>
        <row r="5112">
          <cell r="G5112">
            <v>95547</v>
          </cell>
          <cell r="H5112" t="str">
            <v>SABONETEIRA PLASTICA TIPO DISPENSER PARA SABONETE LIQUIDO COM RESERVATORIO 800 A 1500 ML, INCLUSO FIXAÇÃO. AF_01/2020</v>
          </cell>
          <cell r="I5112" t="str">
            <v>UN</v>
          </cell>
          <cell r="J5112" t="str">
            <v>COLETADO</v>
          </cell>
          <cell r="K5112">
            <v>44.15</v>
          </cell>
        </row>
        <row r="5113">
          <cell r="G5113">
            <v>100848</v>
          </cell>
          <cell r="H5113" t="str">
            <v>VASO SANITÁRIO INFANTIL LOUÇA BRANCA - FORNECIMENTO E INSTALACAO. AF_01/2020</v>
          </cell>
          <cell r="I5113" t="str">
            <v>UN</v>
          </cell>
          <cell r="J5113" t="str">
            <v>COEFICIENTE DE REPRESENTATIVIDADE</v>
          </cell>
          <cell r="K5113">
            <v>545.92999999999995</v>
          </cell>
        </row>
        <row r="5114">
          <cell r="G5114">
            <v>100849</v>
          </cell>
          <cell r="H5114" t="str">
            <v>ASSENTO SANITÁRIO CONVENCIONAL - FORNECIMENTO E INSTALACAO. AF_01/2020</v>
          </cell>
          <cell r="I5114" t="str">
            <v>UN</v>
          </cell>
          <cell r="J5114" t="str">
            <v>COLETADO</v>
          </cell>
          <cell r="K5114">
            <v>45.94</v>
          </cell>
        </row>
        <row r="5115">
          <cell r="G5115">
            <v>100851</v>
          </cell>
          <cell r="H5115" t="str">
            <v>ASSENTO SANITÁRIO INFANTIL - FORNECIMENTO E INSTALACAO. AF_01/2020</v>
          </cell>
          <cell r="I5115" t="str">
            <v>UN</v>
          </cell>
          <cell r="J5115" t="str">
            <v>COEFICIENTE DE REPRESENTATIVIDADE</v>
          </cell>
          <cell r="K5115">
            <v>92.7</v>
          </cell>
        </row>
        <row r="5116">
          <cell r="G5116">
            <v>100852</v>
          </cell>
          <cell r="H5116" t="str">
            <v>CUBA DE EMBUTIR RETANGULAR DE AÇO INOXIDÁVEL, 56 X 33 X 12 CM - FORNECIMENTO E INSTALAÇÃO. AF_01/2020</v>
          </cell>
          <cell r="I5116" t="str">
            <v>UN</v>
          </cell>
          <cell r="J5116" t="str">
            <v>COEFICIENTE DE REPRESENTATIVIDADE</v>
          </cell>
          <cell r="K5116">
            <v>222.73</v>
          </cell>
        </row>
        <row r="5117">
          <cell r="G5117">
            <v>100853</v>
          </cell>
          <cell r="H5117" t="str">
            <v>TORNEIRA CROMADA DE MESA PARA LAVATORIO, TIPO MONOCOMANDO. AF_01/2020</v>
          </cell>
          <cell r="I5117" t="str">
            <v>UN</v>
          </cell>
          <cell r="J5117" t="str">
            <v>COEFICIENTE DE REPRESENTATIVIDADE</v>
          </cell>
          <cell r="K5117">
            <v>270.52999999999997</v>
          </cell>
        </row>
        <row r="5118">
          <cell r="G5118">
            <v>100854</v>
          </cell>
          <cell r="H5118" t="str">
            <v>TORNEIRA CROMADA DE MESA PARA LAVATÓRIO COM SENSOR DE PRESENCA. AF_01/2020</v>
          </cell>
          <cell r="I5118" t="str">
            <v>UN</v>
          </cell>
          <cell r="J5118" t="str">
            <v>COEFICIENTE DE REPRESENTATIVIDADE</v>
          </cell>
          <cell r="K5118">
            <v>1402.99</v>
          </cell>
        </row>
        <row r="5119">
          <cell r="G5119">
            <v>100856</v>
          </cell>
          <cell r="H5119" t="str">
            <v>MANOPLA E CANOPLA CROMADA  FORNECIMENTO E INSTALAÇÃO. AF_01/2020</v>
          </cell>
          <cell r="I5119" t="str">
            <v>UN</v>
          </cell>
          <cell r="J5119" t="str">
            <v>COEFICIENTE DE REPRESENTATIVIDADE</v>
          </cell>
          <cell r="K5119">
            <v>30.05</v>
          </cell>
        </row>
        <row r="5120">
          <cell r="G5120">
            <v>100857</v>
          </cell>
          <cell r="H5120" t="str">
            <v>ACABAMENTO MONOCOMANDO PARA CHUVEIRO  FORNECIMENTO E INSTALAÇÃO. AF_01/2020</v>
          </cell>
          <cell r="I5120" t="str">
            <v>UN</v>
          </cell>
          <cell r="J5120" t="str">
            <v>COEFICIENTE DE REPRESENTATIVIDADE</v>
          </cell>
          <cell r="K5120">
            <v>411.78</v>
          </cell>
        </row>
        <row r="5121">
          <cell r="G5121">
            <v>100858</v>
          </cell>
          <cell r="H5121" t="str">
            <v>MICTÓRIO SIFONADO LOUÇA BRANCA  PADRÃO MÉDIO  FORNECIMENTO E INSTALAÇÃO. AF_01/2020</v>
          </cell>
          <cell r="I5121" t="str">
            <v>UN</v>
          </cell>
          <cell r="J5121" t="str">
            <v>COEFICIENTE DE REPRESENTATIVIDADE</v>
          </cell>
          <cell r="K5121">
            <v>690.32</v>
          </cell>
        </row>
        <row r="5122">
          <cell r="G5122">
            <v>100859</v>
          </cell>
          <cell r="H5122" t="str">
            <v>MICTÓRIO SIFONADO LOUÇA BRANCA PARA ENTRADA DE ÁGUA EMBUTIDA  PADRÃO ALTO  FORNECIMENTO E INSTALAÇÃO. AF_01/2020</v>
          </cell>
          <cell r="I5122" t="str">
            <v>UN</v>
          </cell>
          <cell r="J5122" t="str">
            <v>COEFICIENTE DE REPRESENTATIVIDADE</v>
          </cell>
          <cell r="K5122">
            <v>991.78</v>
          </cell>
        </row>
        <row r="5123">
          <cell r="G5123">
            <v>100860</v>
          </cell>
          <cell r="H5123" t="str">
            <v>CHUVEIRO ELÉTRICO COMUM CORPO PLÁSTICO, TIPO DUCHA  FORNECIMENTO E INSTALAÇÃO. AF_01/2020</v>
          </cell>
          <cell r="I5123" t="str">
            <v>UN</v>
          </cell>
          <cell r="J5123" t="str">
            <v>COLETADO</v>
          </cell>
          <cell r="K5123">
            <v>84.05</v>
          </cell>
        </row>
        <row r="5124">
          <cell r="G5124">
            <v>100861</v>
          </cell>
          <cell r="H5124" t="str">
            <v>SUPORTE MÃO FRANCESA EM AÇO, ABAS IGUAIS 30 CM, CAPACIDADE MINIMA 60 KG, BRANCO - FORNECIMENTO E INSTALAÇÃO. AF_01/2020</v>
          </cell>
          <cell r="I5124" t="str">
            <v>UN</v>
          </cell>
          <cell r="J5124" t="str">
            <v>COEFICIENTE DE REPRESENTATIVIDADE</v>
          </cell>
          <cell r="K5124">
            <v>33.53</v>
          </cell>
        </row>
        <row r="5125">
          <cell r="G5125">
            <v>100862</v>
          </cell>
          <cell r="H5125" t="str">
            <v>SUPORTE MÃO FRANCESA EM ACO, ABAS IGUAIS 40 CM, CAPACIDADE MINIMA 70 KG, BRANCO - FORNECIMENTO E INSTALAÇÃO. AF_01/2020</v>
          </cell>
          <cell r="I5125" t="str">
            <v>UN</v>
          </cell>
          <cell r="J5125" t="str">
            <v>COEFICIENTE DE REPRESENTATIVIDADE</v>
          </cell>
          <cell r="K5125">
            <v>37.020000000000003</v>
          </cell>
        </row>
        <row r="5126">
          <cell r="G5126">
            <v>100863</v>
          </cell>
          <cell r="H5126" t="str">
            <v>BARRA DE APOIO EM "L", EM ACO INOX POLIDO 70 X 70 CM, FIXADA NA PAREDE - FORNECIMENTO E INSTALACAO. AF_01/2020</v>
          </cell>
          <cell r="I5126" t="str">
            <v>UN</v>
          </cell>
          <cell r="J5126" t="str">
            <v>ATRIBUÍDO SÃO PAULO</v>
          </cell>
          <cell r="K5126">
            <v>663.08</v>
          </cell>
        </row>
        <row r="5127">
          <cell r="G5127">
            <v>100864</v>
          </cell>
          <cell r="H5127" t="str">
            <v>BARRA DE APOIO EM "L", EM ACO INOX POLIDO 80 X 80 CM, FIXADA NA PAREDE - FORNECIMENTO E INSTALACAO. AF_01/2020</v>
          </cell>
          <cell r="I5127" t="str">
            <v>UN</v>
          </cell>
          <cell r="J5127" t="str">
            <v>ATRIBUÍDO SÃO PAULO</v>
          </cell>
          <cell r="K5127">
            <v>726.17</v>
          </cell>
        </row>
        <row r="5128">
          <cell r="G5128">
            <v>100865</v>
          </cell>
          <cell r="H5128" t="str">
            <v>BARRA DE APOIO LATERAL ARTICULADA, COM TRAVA, EM ACO INOX POLIDO, FIXADA NA PAREDE - FORNECIMENTO E INSTALAÇÃO. AF_01/2020</v>
          </cell>
          <cell r="I5128" t="str">
            <v>UN</v>
          </cell>
          <cell r="J5128" t="str">
            <v>ATRIBUÍDO SÃO PAULO</v>
          </cell>
          <cell r="K5128">
            <v>635.36</v>
          </cell>
        </row>
        <row r="5129">
          <cell r="G5129">
            <v>100866</v>
          </cell>
          <cell r="H5129" t="str">
            <v>BARRA DE APOIO RETA, EM ACO INOX POLIDO, COMPRIMENTO 60CM, FIXADA NA PAREDE - FORNECIMENTO E INSTALAÇÃO. AF_01/2020</v>
          </cell>
          <cell r="I5129" t="str">
            <v>UN</v>
          </cell>
          <cell r="J5129" t="str">
            <v>ATRIBUÍDO SÃO PAULO</v>
          </cell>
          <cell r="K5129">
            <v>345.3</v>
          </cell>
        </row>
        <row r="5130">
          <cell r="G5130">
            <v>100867</v>
          </cell>
          <cell r="H5130" t="str">
            <v>BARRA DE APOIO RETA, EM ACO INOX POLIDO, COMPRIMENTO 70 CM,  FIXADA NA PAREDE - FORNECIMENTO E INSTALAÇÃO. AF_01/2020</v>
          </cell>
          <cell r="I5130" t="str">
            <v>UN</v>
          </cell>
          <cell r="J5130" t="str">
            <v>ATRIBUÍDO SÃO PAULO</v>
          </cell>
          <cell r="K5130">
            <v>366.11</v>
          </cell>
        </row>
        <row r="5131">
          <cell r="G5131">
            <v>100868</v>
          </cell>
          <cell r="H5131" t="str">
            <v>BARRA DE APOIO RETA, EM ACO INOX POLIDO, COMPRIMENTO 80 CM,  FIXADA NA PAREDE - FORNECIMENTO E INSTALAÇÃO. AF_01/2020</v>
          </cell>
          <cell r="I5131" t="str">
            <v>UN</v>
          </cell>
          <cell r="J5131" t="str">
            <v>ATRIBUÍDO SÃO PAULO</v>
          </cell>
          <cell r="K5131">
            <v>379.95</v>
          </cell>
        </row>
        <row r="5132">
          <cell r="G5132">
            <v>100869</v>
          </cell>
          <cell r="H5132" t="str">
            <v>BARRA DE APOIO RETA, EM ACO INOX POLIDO, COMPRIMENTO 90 CM,  FIXADA NA PAREDE - FORNECIMENTO E INSTALAÇÃO. AF_01/2020</v>
          </cell>
          <cell r="I5132" t="str">
            <v>UN</v>
          </cell>
          <cell r="J5132" t="str">
            <v>ATRIBUÍDO SÃO PAULO</v>
          </cell>
          <cell r="K5132">
            <v>390.57</v>
          </cell>
        </row>
        <row r="5133">
          <cell r="G5133">
            <v>100870</v>
          </cell>
          <cell r="H5133" t="str">
            <v>BARRA DE APOIO RETA, EM ALUMINIO, COMPRIMENTO 60 CM,  FIXADA NA PAREDE - FORNECIMENTO E INSTALAÇÃO. AF_01/2020</v>
          </cell>
          <cell r="I5133" t="str">
            <v>UN</v>
          </cell>
          <cell r="J5133" t="str">
            <v>ATRIBUÍDO SÃO PAULO</v>
          </cell>
          <cell r="K5133">
            <v>326.41000000000003</v>
          </cell>
        </row>
        <row r="5134">
          <cell r="G5134">
            <v>100871</v>
          </cell>
          <cell r="H5134" t="str">
            <v>BARRA DE APOIO RETA, EM ALUMINIO, COMPRIMENTO 70 CM,  FIXADA NA PAREDE - FORNECIMENTO E INSTALAÇÃO. AF_01/2020</v>
          </cell>
          <cell r="I5134" t="str">
            <v>UN</v>
          </cell>
          <cell r="J5134" t="str">
            <v>ATRIBUÍDO SÃO PAULO</v>
          </cell>
          <cell r="K5134">
            <v>351.23</v>
          </cell>
        </row>
        <row r="5135">
          <cell r="G5135">
            <v>100872</v>
          </cell>
          <cell r="H5135" t="str">
            <v>BARRA DE APOIO RETA, EM ALUMINIO, COMPRIMENTO 80 CM,  FIXADA NA PAREDE - FORNECIMENTO E INSTALAÇÃO. AF_01/2020</v>
          </cell>
          <cell r="I5135" t="str">
            <v>UN</v>
          </cell>
          <cell r="J5135" t="str">
            <v>ATRIBUÍDO SÃO PAULO</v>
          </cell>
          <cell r="K5135">
            <v>367.08</v>
          </cell>
        </row>
        <row r="5136">
          <cell r="G5136">
            <v>100873</v>
          </cell>
          <cell r="H5136" t="str">
            <v>BARRA DE APOIO RETA, EM ALUMINIO, COMPRIMENTO 90 CM,  FIXADA NA PAREDE - FORNECIMENTO E INSTALAÇÃO. AF_01/2020</v>
          </cell>
          <cell r="I5136" t="str">
            <v>UN</v>
          </cell>
          <cell r="J5136" t="str">
            <v>ATRIBUÍDO SÃO PAULO</v>
          </cell>
          <cell r="K5136">
            <v>376.98</v>
          </cell>
        </row>
        <row r="5137">
          <cell r="G5137">
            <v>100874</v>
          </cell>
          <cell r="H5137" t="str">
            <v>PUXADOR PARA PCD, FIXADO NA PORTA - FORNECIMENTO E INSTALAÇÃO. AF_01/2020</v>
          </cell>
          <cell r="I5137" t="str">
            <v>UN</v>
          </cell>
          <cell r="J5137" t="str">
            <v>ATRIBUÍDO SÃO PAULO</v>
          </cell>
          <cell r="K5137">
            <v>345.3</v>
          </cell>
        </row>
        <row r="5138">
          <cell r="G5138">
            <v>100875</v>
          </cell>
          <cell r="H5138" t="str">
            <v>BANCO ARTICULADO, EM ACO INOX, PARA PCD, FIXADO NA PAREDE - FORNECIMENTO E INSTALAÇÃO. AF_01/2020</v>
          </cell>
          <cell r="I5138" t="str">
            <v>UN</v>
          </cell>
          <cell r="J5138" t="str">
            <v>ATRIBUÍDO SÃO PAULO</v>
          </cell>
          <cell r="K5138">
            <v>1174.29</v>
          </cell>
        </row>
        <row r="5139">
          <cell r="G5139">
            <v>100878</v>
          </cell>
          <cell r="H5139" t="str">
            <v>VASO SANITÁRIO SIFONADO COM CAIXA ACOPLADA, LOUÇA BRANCA - PADRÃO ALTO - FORNECIMENTO E INSTALAÇÃO. AF_01/2020</v>
          </cell>
          <cell r="I5139" t="str">
            <v>UN</v>
          </cell>
          <cell r="J5139" t="str">
            <v>COEFICIENTE DE REPRESENTATIVIDADE</v>
          </cell>
          <cell r="K5139">
            <v>645.72</v>
          </cell>
        </row>
        <row r="5140">
          <cell r="G5140">
            <v>98052</v>
          </cell>
          <cell r="H5140" t="str">
            <v>TANQUE SÉPTICO CIRCULAR, EM CONCRETO PRÉ-MOLDADO, DIÂMETRO INTERNO = 1,10 M, ALTURA INTERNA = 2,50 M, VOLUME ÚTIL: 2138,2 L (PARA 5 CONTRIBUINTES). AF_12/2020_PA</v>
          </cell>
          <cell r="I5140" t="str">
            <v>UN</v>
          </cell>
          <cell r="J5140" t="str">
            <v>ATRIBUÍDO SÃO PAULO</v>
          </cell>
          <cell r="K5140">
            <v>2196.5700000000002</v>
          </cell>
        </row>
        <row r="5141">
          <cell r="G5141">
            <v>98053</v>
          </cell>
          <cell r="H5141" t="str">
            <v>TANQUE SÉPTICO CIRCULAR, EM CONCRETO PRÉ-MOLDADO, DIÂMETRO INTERNO = 1,40 M, ALTURA INTERNA = 2,50 M, VOLUME ÚTIL: 3463,6 L (PARA 13 CONTRIBUINTES). AF_12/2020_PA</v>
          </cell>
          <cell r="I5141" t="str">
            <v>UN</v>
          </cell>
          <cell r="J5141" t="str">
            <v>ATRIBUÍDO SÃO PAULO</v>
          </cell>
          <cell r="K5141">
            <v>3022.04</v>
          </cell>
        </row>
        <row r="5142">
          <cell r="G5142">
            <v>98054</v>
          </cell>
          <cell r="H5142" t="str">
            <v>TANQUE SÉPTICO CIRCULAR, EM CONCRETO PRÉ-MOLDADO, DIÂMETRO INTERNO = 1,88 M, ALTURA INTERNA = 2,50 M, VOLUME ÚTIL: 6245,8 L (PARA 32 CONTRIBUINTES). AF_12/2020_PA</v>
          </cell>
          <cell r="I5142" t="str">
            <v>UN</v>
          </cell>
          <cell r="J5142" t="str">
            <v>ATRIBUÍDO SÃO PAULO</v>
          </cell>
          <cell r="K5142">
            <v>4961.45</v>
          </cell>
        </row>
        <row r="5143">
          <cell r="G5143">
            <v>98055</v>
          </cell>
          <cell r="H5143" t="str">
            <v>TANQUE SÉPTICO CIRCULAR, EM CONCRETO PRÉ-MOLDADO, DIÂMETRO INTERNO = 2,38 M, ALTURA INTERNA = 2,50 M, VOLUME ÚTIL: 10009,8 L (PARA 69 CONTRIBUINTES). AF_12/2020_PA</v>
          </cell>
          <cell r="I5143" t="str">
            <v>UN</v>
          </cell>
          <cell r="J5143" t="str">
            <v>ATRIBUÍDO SÃO PAULO</v>
          </cell>
          <cell r="K5143">
            <v>6731.06</v>
          </cell>
        </row>
        <row r="5144">
          <cell r="G5144">
            <v>98056</v>
          </cell>
          <cell r="H5144" t="str">
            <v>TANQUE SÉPTICO CIRCULAR, EM CONCRETO PRÉ-MOLDADO, DIÂMETRO INTERNO = 2,38 M, ALTURA INTERNA = 3,0 M, VOLUME ÚTIL: 12234,2 L (PARA 86 CONTRIBUINTES). AF_12/2020_PA</v>
          </cell>
          <cell r="I5144" t="str">
            <v>UN</v>
          </cell>
          <cell r="J5144" t="str">
            <v>ATRIBUÍDO SÃO PAULO</v>
          </cell>
          <cell r="K5144">
            <v>7890.77</v>
          </cell>
        </row>
        <row r="5145">
          <cell r="G5145">
            <v>98057</v>
          </cell>
          <cell r="H5145" t="str">
            <v>TANQUE SÉPTICO CIRCULAR, EM CONCRETO PRÉ-MOLDADO, DIÂMETRO INTERNO = 2,88 M, ALTURA INTERNA = 2,50 M, VOLUME ÚTIL: 14657,4 L (PARA 105 CONTRIBUINTES). AF_12/2020_PA</v>
          </cell>
          <cell r="I5145" t="str">
            <v>UN</v>
          </cell>
          <cell r="J5145" t="str">
            <v>ATRIBUÍDO SÃO PAULO</v>
          </cell>
          <cell r="K5145">
            <v>9364.0499999999993</v>
          </cell>
        </row>
        <row r="5146">
          <cell r="G5146">
            <v>98058</v>
          </cell>
          <cell r="H5146" t="str">
            <v>FILTRO ANAERÓBIO CIRCULAR, EM CONCRETO PRÉ-MOLDADO, DIÂMETRO INTERNO = 1,10 M, ALTURA INTERNA = 1,50 M, VOLUME ÚTIL: 1140,4 L (PARA 5 CONTRIBUINTES). AF_12/2020_PA</v>
          </cell>
          <cell r="I5146" t="str">
            <v>UN</v>
          </cell>
          <cell r="J5146" t="str">
            <v>ATRIBUÍDO SÃO PAULO</v>
          </cell>
          <cell r="K5146">
            <v>1841.34</v>
          </cell>
        </row>
        <row r="5147">
          <cell r="G5147">
            <v>98059</v>
          </cell>
          <cell r="H5147" t="str">
            <v>FILTRO ANAERÓBIO CIRCULAR, EM CONCRETO PRÉ-MOLDADO, DIÂMETRO INTERNO = 1,88 M, ALTURA INTERNA = 1,50 M, VOLUME ÚTIL: 3331,1 L (PARA 19 CONTRIBUINTES). AF_12/2020_PA</v>
          </cell>
          <cell r="I5147" t="str">
            <v>UN</v>
          </cell>
          <cell r="J5147" t="str">
            <v>ATRIBUÍDO SÃO PAULO</v>
          </cell>
          <cell r="K5147">
            <v>3990.13</v>
          </cell>
        </row>
        <row r="5148">
          <cell r="G5148">
            <v>98060</v>
          </cell>
          <cell r="H5148" t="str">
            <v>FILTRO ANAERÓBIO CIRCULAR, EM CONCRETO PRÉ-MOLDADO, DIÂMETRO INTERNO = 2,38 M, ALTURA INTERNA = 1,50 M, VOLUME ÚTIL: 5338,6 L (PARA 34 CONTRIBUINTES). AF_12/2020_PA</v>
          </cell>
          <cell r="I5148" t="str">
            <v>UN</v>
          </cell>
          <cell r="J5148" t="str">
            <v>ATRIBUÍDO SÃO PAULO</v>
          </cell>
          <cell r="K5148">
            <v>5542.79</v>
          </cell>
        </row>
        <row r="5149">
          <cell r="G5149">
            <v>98061</v>
          </cell>
          <cell r="H5149" t="str">
            <v>FILTRO ANAERÓBIO CIRCULAR, EM CONCRETO PRÉ-MOLDADO, DIÂMETRO INTERNO = 2,88 M, ALTURA INTERNA = 1,50 M, VOLUME ÚTIL: 7817,3 L (PARA 75 CONTRIBUINTES). AF_12/2020_PA</v>
          </cell>
          <cell r="I5149" t="str">
            <v>UN</v>
          </cell>
          <cell r="J5149" t="str">
            <v>ATRIBUÍDO SÃO PAULO</v>
          </cell>
          <cell r="K5149">
            <v>7726.37</v>
          </cell>
        </row>
        <row r="5150">
          <cell r="G5150">
            <v>98062</v>
          </cell>
          <cell r="H5150" t="str">
            <v>SUMIDOURO CIRCULAR, EM CONCRETO PRÉ-MOLDADO, DIÂMETRO INTERNO = 1,88 M, ALTURA INTERNA = 2,00 M, ÁREA DE INFILTRAÇÃO: 13,1 M² (PARA 5 CONTRIBUINTES). AF_12/2020_PA</v>
          </cell>
          <cell r="I5150" t="str">
            <v>UN</v>
          </cell>
          <cell r="J5150" t="str">
            <v>ATRIBUÍDO SÃO PAULO</v>
          </cell>
          <cell r="K5150">
            <v>3256.11</v>
          </cell>
        </row>
        <row r="5151">
          <cell r="G5151">
            <v>98063</v>
          </cell>
          <cell r="H5151" t="str">
            <v>SUMIDOURO CIRCULAR, EM CONCRETO PRÉ-MOLDADO, DIÂMETRO INTERNO = 2,38 M, ALTURA INTERNA = 2,50 M, ÁREA DE INFILTRAÇÃO: 21,3 M² (PARA 8 CONTRIBUINTES). AF_12/2020_PA</v>
          </cell>
          <cell r="I5151" t="str">
            <v>UN</v>
          </cell>
          <cell r="J5151" t="str">
            <v>ATRIBUÍDO SÃO PAULO</v>
          </cell>
          <cell r="K5151">
            <v>4971.96</v>
          </cell>
        </row>
        <row r="5152">
          <cell r="G5152">
            <v>98064</v>
          </cell>
          <cell r="H5152" t="str">
            <v>SUMIDOURO CIRCULAR, EM CONCRETO PRÉ-MOLDADO, DIÂMETRO INTERNO = 2,38 M, ALTURA INTERNA = 3,0 M, ÁREA DE INFILTRAÇÃO: 25 M² (PARA 10 CONTRIBUINTES). AF_12/2020_PA</v>
          </cell>
          <cell r="I5152" t="str">
            <v>UN</v>
          </cell>
          <cell r="J5152" t="str">
            <v>ATRIBUÍDO SÃO PAULO</v>
          </cell>
          <cell r="K5152">
            <v>5780.78</v>
          </cell>
        </row>
        <row r="5153">
          <cell r="G5153">
            <v>98065</v>
          </cell>
          <cell r="H5153" t="str">
            <v>SUMIDOURO CIRCULAR, EM CONCRETO PRÉ-MOLDADO, DIÂMETRO INTERNO = 2,88 M, ALTURA INTERNA = 3,0 M, ÁREA DE INFILTRAÇÃO: 31,4 M² (PARA 12 CONTRIBUINTES). AF_12/2020_PA</v>
          </cell>
          <cell r="I5153" t="str">
            <v>UN</v>
          </cell>
          <cell r="J5153" t="str">
            <v>ATRIBUÍDO SÃO PAULO</v>
          </cell>
          <cell r="K5153">
            <v>8040.76</v>
          </cell>
        </row>
        <row r="5154">
          <cell r="G5154">
            <v>98066</v>
          </cell>
          <cell r="H5154" t="str">
            <v>TANQUE SÉPTICO RETANGULAR, EM ALVENARIA COM TIJOLOS CERÂMICOS MACIÇOS, DIMENSÕES INTERNAS: 1,0 X 2,0 X H=1,4 M, VOLUME ÚTIL: 2000 L (PARA 5 CONTRIBUINTES). AF_12/2020</v>
          </cell>
          <cell r="I5154" t="str">
            <v>UN</v>
          </cell>
          <cell r="J5154" t="str">
            <v>ATRIBUÍDO SÃO PAULO</v>
          </cell>
          <cell r="K5154">
            <v>4350.3900000000003</v>
          </cell>
        </row>
        <row r="5155">
          <cell r="G5155">
            <v>98067</v>
          </cell>
          <cell r="H5155" t="str">
            <v>TANQUE SÉPTICO RETANGULAR, EM ALVENARIA COM TIJOLOS CERÂMICOS MACIÇOS, DIMENSÕES INTERNAS: 1,2 X 2,4 X H=1,6 M, VOLUME ÚTIL: 3456 L (PARA 13 CONTRIBUINTES). AF_12/2020</v>
          </cell>
          <cell r="I5155" t="str">
            <v>UN</v>
          </cell>
          <cell r="J5155" t="str">
            <v>ATRIBUÍDO SÃO PAULO</v>
          </cell>
          <cell r="K5155">
            <v>5786.13</v>
          </cell>
        </row>
        <row r="5156">
          <cell r="G5156">
            <v>98068</v>
          </cell>
          <cell r="H5156" t="str">
            <v>TANQUE SÉPTICO RETANGULAR, EM ALVENARIA COM TIJOLOS CERÂMICOS MACIÇOS, DIMENSÕES INTERNAS: 1,4 X 3,2 X H=1,8 M, VOLUME ÚTIL: 6272 L (PARA 32 CONTRIBUINTES). AF_12/2020</v>
          </cell>
          <cell r="I5156" t="str">
            <v>UN</v>
          </cell>
          <cell r="J5156" t="str">
            <v>ATRIBUÍDO SÃO PAULO</v>
          </cell>
          <cell r="K5156">
            <v>8158.85</v>
          </cell>
        </row>
        <row r="5157">
          <cell r="G5157">
            <v>98069</v>
          </cell>
          <cell r="H5157" t="str">
            <v>TANQUE SÉPTICO RETANGULAR, EM ALVENARIA COM TIJOLOS CERÂMICOS MACIÇOS, DIMENSÕES INTERNAS: 1,6 X 4,4 X H=1,8 M, VOLUME ÚTIL: 9856 L (PARA 68 CONTRIBUINTES). AF_12/2020</v>
          </cell>
          <cell r="I5157" t="str">
            <v>UN</v>
          </cell>
          <cell r="J5157" t="str">
            <v>ATRIBUÍDO SÃO PAULO</v>
          </cell>
          <cell r="K5157">
            <v>10969.93</v>
          </cell>
        </row>
        <row r="5158">
          <cell r="G5158">
            <v>98070</v>
          </cell>
          <cell r="H5158" t="str">
            <v>TANQUE SÉPTICO RETANGULAR, EM ALVENARIA COM TIJOLOS CERÂMICOS MACIÇOS, DIMENSÕES INTERNAS: 1,6 X 4,8 X H=2,0 M, VOLUME ÚTIL: 12288 L (PARA 86 CONTRIBUINTES). AF_12/2020</v>
          </cell>
          <cell r="I5158" t="str">
            <v>UN</v>
          </cell>
          <cell r="J5158" t="str">
            <v>ATRIBUÍDO SÃO PAULO</v>
          </cell>
          <cell r="K5158">
            <v>12516.83</v>
          </cell>
        </row>
        <row r="5159">
          <cell r="G5159">
            <v>98071</v>
          </cell>
          <cell r="H5159" t="str">
            <v>TANQUE SÉPTICO RETANGULAR, EM ALVENARIA COM TIJOLOS CERÂMICOS MACIÇOS, DIMENSÕES INTERNAS: 1,6 X 4,6 X H=2,4 M, VOLUME ÚTIL: 14720 L (PARA 105 CONTRIBUINTES). AF_12/2020</v>
          </cell>
          <cell r="I5159" t="str">
            <v>UN</v>
          </cell>
          <cell r="J5159" t="str">
            <v>ATRIBUÍDO SÃO PAULO</v>
          </cell>
          <cell r="K5159">
            <v>13626.44</v>
          </cell>
        </row>
        <row r="5160">
          <cell r="G5160">
            <v>98072</v>
          </cell>
          <cell r="H5160" t="str">
            <v>FILTRO ANAERÓBIO RETANGULAR, EM ALVENARIA COM TIJOLOS CERÂMICOS MACIÇOS, DIMENSÕES INTERNAS: 0,8 X 1,2 X H=1,67 M, VOLUME ÚTIL: 1152 L (PARA 5 CONTRIBUINTES). AF_12/2020</v>
          </cell>
          <cell r="I5160" t="str">
            <v>UN</v>
          </cell>
          <cell r="J5160" t="str">
            <v>ATRIBUÍDO SÃO PAULO</v>
          </cell>
          <cell r="K5160">
            <v>3683.6</v>
          </cell>
        </row>
        <row r="5161">
          <cell r="G5161">
            <v>98073</v>
          </cell>
          <cell r="H5161" t="str">
            <v>FILTRO ANAERÓBIO RETANGULAR, EM ALVENARIA COM TIJOLOS CERÂMICOS MACIÇOS, DIMENSÕES INTERNAS: 1,2 X 1,8 X H=1,67 M, VOLUME ÚTIL: 2592 L (PARA 13 CONTRIBUINTES). AF_12/2020</v>
          </cell>
          <cell r="I5161" t="str">
            <v>UN</v>
          </cell>
          <cell r="J5161" t="str">
            <v>ATRIBUÍDO SÃO PAULO</v>
          </cell>
          <cell r="K5161">
            <v>5780.25</v>
          </cell>
        </row>
        <row r="5162">
          <cell r="G5162">
            <v>98074</v>
          </cell>
          <cell r="H5162" t="str">
            <v>FILTRO ANAERÓBIO RETANGULAR, EM ALVENARIA COM TIJOLOS CERÂMICOS MACIÇOS, DIMENSÕES INTERNAS: 1,4 X 3,0 X H=1,67 M, VOLUME ÚTIL: 5040 L (PARA 32 CONTRIBUINTES). AF_12/2020</v>
          </cell>
          <cell r="I5162" t="str">
            <v>UN</v>
          </cell>
          <cell r="J5162" t="str">
            <v>ATRIBUÍDO SÃO PAULO</v>
          </cell>
          <cell r="K5162">
            <v>9001.69</v>
          </cell>
        </row>
        <row r="5163">
          <cell r="G5163">
            <v>98075</v>
          </cell>
          <cell r="H5163" t="str">
            <v>FILTRO ANAERÓBIO RETANGULAR, EM ALVENARIA COM TIJOLOS CERÂMICOS MACIÇOS, DIMENSÕES INTERNAS: 1,4 X 4,2 X H=1,67 M, VOLUME ÚTIL: 7056 L (PARA 67 CONTRIBUINTES). AF_12/2020</v>
          </cell>
          <cell r="I5163" t="str">
            <v>UN</v>
          </cell>
          <cell r="J5163" t="str">
            <v>ATRIBUÍDO SÃO PAULO</v>
          </cell>
          <cell r="K5163">
            <v>11719.66</v>
          </cell>
        </row>
        <row r="5164">
          <cell r="G5164">
            <v>98076</v>
          </cell>
          <cell r="H5164" t="str">
            <v>FILTRO ANAERÓBIO RETANGULAR, EM ALVENARIA COM TIJOLOS CERÂMICOS MACIÇOS, DIMENSÕES INTERNAS: 1,6 X 4,6 X H=1,67 M, VOLUME ÚTIL: 8832 L (PARA 84 CONTRIBUINTES). AF_12/2020</v>
          </cell>
          <cell r="I5164" t="str">
            <v>UN</v>
          </cell>
          <cell r="J5164" t="str">
            <v>ATRIBUÍDO SÃO PAULO</v>
          </cell>
          <cell r="K5164">
            <v>13522.47</v>
          </cell>
        </row>
        <row r="5165">
          <cell r="G5165">
            <v>98077</v>
          </cell>
          <cell r="H5165" t="str">
            <v>FILTRO ANAERÓBIO RETANGULAR, EM ALVENARIA COM TIJOLOS CERÂMICOS MACIÇOS, DIMENSÕES INTERNAS: 1,6 X 5,6 X H=1,67 M, VOLUME ÚTIL: 10752 L (PARA 103 CONTRIBUINTES). AF_12/2020</v>
          </cell>
          <cell r="I5165" t="str">
            <v>UN</v>
          </cell>
          <cell r="J5165" t="str">
            <v>ATRIBUÍDO SÃO PAULO</v>
          </cell>
          <cell r="K5165">
            <v>15930.08</v>
          </cell>
        </row>
        <row r="5166">
          <cell r="G5166">
            <v>98078</v>
          </cell>
          <cell r="H5166" t="str">
            <v>SUMIDOURO RETANGULAR, EM ALVENARIA COM TIJOLOS CERÂMICOS MACIÇOS, DIMENSÕES INTERNAS: 0,8 X 1,4 X H=3,0 M, ÁREA DE INFILTRAÇÃO: 13,2 M² (PARA 5 CONTRIBUINTES). AF_12/2020</v>
          </cell>
          <cell r="I5166" t="str">
            <v>UN</v>
          </cell>
          <cell r="J5166" t="str">
            <v>ATRIBUÍDO SÃO PAULO</v>
          </cell>
          <cell r="K5166">
            <v>3977.14</v>
          </cell>
        </row>
        <row r="5167">
          <cell r="G5167">
            <v>98079</v>
          </cell>
          <cell r="H5167" t="str">
            <v>SUMIDOURO RETANGULAR, EM ALVENARIA COM TIJOLOS CERÂMICOS MACIÇOS, DIMENSÕES INTERNAS: 1,0 X 3,0 X H=3,0 M, ÁREA DE INFILTRAÇÃO: 25 M² (PARA 10 CONTRIBUINTES). AF_12/2020</v>
          </cell>
          <cell r="I5167" t="str">
            <v>UN</v>
          </cell>
          <cell r="J5167" t="str">
            <v>ATRIBUÍDO SÃO PAULO</v>
          </cell>
          <cell r="K5167">
            <v>6974.08</v>
          </cell>
        </row>
        <row r="5168">
          <cell r="G5168">
            <v>98080</v>
          </cell>
          <cell r="H5168" t="str">
            <v>SUMIDOURO RETANGULAR, EM ALVENARIA COM TIJOLOS CERÂMICOS MACIÇOS, DIMENSÕES INTERNAS: 1,6 X 3,4 X H=3,0 M, ÁREA DE INFILTRAÇÃO: 32,9 M² (PARA 13 CONTRIBUINTES). AF_12/2020</v>
          </cell>
          <cell r="I5168" t="str">
            <v>UN</v>
          </cell>
          <cell r="J5168" t="str">
            <v>ATRIBUÍDO SÃO PAULO</v>
          </cell>
          <cell r="K5168">
            <v>8974.49</v>
          </cell>
        </row>
        <row r="5169">
          <cell r="G5169">
            <v>98081</v>
          </cell>
          <cell r="H5169" t="str">
            <v>SUMIDOURO RETANGULAR, EM ALVENARIA COM TIJOLOS CERÂMICOS MACIÇOS, DIMENSÕES INTERNAS: 1,6 X 5,8 X H=3,0 M, ÁREA DE INFILTRAÇÃO: 50 M² (PARA 20 CONTRIBUINTES). AF_12/2020</v>
          </cell>
          <cell r="I5169" t="str">
            <v>UN</v>
          </cell>
          <cell r="J5169" t="str">
            <v>ATRIBUÍDO SÃO PAULO</v>
          </cell>
          <cell r="K5169">
            <v>13300.55</v>
          </cell>
        </row>
        <row r="5170">
          <cell r="G5170">
            <v>98082</v>
          </cell>
          <cell r="H5170" t="str">
            <v>TANQUE SÉPTICO RETANGULAR, EM ALVENARIA COM BLOCOS DE CONCRETO, DIMENSÕES INTERNAS: 1,0 X 2,0 X H=1,4 M, VOLUME ÚTIL: 2000 L (PARA 5 CONTRIBUINTES). AF_12/2020</v>
          </cell>
          <cell r="I5170" t="str">
            <v>UN</v>
          </cell>
          <cell r="J5170" t="str">
            <v>ATRIBUÍDO SÃO PAULO</v>
          </cell>
          <cell r="K5170">
            <v>3363.38</v>
          </cell>
        </row>
        <row r="5171">
          <cell r="G5171">
            <v>98083</v>
          </cell>
          <cell r="H5171" t="str">
            <v>TANQUE SÉPTICO RETANGULAR, EM ALVENARIA COM BLOCOS DE CONCRETO, DIMENSÕES INTERNAS: 1,2 X 2,4 X H=1,6 M, VOLUME ÚTIL: 3456 L (PARA 13 CONTRIBUINTES). AF_12/2020</v>
          </cell>
          <cell r="I5171" t="str">
            <v>UN</v>
          </cell>
          <cell r="J5171" t="str">
            <v>ATRIBUÍDO SÃO PAULO</v>
          </cell>
          <cell r="K5171">
            <v>4425.7700000000004</v>
          </cell>
        </row>
        <row r="5172">
          <cell r="G5172">
            <v>98084</v>
          </cell>
          <cell r="H5172" t="str">
            <v>TANQUE SÉPTICO RETANGULAR, EM ALVENARIA COM BLOCOS DE CONCRETO, DIMENSÕES INTERNAS: 1,4 X 3,2 X H=1,8 M, VOLUME ÚTIL: 6272 L (PARA 32 CONTRIBUINTES). AF_12/2020</v>
          </cell>
          <cell r="I5172" t="str">
            <v>UN</v>
          </cell>
          <cell r="J5172" t="str">
            <v>ATRIBUÍDO SÃO PAULO</v>
          </cell>
          <cell r="K5172">
            <v>6195.07</v>
          </cell>
        </row>
        <row r="5173">
          <cell r="G5173">
            <v>98085</v>
          </cell>
          <cell r="H5173" t="str">
            <v>TANQUE SÉPTICO RETANGULAR, EM ALVENARIA COM BLOCOS DE CONCRETO, DIMENSÕES INTERNAS: 1,6 X 4,4 X H=1,8 M, VOLUME ÚTIL: 9856 L (PARA 68 CONTRIBUINTES). AF_12/2020</v>
          </cell>
          <cell r="I5173" t="str">
            <v>UN</v>
          </cell>
          <cell r="J5173" t="str">
            <v>ATRIBUÍDO SÃO PAULO</v>
          </cell>
          <cell r="K5173">
            <v>8405.84</v>
          </cell>
        </row>
        <row r="5174">
          <cell r="G5174">
            <v>98086</v>
          </cell>
          <cell r="H5174" t="str">
            <v>TANQUE SÉPTICO RETANGULAR, EM ALVENARIA COM BLOCOS DE CONCRETO, DIMENSÕES INTERNAS: 1,6 X 4,8 X H=2,0 M, VOLUME ÚTIL: 12288 L (PARA 86 CONTRIBUINTES). AF_12/2020</v>
          </cell>
          <cell r="I5174" t="str">
            <v>UN</v>
          </cell>
          <cell r="J5174" t="str">
            <v>ATRIBUÍDO SÃO PAULO</v>
          </cell>
          <cell r="K5174">
            <v>9470.81</v>
          </cell>
        </row>
        <row r="5175">
          <cell r="G5175">
            <v>98087</v>
          </cell>
          <cell r="H5175" t="str">
            <v>TANQUE SÉPTICO RETANGULAR, EM ALVENARIA COM BLOCOS DE CONCRETO, DIMENSÕES INTERNAS: 1,6 X 4,6 X H=2,4 M, VOLUME ÚTIL: 14720 L (PARA 105 CONTRIBUINTES). AF_12/2020</v>
          </cell>
          <cell r="I5175" t="str">
            <v>UN</v>
          </cell>
          <cell r="J5175" t="str">
            <v>ATRIBUÍDO SÃO PAULO</v>
          </cell>
          <cell r="K5175">
            <v>10074.370000000001</v>
          </cell>
        </row>
        <row r="5176">
          <cell r="G5176">
            <v>98088</v>
          </cell>
          <cell r="H5176" t="str">
            <v>FILTRO ANAERÓBIO RETANGULAR, EM ALVENARIA COM BLOCOS DE CONCRETO, DIMENSÕES INTERNAS: 0,8 X 1,2 X H=1,67 M, VOLUME ÚTIL: 1152 L (PARA 5 CONTRIBUINTES). AF_12/2020</v>
          </cell>
          <cell r="I5176" t="str">
            <v>UN</v>
          </cell>
          <cell r="J5176" t="str">
            <v>ATRIBUÍDO SÃO PAULO</v>
          </cell>
          <cell r="K5176">
            <v>2916.8</v>
          </cell>
        </row>
        <row r="5177">
          <cell r="G5177">
            <v>98089</v>
          </cell>
          <cell r="H5177" t="str">
            <v>FILTRO ANAERÓBIO RETANGULAR, EM ALVENARIA COM BLOCOS DE CONCRETO, DIMENSÕES INTERNAS: 1,2 X 1,8 X H=1,67 M, VOLUME ÚTIL: 2592 L (PARA 13 CONTRIBUINTES). AF_12/2020</v>
          </cell>
          <cell r="I5177" t="str">
            <v>UN</v>
          </cell>
          <cell r="J5177" t="str">
            <v>ATRIBUÍDO SÃO PAULO</v>
          </cell>
          <cell r="K5177">
            <v>4624.3999999999996</v>
          </cell>
        </row>
        <row r="5178">
          <cell r="G5178">
            <v>98090</v>
          </cell>
          <cell r="H5178" t="str">
            <v>FILTRO ANAERÓBIO RETANGULAR, EM ALVENARIA COM BLOCOS DE CONCRETO, DIMENSÕES INTERNAS: 1,4 X 3,0 X H=1,67 M, VOLUME ÚTIL: 5040 L (PARA 32 CONTRIBUINTES). AF_12/2020</v>
          </cell>
          <cell r="I5178" t="str">
            <v>UN</v>
          </cell>
          <cell r="J5178" t="str">
            <v>ATRIBUÍDO SÃO PAULO</v>
          </cell>
          <cell r="K5178">
            <v>7286.36</v>
          </cell>
        </row>
        <row r="5179">
          <cell r="G5179">
            <v>98091</v>
          </cell>
          <cell r="H5179" t="str">
            <v>FILTRO ANAERÓBIO RETANGULAR, EM ALVENARIA COM BLOCOS DE CONCRETO, DIMENSÕES INTERNAS: 1,4 X 4,2 X H=1,67 M, VOLUME ÚTIL: 7056 L (PARA 67 CONTRIBUINTES). AF_12/2020</v>
          </cell>
          <cell r="I5179" t="str">
            <v>UN</v>
          </cell>
          <cell r="J5179" t="str">
            <v>ATRIBUÍDO SÃO PAULO</v>
          </cell>
          <cell r="K5179">
            <v>9529.8700000000008</v>
          </cell>
        </row>
        <row r="5180">
          <cell r="G5180">
            <v>98092</v>
          </cell>
          <cell r="H5180" t="str">
            <v>FILTRO ANAERÓBIO RETANGULAR, EM ALVENARIA COM BLOCOS DE CONCRETO, DIMENSÕES INTERNAS: 1,6 X 4,6 X H=1,67 M, VOLUME ÚTIL: 8832 L (PARA 84 CONTRIBUINTES). AF_12/2020</v>
          </cell>
          <cell r="I5180" t="str">
            <v>UN</v>
          </cell>
          <cell r="J5180" t="str">
            <v>ATRIBUÍDO SÃO PAULO</v>
          </cell>
          <cell r="K5180">
            <v>11083.81</v>
          </cell>
        </row>
        <row r="5181">
          <cell r="G5181">
            <v>98093</v>
          </cell>
          <cell r="H5181" t="str">
            <v>FILTRO ANAERÓBIO RETANGULAR, EM ALVENARIA COM BLOCOS DE CONCRETO, DIMENSÕES INTERNAS: 1,6 X 5,6 X H=1,67 M, VOLUME ÚTIL: 10752 L (PARA 103 CONTRIBUINTES). AF_12/2020</v>
          </cell>
          <cell r="I5181" t="str">
            <v>UN</v>
          </cell>
          <cell r="J5181" t="str">
            <v>ATRIBUÍDO SÃO PAULO</v>
          </cell>
          <cell r="K5181">
            <v>13092.12</v>
          </cell>
        </row>
        <row r="5182">
          <cell r="G5182">
            <v>98094</v>
          </cell>
          <cell r="H5182" t="str">
            <v>SUMIDOURO RETANGULAR, EM ALVENARIA COM BLOCOS DE CONCRETO, DIMENSÕES INTERNAS: 0,8 X 1,4 X H=3,0 M, ÁREA DE INFILTRAÇÃO: 13,2 M² (PARA 5 CONTRIBUINTES). AF_12/2020</v>
          </cell>
          <cell r="I5182" t="str">
            <v>UN</v>
          </cell>
          <cell r="J5182" t="str">
            <v>ATRIBUÍDO SÃO PAULO</v>
          </cell>
          <cell r="K5182">
            <v>2378.2800000000002</v>
          </cell>
        </row>
        <row r="5183">
          <cell r="G5183">
            <v>98099</v>
          </cell>
          <cell r="H5183" t="str">
            <v>SUMIDOURO RETANGULAR, EM ALVENARIA COM BLOCOS DE CONCRETO, DIMENSÕES INTERNAS: 1,0 X 3,0 X H=3,0 M, ÁREA DE INFILTRAÇÃO: 25 M² (PARA 10 CONTRIBUINTES). AF_12/2020</v>
          </cell>
          <cell r="I5183" t="str">
            <v>UN</v>
          </cell>
          <cell r="J5183" t="str">
            <v>ATRIBUÍDO SÃO PAULO</v>
          </cell>
          <cell r="K5183">
            <v>4061.94</v>
          </cell>
        </row>
        <row r="5184">
          <cell r="G5184">
            <v>98100</v>
          </cell>
          <cell r="H5184" t="str">
            <v>SUMIDOURO RETANGULAR, EM ALVENARIA COM BLOCOS DE CONCRETO, DIMENSÕES INTERNAS: 1,6 X 3,4 X H=3,0 M, ÁREA DE INFILTRAÇÃO: 32,9 M² (PARA 13 CONTRIBUINTES). . AF_12/2020</v>
          </cell>
          <cell r="I5184" t="str">
            <v>UN</v>
          </cell>
          <cell r="J5184" t="str">
            <v>ATRIBUÍDO SÃO PAULO</v>
          </cell>
          <cell r="K5184">
            <v>5332.7</v>
          </cell>
        </row>
        <row r="5185">
          <cell r="G5185">
            <v>98101</v>
          </cell>
          <cell r="H5185" t="str">
            <v>SUMIDOURO RETANGULAR, EM ALVENARIA COM BLOCOS DE CONCRETO, DIMENSÕES INTERNAS: 1,6 X 5,8 X H=3,0 M, ÁREA DE INFILTRAÇÃO: 50 M² (PARA 20 CONTRIBUINTES). . AF_12/2020</v>
          </cell>
          <cell r="I5185" t="str">
            <v>UN</v>
          </cell>
          <cell r="J5185" t="str">
            <v>ATRIBUÍDO SÃO PAULO</v>
          </cell>
          <cell r="K5185">
            <v>7885.71</v>
          </cell>
        </row>
        <row r="5186">
          <cell r="G5186">
            <v>98109</v>
          </cell>
          <cell r="H5186" t="str">
            <v>CAIXA DE GORDURA ESPECIAL (CAPACIDADE: 312 L - PARA ATÉ 146 PESSOAS SERVIDAS NO PICO), RETANGULAR, EM ALVENARIA COM BLOCOS DE CONCRETO, DIMENSÕES INTERNAS = 0,4X1,2 M, ALTURA INTERNA = 1 M. AF_12/2020</v>
          </cell>
          <cell r="I5186" t="str">
            <v>UN</v>
          </cell>
          <cell r="J5186" t="str">
            <v>ATRIBUÍDO SÃO PAULO</v>
          </cell>
          <cell r="K5186">
            <v>711.14</v>
          </cell>
        </row>
        <row r="5187">
          <cell r="G5187">
            <v>98110</v>
          </cell>
          <cell r="H5187" t="str">
            <v>CAIXA DE GORDURA PEQUENA (CAPACIDADE: 19 L), CIRCULAR, EM PVC, DIÂMETRO INTERNO= 0,3 M. AF_12/2020</v>
          </cell>
          <cell r="I5187" t="str">
            <v>UN</v>
          </cell>
          <cell r="J5187" t="str">
            <v>COEFICIENTE DE REPRESENTATIVIDADE</v>
          </cell>
          <cell r="K5187">
            <v>329.64</v>
          </cell>
        </row>
        <row r="5188">
          <cell r="G5188">
            <v>98111</v>
          </cell>
          <cell r="H5188" t="str">
            <v>CAIXA DE INSPEÇÃO PARA ATERRAMENTO, CIRCULAR, EM POLIETILENO, DIÂMETRO INTERNO = 0,3 M. AF_12/2020</v>
          </cell>
          <cell r="I5188" t="str">
            <v>UN</v>
          </cell>
          <cell r="J5188" t="str">
            <v>COEFICIENTE DE REPRESENTATIVIDADE</v>
          </cell>
          <cell r="K5188">
            <v>44.68</v>
          </cell>
        </row>
        <row r="5189">
          <cell r="G5189">
            <v>98112</v>
          </cell>
          <cell r="H5189" t="str">
            <v>TIL (TUBO DE INSPEÇÃO E LIMPEZA) CONDOMINIAL PARA ESGOTO, EM PVC, DN 100 X 100 MM. AF_12/2020</v>
          </cell>
          <cell r="I5189" t="str">
            <v>UN</v>
          </cell>
          <cell r="J5189" t="str">
            <v>COEFICIENTE DE REPRESENTATIVIDADE</v>
          </cell>
          <cell r="K5189">
            <v>96.01</v>
          </cell>
        </row>
        <row r="5190">
          <cell r="G5190">
            <v>98114</v>
          </cell>
          <cell r="H5190" t="str">
            <v>TAMPA CIRCULAR PARA ESGOTO E DRENAGEM, EM FERRO FUNDIDO, DIÂMETRO INTERNO = 0,6 M. AF_12/2020</v>
          </cell>
          <cell r="I5190" t="str">
            <v>UN</v>
          </cell>
          <cell r="J5190" t="str">
            <v>COEFICIENTE DE REPRESENTATIVIDADE</v>
          </cell>
          <cell r="K5190">
            <v>498.54</v>
          </cell>
        </row>
        <row r="5191">
          <cell r="G5191">
            <v>98115</v>
          </cell>
          <cell r="H5191" t="str">
            <v>TAMPA CIRCULAR PARA ESGOTO E DRENAGEM, EM CONCRETO PRÉ-MOLDADO, DIÂMETRO INTERNO = 0,60 M E ALTURA = 0,10 M. AF_12/2020</v>
          </cell>
          <cell r="I5191" t="str">
            <v>UN</v>
          </cell>
          <cell r="J5191" t="str">
            <v>ATRIBUÍDO SÃO PAULO</v>
          </cell>
          <cell r="K5191">
            <v>89.85</v>
          </cell>
        </row>
        <row r="5192">
          <cell r="G5192">
            <v>89957</v>
          </cell>
          <cell r="H5192" t="str">
            <v>PONTO DE CONSUMO TERMINAL DE ÁGUA FRIA (SUBRAMAL) COM TUBULAÇÃO DE PVC, DN 25 MM, INSTALADO EM RAMAL DE ÁGUA, INCLUSOS RASGO E CHUMBAMENTO EM ALVENARIA. AF_12/2014</v>
          </cell>
          <cell r="I5192" t="str">
            <v>UN</v>
          </cell>
          <cell r="J5192" t="str">
            <v>COEFICIENTE DE REPRESENTATIVIDADE</v>
          </cell>
          <cell r="K5192">
            <v>134.15</v>
          </cell>
        </row>
        <row r="5193">
          <cell r="G5193">
            <v>89959</v>
          </cell>
          <cell r="H5193" t="str">
            <v>PONTO DE CONSUMO TERMINAL DE ÁGUA QUENTE (SUBRAMAL) COM TUBULAÇÃO DE CPVC, DN 22 MM, INSTALADO EM RAMAL DE ÁGUA, INCLUSOS RASGO E CHUMBAMENTO EM ALVENARIA. AF_12/2014</v>
          </cell>
          <cell r="I5193" t="str">
            <v>UN</v>
          </cell>
          <cell r="J5193" t="str">
            <v>COEFICIENTE DE REPRESENTATIVIDADE</v>
          </cell>
          <cell r="K5193">
            <v>229.54</v>
          </cell>
        </row>
        <row r="5194">
          <cell r="G5194">
            <v>89349</v>
          </cell>
          <cell r="H5194" t="str">
            <v>REGISTRO DE PRESSÃO BRUTO, LATÃO, ROSCÁVEL, 1/2" - FORNECIMENTO E INSTALAÇÃO. AF_08/2021</v>
          </cell>
          <cell r="I5194" t="str">
            <v>UN</v>
          </cell>
          <cell r="J5194" t="str">
            <v>COEFICIENTE DE REPRESENTATIVIDADE</v>
          </cell>
          <cell r="K5194">
            <v>35.21</v>
          </cell>
        </row>
        <row r="5195">
          <cell r="G5195">
            <v>89351</v>
          </cell>
          <cell r="H5195" t="str">
            <v>REGISTRO DE PRESSÃO BRUTO, LATÃO,  ROSCÁVEL, 3/4'' - FORNECIMENTO E INSTALAÇÃO. AF_08/2021</v>
          </cell>
          <cell r="I5195" t="str">
            <v>UN</v>
          </cell>
          <cell r="J5195" t="str">
            <v>COEFICIENTE DE REPRESENTATIVIDADE</v>
          </cell>
          <cell r="K5195">
            <v>43.09</v>
          </cell>
        </row>
        <row r="5196">
          <cell r="G5196">
            <v>89352</v>
          </cell>
          <cell r="H5196" t="str">
            <v>REGISTRO DE GAVETA BRUTO, LATÃO, ROSCÁVEL, 1/2" - FORNECIMENTO E INSTALAÇÃO. AF_08/2021</v>
          </cell>
          <cell r="I5196" t="str">
            <v>UN</v>
          </cell>
          <cell r="J5196" t="str">
            <v>COEFICIENTE DE REPRESENTATIVIDADE</v>
          </cell>
          <cell r="K5196">
            <v>48.37</v>
          </cell>
        </row>
        <row r="5197">
          <cell r="G5197">
            <v>89353</v>
          </cell>
          <cell r="H5197" t="str">
            <v>REGISTRO DE GAVETA BRUTO, LATÃO, ROSCÁVEL, 3/4" - FORNECIMENTO E INSTALAÇÃO. AF_08/2021</v>
          </cell>
          <cell r="I5197" t="str">
            <v>UN</v>
          </cell>
          <cell r="J5197" t="str">
            <v>COEFICIENTE DE REPRESENTATIVIDADE</v>
          </cell>
          <cell r="K5197">
            <v>52.52</v>
          </cell>
        </row>
        <row r="5198">
          <cell r="G5198">
            <v>89354</v>
          </cell>
          <cell r="H5198" t="str">
            <v>MISTURADOR MONOCOMANDO PARA CHUVEIRO, BASE BRUTA E ACABAMENTO CROMADO - FORNECIMENTO E INSTALAÇÃO. AF_08/2021</v>
          </cell>
          <cell r="I5198" t="str">
            <v>UN</v>
          </cell>
          <cell r="J5198" t="str">
            <v>COEFICIENTE DE REPRESENTATIVIDADE</v>
          </cell>
          <cell r="K5198">
            <v>428.42</v>
          </cell>
        </row>
        <row r="5199">
          <cell r="G5199">
            <v>89969</v>
          </cell>
          <cell r="H5199" t="str">
            <v>KIT DE REGISTRO DE PRESSÃO BRUTO DE LATÃO ½", INCLUSIVE CONEXÕES,  ROSCÁVEL, INSTALADO EM RAMAL DE ÁGUA FRIA - FORNECIMENTO E INSTALAÇÃO. AF_12/2014</v>
          </cell>
          <cell r="I5199" t="str">
            <v>UN</v>
          </cell>
          <cell r="J5199" t="str">
            <v>COEFICIENTE DE REPRESENTATIVIDADE</v>
          </cell>
          <cell r="K5199">
            <v>50.5</v>
          </cell>
        </row>
        <row r="5200">
          <cell r="G5200">
            <v>89970</v>
          </cell>
          <cell r="H5200" t="str">
            <v>KIT DE REGISTRO DE PRESSÃO BRUTO DE LATÃO ¾", INCLUSIVE CONEXÕES, ROSCÁVEL, INSTALADO EM RAMAL DE ÁGUA FRIA - FORNECIMENTO E INSTALAÇÃO. AF_12/2014</v>
          </cell>
          <cell r="I5200" t="str">
            <v>UN</v>
          </cell>
          <cell r="J5200" t="str">
            <v>COEFICIENTE DE REPRESENTATIVIDADE</v>
          </cell>
          <cell r="K5200">
            <v>55.68</v>
          </cell>
        </row>
        <row r="5201">
          <cell r="G5201">
            <v>89971</v>
          </cell>
          <cell r="H5201" t="str">
            <v>KIT DE REGISTRO DE GAVETA BRUTO DE LATÃO ½", INCLUSIVE CONEXÕES, ROSCÁVEL, INSTALADO EM RAMAL DE ÁGUA FRIA - FORNECIMENTO E INSTALAÇÃO. AF_12/2014</v>
          </cell>
          <cell r="I5201" t="str">
            <v>UN</v>
          </cell>
          <cell r="J5201" t="str">
            <v>COEFICIENTE DE REPRESENTATIVIDADE</v>
          </cell>
          <cell r="K5201">
            <v>58.59</v>
          </cell>
        </row>
        <row r="5202">
          <cell r="G5202">
            <v>89972</v>
          </cell>
          <cell r="H5202" t="str">
            <v>KIT DE REGISTRO DE GAVETA BRUTO DE LATÃO ¾", INCLUSIVE CONEXÕES, ROSCÁVEL, INSTALADO EM RAMAL DE ÁGUA FRIA - FORNECIMENTO E INSTALAÇÃO. AF_12/2014</v>
          </cell>
          <cell r="I5202" t="str">
            <v>UN</v>
          </cell>
          <cell r="J5202" t="str">
            <v>COEFICIENTE DE REPRESENTATIVIDADE</v>
          </cell>
          <cell r="K5202">
            <v>64.38</v>
          </cell>
        </row>
        <row r="5203">
          <cell r="G5203">
            <v>89973</v>
          </cell>
          <cell r="H5203" t="str">
            <v>KIT DE MISTURADOR BASE BRUTA DE LATÃO ¾" MONOCOMANDO PARA CHUVEIRO, INCLUSIVE CONEXÕES, INSTALADO EM RAMAL DE ÁGUA - FORNECIMENTO E INSTALAÇÃO. AF_12/2014</v>
          </cell>
          <cell r="I5203" t="str">
            <v>UN</v>
          </cell>
          <cell r="J5203" t="str">
            <v>COEFICIENTE DE REPRESENTATIVIDADE</v>
          </cell>
          <cell r="K5203">
            <v>642.87</v>
          </cell>
        </row>
        <row r="5204">
          <cell r="G5204">
            <v>89974</v>
          </cell>
          <cell r="H5204" t="str">
            <v>KIT DE TÊ MISTURADOR EM CPVC ¾" COM DUPLO COMANDO PARA CHUVEIRO, INCLUSIVE CONEXÕES, INSTALADO EM RAMAL DE ÁGUA - FORNECIMENTO E INSTALAÇÃO. AF_12/2014</v>
          </cell>
          <cell r="I5204" t="str">
            <v>UN</v>
          </cell>
          <cell r="J5204" t="str">
            <v>COEFICIENTE DE REPRESENTATIVIDADE</v>
          </cell>
          <cell r="K5204">
            <v>319.2</v>
          </cell>
        </row>
        <row r="5205">
          <cell r="G5205">
            <v>89984</v>
          </cell>
          <cell r="H5205" t="str">
            <v>REGISTRO DE PRESSÃO BRUTO, LATÃO, ROSCÁVEL, 1/2", COM ACABAMENTO E CANOPLA CROMADOS - FORNECIMENTO E INSTALAÇÃO. AF_08/2021</v>
          </cell>
          <cell r="I5205" t="str">
            <v>UN</v>
          </cell>
          <cell r="J5205" t="str">
            <v>COEFICIENTE DE REPRESENTATIVIDADE</v>
          </cell>
          <cell r="K5205">
            <v>114.04</v>
          </cell>
        </row>
        <row r="5206">
          <cell r="G5206">
            <v>89985</v>
          </cell>
          <cell r="H5206" t="str">
            <v>REGISTRO DE PRESSÃO BRUTO, LATÃO, ROSCÁVEL, 3/4", COM ACABAMENTO E CANOPLA CROMADOS - FORNECIMENTO E INSTALAÇÃO. AF_08/2021</v>
          </cell>
          <cell r="I5206" t="str">
            <v>UN</v>
          </cell>
          <cell r="J5206" t="str">
            <v>COEFICIENTE DE REPRESENTATIVIDADE</v>
          </cell>
          <cell r="K5206">
            <v>119.28</v>
          </cell>
        </row>
        <row r="5207">
          <cell r="G5207">
            <v>89986</v>
          </cell>
          <cell r="H5207" t="str">
            <v>REGISTRO DE GAVETA BRUTO, LATÃO, ROSCÁVEL, 1/2", COM ACABAMENTO E CANOPLA CROMADOS - FORNECIMENTO E INSTALAÇÃO. AF_08/2021</v>
          </cell>
          <cell r="I5207" t="str">
            <v>UN</v>
          </cell>
          <cell r="J5207" t="str">
            <v>COEFICIENTE DE REPRESENTATIVIDADE</v>
          </cell>
          <cell r="K5207">
            <v>111.02</v>
          </cell>
        </row>
        <row r="5208">
          <cell r="G5208">
            <v>89987</v>
          </cell>
          <cell r="H5208" t="str">
            <v>REGISTRO DE GAVETA BRUTO, LATÃO, ROSCÁVEL, 3/4", COM ACABAMENTO E CANOPLA CROMADOS - FORNECIMENTO E INSTALAÇÃO. AF_08/2021</v>
          </cell>
          <cell r="I5208" t="str">
            <v>UN</v>
          </cell>
          <cell r="J5208" t="str">
            <v>COEFICIENTE DE REPRESENTATIVIDADE</v>
          </cell>
          <cell r="K5208">
            <v>125.89</v>
          </cell>
        </row>
        <row r="5209">
          <cell r="G5209">
            <v>90371</v>
          </cell>
          <cell r="H5209" t="str">
            <v>REGISTRO DE ESFERA, PVC, ROSCÁVEL, COM VOLANTE, 3/4" - FORNECIMENTO E INSTALAÇÃO. AF_08/2021</v>
          </cell>
          <cell r="I5209" t="str">
            <v>UN</v>
          </cell>
          <cell r="J5209" t="str">
            <v>COEFICIENTE DE REPRESENTATIVIDADE</v>
          </cell>
          <cell r="K5209">
            <v>22.45</v>
          </cell>
        </row>
        <row r="5210">
          <cell r="G5210">
            <v>94489</v>
          </cell>
          <cell r="H5210" t="str">
            <v>REGISTRO DE ESFERA, PVC, SOLDÁVEL, COM VOLANTE, DN  25 MM - FORNECIMENTO E INSTALAÇÃO. AF_08/2021</v>
          </cell>
          <cell r="I5210" t="str">
            <v>UN</v>
          </cell>
          <cell r="J5210" t="str">
            <v>COEFICIENTE DE REPRESENTATIVIDADE</v>
          </cell>
          <cell r="K5210">
            <v>22.62</v>
          </cell>
        </row>
        <row r="5211">
          <cell r="G5211">
            <v>94490</v>
          </cell>
          <cell r="H5211" t="str">
            <v>REGISTRO DE ESFERA, PVC, SOLDÁVEL, COM VOLANTE, DN  32 MM - FORNECIMENTO E INSTALAÇÃO. AF_08/2021</v>
          </cell>
          <cell r="I5211" t="str">
            <v>UN</v>
          </cell>
          <cell r="J5211" t="str">
            <v>COEFICIENTE DE REPRESENTATIVIDADE</v>
          </cell>
          <cell r="K5211">
            <v>33.11</v>
          </cell>
        </row>
        <row r="5212">
          <cell r="G5212">
            <v>94491</v>
          </cell>
          <cell r="H5212" t="str">
            <v>REGISTRO DE ESFERA, PVC, SOLDÁVEL, COM VOLANTE, DN  40 MM - FORNECIMENTO E INSTALAÇÃO. AF_08/2021</v>
          </cell>
          <cell r="I5212" t="str">
            <v>UN</v>
          </cell>
          <cell r="J5212" t="str">
            <v>COEFICIENTE DE REPRESENTATIVIDADE</v>
          </cell>
          <cell r="K5212">
            <v>45.28</v>
          </cell>
        </row>
        <row r="5213">
          <cell r="G5213">
            <v>94492</v>
          </cell>
          <cell r="H5213" t="str">
            <v>REGISTRO DE ESFERA, PVC, SOLDÁVEL, COM VOLANTE, DN  50 MM - FORNECIMENTO E INSTALAÇÃO. AF_08/2021</v>
          </cell>
          <cell r="I5213" t="str">
            <v>UN</v>
          </cell>
          <cell r="J5213" t="str">
            <v>COEFICIENTE DE REPRESENTATIVIDADE</v>
          </cell>
          <cell r="K5213">
            <v>46.52</v>
          </cell>
        </row>
        <row r="5214">
          <cell r="G5214">
            <v>94493</v>
          </cell>
          <cell r="H5214" t="str">
            <v>REGISTRO DE ESFERA, PVC, SOLDÁVEL, COM VOLANTE, DN  60 MM - FORNECIMENTO E INSTALAÇÃO. AF_08/2021</v>
          </cell>
          <cell r="I5214" t="str">
            <v>UN</v>
          </cell>
          <cell r="J5214" t="str">
            <v>COEFICIENTE DE REPRESENTATIVIDADE</v>
          </cell>
          <cell r="K5214">
            <v>85.17</v>
          </cell>
        </row>
        <row r="5215">
          <cell r="G5215">
            <v>94495</v>
          </cell>
          <cell r="H5215" t="str">
            <v>REGISTRO DE GAVETA BRUTO, LATÃO, ROSCÁVEL, 1" - FORNECIMENTO E INSTALAÇÃO. AF_08/2021</v>
          </cell>
          <cell r="I5215" t="str">
            <v>UN</v>
          </cell>
          <cell r="J5215" t="str">
            <v>COEFICIENTE DE REPRESENTATIVIDADE</v>
          </cell>
          <cell r="K5215">
            <v>81.77</v>
          </cell>
        </row>
        <row r="5216">
          <cell r="G5216">
            <v>94496</v>
          </cell>
          <cell r="H5216" t="str">
            <v>REGISTRO DE GAVETA BRUTO, LATÃO, ROSCÁVEL, 1 1/4" - FORNECIMENTO E INSTALAÇÃO. AF_08/2021</v>
          </cell>
          <cell r="I5216" t="str">
            <v>UN</v>
          </cell>
          <cell r="J5216" t="str">
            <v>COEFICIENTE DE REPRESENTATIVIDADE</v>
          </cell>
          <cell r="K5216">
            <v>111.4</v>
          </cell>
        </row>
        <row r="5217">
          <cell r="G5217">
            <v>94497</v>
          </cell>
          <cell r="H5217" t="str">
            <v>REGISTRO DE GAVETA BRUTO, LATÃO, ROSCÁVEL, 1 1/2" - FORNECIMENTO E INSTALAÇÃO. AF_08/2021</v>
          </cell>
          <cell r="I5217" t="str">
            <v>UN</v>
          </cell>
          <cell r="J5217" t="str">
            <v>COEFICIENTE DE REPRESENTATIVIDADE</v>
          </cell>
          <cell r="K5217">
            <v>140.97999999999999</v>
          </cell>
        </row>
        <row r="5218">
          <cell r="G5218">
            <v>94498</v>
          </cell>
          <cell r="H5218" t="str">
            <v>REGISTRO DE GAVETA BRUTO, LATÃO, ROSCÁVEL, 2" - FORNECIMENTO E INSTALAÇÃO. AF_08/2021</v>
          </cell>
          <cell r="I5218" t="str">
            <v>UN</v>
          </cell>
          <cell r="J5218" t="str">
            <v>COEFICIENTE DE REPRESENTATIVIDADE</v>
          </cell>
          <cell r="K5218">
            <v>195.17</v>
          </cell>
        </row>
        <row r="5219">
          <cell r="G5219">
            <v>94499</v>
          </cell>
          <cell r="H5219" t="str">
            <v>REGISTRO DE GAVETA BRUTO, LATÃO, ROSCÁVEL, 2 1/2" - FORNECIMENTO E INSTALAÇÃO. AF_08/2021</v>
          </cell>
          <cell r="I5219" t="str">
            <v>UN</v>
          </cell>
          <cell r="J5219" t="str">
            <v>COEFICIENTE DE REPRESENTATIVIDADE</v>
          </cell>
          <cell r="K5219">
            <v>393.84</v>
          </cell>
        </row>
        <row r="5220">
          <cell r="G5220">
            <v>94500</v>
          </cell>
          <cell r="H5220" t="str">
            <v>REGISTRO DE GAVETA BRUTO, LATÃO, ROSCÁVEL, 3" - FORNECIMENTO E INSTALAÇÃO. AF_08/2021</v>
          </cell>
          <cell r="I5220" t="str">
            <v>UN</v>
          </cell>
          <cell r="J5220" t="str">
            <v>COEFICIENTE DE REPRESENTATIVIDADE</v>
          </cell>
          <cell r="K5220">
            <v>477.63</v>
          </cell>
        </row>
        <row r="5221">
          <cell r="G5221">
            <v>94501</v>
          </cell>
          <cell r="H5221" t="str">
            <v>REGISTRO DE GAVETA BRUTO, LATÃO, ROSCÁVEL, 4" - FORNECIMENTO E INSTALAÇÃO. AF_08/2021</v>
          </cell>
          <cell r="I5221" t="str">
            <v>UN</v>
          </cell>
          <cell r="J5221" t="str">
            <v>COEFICIENTE DE REPRESENTATIVIDADE</v>
          </cell>
          <cell r="K5221">
            <v>974.96</v>
          </cell>
        </row>
        <row r="5222">
          <cell r="G5222">
            <v>94792</v>
          </cell>
          <cell r="H5222" t="str">
            <v>REGISTRO DE GAVETA BRUTO, LATÃO, ROSCÁVEL, 1", COM ACABAMENTO E CANOPLA CROMADOS - FORNECIMENTO E INSTALAÇÃO. AF_08/2021</v>
          </cell>
          <cell r="I5222" t="str">
            <v>UN</v>
          </cell>
          <cell r="J5222" t="str">
            <v>COEFICIENTE DE REPRESENTATIVIDADE</v>
          </cell>
          <cell r="K5222">
            <v>153.63</v>
          </cell>
        </row>
        <row r="5223">
          <cell r="G5223">
            <v>94793</v>
          </cell>
          <cell r="H5223" t="str">
            <v>REGISTRO DE GAVETA BRUTO, LATÃO, ROSCÁVEL, 1 1/4", COM ACABAMENTO E CANOPLA CROMADOS - FORNECIMENTO E INSTALAÇÃO. AF_08/2021</v>
          </cell>
          <cell r="I5223" t="str">
            <v>UN</v>
          </cell>
          <cell r="J5223" t="str">
            <v>COEFICIENTE DE REPRESENTATIVIDADE</v>
          </cell>
          <cell r="K5223">
            <v>211.54</v>
          </cell>
        </row>
        <row r="5224">
          <cell r="G5224">
            <v>94794</v>
          </cell>
          <cell r="H5224" t="str">
            <v>REGISTRO DE GAVETA BRUTO, LATÃO, ROSCÁVEL, 1 1/2", COM ACABAMENTO E CANOPLA CROMADOS - FORNECIMENTO E INSTALAÇÃO. AF_08/2021</v>
          </cell>
          <cell r="I5224" t="str">
            <v>UN</v>
          </cell>
          <cell r="J5224" t="str">
            <v>COEFICIENTE DE REPRESENTATIVIDADE</v>
          </cell>
          <cell r="K5224">
            <v>223.28</v>
          </cell>
        </row>
        <row r="5225">
          <cell r="G5225">
            <v>94795</v>
          </cell>
          <cell r="H5225" t="str">
            <v>TORNEIRA DE BOIA PARA CAIXA D'ÁGUA, ROSCÁVEL, 1/2" - FORNECIMENTO E INSTALAÇÃO. AF_08/2021</v>
          </cell>
          <cell r="I5225" t="str">
            <v>UN</v>
          </cell>
          <cell r="J5225" t="str">
            <v>COEFICIENTE DE REPRESENTATIVIDADE</v>
          </cell>
          <cell r="K5225">
            <v>26.89</v>
          </cell>
        </row>
        <row r="5226">
          <cell r="G5226">
            <v>94796</v>
          </cell>
          <cell r="H5226" t="str">
            <v>TORNEIRA DE BOIA PARA CAIXA D'ÁGUA, ROSCÁVEL, 3/4" - FORNECIMENTO E INSTALAÇÃO. AF_08/2021</v>
          </cell>
          <cell r="I5226" t="str">
            <v>UN</v>
          </cell>
          <cell r="J5226" t="str">
            <v>COEFICIENTE DE REPRESENTATIVIDADE</v>
          </cell>
          <cell r="K5226">
            <v>31.47</v>
          </cell>
        </row>
        <row r="5227">
          <cell r="G5227">
            <v>94797</v>
          </cell>
          <cell r="H5227" t="str">
            <v>TORNEIRA DE BOIA PARA CAIXA D'ÁGUA, ROSCÁVEL, 1" - FORNECIMENTO E INSTALAÇÃO. AF_08/2021</v>
          </cell>
          <cell r="I5227" t="str">
            <v>UN</v>
          </cell>
          <cell r="J5227" t="str">
            <v>COEFICIENTE DE REPRESENTATIVIDADE</v>
          </cell>
          <cell r="K5227">
            <v>63.38</v>
          </cell>
        </row>
        <row r="5228">
          <cell r="G5228">
            <v>94798</v>
          </cell>
          <cell r="H5228" t="str">
            <v>TORNEIRA DE BOIA PARA CAIXA D'ÁGUA, ROSCÁVEL, 1 1/4" - FORNECIMENTO E INSTALAÇÃO. AF_08/2021</v>
          </cell>
          <cell r="I5228" t="str">
            <v>UN</v>
          </cell>
          <cell r="J5228" t="str">
            <v>COEFICIENTE DE REPRESENTATIVIDADE</v>
          </cell>
          <cell r="K5228">
            <v>104.15</v>
          </cell>
        </row>
        <row r="5229">
          <cell r="G5229">
            <v>94799</v>
          </cell>
          <cell r="H5229" t="str">
            <v>TORNEIRA DE BOIA PARA CAIXA D'ÁGUA, ROSCÁVEL, 1 1/2" - FORNECIMENTO E INSTALAÇÃO. AF_08/2021</v>
          </cell>
          <cell r="I5229" t="str">
            <v>UN</v>
          </cell>
          <cell r="J5229" t="str">
            <v>COEFICIENTE DE REPRESENTATIVIDADE</v>
          </cell>
          <cell r="K5229">
            <v>128.21</v>
          </cell>
        </row>
        <row r="5230">
          <cell r="G5230">
            <v>94800</v>
          </cell>
          <cell r="H5230" t="str">
            <v>TORNEIRA DE BOIA PARA CAIXA D'ÁGUA, ROSCÁVEL, 2" - FORNECIMENTO E INSTALAÇÃO. AF_08/2021</v>
          </cell>
          <cell r="I5230" t="str">
            <v>UN</v>
          </cell>
          <cell r="J5230" t="str">
            <v>COEFICIENTE DE REPRESENTATIVIDADE</v>
          </cell>
          <cell r="K5230">
            <v>164.64</v>
          </cell>
        </row>
        <row r="5231">
          <cell r="G5231">
            <v>95248</v>
          </cell>
          <cell r="H5231" t="str">
            <v>VÁLVULA DE ESFERA BRUTA, BRONZE, ROSCÁVEL, 1/2" - FORNECIMENTO E INSTALAÇÃO. AF_08/2021</v>
          </cell>
          <cell r="I5231" t="str">
            <v>UN</v>
          </cell>
          <cell r="J5231" t="str">
            <v>COEFICIENTE DE REPRESENTATIVIDADE</v>
          </cell>
          <cell r="K5231">
            <v>70.930000000000007</v>
          </cell>
        </row>
        <row r="5232">
          <cell r="G5232">
            <v>95249</v>
          </cell>
          <cell r="H5232" t="str">
            <v>VÁLVULA DE ESFERA BRUTA, BRONZE, ROSCÁVEL, 3/4'' - FORNECIMENTO E INSTALAÇÃO. AF_08/2021</v>
          </cell>
          <cell r="I5232" t="str">
            <v>UN</v>
          </cell>
          <cell r="J5232" t="str">
            <v>COEFICIENTE DE REPRESENTATIVIDADE</v>
          </cell>
          <cell r="K5232">
            <v>83.05</v>
          </cell>
        </row>
        <row r="5233">
          <cell r="G5233">
            <v>95250</v>
          </cell>
          <cell r="H5233" t="str">
            <v>VÁLVULA DE ESFERA BRUTA, BRONZE, ROSCÁVEL, 1'' - FORNECIMENTO E INSTALAÇÃO. AF_08/2021</v>
          </cell>
          <cell r="I5233" t="str">
            <v>UN</v>
          </cell>
          <cell r="J5233" t="str">
            <v>COEFICIENTE DE REPRESENTATIVIDADE</v>
          </cell>
          <cell r="K5233">
            <v>112.09</v>
          </cell>
        </row>
        <row r="5234">
          <cell r="G5234">
            <v>95251</v>
          </cell>
          <cell r="H5234" t="str">
            <v>VÁLVULA DE ESFERA BRUTA, BRONZE, ROSCÁVEL, 1 1/4'' - FORNECIMENTO E INSTALAÇÃO. AF_08/2021</v>
          </cell>
          <cell r="I5234" t="str">
            <v>UN</v>
          </cell>
          <cell r="J5234" t="str">
            <v>COEFICIENTE DE REPRESENTATIVIDADE</v>
          </cell>
          <cell r="K5234">
            <v>166.2</v>
          </cell>
        </row>
        <row r="5235">
          <cell r="G5235">
            <v>95252</v>
          </cell>
          <cell r="H5235" t="str">
            <v>VÁLVULA DE ESFERA BRUTA, BRONZE, ROSCÁVEL, 1 1/2'' - FORNECIMENTO E INSTALAÇÃO. AF_08/2021</v>
          </cell>
          <cell r="I5235" t="str">
            <v>UN</v>
          </cell>
          <cell r="J5235" t="str">
            <v>COEFICIENTE DE REPRESENTATIVIDADE</v>
          </cell>
          <cell r="K5235">
            <v>201.12</v>
          </cell>
        </row>
        <row r="5236">
          <cell r="G5236">
            <v>95253</v>
          </cell>
          <cell r="H5236" t="str">
            <v>VÁLVULA DE ESFERA BRUTA, BRONZE, ROSCÁVEL, 2'' - FORNECIMENTO E INSTALAÇÃO. AF_08/2021</v>
          </cell>
          <cell r="I5236" t="str">
            <v>UN</v>
          </cell>
          <cell r="J5236" t="str">
            <v>COEFICIENTE DE REPRESENTATIVIDADE</v>
          </cell>
          <cell r="K5236">
            <v>307.22000000000003</v>
          </cell>
        </row>
        <row r="5237">
          <cell r="G5237">
            <v>99619</v>
          </cell>
          <cell r="H5237" t="str">
            <v>VÁLVULA DE RETENÇÃO HORIZONTAL, DE BRONZE, ROSCÁVEL, 3/4" - FORNECIMENTO E INSTALAÇÃO. AF_08/2021</v>
          </cell>
          <cell r="I5237" t="str">
            <v>UN</v>
          </cell>
          <cell r="J5237" t="str">
            <v>COEFICIENTE DE REPRESENTATIVIDADE</v>
          </cell>
          <cell r="K5237">
            <v>89.27</v>
          </cell>
        </row>
        <row r="5238">
          <cell r="G5238">
            <v>99620</v>
          </cell>
          <cell r="H5238" t="str">
            <v>VÁLVULA DE RETENÇÃO HORIZONTAL, DE BRONZE, ROSCÁVEL, 1" - FORNECIMENTO E INSTALAÇÃO. AF_08/2021</v>
          </cell>
          <cell r="I5238" t="str">
            <v>UN</v>
          </cell>
          <cell r="J5238" t="str">
            <v>COEFICIENTE DE REPRESENTATIVIDADE</v>
          </cell>
          <cell r="K5238">
            <v>121.26</v>
          </cell>
        </row>
        <row r="5239">
          <cell r="G5239">
            <v>99621</v>
          </cell>
          <cell r="H5239" t="str">
            <v>VÁLVULA DE RETENÇÃO HORIZONTAL, DE BRONZE, ROSCÁVEL, 1 1/4" - FORNECIMENTO E INSTALAÇÃO. AF_08/2021</v>
          </cell>
          <cell r="I5239" t="str">
            <v>UN</v>
          </cell>
          <cell r="J5239" t="str">
            <v>COEFICIENTE DE REPRESENTATIVIDADE</v>
          </cell>
          <cell r="K5239">
            <v>180.62</v>
          </cell>
        </row>
        <row r="5240">
          <cell r="G5240">
            <v>99622</v>
          </cell>
          <cell r="H5240" t="str">
            <v>VÁLVULA DE RETENÇÃO HORIZONTAL, DE BRONZE, ROSCÁVEL, 1 1/2"  - FORNECIMENTO E INSTALAÇÃO. AF_08/2021</v>
          </cell>
          <cell r="I5240" t="str">
            <v>UN</v>
          </cell>
          <cell r="J5240" t="str">
            <v>COEFICIENTE DE REPRESENTATIVIDADE</v>
          </cell>
          <cell r="K5240">
            <v>203.48</v>
          </cell>
        </row>
        <row r="5241">
          <cell r="G5241">
            <v>99623</v>
          </cell>
          <cell r="H5241" t="str">
            <v>VÁLVULA DE RETENÇÃO HORIZONTAL, DE BRONZE, ROSCÁVEL, 2"  - FORNECIMENTO E INSTALAÇÃO. AF_08/2021</v>
          </cell>
          <cell r="I5241" t="str">
            <v>UN</v>
          </cell>
          <cell r="J5241" t="str">
            <v>COEFICIENTE DE REPRESENTATIVIDADE</v>
          </cell>
          <cell r="K5241">
            <v>283.77999999999997</v>
          </cell>
        </row>
        <row r="5242">
          <cell r="G5242">
            <v>99624</v>
          </cell>
          <cell r="H5242" t="str">
            <v>VÁLVULA DE RETENÇÃO HORIZONTAL, DE BRONZE, ROSCÁVEL, 2 1/2" - FORNECIMENTO E INSTALAÇÃO. AF_08/2021</v>
          </cell>
          <cell r="I5242" t="str">
            <v>UN</v>
          </cell>
          <cell r="J5242" t="str">
            <v>COEFICIENTE DE REPRESENTATIVIDADE</v>
          </cell>
          <cell r="K5242">
            <v>404.44</v>
          </cell>
        </row>
        <row r="5243">
          <cell r="G5243">
            <v>99625</v>
          </cell>
          <cell r="H5243" t="str">
            <v>VÁLVULA DE RETENÇÃO HORIZONTAL, DE BRONZE, ROSCÁVEL, 3" - FORNECIMENTO E INSTALAÇÃO. AF_08/2021</v>
          </cell>
          <cell r="I5243" t="str">
            <v>UN</v>
          </cell>
          <cell r="J5243" t="str">
            <v>COEFICIENTE DE REPRESENTATIVIDADE</v>
          </cell>
          <cell r="K5243">
            <v>556.05999999999995</v>
          </cell>
        </row>
        <row r="5244">
          <cell r="G5244">
            <v>99626</v>
          </cell>
          <cell r="H5244" t="str">
            <v>VÁLVULA DE RETENÇÃO HORIZONTAL, DE BRONZE, ROSCÁVEL, 4" - FORNECIMENTO E INSTALAÇÃO. AF_08/2021</v>
          </cell>
          <cell r="I5244" t="str">
            <v>UN</v>
          </cell>
          <cell r="J5244" t="str">
            <v>COEFICIENTE DE REPRESENTATIVIDADE</v>
          </cell>
          <cell r="K5244">
            <v>855.42</v>
          </cell>
        </row>
        <row r="5245">
          <cell r="G5245">
            <v>99627</v>
          </cell>
          <cell r="H5245" t="str">
            <v>VÁLVULA DE RETENÇÃO VERTICAL, DE BRONZE, ROSCÁVEL, 1/2" - FORNECIMENTO E INSTALAÇÃO. AF_08/2021</v>
          </cell>
          <cell r="I5245" t="str">
            <v>UN</v>
          </cell>
          <cell r="J5245" t="str">
            <v>COEFICIENTE DE REPRESENTATIVIDADE</v>
          </cell>
          <cell r="K5245">
            <v>53.89</v>
          </cell>
        </row>
        <row r="5246">
          <cell r="G5246">
            <v>99628</v>
          </cell>
          <cell r="H5246" t="str">
            <v>VÁLVULA DE RETENÇÃO VERTICAL, DE BRONZE, ROSCÁVEL, 3/4" - FORNECIMENTO E INSTALAÇÃO. AF_08/2021</v>
          </cell>
          <cell r="I5246" t="str">
            <v>UN</v>
          </cell>
          <cell r="J5246" t="str">
            <v>COEFICIENTE DE REPRESENTATIVIDADE</v>
          </cell>
          <cell r="K5246">
            <v>58.97</v>
          </cell>
        </row>
        <row r="5247">
          <cell r="G5247">
            <v>99629</v>
          </cell>
          <cell r="H5247" t="str">
            <v>VÁLVULA DE RETENÇÃO VERTICAL, DE BRONZE, ROSCÁVEL, 1" - FORNECIMENTO E INSTALAÇÃO. AF_08/2021</v>
          </cell>
          <cell r="I5247" t="str">
            <v>UN</v>
          </cell>
          <cell r="J5247" t="str">
            <v>COEFICIENTE DE REPRESENTATIVIDADE</v>
          </cell>
          <cell r="K5247">
            <v>65.650000000000006</v>
          </cell>
        </row>
        <row r="5248">
          <cell r="G5248">
            <v>99630</v>
          </cell>
          <cell r="H5248" t="str">
            <v>VÁLVULA DE RETENÇÃO VERTICAL, DE BRONZE, ROSCÁVEL, 1 1/4" - FORNECIMENTO E INSTALAÇÃO. AF_08/2021</v>
          </cell>
          <cell r="I5248" t="str">
            <v>UN</v>
          </cell>
          <cell r="J5248" t="str">
            <v>COEFICIENTE DE REPRESENTATIVIDADE</v>
          </cell>
          <cell r="K5248">
            <v>97.56</v>
          </cell>
        </row>
        <row r="5249">
          <cell r="G5249">
            <v>99631</v>
          </cell>
          <cell r="H5249" t="str">
            <v>VÁLVULA DE RETENÇÃO VERTICAL, DE BRONZE, ROSCÁVEL, 1 1/2" - FORNECIMENTO E INSTALAÇÃO. AF_08/2021</v>
          </cell>
          <cell r="I5249" t="str">
            <v>UN</v>
          </cell>
          <cell r="J5249" t="str">
            <v>COEFICIENTE DE REPRESENTATIVIDADE</v>
          </cell>
          <cell r="K5249">
            <v>113.71</v>
          </cell>
        </row>
        <row r="5250">
          <cell r="G5250">
            <v>99632</v>
          </cell>
          <cell r="H5250" t="str">
            <v>VÁLVULA DE RETENÇÃO VERTICAL, DE BRONZE, ROSCÁVEL, 2" - FORNECIMENTO E INSTALAÇÃO. AF_08/2021</v>
          </cell>
          <cell r="I5250" t="str">
            <v>UN</v>
          </cell>
          <cell r="J5250" t="str">
            <v>COEFICIENTE DE REPRESENTATIVIDADE</v>
          </cell>
          <cell r="K5250">
            <v>163.74</v>
          </cell>
        </row>
        <row r="5251">
          <cell r="G5251">
            <v>99633</v>
          </cell>
          <cell r="H5251" t="str">
            <v>VÁLVULA DE RETENÇÃO VERTICAL, DE BRONZE, ROSCÁVEL, 3" - FORNECIMENTO E INSTALAÇÃO. AF_08/2021</v>
          </cell>
          <cell r="I5251" t="str">
            <v>UN</v>
          </cell>
          <cell r="J5251" t="str">
            <v>COEFICIENTE DE REPRESENTATIVIDADE</v>
          </cell>
          <cell r="K5251">
            <v>350.67</v>
          </cell>
        </row>
        <row r="5252">
          <cell r="G5252">
            <v>99634</v>
          </cell>
          <cell r="H5252" t="str">
            <v>VÁLVULA DE RETENÇÃO VERTICAL, DE BRONZE, ROSCÁVEL, 4" - FORNECIMENTO E INSTALAÇÃO. AF_08/2021</v>
          </cell>
          <cell r="I5252" t="str">
            <v>UN</v>
          </cell>
          <cell r="J5252" t="str">
            <v>COEFICIENTE DE REPRESENTATIVIDADE</v>
          </cell>
          <cell r="K5252">
            <v>597.01</v>
          </cell>
        </row>
        <row r="5253">
          <cell r="G5253">
            <v>99635</v>
          </cell>
          <cell r="H5253" t="str">
            <v>VÁLVULA DE DESCARGA METÁLICA, BASE 1 1/2", ACABAMENTO METALICO CROMADO - FORNECIMENTO E INSTALAÇÃO. AF_08/2021</v>
          </cell>
          <cell r="I5253" t="str">
            <v>UN</v>
          </cell>
          <cell r="J5253" t="str">
            <v>COEFICIENTE DE REPRESENTATIVIDADE</v>
          </cell>
          <cell r="K5253">
            <v>333.15</v>
          </cell>
        </row>
        <row r="5254">
          <cell r="G5254">
            <v>103008</v>
          </cell>
          <cell r="H5254" t="str">
            <v>VÁLVULA DE RETENÇÃO HORIZONTAL, DE BRONZE, ROSCÁVEL, 1/2" - FORNECIMENTO E INSTALAÇÃO. AF_08/2021</v>
          </cell>
          <cell r="I5254" t="str">
            <v>UN</v>
          </cell>
          <cell r="J5254" t="str">
            <v>COEFICIENTE DE REPRESENTATIVIDADE</v>
          </cell>
          <cell r="K5254">
            <v>72.84</v>
          </cell>
        </row>
        <row r="5255">
          <cell r="G5255">
            <v>103009</v>
          </cell>
          <cell r="H5255" t="str">
            <v>VÁLVULA DE RETENÇÃO VERTICAL, DE BRONZE, ROSCÁVEL, 2 1/2" - FORNECIMENTO E INSTALAÇÃO. AF_08/2021</v>
          </cell>
          <cell r="I5255" t="str">
            <v>UN</v>
          </cell>
          <cell r="J5255" t="str">
            <v>COEFICIENTE DE REPRESENTATIVIDADE</v>
          </cell>
          <cell r="K5255">
            <v>258.44</v>
          </cell>
        </row>
        <row r="5256">
          <cell r="G5256">
            <v>103010</v>
          </cell>
          <cell r="H5256" t="str">
            <v>VÁLVULA DE RETENÇÃO, DE BRONZE, PÉ COM CRIVOS, ROSCÁVEL, 3/4" - FORNECIMENTO E INSTALAÇÃO. AF_08/2021</v>
          </cell>
          <cell r="I5256" t="str">
            <v>UN</v>
          </cell>
          <cell r="J5256" t="str">
            <v>COEFICIENTE DE REPRESENTATIVIDADE</v>
          </cell>
          <cell r="K5256">
            <v>55.24</v>
          </cell>
        </row>
        <row r="5257">
          <cell r="G5257">
            <v>103011</v>
          </cell>
          <cell r="H5257" t="str">
            <v>VÁLVULA DE RETENÇÃO, DE BRONZE, PÉ COM CRIVOS, ROSCÁVEL, 1" - FORNECIMENTO E INSTALAÇÃO. AF_08/2021</v>
          </cell>
          <cell r="I5257" t="str">
            <v>UN</v>
          </cell>
          <cell r="J5257" t="str">
            <v>COEFICIENTE DE REPRESENTATIVIDADE</v>
          </cell>
          <cell r="K5257">
            <v>61.65</v>
          </cell>
        </row>
        <row r="5258">
          <cell r="G5258">
            <v>103012</v>
          </cell>
          <cell r="H5258" t="str">
            <v>VÁLVULA DE RETENÇÃO, DE BRONZE, PÉ COM CRIVOS, ROSCÁVEL, 1 1/4" - FORNECIMENTO E INSTALAÇÃO. AF_08/2021</v>
          </cell>
          <cell r="I5258" t="str">
            <v>UN</v>
          </cell>
          <cell r="J5258" t="str">
            <v>COEFICIENTE DE REPRESENTATIVIDADE</v>
          </cell>
          <cell r="K5258">
            <v>97.14</v>
          </cell>
        </row>
        <row r="5259">
          <cell r="G5259">
            <v>103013</v>
          </cell>
          <cell r="H5259" t="str">
            <v>VÁLVULA DE RETENÇÃO, DE BRONZE, PÉ COM CRIVOS, ROSCÁVEL, 1 1/2" - FORNECIMENTO E INSTALAÇÃO. AF_08/2021</v>
          </cell>
          <cell r="I5259" t="str">
            <v>UN</v>
          </cell>
          <cell r="J5259" t="str">
            <v>COEFICIENTE DE REPRESENTATIVIDADE</v>
          </cell>
          <cell r="K5259">
            <v>104.68</v>
          </cell>
        </row>
        <row r="5260">
          <cell r="G5260">
            <v>103014</v>
          </cell>
          <cell r="H5260" t="str">
            <v>VÁLVULA DE RETENÇÃO, DE BRONZE, PÉ COM CRIVOS, ROSCÁVEL, 2" - FORNECIMENTO E INSTALAÇÃO. AF_08/2021</v>
          </cell>
          <cell r="I5260" t="str">
            <v>UN</v>
          </cell>
          <cell r="J5260" t="str">
            <v>COEFICIENTE DE REPRESENTATIVIDADE</v>
          </cell>
          <cell r="K5260">
            <v>157.28</v>
          </cell>
        </row>
        <row r="5261">
          <cell r="G5261">
            <v>103015</v>
          </cell>
          <cell r="H5261" t="str">
            <v>VÁLVULA DE RETENÇÃO, DE BRONZE, PÉ COM CRIVOS, ROSCÁVEL, 2 1/2" - FORNECIMENTO E INSTALAÇÃO. AF_08/2021</v>
          </cell>
          <cell r="I5261" t="str">
            <v>UN</v>
          </cell>
          <cell r="J5261" t="str">
            <v>COEFICIENTE DE REPRESENTATIVIDADE</v>
          </cell>
          <cell r="K5261">
            <v>277.74</v>
          </cell>
        </row>
        <row r="5262">
          <cell r="G5262">
            <v>103016</v>
          </cell>
          <cell r="H5262" t="str">
            <v>VÁLVULA DE RETENÇÃO, DE BRONZE, PÉ COM CRIVOS, ROSCÁVEL, 3" - FORNECIMENTO E INSTALAÇÃO. AF_08/2021</v>
          </cell>
          <cell r="I5262" t="str">
            <v>UN</v>
          </cell>
          <cell r="J5262" t="str">
            <v>COEFICIENTE DE REPRESENTATIVIDADE</v>
          </cell>
          <cell r="K5262">
            <v>379.56</v>
          </cell>
        </row>
        <row r="5263">
          <cell r="G5263">
            <v>103017</v>
          </cell>
          <cell r="H5263" t="str">
            <v>VÁLVULA DE RETENÇÃO, DE BRONZE, PÉ COM CRIVOS, ROSCÁVEL, 4" - FORNECIMENTO E INSTALAÇÃO. AF_08/2021</v>
          </cell>
          <cell r="I5263" t="str">
            <v>UN</v>
          </cell>
          <cell r="J5263" t="str">
            <v>COEFICIENTE DE REPRESENTATIVIDADE</v>
          </cell>
          <cell r="K5263">
            <v>661.9</v>
          </cell>
        </row>
        <row r="5264">
          <cell r="G5264">
            <v>103018</v>
          </cell>
          <cell r="H5264" t="str">
            <v>VÁLVULA DE DESCARGA METÁLICA, BASE 1 1/4", ACABAMENTO METALICO CROMADO - FORNECIMENTO E INSTALAÇÃO. AF_08/2021</v>
          </cell>
          <cell r="I5264" t="str">
            <v>UN</v>
          </cell>
          <cell r="J5264" t="str">
            <v>COEFICIENTE DE REPRESENTATIVIDADE</v>
          </cell>
          <cell r="K5264">
            <v>272.17</v>
          </cell>
        </row>
        <row r="5265">
          <cell r="G5265">
            <v>103019</v>
          </cell>
          <cell r="H5265" t="str">
            <v>REGISTRO OU VÁLVULA GLOBO ANGULAR EM LATÃO, PARA HIDRANTES EM INSTALAÇÃO PREDIAL DE INCÊNDIO, 45 GRAUS, 2 1/2" - FORNECIMENTO E INSTALAÇÃO. AF_08/2021</v>
          </cell>
          <cell r="I5265" t="str">
            <v>UN</v>
          </cell>
          <cell r="J5265" t="str">
            <v>COEFICIENTE DE REPRESENTATIVIDADE</v>
          </cell>
          <cell r="K5265">
            <v>219.83</v>
          </cell>
        </row>
        <row r="5266">
          <cell r="G5266">
            <v>103029</v>
          </cell>
          <cell r="H5266" t="str">
            <v>REGISTRO OU REGULADOR DE GÁS DE COZINHA - FORNECIMENTO E INSTALAÇÃO. AF_08/2021</v>
          </cell>
          <cell r="I5266" t="str">
            <v>UN</v>
          </cell>
          <cell r="J5266" t="str">
            <v>COEFICIENTE DE REPRESENTATIVIDADE</v>
          </cell>
          <cell r="K5266">
            <v>60.39</v>
          </cell>
        </row>
        <row r="5267">
          <cell r="G5267">
            <v>103036</v>
          </cell>
          <cell r="H5267" t="str">
            <v>REGISTRO DE ESFERA, PVC, ROSCÁVEL, COM VOLANTE, 1/2" - FORNECIMENTO E INSTALAÇÃO. AF_08/2021</v>
          </cell>
          <cell r="I5267" t="str">
            <v>UN</v>
          </cell>
          <cell r="J5267" t="str">
            <v>COEFICIENTE DE REPRESENTATIVIDADE</v>
          </cell>
          <cell r="K5267">
            <v>17.87</v>
          </cell>
        </row>
        <row r="5268">
          <cell r="G5268">
            <v>103037</v>
          </cell>
          <cell r="H5268" t="str">
            <v>REGISTRO DE ESFERA, PVC, ROSCÁVEL, COM VOLANTE, 1" - FORNECIMENTO E INSTALAÇÃO. AF_08/2021</v>
          </cell>
          <cell r="I5268" t="str">
            <v>UN</v>
          </cell>
          <cell r="J5268" t="str">
            <v>COEFICIENTE DE REPRESENTATIVIDADE</v>
          </cell>
          <cell r="K5268">
            <v>35.24</v>
          </cell>
        </row>
        <row r="5269">
          <cell r="G5269">
            <v>103038</v>
          </cell>
          <cell r="H5269" t="str">
            <v>REGISTRO DE ESFERA, PVC, ROSCÁVEL, COM VOLANTE, 1 1/4" - FORNECIMENTO E INSTALAÇÃO. AF_08/2021</v>
          </cell>
          <cell r="I5269" t="str">
            <v>UN</v>
          </cell>
          <cell r="J5269" t="str">
            <v>COEFICIENTE DE REPRESENTATIVIDADE</v>
          </cell>
          <cell r="K5269">
            <v>47.2</v>
          </cell>
        </row>
        <row r="5270">
          <cell r="G5270">
            <v>103039</v>
          </cell>
          <cell r="H5270" t="str">
            <v>REGISTRO DE ESFERA, PVC, ROSCÁVEL, COM VOLANTE, 1 1/2" - FORNECIMENTO E INSTALAÇÃO. AF_08/2021</v>
          </cell>
          <cell r="I5270" t="str">
            <v>UN</v>
          </cell>
          <cell r="J5270" t="str">
            <v>COEFICIENTE DE REPRESENTATIVIDADE</v>
          </cell>
          <cell r="K5270">
            <v>51.78</v>
          </cell>
        </row>
        <row r="5271">
          <cell r="G5271">
            <v>103040</v>
          </cell>
          <cell r="H5271" t="str">
            <v>REGISTRO DE ESFERA, PVC, ROSCÁVEL, COM VOLANTE, 2" - FORNECIMENTO E INSTALAÇÃO. AF_08/2021</v>
          </cell>
          <cell r="I5271" t="str">
            <v>UN</v>
          </cell>
          <cell r="J5271" t="str">
            <v>COEFICIENTE DE REPRESENTATIVIDADE</v>
          </cell>
          <cell r="K5271">
            <v>76.459999999999994</v>
          </cell>
        </row>
        <row r="5272">
          <cell r="G5272">
            <v>103041</v>
          </cell>
          <cell r="H5272" t="str">
            <v>REGISTRO DE ESFERA, PVC, ROSCÁVEL, COM BORBOLETA, 1/2" - FORNECIMENTO E INSTALAÇÃO. AF_08/2021</v>
          </cell>
          <cell r="I5272" t="str">
            <v>UN</v>
          </cell>
          <cell r="J5272" t="str">
            <v>COEFICIENTE DE REPRESENTATIVIDADE</v>
          </cell>
          <cell r="K5272">
            <v>15.01</v>
          </cell>
        </row>
        <row r="5273">
          <cell r="G5273">
            <v>103042</v>
          </cell>
          <cell r="H5273" t="str">
            <v>REGISTRO DE ESFERA, PVC, ROSCÁVEL, COM BORBOLETA, 3/4" - FORNECIMENTO E INSTALAÇÃO. AF_08/2021</v>
          </cell>
          <cell r="I5273" t="str">
            <v>UN</v>
          </cell>
          <cell r="J5273" t="str">
            <v>COEFICIENTE DE REPRESENTATIVIDADE</v>
          </cell>
          <cell r="K5273">
            <v>18.75</v>
          </cell>
        </row>
        <row r="5274">
          <cell r="G5274">
            <v>103043</v>
          </cell>
          <cell r="H5274" t="str">
            <v>REGISTRO DE ESFERA, PVC, ROSCÁVEL, COM CABEÇA QUADRADA, 1/2" - FORNECIMENTO E INSTALAÇÃO. AF_08/2021</v>
          </cell>
          <cell r="I5274" t="str">
            <v>UN</v>
          </cell>
          <cell r="J5274" t="str">
            <v>COEFICIENTE DE REPRESENTATIVIDADE</v>
          </cell>
          <cell r="K5274">
            <v>17.22</v>
          </cell>
        </row>
        <row r="5275">
          <cell r="G5275">
            <v>103044</v>
          </cell>
          <cell r="H5275" t="str">
            <v>REGISTRO DE ESFERA, PVC, ROSCÁVEL, COM CABEÇA QUADRADA, 3/4" - FORNECIMENTO E INSTALAÇÃO. AF_08/2021</v>
          </cell>
          <cell r="I5275" t="str">
            <v>UN</v>
          </cell>
          <cell r="J5275" t="str">
            <v>COEFICIENTE DE REPRESENTATIVIDADE</v>
          </cell>
          <cell r="K5275">
            <v>23.36</v>
          </cell>
        </row>
        <row r="5276">
          <cell r="G5276">
            <v>103045</v>
          </cell>
          <cell r="H5276" t="str">
            <v>REGISTRO DE PRESSÃO, PVC, ROSCÁVEL, VOLANTE SIMPLES, 1/2" - FORNECIMENTO E INSTALAÇÃO. AF_08/2021</v>
          </cell>
          <cell r="I5276" t="str">
            <v>UN</v>
          </cell>
          <cell r="J5276" t="str">
            <v>COEFICIENTE DE REPRESENTATIVIDADE</v>
          </cell>
          <cell r="K5276">
            <v>7.73</v>
          </cell>
        </row>
        <row r="5277">
          <cell r="G5277">
            <v>103046</v>
          </cell>
          <cell r="H5277" t="str">
            <v>REGISTRO DE PRESSÃO, PVC, ROSCÁVEL, VOLANTE SIMPLES, 3/4" - FORNECIMENTO E INSTALAÇÃO. AF_08/2021</v>
          </cell>
          <cell r="I5277" t="str">
            <v>UN</v>
          </cell>
          <cell r="J5277" t="str">
            <v>COEFICIENTE DE REPRESENTATIVIDADE</v>
          </cell>
          <cell r="K5277">
            <v>17.82</v>
          </cell>
        </row>
        <row r="5278">
          <cell r="G5278">
            <v>103047</v>
          </cell>
          <cell r="H5278" t="str">
            <v>REGISTRO DE ESFERA, PVC, SOLDÁVEL, COM VOLANTE, DN  20 MM - FORNECIMENTO E INSTALAÇÃO. AF_08/2021</v>
          </cell>
          <cell r="I5278" t="str">
            <v>UN</v>
          </cell>
          <cell r="J5278" t="str">
            <v>COEFICIENTE DE REPRESENTATIVIDADE</v>
          </cell>
          <cell r="K5278">
            <v>18.55</v>
          </cell>
        </row>
        <row r="5279">
          <cell r="G5279">
            <v>103048</v>
          </cell>
          <cell r="H5279" t="str">
            <v>REGISTRO DE PRESSÃO, PVC, SOLDÁVEL, VOLANTE SIMPLES, DN  20 MM - FORNECIMENTO E INSTALAÇÃO. AF_08/2021</v>
          </cell>
          <cell r="I5279" t="str">
            <v>UN</v>
          </cell>
          <cell r="J5279" t="str">
            <v>COEFICIENTE DE REPRESENTATIVIDADE</v>
          </cell>
          <cell r="K5279">
            <v>14.15</v>
          </cell>
        </row>
        <row r="5280">
          <cell r="G5280">
            <v>103049</v>
          </cell>
          <cell r="H5280" t="str">
            <v>REGISTRO DE PRESSÃO, PVC, SOLDÁVEL, VOLANTE SIMPLES, DN  25 MM - FORNECIMENTO E INSTALAÇÃO. AF_08/2021</v>
          </cell>
          <cell r="I5280" t="str">
            <v>UN</v>
          </cell>
          <cell r="J5280" t="str">
            <v>COEFICIENTE DE REPRESENTATIVIDADE</v>
          </cell>
          <cell r="K5280">
            <v>15.29</v>
          </cell>
        </row>
        <row r="5281">
          <cell r="G5281">
            <v>103050</v>
          </cell>
          <cell r="H5281" t="str">
            <v>SUBSTITUIÇÃO DE REGISTRO OU VÁLVULA, ROSCÁVEL, DN  20 MM. AF_08/2021</v>
          </cell>
          <cell r="I5281" t="str">
            <v>UN</v>
          </cell>
          <cell r="J5281" t="str">
            <v>COEFICIENTE DE REPRESENTATIVIDADE</v>
          </cell>
          <cell r="K5281">
            <v>22.29</v>
          </cell>
        </row>
        <row r="5282">
          <cell r="G5282">
            <v>103051</v>
          </cell>
          <cell r="H5282" t="str">
            <v>SUBSTITUIÇÃO DE REGISTRO OU VÁLVULA, ROSCÁVEL, DN  25 MM. AF_08/2021</v>
          </cell>
          <cell r="I5282" t="str">
            <v>UN</v>
          </cell>
          <cell r="J5282" t="str">
            <v>COEFICIENTE DE REPRESENTATIVIDADE</v>
          </cell>
          <cell r="K5282">
            <v>26.8</v>
          </cell>
        </row>
        <row r="5283">
          <cell r="G5283">
            <v>103052</v>
          </cell>
          <cell r="H5283" t="str">
            <v>SUBSTITUIÇÃO DE REGISTRO OU VÁLVULA, ROSCÁVEL, DN  32 MM. AF_08/2021</v>
          </cell>
          <cell r="I5283" t="str">
            <v>UN</v>
          </cell>
          <cell r="J5283" t="str">
            <v>COEFICIENTE DE REPRESENTATIVIDADE</v>
          </cell>
          <cell r="K5283">
            <v>36.729999999999997</v>
          </cell>
        </row>
        <row r="5284">
          <cell r="G5284">
            <v>95634</v>
          </cell>
          <cell r="H5284" t="str">
            <v>KIT CAVALETE PARA MEDIÇÃO DE ÁGUA - ENTRADA PRINCIPAL, EM PVC SOLDÁVEL DN 20 (½")   FORNECIMENTO E INSTALAÇÃO (EXCLUSIVE HIDRÔMETRO). AF_11/2016</v>
          </cell>
          <cell r="I5284" t="str">
            <v>UN</v>
          </cell>
          <cell r="J5284" t="str">
            <v>COEFICIENTE DE REPRESENTATIVIDADE</v>
          </cell>
          <cell r="K5284">
            <v>233.77</v>
          </cell>
        </row>
        <row r="5285">
          <cell r="G5285">
            <v>95635</v>
          </cell>
          <cell r="H5285" t="str">
            <v>KIT CAVALETE PARA MEDIÇÃO DE ÁGUA - ENTRADA PRINCIPAL, EM PVC SOLDÁVEL DN 25 (¾")   FORNECIMENTO E INSTALAÇÃO (EXCLUSIVE HIDRÔMETRO). AF_11/2016</v>
          </cell>
          <cell r="I5285" t="str">
            <v>UN</v>
          </cell>
          <cell r="J5285" t="str">
            <v>COEFICIENTE DE REPRESENTATIVIDADE</v>
          </cell>
          <cell r="K5285">
            <v>245.81</v>
          </cell>
        </row>
        <row r="5286">
          <cell r="G5286">
            <v>95636</v>
          </cell>
          <cell r="H5286" t="str">
            <v>KIT CAVALETE PARA MEDIÇÃO DE ÁGUA - ENTRADA PRINCIPAL, EM AÇO GALVANIZADO DN 25 (1 )   FORNECIMENTO E INSTALAÇÃO (EXCLUSIVE HIDRÔMETRO). AF_11/2016</v>
          </cell>
          <cell r="I5286" t="str">
            <v>UN</v>
          </cell>
          <cell r="J5286" t="str">
            <v>COEFICIENTE DE REPRESENTATIVIDADE</v>
          </cell>
          <cell r="K5286">
            <v>362.94</v>
          </cell>
        </row>
        <row r="5287">
          <cell r="G5287">
            <v>95637</v>
          </cell>
          <cell r="H5287" t="str">
            <v>KIT CAVALETE PARA MEDIÇÃO DE ÁGUA - ENTRADA PRINCIPAL, EM AÇO GALVANIZADO DN 32 (1 ¼)  FORNECIMENTO E INSTALAÇÃO (EXCLUSIVE HIDRÔMETRO). AF_11/2016</v>
          </cell>
          <cell r="I5287" t="str">
            <v>UN</v>
          </cell>
          <cell r="J5287" t="str">
            <v>COEFICIENTE DE REPRESENTATIVIDADE</v>
          </cell>
          <cell r="K5287">
            <v>555.76</v>
          </cell>
        </row>
        <row r="5288">
          <cell r="G5288">
            <v>95638</v>
          </cell>
          <cell r="H5288" t="str">
            <v>KIT CAVALETE PARA MEDIÇÃO DE ÁGUA - ENTRADA PRINCIPAL, EM AÇO GALVANIZADO DN 40 (1 ½)  FORNECIMENTO E INSTALAÇÃO (EXCLUSIVE HIDRÔMETRO). AF_11/2016</v>
          </cell>
          <cell r="I5288" t="str">
            <v>UN</v>
          </cell>
          <cell r="J5288" t="str">
            <v>COEFICIENTE DE REPRESENTATIVIDADE</v>
          </cell>
          <cell r="K5288">
            <v>677.27</v>
          </cell>
        </row>
        <row r="5289">
          <cell r="G5289">
            <v>95639</v>
          </cell>
          <cell r="H5289" t="str">
            <v>KIT CAVALETE PARA MEDIÇÃO DE ÁGUA - ENTRADA PRINCIPAL, EM AÇO GALVANIZADO DN 50 (2)  FORNECIMENTO E INSTALAÇÃO (EXCLUSIVE HIDRÔMETRO). AF_11/2016</v>
          </cell>
          <cell r="I5289" t="str">
            <v>UN</v>
          </cell>
          <cell r="J5289" t="str">
            <v>COEFICIENTE DE REPRESENTATIVIDADE</v>
          </cell>
          <cell r="K5289">
            <v>876.3</v>
          </cell>
        </row>
        <row r="5290">
          <cell r="G5290">
            <v>95641</v>
          </cell>
          <cell r="H5290" t="str">
            <v>KIT CAVALETE PARA MEDIÇÃO DE ÁGUA - ENTRADA INDIVIDUALIZADA, EM PVC DN 25 (¾), PARA 2 MEDIDORES  FORNECIMENTO E INSTALAÇÃO (EXCLUSIVE HIDRÔMETRO). AF_11/2016</v>
          </cell>
          <cell r="I5290" t="str">
            <v>UN</v>
          </cell>
          <cell r="J5290" t="str">
            <v>COEFICIENTE DE REPRESENTATIVIDADE</v>
          </cell>
          <cell r="K5290">
            <v>321.87</v>
          </cell>
        </row>
        <row r="5291">
          <cell r="G5291">
            <v>95642</v>
          </cell>
          <cell r="H5291" t="str">
            <v>KIT CAVALETE PARA MEDIÇÃO DE ÁGUA - ENTRADA INDIVIDUALIZADA, EM PVC DN 25 (¾), PARA 3 MEDIDORES  FORNECIMENTO E INSTALAÇÃO (EXCLUSIVE HIDRÔMETRO). AF_11/2016</v>
          </cell>
          <cell r="I5291" t="str">
            <v>UN</v>
          </cell>
          <cell r="J5291" t="str">
            <v>COEFICIENTE DE REPRESENTATIVIDADE</v>
          </cell>
          <cell r="K5291">
            <v>476.65</v>
          </cell>
        </row>
        <row r="5292">
          <cell r="G5292">
            <v>95643</v>
          </cell>
          <cell r="H5292" t="str">
            <v>KIT CAVALETE PARA MEDIÇÃO DE ÁGUA - ENTRADA INDIVIDUALIZADA, EM PVC DN 25 (¾), PARA 4 MEDIDORES  FORNECIMENTO E INSTALAÇÃO (EXCLUSIVE HIDRÔMETRO). AF_11/2016</v>
          </cell>
          <cell r="I5292" t="str">
            <v>UN</v>
          </cell>
          <cell r="J5292" t="str">
            <v>COEFICIENTE DE REPRESENTATIVIDADE</v>
          </cell>
          <cell r="K5292">
            <v>624.91</v>
          </cell>
        </row>
        <row r="5293">
          <cell r="G5293">
            <v>95644</v>
          </cell>
          <cell r="H5293" t="str">
            <v>KIT CAVALETE PARA MEDIÇÃO DE ÁGUA - ENTRADA INDIVIDUALIZADA, EM PVC DN 32 (1), PARA 1 MEDIDOR  FORNECIMENTO E INSTALAÇÃO (EXCLUSIVE HIDRÔMETRO). AF_11/2016</v>
          </cell>
          <cell r="I5293" t="str">
            <v>UN</v>
          </cell>
          <cell r="J5293" t="str">
            <v>COEFICIENTE DE REPRESENTATIVIDADE</v>
          </cell>
          <cell r="K5293">
            <v>240.11</v>
          </cell>
        </row>
        <row r="5294">
          <cell r="G5294">
            <v>95645</v>
          </cell>
          <cell r="H5294" t="str">
            <v>KIT CAVALETE PARA MEDIÇÃO DE ÁGUA - ENTRADA INDIVIDUALIZADA, EM PVC DN 32 (1), PARA 2 MEDIDORES  FORNECIMENTO E INSTALAÇÃO (EXCLUSIVE HIDRÔMETRO). AF_11/2016</v>
          </cell>
          <cell r="I5294" t="str">
            <v>UN</v>
          </cell>
          <cell r="J5294" t="str">
            <v>COEFICIENTE DE REPRESENTATIVIDADE</v>
          </cell>
          <cell r="K5294">
            <v>443.98</v>
          </cell>
        </row>
        <row r="5295">
          <cell r="G5295">
            <v>95646</v>
          </cell>
          <cell r="H5295" t="str">
            <v>KIT CAVALETE PARA MEDIÇÃO DE ÁGUA - ENTRADA INDIVIDUALIZADA, EM PVC DN 32 (1), PARA 3 MEDIDORES  FORNECIMENTO E INSTALAÇÃO (EXCLUSIVE HIDRÔMETRO). AF_11/2016</v>
          </cell>
          <cell r="I5295" t="str">
            <v>UN</v>
          </cell>
          <cell r="J5295" t="str">
            <v>COEFICIENTE DE REPRESENTATIVIDADE</v>
          </cell>
          <cell r="K5295">
            <v>662.52</v>
          </cell>
        </row>
        <row r="5296">
          <cell r="G5296">
            <v>95647</v>
          </cell>
          <cell r="H5296" t="str">
            <v>KIT CAVALETE PARA MEDIÇÃO DE ÁGUA - ENTRADA INDIVIDUALIZADA, EM PVC DN 32 (1), PARA 4 MEDIDORES  FORNECIMENTO E INSTALAÇÃO (EXCLUSIVE HIDRÔMETRO). AF_11/2016</v>
          </cell>
          <cell r="I5296" t="str">
            <v>UN</v>
          </cell>
          <cell r="J5296" t="str">
            <v>COEFICIENTE DE REPRESENTATIVIDADE</v>
          </cell>
          <cell r="K5296">
            <v>870.57</v>
          </cell>
        </row>
        <row r="5297">
          <cell r="G5297">
            <v>95648</v>
          </cell>
          <cell r="H5297" t="str">
            <v>KIT CAVALETE PARA MEDIÇÃO DE ÁGUA - ENTRADA INDIVIDUALIZADA, EM CPVC DN 28 (1"), PARA 1 MEDIDOR - FORNECIMENTO E INSTALAÇÃO (EXCLUSIVE HIDRÔMETRO). AF_11/2016</v>
          </cell>
          <cell r="I5297" t="str">
            <v>UN</v>
          </cell>
          <cell r="J5297" t="str">
            <v>COEFICIENTE DE REPRESENTATIVIDADE</v>
          </cell>
          <cell r="K5297">
            <v>584.58000000000004</v>
          </cell>
        </row>
        <row r="5298">
          <cell r="G5298">
            <v>95649</v>
          </cell>
          <cell r="H5298" t="str">
            <v>KIT CAVALETE PARA MEDIÇÃO DE ÁGUA - ENTRADA INDIVIDUALIZADA, EM CPVC DN 28 (1"), PARA 2 MEDIDORES - FORNECIMENTO E INSTALAÇÃO (EXCLUSIVE HIDRÔMETRO). AF_11/2016</v>
          </cell>
          <cell r="I5298" t="str">
            <v>UN</v>
          </cell>
          <cell r="J5298" t="str">
            <v>COEFICIENTE DE REPRESENTATIVIDADE</v>
          </cell>
          <cell r="K5298">
            <v>1009.96</v>
          </cell>
        </row>
        <row r="5299">
          <cell r="G5299">
            <v>95650</v>
          </cell>
          <cell r="H5299" t="str">
            <v>KIT CAVALETE PARA MEDIÇÃO DE ÁGUA - ENTRADA INDIVIDUALIZADA, EM CPVC DN 28 (1"), PARA 3 MEDIDORES - FORNECIMENTO E INSTALAÇÃO (EXCLUSIVE HIDRÔMETRO). AF_11/2016</v>
          </cell>
          <cell r="I5299" t="str">
            <v>UN</v>
          </cell>
          <cell r="J5299" t="str">
            <v>COEFICIENTE DE REPRESENTATIVIDADE</v>
          </cell>
          <cell r="K5299">
            <v>1475.88</v>
          </cell>
        </row>
        <row r="5300">
          <cell r="G5300">
            <v>95651</v>
          </cell>
          <cell r="H5300" t="str">
            <v>KIT CAVALETE PARA MEDIÇÃO DE ÁGUA - ENTRADA INDIVIDUALIZADA, EM CPVC DN 28 (1"), PARA 4 MEDIDORES - FORNECIMENTO E INSTALAÇÃO (EXCLUSIVE HIDRÔMETRO). AF_11/2016</v>
          </cell>
          <cell r="I5300" t="str">
            <v>UN</v>
          </cell>
          <cell r="J5300" t="str">
            <v>COEFICIENTE DE REPRESENTATIVIDADE</v>
          </cell>
          <cell r="K5300">
            <v>1917.94</v>
          </cell>
        </row>
        <row r="5301">
          <cell r="G5301">
            <v>95652</v>
          </cell>
          <cell r="H5301" t="str">
            <v>KIT CAVALETE PARA MEDIÇÃO DE ÁGUA - ENTRADA INDIVIDUALIZADA, EM CPVC DN 35 (1 ¼"), PARA 1 MEDIDOR - FORNECIMENTO E INSTALAÇÃO (EXCLUSIVE HIDRÔMETRO). AF_11/2016</v>
          </cell>
          <cell r="I5301" t="str">
            <v>UN</v>
          </cell>
          <cell r="J5301" t="str">
            <v>COEFICIENTE DE REPRESENTATIVIDADE</v>
          </cell>
          <cell r="K5301">
            <v>730.71</v>
          </cell>
        </row>
        <row r="5302">
          <cell r="G5302">
            <v>95653</v>
          </cell>
          <cell r="H5302" t="str">
            <v>KIT CAVALETE PARA MEDIÇÃO DE ÁGUA - ENTRADA INDIVIDUALIZADA, EM CPVC DN 35 (1 ¼"), PARA 2 MEDIDORES - FORNECIMENTO E INSTALAÇÃO (EXCLUSIVE HIDRÔMETRO). AF_11/2016</v>
          </cell>
          <cell r="I5302" t="str">
            <v>UN</v>
          </cell>
          <cell r="J5302" t="str">
            <v>COEFICIENTE DE REPRESENTATIVIDADE</v>
          </cell>
          <cell r="K5302">
            <v>1300.3699999999999</v>
          </cell>
        </row>
        <row r="5303">
          <cell r="G5303">
            <v>95654</v>
          </cell>
          <cell r="H5303" t="str">
            <v>KIT CAVALETE PARA MEDIÇÃO DE ÁGUA - ENTRADA INDIVIDUALIZADA, EM CPVC DN 35 (1 ¼"), PARA 3 MEDIDORES - FORNECIMENTO E INSTALAÇÃO (EXCLUSIVE HIDRÔMETRO). AF_11/2016</v>
          </cell>
          <cell r="I5303" t="str">
            <v>UN</v>
          </cell>
          <cell r="J5303" t="str">
            <v>COEFICIENTE DE REPRESENTATIVIDADE</v>
          </cell>
          <cell r="K5303">
            <v>1916.17</v>
          </cell>
        </row>
        <row r="5304">
          <cell r="G5304">
            <v>95655</v>
          </cell>
          <cell r="H5304" t="str">
            <v>KIT CAVALETE PARA MEDIÇÃO DE ÁGUA - ENTRADA INDIVIDUALIZADA, EM CPVC DN 35 (1 ¼"), PARA 4 MEDIDORES - FORNECIMENTO E INSTALAÇÃO (EXCLUSIVE HIDRÔMETRO). AF_11/2016</v>
          </cell>
          <cell r="I5304" t="str">
            <v>UN</v>
          </cell>
          <cell r="J5304" t="str">
            <v>COEFICIENTE DE REPRESENTATIVIDADE</v>
          </cell>
          <cell r="K5304">
            <v>2501.2399999999998</v>
          </cell>
        </row>
        <row r="5305">
          <cell r="G5305">
            <v>95657</v>
          </cell>
          <cell r="H5305" t="str">
            <v>KIT CAVALETE PARA MEDIÇÃO DE ÁGUA - ENTRADA INDIVIDUALIZADA, EM PPR PN20 DN 25 (¾") PARA 1 MEDIDOR - FORNECIMENTO E INSTALAÇÃO (EXCLUSIVE HIDRÔMETRO). AF_11/2016</v>
          </cell>
          <cell r="I5305" t="str">
            <v>UN</v>
          </cell>
          <cell r="J5305" t="str">
            <v>ATRIBUÍDO SÃO PAULO</v>
          </cell>
          <cell r="K5305">
            <v>252.18</v>
          </cell>
        </row>
        <row r="5306">
          <cell r="G5306">
            <v>95658</v>
          </cell>
          <cell r="H5306" t="str">
            <v>KIT CAVALETE PARA MEDIÇÃO DE ÁGUA - ENTRADA INDIVIDUALIZADA, EM PPR PN20 DN 25 (¾" ) PARA 2 MEDIDORES - FORNECIMENTO E INSTALAÇÃO (EXCLUSIVE HIDRÔMETRO). AF_11/2016</v>
          </cell>
          <cell r="I5306" t="str">
            <v>UN</v>
          </cell>
          <cell r="J5306" t="str">
            <v>ATRIBUÍDO SÃO PAULO</v>
          </cell>
          <cell r="K5306">
            <v>475.63</v>
          </cell>
        </row>
        <row r="5307">
          <cell r="G5307">
            <v>95659</v>
          </cell>
          <cell r="H5307" t="str">
            <v>KIT CAVALETE PARA MEDIÇÃO DE ÁGUA - ENTRADA INDIVIDUALIZADA, EM PPR PN20 DN 25 (¾") PARA 3 MEDIDORES - FORNECIMENTO E INSTALAÇÃO (EXCLUSIVE HIDRÔMETRO). AF_11/2016</v>
          </cell>
          <cell r="I5307" t="str">
            <v>UN</v>
          </cell>
          <cell r="J5307" t="str">
            <v>ATRIBUÍDO SÃO PAULO</v>
          </cell>
          <cell r="K5307">
            <v>669.2</v>
          </cell>
        </row>
        <row r="5308">
          <cell r="G5308">
            <v>95660</v>
          </cell>
          <cell r="H5308" t="str">
            <v>KIT CAVALETE PARA MEDIÇÃO DE ÁGUA - ENTRADA INDIVIDUALIZADA, EM PPR PN20 DN 25 (¾") PARA 4 MEDIDORES - FORNECIMENTO E INSTALAÇÃO (EXCLUSIVE HIDRÔMETRO). AF_11/2016</v>
          </cell>
          <cell r="I5308" t="str">
            <v>UN</v>
          </cell>
          <cell r="J5308" t="str">
            <v>ATRIBUÍDO SÃO PAULO</v>
          </cell>
          <cell r="K5308">
            <v>947.43</v>
          </cell>
        </row>
        <row r="5309">
          <cell r="G5309">
            <v>95661</v>
          </cell>
          <cell r="H5309" t="str">
            <v>KIT CAVALETE PARA MEDIÇÃO DE ÁGUA - ENTRADA INDIVIDUALIZADA, EM PPR PN20 DN 32 (1") PARA 1 MEDIDOR - FORNECIMENTO E INSTALAÇÃO (EXCLUSIVE HIDRÔMETRO). AF_11/2016</v>
          </cell>
          <cell r="I5309" t="str">
            <v>UN</v>
          </cell>
          <cell r="J5309" t="str">
            <v>ATRIBUÍDO SÃO PAULO</v>
          </cell>
          <cell r="K5309">
            <v>329.16</v>
          </cell>
        </row>
        <row r="5310">
          <cell r="G5310">
            <v>95662</v>
          </cell>
          <cell r="H5310" t="str">
            <v>KIT CAVALETE PARA MEDIÇÃO DE ÁGUA - ENTRADA INDIVIDUALIZADA, EM PPR PN20 DN 32 (1") PARA 2 MEDIDORES - FORNECIMENTO E INSTALAÇÃO (EXCLUSIVE HIDRÔMETRO). AF_11/2016</v>
          </cell>
          <cell r="I5310" t="str">
            <v>UN</v>
          </cell>
          <cell r="J5310" t="str">
            <v>ATRIBUÍDO SÃO PAULO</v>
          </cell>
          <cell r="K5310">
            <v>630.67999999999995</v>
          </cell>
        </row>
        <row r="5311">
          <cell r="G5311">
            <v>95663</v>
          </cell>
          <cell r="H5311" t="str">
            <v>KIT CAVALETE PARA MEDIÇÃO DE ÁGUA - ENTRADA INDIVIDUALIZADA, EM PPR PN20 DN 32 (1") PARA 3 MEDIDORES - FORNECIMENTO E INSTALAÇÃO (EXCLUSIVE HIDRÔMETRO). AF_11/2016</v>
          </cell>
          <cell r="I5311" t="str">
            <v>UN</v>
          </cell>
          <cell r="J5311" t="str">
            <v>ATRIBUÍDO SÃO PAULO</v>
          </cell>
          <cell r="K5311">
            <v>951.44</v>
          </cell>
        </row>
        <row r="5312">
          <cell r="G5312">
            <v>95664</v>
          </cell>
          <cell r="H5312" t="str">
            <v>KIT CAVALETE PARA MEDIÇÃO DE ÁGUA - ENTRADA INDIVIDUALIZADA, EM PPR PN20 DN 32 (1") PARA 4 MEDIDORES - FORNECIMENTO E INSTALAÇÃO (EXCLUSIVE HIDRÔMETRO). AF_11/2016</v>
          </cell>
          <cell r="I5312" t="str">
            <v>UN</v>
          </cell>
          <cell r="J5312" t="str">
            <v>ATRIBUÍDO SÃO PAULO</v>
          </cell>
          <cell r="K5312">
            <v>1254.46</v>
          </cell>
        </row>
        <row r="5313">
          <cell r="G5313">
            <v>95665</v>
          </cell>
          <cell r="H5313" t="str">
            <v>KIT CAVALETE PARA MEDIÇÃO DE ÁGUA - ENTRADA INDIVIDUALIZADA, EM PPR PN25 DN 25 (¾") PARA 1 MEDIDOR - FORNECIMENTO E INSTALAÇÃO (EXCLUSIVE HIDRÔMETRO). AF_11/2016</v>
          </cell>
          <cell r="I5313" t="str">
            <v>UN</v>
          </cell>
          <cell r="J5313" t="str">
            <v>ATRIBUÍDO SÃO PAULO</v>
          </cell>
          <cell r="K5313">
            <v>263.31</v>
          </cell>
        </row>
        <row r="5314">
          <cell r="G5314">
            <v>95666</v>
          </cell>
          <cell r="H5314" t="str">
            <v>KIT CAVALETE PARA MEDIÇÃO DE ÁGUA - ENTRADA INDIVIDUALIZADA, EM PPR PN25 DN 25 (¾") PARA 2 MEDIDORES - FORNECIMENTO E INSTALAÇÃO (EXCLUSIVE HIDRÔMETRO). AF_11/2016</v>
          </cell>
          <cell r="I5314" t="str">
            <v>UN</v>
          </cell>
          <cell r="J5314" t="str">
            <v>ATRIBUÍDO SÃO PAULO</v>
          </cell>
          <cell r="K5314">
            <v>501.87</v>
          </cell>
        </row>
        <row r="5315">
          <cell r="G5315">
            <v>95667</v>
          </cell>
          <cell r="H5315" t="str">
            <v>KIT CAVALETE PARA MEDIÇÃO DE ÁGUA - ENTRADA INDIVIDUALIZADA, EM PPR PN25 DN 25 (¾") PARA 3 MEDIDORES - FORNECIMENTO E INSTALAÇÃO (EXCLUSIVE HIDRÔMETRO). AF_11/2016</v>
          </cell>
          <cell r="I5315" t="str">
            <v>UN</v>
          </cell>
          <cell r="J5315" t="str">
            <v>ATRIBUÍDO SÃO PAULO</v>
          </cell>
          <cell r="K5315">
            <v>750.25</v>
          </cell>
        </row>
        <row r="5316">
          <cell r="G5316">
            <v>95668</v>
          </cell>
          <cell r="H5316" t="str">
            <v>KIT CAVALETE PARA MEDIÇÃO DE ÁGUA - ENTRADA INDIVIDUALIZADA, EM PPR PN25 DN 25 (¾") PARA 4 MEDIDORES - FORNECIMENTO E INSTALAÇÃO (EXCLUSIVE HIDRÔMETRO). AF_11/2016</v>
          </cell>
          <cell r="I5316" t="str">
            <v>UN</v>
          </cell>
          <cell r="J5316" t="str">
            <v>ATRIBUÍDO SÃO PAULO</v>
          </cell>
          <cell r="K5316">
            <v>985.05</v>
          </cell>
        </row>
        <row r="5317">
          <cell r="G5317">
            <v>95669</v>
          </cell>
          <cell r="H5317" t="str">
            <v>KIT CAVALETE PARA MEDIÇÃO DE ÁGUA - ENTRADA INDIVIDUALIZADA, EM PPR PN25 DN 32 (1") PARA 1 MEDIDOR - FORNECIMENTO E INSTALAÇÃO (EXCLUSIVE HIDRÔMETRO). AF_11/2016</v>
          </cell>
          <cell r="I5317" t="str">
            <v>UN</v>
          </cell>
          <cell r="J5317" t="str">
            <v>ATRIBUÍDO SÃO PAULO</v>
          </cell>
          <cell r="K5317">
            <v>350.94</v>
          </cell>
        </row>
        <row r="5318">
          <cell r="G5318">
            <v>95670</v>
          </cell>
          <cell r="H5318" t="str">
            <v>KIT CAVALETE PARA MEDIÇÃO DE ÁGUA - ENTRADA INDIVIDUALIZADA, EM PPR PN25 DN 32 (1") PARA 2 MEDIDORES - FORNECIMENTO E INSTALAÇÃO (EXCLUSIVE HIDRÔMETRO). AF_11/2016</v>
          </cell>
          <cell r="I5318" t="str">
            <v>UN</v>
          </cell>
          <cell r="J5318" t="str">
            <v>ATRIBUÍDO SÃO PAULO</v>
          </cell>
          <cell r="K5318">
            <v>655.57</v>
          </cell>
        </row>
        <row r="5319">
          <cell r="G5319">
            <v>95671</v>
          </cell>
          <cell r="H5319" t="str">
            <v>KIT CAVALETE PARA MEDIÇÃO DE ÁGUA - ENTRADA INDIVIDUALIZADA, EM PPR PN25 DN 32 (1") PARA 3 MEDIDORES - FORNECIMENTO E INSTALAÇÃO (EXCLUSIVE HIDRÔMETRO). AF_11/2016</v>
          </cell>
          <cell r="I5319" t="str">
            <v>UN</v>
          </cell>
          <cell r="J5319" t="str">
            <v>ATRIBUÍDO SÃO PAULO</v>
          </cell>
          <cell r="K5319">
            <v>984.06</v>
          </cell>
        </row>
        <row r="5320">
          <cell r="G5320">
            <v>95672</v>
          </cell>
          <cell r="H5320" t="str">
            <v>KIT CAVALETE PARA MEDIÇÃO DE ÁGUA - ENTRADA INDIVIDUALIZADA, EM PPR PN25 DN 32 (1") PARA 4 MEDIDORES - FORNECIMENTO E INSTALAÇÃO (EXCLUSIVE HIDRÔMETRO). AF_11/2016</v>
          </cell>
          <cell r="I5320" t="str">
            <v>UN</v>
          </cell>
          <cell r="J5320" t="str">
            <v>ATRIBUÍDO SÃO PAULO</v>
          </cell>
          <cell r="K5320">
            <v>1315.09</v>
          </cell>
        </row>
        <row r="5321">
          <cell r="G5321">
            <v>95673</v>
          </cell>
          <cell r="H5321" t="str">
            <v>HIDRÔMETRO DN 20 (½), 1,5 M³/H  FORNECIMENTO E INSTALAÇÃO. AF_11/2016</v>
          </cell>
          <cell r="I5321" t="str">
            <v>UN</v>
          </cell>
          <cell r="J5321" t="str">
            <v>COEFICIENTE DE REPRESENTATIVIDADE</v>
          </cell>
          <cell r="K5321">
            <v>168.58</v>
          </cell>
        </row>
        <row r="5322">
          <cell r="G5322">
            <v>95674</v>
          </cell>
          <cell r="H5322" t="str">
            <v>HIDRÔMETRO DN 20 (½), 3,0 M³/H  FORNECIMENTO E INSTALAÇÃO. AF_11/2016</v>
          </cell>
          <cell r="I5322" t="str">
            <v>UN</v>
          </cell>
          <cell r="J5322" t="str">
            <v>COEFICIENTE DE REPRESENTATIVIDADE</v>
          </cell>
          <cell r="K5322">
            <v>179.53</v>
          </cell>
        </row>
        <row r="5323">
          <cell r="G5323">
            <v>95675</v>
          </cell>
          <cell r="H5323" t="str">
            <v>HIDRÔMETRO DN 25 (¾ ), 5,0 M³/H FORNECIMENTO E INSTALAÇÃO. AF_11/2016</v>
          </cell>
          <cell r="I5323" t="str">
            <v>UN</v>
          </cell>
          <cell r="J5323" t="str">
            <v>COEFICIENTE DE REPRESENTATIVIDADE</v>
          </cell>
          <cell r="K5323">
            <v>219.87</v>
          </cell>
        </row>
        <row r="5324">
          <cell r="G5324">
            <v>95676</v>
          </cell>
          <cell r="H5324" t="str">
            <v>CAIXA EM CONCRETO PRÉ-MOLDADO PARA ABRIGO DE HIDRÔMETRO COM DN 20 (½)  FORNECIMENTO E INSTALAÇÃO. AF_11/2016</v>
          </cell>
          <cell r="I5324" t="str">
            <v>UN</v>
          </cell>
          <cell r="J5324" t="str">
            <v>COEFICIENTE DE REPRESENTATIVIDADE</v>
          </cell>
          <cell r="K5324">
            <v>143.04</v>
          </cell>
        </row>
        <row r="5325">
          <cell r="G5325">
            <v>97741</v>
          </cell>
          <cell r="H5325" t="str">
            <v>KIT CAVALETE PARA MEDIÇÃO DE ÁGUA - ENTRADA INDIVIDUALIZADA, EM PVC DN 25 (¾), PARA 1 MEDIDOR  FORNECIMENTO E INSTALAÇÃO (EXCLUSIVE HIDRÔMETRO). AF_11/2016</v>
          </cell>
          <cell r="I5325" t="str">
            <v>UN</v>
          </cell>
          <cell r="J5325" t="str">
            <v>COEFICIENTE DE REPRESENTATIVIDADE</v>
          </cell>
          <cell r="K5325">
            <v>178.51</v>
          </cell>
        </row>
        <row r="5326">
          <cell r="G5326">
            <v>90436</v>
          </cell>
          <cell r="H5326" t="str">
            <v>FURO EM ALVENARIA PARA DIÂMETROS MENORES OU IGUAIS A 40 MM. AF_05/2015</v>
          </cell>
          <cell r="I5326" t="str">
            <v>UN</v>
          </cell>
          <cell r="J5326" t="str">
            <v>COEFICIENTE DE REPRESENTATIVIDADE</v>
          </cell>
          <cell r="K5326">
            <v>13.16</v>
          </cell>
        </row>
        <row r="5327">
          <cell r="G5327">
            <v>90437</v>
          </cell>
          <cell r="H5327" t="str">
            <v>FURO EM ALVENARIA PARA DIÂMETROS MAIORES QUE 40 MM E MENORES OU IGUAIS A 75 MM. AF_05/2015</v>
          </cell>
          <cell r="I5327" t="str">
            <v>UN</v>
          </cell>
          <cell r="J5327" t="str">
            <v>COEFICIENTE DE REPRESENTATIVIDADE</v>
          </cell>
          <cell r="K5327">
            <v>31.98</v>
          </cell>
        </row>
        <row r="5328">
          <cell r="G5328">
            <v>90438</v>
          </cell>
          <cell r="H5328" t="str">
            <v>FURO EM ALVENARIA PARA DIÂMETROS MAIORES QUE 75 MM. AF_05/2015</v>
          </cell>
          <cell r="I5328" t="str">
            <v>UN</v>
          </cell>
          <cell r="J5328" t="str">
            <v>COEFICIENTE DE REPRESENTATIVIDADE</v>
          </cell>
          <cell r="K5328">
            <v>45.84</v>
          </cell>
        </row>
        <row r="5329">
          <cell r="G5329">
            <v>90439</v>
          </cell>
          <cell r="H5329" t="str">
            <v>FURO EM CONCRETO PARA DIÂMETROS MENORES OU IGUAIS A 40 MM. AF_05/2015</v>
          </cell>
          <cell r="I5329" t="str">
            <v>UN</v>
          </cell>
          <cell r="J5329" t="str">
            <v>COEFICIENTE DE REPRESENTATIVIDADE</v>
          </cell>
          <cell r="K5329">
            <v>56.72</v>
          </cell>
        </row>
        <row r="5330">
          <cell r="G5330">
            <v>90440</v>
          </cell>
          <cell r="H5330" t="str">
            <v>FURO EM CONCRETO PARA DIÂMETROS MAIORES QUE 40 MM E MENORES OU IGUAIS A 75 MM. AF_05/2015</v>
          </cell>
          <cell r="I5330" t="str">
            <v>UN</v>
          </cell>
          <cell r="J5330" t="str">
            <v>COEFICIENTE DE REPRESENTATIVIDADE</v>
          </cell>
          <cell r="K5330">
            <v>90.85</v>
          </cell>
        </row>
        <row r="5331">
          <cell r="G5331">
            <v>90441</v>
          </cell>
          <cell r="H5331" t="str">
            <v>FURO EM CONCRETO PARA DIÂMETROS MAIORES QUE 75 MM. AF_05/2015</v>
          </cell>
          <cell r="I5331" t="str">
            <v>UN</v>
          </cell>
          <cell r="J5331" t="str">
            <v>COEFICIENTE DE REPRESENTATIVIDADE</v>
          </cell>
          <cell r="K5331">
            <v>116.05</v>
          </cell>
        </row>
        <row r="5332">
          <cell r="G5332">
            <v>90443</v>
          </cell>
          <cell r="H5332" t="str">
            <v>RASGO EM ALVENARIA PARA RAMAIS/ DISTRIBUIÇÃO COM DIAMETROS MENORES OU IGUAIS A 40 MM. AF_05/2015</v>
          </cell>
          <cell r="I5332" t="str">
            <v>M</v>
          </cell>
          <cell r="J5332" t="str">
            <v>COEFICIENTE DE REPRESENTATIVIDADE</v>
          </cell>
          <cell r="K5332">
            <v>11.96</v>
          </cell>
        </row>
        <row r="5333">
          <cell r="G5333">
            <v>90444</v>
          </cell>
          <cell r="H5333" t="str">
            <v>RASGO EM CONTRAPISO PARA RAMAIS/ DISTRIBUIÇÃO COM DIÂMETROS MENORES OU IGUAIS A 40 MM. AF_05/2015</v>
          </cell>
          <cell r="I5333" t="str">
            <v>M</v>
          </cell>
          <cell r="J5333" t="str">
            <v>COEFICIENTE DE REPRESENTATIVIDADE</v>
          </cell>
          <cell r="K5333">
            <v>24.34</v>
          </cell>
        </row>
        <row r="5334">
          <cell r="G5334">
            <v>90445</v>
          </cell>
          <cell r="H5334" t="str">
            <v>RASGO EM CONTRAPISO PARA RAMAIS/ DISTRIBUIÇÃO COM DIÂMETROS MAIORES QUE 40 MM E MENORES OU IGUAIS A 75 MM. AF_05/2015</v>
          </cell>
          <cell r="I5334" t="str">
            <v>M</v>
          </cell>
          <cell r="J5334" t="str">
            <v>COEFICIENTE DE REPRESENTATIVIDADE</v>
          </cell>
          <cell r="K5334">
            <v>25.99</v>
          </cell>
        </row>
        <row r="5335">
          <cell r="G5335">
            <v>90446</v>
          </cell>
          <cell r="H5335" t="str">
            <v>RASGO EM CONTRAPISO PARA RAMAIS/ DISTRIBUIÇÃO COM DIÂMETROS MAIORES QUE 75 MM. AF_05/2015</v>
          </cell>
          <cell r="I5335" t="str">
            <v>M</v>
          </cell>
          <cell r="J5335" t="str">
            <v>COEFICIENTE DE REPRESENTATIVIDADE</v>
          </cell>
          <cell r="K5335">
            <v>28.23</v>
          </cell>
        </row>
        <row r="5336">
          <cell r="G5336">
            <v>90447</v>
          </cell>
          <cell r="H5336" t="str">
            <v>RASGO EM ALVENARIA PARA ELETRODUTOS COM DIAMETROS MENORES OU IGUAIS A 40 MM. AF_05/2015</v>
          </cell>
          <cell r="I5336" t="str">
            <v>M</v>
          </cell>
          <cell r="J5336" t="str">
            <v>COEFICIENTE DE REPRESENTATIVIDADE</v>
          </cell>
          <cell r="K5336">
            <v>6.02</v>
          </cell>
        </row>
        <row r="5337">
          <cell r="G5337">
            <v>90451</v>
          </cell>
          <cell r="H5337" t="str">
            <v>PASSANTE TIPO PEÇA EM POLIESTIRENO PARA ABERTURA PARA PASSAGEM DE 1 TUBO, FIXADO EM LAJE. AF_05/2015</v>
          </cell>
          <cell r="I5337" t="str">
            <v>UN</v>
          </cell>
          <cell r="J5337" t="str">
            <v>COEFICIENTE DE REPRESENTATIVIDADE</v>
          </cell>
          <cell r="K5337">
            <v>3.95</v>
          </cell>
        </row>
        <row r="5338">
          <cell r="G5338">
            <v>90452</v>
          </cell>
          <cell r="H5338" t="str">
            <v>PASSANTE TIPO PEÇA EM POLIESTIRENO PARA ABERTURA PARA PASSAGEM DE MAIS DE 1 TUBO, FIXADO EM LAJE. AF_05/2015</v>
          </cell>
          <cell r="I5338" t="str">
            <v>UN</v>
          </cell>
          <cell r="J5338" t="str">
            <v>COEFICIENTE DE REPRESENTATIVIDADE</v>
          </cell>
          <cell r="K5338">
            <v>15</v>
          </cell>
        </row>
        <row r="5339">
          <cell r="G5339">
            <v>90453</v>
          </cell>
          <cell r="H5339" t="str">
            <v>PASSANTE TIPO TUBO DE DIÂMETRO MENOR OU IGUAL A 40 MM, FIXADO EM LAJE. AF_05/2015</v>
          </cell>
          <cell r="I5339" t="str">
            <v>UN</v>
          </cell>
          <cell r="J5339" t="str">
            <v>COEFICIENTE DE REPRESENTATIVIDADE</v>
          </cell>
          <cell r="K5339">
            <v>2.9</v>
          </cell>
        </row>
        <row r="5340">
          <cell r="G5340">
            <v>90454</v>
          </cell>
          <cell r="H5340" t="str">
            <v>PASSANTE TIPO TUBO DE DIÂMETRO MAIORES QUE 40 MM E MENORES OU IGUAIS A 75 MM, FIXADO EM LAJE. AF_05/2015</v>
          </cell>
          <cell r="I5340" t="str">
            <v>UN</v>
          </cell>
          <cell r="J5340" t="str">
            <v>COEFICIENTE DE REPRESENTATIVIDADE</v>
          </cell>
          <cell r="K5340">
            <v>5.05</v>
          </cell>
        </row>
        <row r="5341">
          <cell r="G5341">
            <v>90455</v>
          </cell>
          <cell r="H5341" t="str">
            <v>PASSANTE TIPO TUBO DE DIÂMETRO MAIOR QUE 75 MM, FIXADO EM LAJE. AF_05/2015</v>
          </cell>
          <cell r="I5341" t="str">
            <v>UN</v>
          </cell>
          <cell r="J5341" t="str">
            <v>COEFICIENTE DE REPRESENTATIVIDADE</v>
          </cell>
          <cell r="K5341">
            <v>6.4</v>
          </cell>
        </row>
        <row r="5342">
          <cell r="G5342">
            <v>90456</v>
          </cell>
          <cell r="H5342" t="str">
            <v>QUEBRA EM ALVENARIA PARA INSTALAÇÃO DE CAIXA DE TOMADA (4X4 OU 4X2). AF_05/2015</v>
          </cell>
          <cell r="I5342" t="str">
            <v>UN</v>
          </cell>
          <cell r="J5342" t="str">
            <v>COEFICIENTE DE REPRESENTATIVIDADE</v>
          </cell>
          <cell r="K5342">
            <v>3.84</v>
          </cell>
        </row>
        <row r="5343">
          <cell r="G5343">
            <v>90457</v>
          </cell>
          <cell r="H5343" t="str">
            <v>QUEBRA EM ALVENARIA PARA INSTALAÇÃO DE QUADRO DISTRIBUIÇÃO PEQUENO (19X25 CM). AF_05/2015</v>
          </cell>
          <cell r="I5343" t="str">
            <v>UN</v>
          </cell>
          <cell r="J5343" t="str">
            <v>COEFICIENTE DE REPRESENTATIVIDADE</v>
          </cell>
          <cell r="K5343">
            <v>8.76</v>
          </cell>
        </row>
        <row r="5344">
          <cell r="G5344">
            <v>90458</v>
          </cell>
          <cell r="H5344" t="str">
            <v>QUEBRA EM ALVENARIA PARA INSTALAÇÃO DE QUADRO DISTRIBUIÇÃO GRANDE (76X40 CM). AF_05/2015</v>
          </cell>
          <cell r="I5344" t="str">
            <v>UN</v>
          </cell>
          <cell r="J5344" t="str">
            <v>COEFICIENTE DE REPRESENTATIVIDADE</v>
          </cell>
          <cell r="K5344">
            <v>24.85</v>
          </cell>
        </row>
        <row r="5345">
          <cell r="G5345">
            <v>90459</v>
          </cell>
          <cell r="H5345" t="str">
            <v>QUEBRA EM ALVENARIA PARA INSTALAÇÃO DE ABRIGO PARA MANGUEIRAS (90X60 CM). AF_05/2015</v>
          </cell>
          <cell r="I5345" t="str">
            <v>UN</v>
          </cell>
          <cell r="J5345" t="str">
            <v>COEFICIENTE DE REPRESENTATIVIDADE</v>
          </cell>
          <cell r="K5345">
            <v>35.049999999999997</v>
          </cell>
        </row>
        <row r="5346">
          <cell r="G5346">
            <v>90460</v>
          </cell>
          <cell r="H5346" t="str">
            <v>SUPORTE PARA ATÉ 3 TUBOS HORIZONTAIS, ESPAÇADO A CADA 1 M, EM PERFILADO DE SEÇÃO 38X76 MM, POR METRO DE TUBULAÇÃO FIXADA. AF_05/2015</v>
          </cell>
          <cell r="I5346" t="str">
            <v>M</v>
          </cell>
          <cell r="J5346" t="str">
            <v>ATRIBUÍDO SÃO PAULO</v>
          </cell>
          <cell r="K5346">
            <v>12.2</v>
          </cell>
        </row>
        <row r="5347">
          <cell r="G5347">
            <v>90461</v>
          </cell>
          <cell r="H5347" t="str">
            <v>SUPORTE PARA MAIS DE 3 TUBOS HORIZONTAIS, ESPAÇADO A CADA 1 M, EM PERFILADO DE SEÇÃO 38X76 MM, POR METRO DE TUBULAÇÃO FIXADA. AF_05/2015</v>
          </cell>
          <cell r="I5347" t="str">
            <v>M</v>
          </cell>
          <cell r="J5347" t="str">
            <v>ATRIBUÍDO SÃO PAULO</v>
          </cell>
          <cell r="K5347">
            <v>7.52</v>
          </cell>
        </row>
        <row r="5348">
          <cell r="G5348">
            <v>90462</v>
          </cell>
          <cell r="H5348" t="str">
            <v>SUPORTE PARA ATÉ 3 TUBOS VERTICAIS, ESPAÇADO A CADA 3 M, EM PERFILADO DE SEÇÃO 38X38 MM, POR METRO DE TUBULAÇÃO FIXADA. AF_05/2015</v>
          </cell>
          <cell r="I5348" t="str">
            <v>M</v>
          </cell>
          <cell r="J5348" t="str">
            <v>ATRIBUÍDO SÃO PAULO</v>
          </cell>
          <cell r="K5348">
            <v>1.63</v>
          </cell>
        </row>
        <row r="5349">
          <cell r="G5349">
            <v>90463</v>
          </cell>
          <cell r="H5349" t="str">
            <v>SUPORTE PARA MAIS DE 3 TUBOS VERTICAIS, ESPAÇADO A CADA 3 M, EM PERFILADO DE SEÇÃO 38X38 MM, POR METRO DE TUBULAÇÃO FIXADA. AF_05/2015</v>
          </cell>
          <cell r="I5349" t="str">
            <v>M</v>
          </cell>
          <cell r="J5349" t="str">
            <v>ATRIBUÍDO SÃO PAULO</v>
          </cell>
          <cell r="K5349">
            <v>1.39</v>
          </cell>
        </row>
        <row r="5350">
          <cell r="G5350">
            <v>90466</v>
          </cell>
          <cell r="H5350" t="str">
            <v>CHUMBAMENTO LINEAR EM ALVENARIA PARA RAMAIS/DISTRIBUIÇÃO COM DIÂMETROS MENORES OU IGUAIS A 40 MM. AF_05/2015</v>
          </cell>
          <cell r="I5350" t="str">
            <v>M</v>
          </cell>
          <cell r="J5350" t="str">
            <v>COEFICIENTE DE REPRESENTATIVIDADE</v>
          </cell>
          <cell r="K5350">
            <v>12.19</v>
          </cell>
        </row>
        <row r="5351">
          <cell r="G5351">
            <v>90467</v>
          </cell>
          <cell r="H5351" t="str">
            <v>CHUMBAMENTO LINEAR EM ALVENARIA PARA RAMAIS/DISTRIBUIÇÃO COM DIÂMETROS MAIORES QUE 40 MM E MENORES OU IGUAIS A 75 MM. AF_05/2015</v>
          </cell>
          <cell r="I5351" t="str">
            <v>M</v>
          </cell>
          <cell r="J5351" t="str">
            <v>COEFICIENTE DE REPRESENTATIVIDADE</v>
          </cell>
          <cell r="K5351">
            <v>19.32</v>
          </cell>
        </row>
        <row r="5352">
          <cell r="G5352">
            <v>90468</v>
          </cell>
          <cell r="H5352" t="str">
            <v>CHUMBAMENTO LINEAR EM CONTRAPISO PARA RAMAIS/DISTRIBUIÇÃO COM DIÂMETROS MENORES OU IGUAIS A 40 MM. AF_05/2015</v>
          </cell>
          <cell r="I5352" t="str">
            <v>M</v>
          </cell>
          <cell r="J5352" t="str">
            <v>COEFICIENTE DE REPRESENTATIVIDADE</v>
          </cell>
          <cell r="K5352">
            <v>5.49</v>
          </cell>
        </row>
        <row r="5353">
          <cell r="G5353">
            <v>90469</v>
          </cell>
          <cell r="H5353" t="str">
            <v>CHUMBAMENTO LINEAR EM CONTRAPISO PARA RAMAIS/DISTRIBUIÇÃO COM DIÂMETROS MAIORES QUE 40 MM E MENORES OU IGUAIS A 75 MM. AF_05/2015</v>
          </cell>
          <cell r="I5353" t="str">
            <v>M</v>
          </cell>
          <cell r="J5353" t="str">
            <v>COEFICIENTE DE REPRESENTATIVIDADE</v>
          </cell>
          <cell r="K5353">
            <v>8.82</v>
          </cell>
        </row>
        <row r="5354">
          <cell r="G5354">
            <v>90470</v>
          </cell>
          <cell r="H5354" t="str">
            <v>CHUMBAMENTO LINEAR EM CONTRAPISO PARA RAMAIS/DISTRIBUIÇÃO COM DIÂMETROS MAIORES QUE 75 MM. AF_05/2015</v>
          </cell>
          <cell r="I5354" t="str">
            <v>M</v>
          </cell>
          <cell r="J5354" t="str">
            <v>COEFICIENTE DE REPRESENTATIVIDADE</v>
          </cell>
          <cell r="K5354">
            <v>12.22</v>
          </cell>
        </row>
        <row r="5355">
          <cell r="G5355">
            <v>91166</v>
          </cell>
          <cell r="H5355" t="str">
            <v>FIXAÇÃO DE TUBOS HORIZONTAIS DE PEX DIAMETROS IGUAIS OU INFERIORES A 40 MM COM ABRAÇADEIRA PLÁSTICA 390 MM, FIXADA EM LAJE. AF_05/2015</v>
          </cell>
          <cell r="I5355" t="str">
            <v>M</v>
          </cell>
          <cell r="J5355" t="str">
            <v>COEFICIENTE DE REPRESENTATIVIDADE</v>
          </cell>
          <cell r="K5355">
            <v>3.48</v>
          </cell>
        </row>
        <row r="5356">
          <cell r="G5356">
            <v>91167</v>
          </cell>
          <cell r="H5356" t="str">
            <v>FIXAÇÃO DE TUBOS HORIZONTAIS DE PPR DIÂMETROS MENORES OU IGUAIS A 40 MM COM ABRAÇADEIRA METÁLICA RÍGIDA TIPO D 1/2", FIXADA EM PERFILADO EM LAJE. AF_05/2015</v>
          </cell>
          <cell r="I5356" t="str">
            <v>M</v>
          </cell>
          <cell r="J5356" t="str">
            <v>COEFICIENTE DE REPRESENTATIVIDADE</v>
          </cell>
          <cell r="K5356">
            <v>12.02</v>
          </cell>
        </row>
        <row r="5357">
          <cell r="G5357">
            <v>91168</v>
          </cell>
          <cell r="H5357" t="str">
            <v>FIXAÇÃO DE TUBOS HORIZONTAIS DE PPR DIÂMETROS MAIORES QUE 40 MM E MENORES OU IGUAIS A 75 MM COM ABRAÇADEIRA METÁLICA RÍGIDA TIPO D 1 1/2", FIXADA EM PERFILADO EM LAJE. AF_05/2015</v>
          </cell>
          <cell r="I5357" t="str">
            <v>M</v>
          </cell>
          <cell r="J5357" t="str">
            <v>COEFICIENTE DE REPRESENTATIVIDADE</v>
          </cell>
          <cell r="K5357">
            <v>9.15</v>
          </cell>
        </row>
        <row r="5358">
          <cell r="G5358">
            <v>91169</v>
          </cell>
          <cell r="H5358" t="str">
            <v>FIXAÇÃO DE TUBOS HORIZONTAIS DE PPR DIÂMETROS MAIORES QUE 75 MM COM ABRAÇADEIRA METÁLICA RÍGIDA TIPO D 3", FIXADA EM PERFILADO EM LAJE. AF_05/2015</v>
          </cell>
          <cell r="I5358" t="str">
            <v>M</v>
          </cell>
          <cell r="J5358" t="str">
            <v>COEFICIENTE DE REPRESENTATIVIDADE</v>
          </cell>
          <cell r="K5358">
            <v>10.82</v>
          </cell>
        </row>
        <row r="5359">
          <cell r="G5359">
            <v>91170</v>
          </cell>
          <cell r="H5359" t="str">
            <v>FIXAÇÃO DE TUBOS HORIZONTAIS DE PVC, CPVC OU COBRE DIÂMETROS MENORES OU IGUAIS A 40 MM OU ELETROCALHAS ATÉ 150MM DE LARGURA, COM ABRAÇADEIRA METÁLICA RÍGIDA TIPO D 1/2, FIXADA EM PERFILADO EM LAJE. AF_05/2015</v>
          </cell>
          <cell r="I5359" t="str">
            <v>M</v>
          </cell>
          <cell r="J5359" t="str">
            <v>COEFICIENTE DE REPRESENTATIVIDADE</v>
          </cell>
          <cell r="K5359">
            <v>3.1</v>
          </cell>
        </row>
        <row r="5360">
          <cell r="G5360">
            <v>91171</v>
          </cell>
          <cell r="H5360" t="str">
            <v>FIXAÇÃO DE TUBOS HORIZONTAIS DE PVC, CPVC OU COBRE DIÂMETROS MAIORES QUE 40 MM E MENORES OU IGUAIS A 75 MM COM ABRAÇADEIRA METÁLICA RÍGIDA TIPO D 1 1/2", FIXADA EM PERFILADO EM LAJE. AF_05/2015</v>
          </cell>
          <cell r="I5360" t="str">
            <v>M</v>
          </cell>
          <cell r="J5360" t="str">
            <v>COEFICIENTE DE REPRESENTATIVIDADE</v>
          </cell>
          <cell r="K5360">
            <v>3.89</v>
          </cell>
        </row>
        <row r="5361">
          <cell r="G5361">
            <v>91172</v>
          </cell>
          <cell r="H5361" t="str">
            <v>FIXAÇÃO DE TUBOS HORIZONTAIS DE PVC, CPVC OU COBRE DIÂMETROS MAIORES QUE 75 MM COM ABRAÇADEIRA METÁLICA RÍGIDA TIPO D 3", FIXADA EM PERFILADO EM LAJE. AF_05/2015</v>
          </cell>
          <cell r="I5361" t="str">
            <v>M</v>
          </cell>
          <cell r="J5361" t="str">
            <v>COEFICIENTE DE REPRESENTATIVIDADE</v>
          </cell>
          <cell r="K5361">
            <v>5.72</v>
          </cell>
        </row>
        <row r="5362">
          <cell r="G5362">
            <v>91173</v>
          </cell>
          <cell r="H5362" t="str">
            <v>FIXAÇÃO DE TUBOS VERTICAIS DE PPR DIÂMETROS MENORES OU IGUAIS A 40 MM COM ABRAÇADEIRA METÁLICA RÍGIDA TIPO D 1/2", FIXADA EM PERFILADO EM ALVENARIA. AF_05/2015</v>
          </cell>
          <cell r="I5362" t="str">
            <v>M</v>
          </cell>
          <cell r="J5362" t="str">
            <v>COEFICIENTE DE REPRESENTATIVIDADE</v>
          </cell>
          <cell r="K5362">
            <v>1.56</v>
          </cell>
        </row>
        <row r="5363">
          <cell r="G5363">
            <v>91174</v>
          </cell>
          <cell r="H5363" t="str">
            <v>FIXAÇÃO DE TUBOS VERTICAIS DE PPR DIÂMETROS MAIORES QUE 40 MM E MENORES OU IGUAIS A 75 MM COM ABRAÇADEIRA METÁLICA RÍGIDA TIPO D 1 1/2", FIXADA EM PERFILADO EM ALVENARIA. AF_05/2015</v>
          </cell>
          <cell r="I5363" t="str">
            <v>M</v>
          </cell>
          <cell r="J5363" t="str">
            <v>COEFICIENTE DE REPRESENTATIVIDADE</v>
          </cell>
          <cell r="K5363">
            <v>3.09</v>
          </cell>
        </row>
        <row r="5364">
          <cell r="G5364">
            <v>91175</v>
          </cell>
          <cell r="H5364" t="str">
            <v>FIXAÇÃO DE TUBOS VERTICAIS DE PPR DIÂMETROS MAIORES QUE 75 MM COM ABRAÇADEIRA METÁLICA RÍGIDA TIPO D 3", FIXADA EM PERFILADO EM ALVENARIA. AF_05/2015</v>
          </cell>
          <cell r="I5364" t="str">
            <v>M</v>
          </cell>
          <cell r="J5364" t="str">
            <v>COEFICIENTE DE REPRESENTATIVIDADE</v>
          </cell>
          <cell r="K5364">
            <v>5.0199999999999996</v>
          </cell>
        </row>
        <row r="5365">
          <cell r="G5365">
            <v>91176</v>
          </cell>
          <cell r="H5365" t="str">
            <v>FIXAÇÃO DE TUBOS HORIZONTAIS DE PPR DIÂMETROS MENORES OU IGUAIS A 40 MM COM ABRAÇADEIRA METÁLICA RÍGIDA TIPO  D  1/2" , FIXADA DIRETAMENTE NA LAJE. AF_05/2015</v>
          </cell>
          <cell r="I5365" t="str">
            <v>M</v>
          </cell>
          <cell r="J5365" t="str">
            <v>ATRIBUÍDO SÃO PAULO</v>
          </cell>
          <cell r="K5365">
            <v>29.08</v>
          </cell>
        </row>
        <row r="5366">
          <cell r="G5366">
            <v>91177</v>
          </cell>
          <cell r="H5366" t="str">
            <v>FIXAÇÃO DE TUBOS HORIZONTAIS DE PPR DIÂMETROS MAIORES QUE 40 MM E MENORES OU IGUAIS A 75 MM COM ABRAÇADEIRA METÁLICA RÍGIDA TIPO  D  1 1/2" , FIXADA DIRETAMENTE NA LAJE. AF_05/2015</v>
          </cell>
          <cell r="I5366" t="str">
            <v>M</v>
          </cell>
          <cell r="J5366" t="str">
            <v>ATRIBUÍDO SÃO PAULO</v>
          </cell>
          <cell r="K5366">
            <v>13.72</v>
          </cell>
        </row>
        <row r="5367">
          <cell r="G5367">
            <v>91178</v>
          </cell>
          <cell r="H5367" t="str">
            <v>FIXAÇÃO DE TUBOS HORIZONTAIS DE PPR DIÂMETROS MAIORES QUE 75 MM COM ABRAÇADEIRA METÁLICA RÍGIDA TIPO  D  3" , FIXADA DIRETAMENTE NA LAJE. AF_05/2015</v>
          </cell>
          <cell r="I5367" t="str">
            <v>M</v>
          </cell>
          <cell r="J5367" t="str">
            <v>ATRIBUÍDO SÃO PAULO</v>
          </cell>
          <cell r="K5367">
            <v>15.62</v>
          </cell>
        </row>
        <row r="5368">
          <cell r="G5368">
            <v>91179</v>
          </cell>
          <cell r="H5368" t="str">
            <v>FIXAÇÃO DE TUBOS HORIZONTAIS DE PVC, CPVC OU COBRE DIÂMETROS MENORES OU IGUAIS A 40 MM COM ABRAÇADEIRA METÁLICA RÍGIDA TIPO  D  1/2" , FIXADA DIRETAMENTE NA LAJE. AF_05/2015</v>
          </cell>
          <cell r="I5368" t="str">
            <v>M</v>
          </cell>
          <cell r="J5368" t="str">
            <v>ATRIBUÍDO SÃO PAULO</v>
          </cell>
          <cell r="K5368">
            <v>7.48</v>
          </cell>
        </row>
        <row r="5369">
          <cell r="G5369">
            <v>91180</v>
          </cell>
          <cell r="H5369" t="str">
            <v>FIXAÇÃO DE TUBOS HORIZONTAIS DE PVC, CPVC OU COBRE DIÂMETROS MAIORES QUE 40 MM E MENORES OU IGUAIS A 75 MM COM ABRAÇADEIRA METÁLICA RÍGIDA TIPO D 1 1/2, FIXADA DIRETAMENTE NA LAJE. AF_05/2015</v>
          </cell>
          <cell r="I5369" t="str">
            <v>M</v>
          </cell>
          <cell r="J5369" t="str">
            <v>ATRIBUÍDO SÃO PAULO</v>
          </cell>
          <cell r="K5369">
            <v>6.69</v>
          </cell>
        </row>
        <row r="5370">
          <cell r="G5370">
            <v>91181</v>
          </cell>
          <cell r="H5370" t="str">
            <v>FIXAÇÃO DE TUBOS HORIZONTAIS DE PVC, CPVC OU COBRE DIÂMETROS MAIORES QUE 75 MM COM ABRAÇADEIRA METÁLICA RÍGIDA TIPO  D  3" , FIXADA DIRETAMENTE NA LAJE. AF_05/2015</v>
          </cell>
          <cell r="I5370" t="str">
            <v>M</v>
          </cell>
          <cell r="J5370" t="str">
            <v>ATRIBUÍDO SÃO PAULO</v>
          </cell>
          <cell r="K5370">
            <v>7.35</v>
          </cell>
        </row>
        <row r="5371">
          <cell r="G5371">
            <v>91182</v>
          </cell>
          <cell r="H5371" t="str">
            <v>FIXAÇÃO DE TUBOS HORIZONTAIS DE PPR DIÂMETROS MENORES OU IGUAIS A 40 MM COM ABRAÇADEIRA METÁLICA FLEXÍVEL 18 MM, FIXADA DIRETAMENTE NA LAJE. AF_05/2015</v>
          </cell>
          <cell r="I5371" t="str">
            <v>M</v>
          </cell>
          <cell r="J5371" t="str">
            <v>COEFICIENTE DE REPRESENTATIVIDADE</v>
          </cell>
          <cell r="K5371">
            <v>27.69</v>
          </cell>
        </row>
        <row r="5372">
          <cell r="G5372">
            <v>91183</v>
          </cell>
          <cell r="H5372" t="str">
            <v>FIXAÇÃO DE TUBOS HORIZONTAIS DE PPR DIÂMETROS MAIORES QUE 40 MM E MENORES OU IGUAIS A 75 MM COM ABRAÇADEIRA METÁLICA FLEXÍVEL 18 MM, FIXADA DIRETAMENTE NA LAJE. AF_05/2015</v>
          </cell>
          <cell r="I5372" t="str">
            <v>M</v>
          </cell>
          <cell r="J5372" t="str">
            <v>COEFICIENTE DE REPRESENTATIVIDADE</v>
          </cell>
          <cell r="K5372">
            <v>13.55</v>
          </cell>
        </row>
        <row r="5373">
          <cell r="G5373">
            <v>91184</v>
          </cell>
          <cell r="H5373" t="str">
            <v>FIXAÇÃO DE TUBOS HORIZONTAIS DE PPR DIÂMETROS MAIORES QUE 75 MM COM ABRAÇADEIRA METÁLICA FLEXÍVEL 18 MM, FIXADA DIRETAMENTE NA LAJE. AF_05/2015</v>
          </cell>
          <cell r="I5373" t="str">
            <v>M</v>
          </cell>
          <cell r="J5373" t="str">
            <v>COEFICIENTE DE REPRESENTATIVIDADE</v>
          </cell>
          <cell r="K5373">
            <v>12.51</v>
          </cell>
        </row>
        <row r="5374">
          <cell r="G5374">
            <v>91185</v>
          </cell>
          <cell r="H5374" t="str">
            <v>FIXAÇÃO DE TUBOS HORIZONTAIS DE PVC, CPVC OU COBRE DIÂMETROS MENORES OU IGUAIS A 40 MM COM ABRAÇADEIRA METÁLICA FLEXÍVEL 18 MM, FIXADA DIRETAMENTE NA LAJE. AF_05/2015</v>
          </cell>
          <cell r="I5374" t="str">
            <v>M</v>
          </cell>
          <cell r="J5374" t="str">
            <v>COEFICIENTE DE REPRESENTATIVIDADE</v>
          </cell>
          <cell r="K5374">
            <v>7.11</v>
          </cell>
        </row>
        <row r="5375">
          <cell r="G5375">
            <v>91186</v>
          </cell>
          <cell r="H5375" t="str">
            <v>FIXAÇÃO DE TUBOS HORIZONTAIS DE PVC, CPVC OU COBRE DIÂMETROS MAIORES QUE 40 MM E MENORES OU IGUAIS A 75 MM COM ABRAÇADEIRA METÁLICA FLEXÍVEL 18 MM, FIXADA DIRETAMENTE NA LAJE. AF_05/2015</v>
          </cell>
          <cell r="I5375" t="str">
            <v>M</v>
          </cell>
          <cell r="J5375" t="str">
            <v>COEFICIENTE DE REPRESENTATIVIDADE</v>
          </cell>
          <cell r="K5375">
            <v>5.8</v>
          </cell>
        </row>
        <row r="5376">
          <cell r="G5376">
            <v>91187</v>
          </cell>
          <cell r="H5376" t="str">
            <v>FIXAÇÃO DE TUBOS HORIZONTAIS DE PVC, CPVC OU COBRE DIÂMETROS MAIORES QUE 75 MM COM ABRAÇADEIRA METÁLICA FLEXÍVEL 18 MM, FIXADA DIRETAMENTE NA LAJE. AF_05/2015</v>
          </cell>
          <cell r="I5376" t="str">
            <v>M</v>
          </cell>
          <cell r="J5376" t="str">
            <v>COEFICIENTE DE REPRESENTATIVIDADE</v>
          </cell>
          <cell r="K5376">
            <v>6.6</v>
          </cell>
        </row>
        <row r="5377">
          <cell r="G5377">
            <v>91188</v>
          </cell>
          <cell r="H5377" t="str">
            <v>CHUMBAMENTO PONTUAL DE ABERTURA EM LAJE COM PASSAGEM DE 1 TUBO DE DIAMETRO EQUIVALENTE IGUAL À  50 MM. AF_05/2015</v>
          </cell>
          <cell r="I5377" t="str">
            <v>UN</v>
          </cell>
          <cell r="J5377" t="str">
            <v>COEFICIENTE DE REPRESENTATIVIDADE</v>
          </cell>
          <cell r="K5377">
            <v>6.77</v>
          </cell>
        </row>
        <row r="5378">
          <cell r="G5378">
            <v>91189</v>
          </cell>
          <cell r="H5378" t="str">
            <v>CHUMBAMENTO PONTUAL DE ABERTURA EM LAJE COM PASSAGEM DE MAIS DE 1 TUBO DE  DIAMETRO EQUIVALENTE IGUAL À  50 MM. AF_05/2015</v>
          </cell>
          <cell r="I5378" t="str">
            <v>UN</v>
          </cell>
          <cell r="J5378" t="str">
            <v>COEFICIENTE DE REPRESENTATIVIDADE</v>
          </cell>
          <cell r="K5378">
            <v>48.86</v>
          </cell>
        </row>
        <row r="5379">
          <cell r="G5379">
            <v>91190</v>
          </cell>
          <cell r="H5379" t="str">
            <v>CHUMBAMENTO PONTUAL EM PASSAGEM DE TUBO COM DIÂMETRO MENOR OU IGUAL A 40 MM. AF_05/2015</v>
          </cell>
          <cell r="I5379" t="str">
            <v>UN</v>
          </cell>
          <cell r="J5379" t="str">
            <v>COEFICIENTE DE REPRESENTATIVIDADE</v>
          </cell>
          <cell r="K5379">
            <v>4.71</v>
          </cell>
        </row>
        <row r="5380">
          <cell r="G5380">
            <v>91191</v>
          </cell>
          <cell r="H5380" t="str">
            <v>CHUMBAMENTO PONTUAL EM PASSAGEM DE TUBO COM DIÂMETROS ENTRE 40 MM E 75 MM. AF_05/2015</v>
          </cell>
          <cell r="I5380" t="str">
            <v>UN</v>
          </cell>
          <cell r="J5380" t="str">
            <v>COEFICIENTE DE REPRESENTATIVIDADE</v>
          </cell>
          <cell r="K5380">
            <v>4.99</v>
          </cell>
        </row>
        <row r="5381">
          <cell r="G5381">
            <v>91192</v>
          </cell>
          <cell r="H5381" t="str">
            <v>CHUMBAMENTO PONTUAL EM PASSAGEM DE TUBO COM DIÂMETRO MAIOR QUE 75 MM. AF_05/2015</v>
          </cell>
          <cell r="I5381" t="str">
            <v>UN</v>
          </cell>
          <cell r="J5381" t="str">
            <v>COEFICIENTE DE REPRESENTATIVIDADE</v>
          </cell>
          <cell r="K5381">
            <v>5.52</v>
          </cell>
        </row>
        <row r="5382">
          <cell r="G5382">
            <v>91222</v>
          </cell>
          <cell r="H5382" t="str">
            <v>RASGO EM ALVENARIA PARA RAMAIS/ DISTRIBUIÇÃO COM DIÂMETROS MAIORES QUE 40 MM E MENORES OU IGUAIS A 75 MM. AF_05/2015</v>
          </cell>
          <cell r="I5382" t="str">
            <v>M</v>
          </cell>
          <cell r="J5382" t="str">
            <v>COEFICIENTE DE REPRESENTATIVIDADE</v>
          </cell>
          <cell r="K5382">
            <v>12.88</v>
          </cell>
        </row>
        <row r="5383">
          <cell r="G5383">
            <v>94480</v>
          </cell>
          <cell r="H5383" t="str">
            <v>CONJUNTO HIDRÁULICO PARA INSTALAÇÃO DE BOMBA EM AÇO ROSCÁVEL, DN SUCÇÃO 65 (2½) E DN RECALQUE 50 (2), PARA EDIFICAÇÃO ENTRE 12 E 18 PAVIMENTOS  FORNECIMENTO E INSTALAÇÃO. AF_06/2016</v>
          </cell>
          <cell r="I5383" t="str">
            <v>UN</v>
          </cell>
          <cell r="J5383" t="str">
            <v>COEFICIENTE DE REPRESENTATIVIDADE</v>
          </cell>
          <cell r="K5383">
            <v>2652.22</v>
          </cell>
        </row>
        <row r="5384">
          <cell r="G5384">
            <v>94481</v>
          </cell>
          <cell r="H5384" t="str">
            <v>CONJUNTO HIDRÁULICO PARA INSTALAÇÃO DE BOMBA EM AÇO ROSCÁVEL, DN SUCÇÃO 50 (2) E DN RECALQUE 40 (1 1/2), PARA EDIFICAÇÃO ENTRE 8 E 12 PAVIMENTOS  FORNECIMENTO E INSTALAÇÃO. AF_06/2016</v>
          </cell>
          <cell r="I5384" t="str">
            <v>UN</v>
          </cell>
          <cell r="J5384" t="str">
            <v>COEFICIENTE DE REPRESENTATIVIDADE</v>
          </cell>
          <cell r="K5384">
            <v>1836.17</v>
          </cell>
        </row>
        <row r="5385">
          <cell r="G5385">
            <v>94482</v>
          </cell>
          <cell r="H5385" t="str">
            <v>CONJUNTO HIDRÁULICO PARA INSTALAÇÃO DE BOMBA EM AÇO ROSCÁVEL, DN SUCÇÃO 40 (1 1/2) E DN RECALQUE 32 (1 1/4), PARA EDIFICAÇÃO ENTRE 4 E 8 PAVIMENTOS  FORNECIMENTO E INSTALAÇÃO. AF_06/2016</v>
          </cell>
          <cell r="I5385" t="str">
            <v>UN</v>
          </cell>
          <cell r="J5385" t="str">
            <v>COEFICIENTE DE REPRESENTATIVIDADE</v>
          </cell>
          <cell r="K5385">
            <v>1445.19</v>
          </cell>
        </row>
        <row r="5386">
          <cell r="G5386">
            <v>94483</v>
          </cell>
          <cell r="H5386" t="str">
            <v>CONJUNTO HIDRÁULICO PARA INSTALAÇÃO DE BOMBA EM AÇO ROSCÁVEL, DN SUCÇÃO 32 (1 1/4) E DN RECALQUE 25 (1), PARA EDIFICAÇÃO ATÉ 4 PAVIMENTOS  FORNECIMENTO E INSTALAÇÃO. AF_06/2016</v>
          </cell>
          <cell r="I5386" t="str">
            <v>UN</v>
          </cell>
          <cell r="J5386" t="str">
            <v>COEFICIENTE DE REPRESENTATIVIDADE</v>
          </cell>
          <cell r="K5386">
            <v>1209.57</v>
          </cell>
        </row>
        <row r="5387">
          <cell r="G5387">
            <v>95541</v>
          </cell>
          <cell r="H5387" t="str">
            <v>FIXAÇÃO UTILIZANDO PARAFUSO E BUCHA DE NYLON, SOMENTE MÃO DE OBRA. AF_10/2016</v>
          </cell>
          <cell r="I5387" t="str">
            <v>UN</v>
          </cell>
          <cell r="J5387" t="str">
            <v>COEFICIENTE DE REPRESENTATIVIDADE</v>
          </cell>
          <cell r="K5387">
            <v>4.2699999999999996</v>
          </cell>
        </row>
        <row r="5388">
          <cell r="G5388">
            <v>96559</v>
          </cell>
          <cell r="H5388" t="str">
            <v>SUPORTE PARA DUTO EM CHAPA GALVANIZADA BITOLA 26, ESPAÇADO A CADA 1 M, EM PERFILADO DE SEÇÃO 38X76 MM, POR ÁREA DE DUTO FIXADO. AF_07/2017</v>
          </cell>
          <cell r="I5388" t="str">
            <v>M2</v>
          </cell>
          <cell r="J5388" t="str">
            <v>ATRIBUÍDO SÃO PAULO</v>
          </cell>
          <cell r="K5388">
            <v>34.119999999999997</v>
          </cell>
        </row>
        <row r="5389">
          <cell r="G5389">
            <v>96560</v>
          </cell>
          <cell r="H5389" t="str">
            <v>SUPORTE PARA DUTO EM CHAPA GALVANIZADA BITOLA 24, ESPAÇADO A CADA 1 M, EM PERFILADO DE SEÇÃO 38X76 MM, POR ÁREA DE DUTO FIXADO. AF_07/2017</v>
          </cell>
          <cell r="I5389" t="str">
            <v>M2</v>
          </cell>
          <cell r="J5389" t="str">
            <v>ATRIBUÍDO SÃO PAULO</v>
          </cell>
          <cell r="K5389">
            <v>21.14</v>
          </cell>
        </row>
        <row r="5390">
          <cell r="G5390">
            <v>96561</v>
          </cell>
          <cell r="H5390" t="str">
            <v>SUPORTE PARA DUTO EM CHAPA GALVANIZADA BITOLA 22, ESPAÇADO A CADA 1 M, EM PERFILADO DE SEÇÃO 38X76 MM, POR ÁREA DE DUTO FIXADO. AF_07/2017</v>
          </cell>
          <cell r="I5390" t="str">
            <v>M2</v>
          </cell>
          <cell r="J5390" t="str">
            <v>ATRIBUÍDO SÃO PAULO</v>
          </cell>
          <cell r="K5390">
            <v>14.77</v>
          </cell>
        </row>
        <row r="5391">
          <cell r="G5391">
            <v>96562</v>
          </cell>
          <cell r="H5391" t="str">
            <v>SUPORTE PARA ELETROCALHA LISA OU PERFURADA EM AÇO GALVANIZADO, LARGURA 200 OU 400 MM E ALTURA 50 MM, ESPAÇADO A CADA 1,5 M, EM PERFILADO DE SEÇÃO 38X76 MM, POR METRO DE ELETRECOLHA FIXADA. AF_07/2017</v>
          </cell>
          <cell r="I5391" t="str">
            <v>M</v>
          </cell>
          <cell r="J5391" t="str">
            <v>ATRIBUÍDO SÃO PAULO</v>
          </cell>
          <cell r="K5391">
            <v>20.190000000000001</v>
          </cell>
        </row>
        <row r="5392">
          <cell r="G5392">
            <v>96563</v>
          </cell>
          <cell r="H5392" t="str">
            <v>SUPORTE PARA ELETROCALHA LISA OU PERFURADA EM AÇO GALVANIZADO, LARGURA 500 OU 800 MM E ALTURA 50 MM, ESPAÇADO A CADA 1,5 M, EM PERFILADO DE SEÇÃO 38X76 MM, POR METRO DE ELETROCALHA FIXADA. AF_07/2017</v>
          </cell>
          <cell r="I5392" t="str">
            <v>M</v>
          </cell>
          <cell r="J5392" t="str">
            <v>ATRIBUÍDO SÃO PAULO</v>
          </cell>
          <cell r="K5392">
            <v>24.29</v>
          </cell>
        </row>
        <row r="5393">
          <cell r="G5393">
            <v>100128</v>
          </cell>
          <cell r="H5393" t="str">
            <v>TIL (TUBO DE INSPEÇÃO E LIMPEZA) RADIAL PARA ESGOTO, EM PVC, DN 300X200 MM. AF_12/2020</v>
          </cell>
          <cell r="I5393" t="str">
            <v>UN</v>
          </cell>
          <cell r="J5393" t="str">
            <v>COEFICIENTE DE REPRESENTATIVIDADE</v>
          </cell>
          <cell r="K5393">
            <v>1650.53</v>
          </cell>
        </row>
        <row r="5394">
          <cell r="G5394">
            <v>101802</v>
          </cell>
          <cell r="H5394" t="str">
            <v>CAIXA ENTERRADA RETENTORA DE AREIA RETANGULAR, EM ALVENARIA COM BLOCOS DE CONCRETO, DIMENSÕES INTERNAS: 1,00 X 1,00 X 1,20 M, EXCLUINDO TAMPÃO. AF_12/2020</v>
          </cell>
          <cell r="I5394" t="str">
            <v>UN</v>
          </cell>
          <cell r="J5394" t="str">
            <v>ATRIBUÍDO SÃO PAULO</v>
          </cell>
          <cell r="K5394">
            <v>1557.92</v>
          </cell>
        </row>
        <row r="5395">
          <cell r="G5395">
            <v>101803</v>
          </cell>
          <cell r="H5395" t="str">
            <v>CAIXA ENTERRADA SEPARADORA DE ÓLEO RETANGULAR, EM ALVENARIA COM BLOCOS DE CONCRETO, DIMENSÕES INTERNAS: 0,6 X 0,6 X 1,00 M, EXCLUINDO TAMPÃO. AF_12/2020</v>
          </cell>
          <cell r="I5395" t="str">
            <v>UN</v>
          </cell>
          <cell r="J5395" t="str">
            <v>ATRIBUÍDO SÃO PAULO</v>
          </cell>
          <cell r="K5395">
            <v>987.73</v>
          </cell>
        </row>
        <row r="5396">
          <cell r="G5396">
            <v>101804</v>
          </cell>
          <cell r="H5396" t="str">
            <v>CAIXA ENTERRADA SEPARADORA DE ÓLEO RETANGULAR, EM ALVENARIA COM BLOCOS DE CONCRETO, DIMENSÕES INTERNAS: 0,8 X 0,8 X 1,00 M, EXCLUINDO TAMPÃO. AF_12/2020</v>
          </cell>
          <cell r="I5396" t="str">
            <v>UN</v>
          </cell>
          <cell r="J5396" t="str">
            <v>ATRIBUÍDO SÃO PAULO</v>
          </cell>
          <cell r="K5396">
            <v>1245.32</v>
          </cell>
        </row>
        <row r="5397">
          <cell r="G5397">
            <v>101805</v>
          </cell>
          <cell r="H5397" t="str">
            <v>CAIXA ENTERRADA SEPARADORA DE ÓLEO RETANGULAR, EM ALVENARIA COM BLOCOS DE CONCRETO, DIMENSÕES INTERNAS: 1,00 X 1,00 X 1,00 M, EXCLUINDO TAMPÃO. AF_12/2020</v>
          </cell>
          <cell r="I5397" t="str">
            <v>UN</v>
          </cell>
          <cell r="J5397" t="str">
            <v>ATRIBUÍDO SÃO PAULO</v>
          </cell>
          <cell r="K5397">
            <v>1585.83</v>
          </cell>
        </row>
        <row r="5398">
          <cell r="G5398">
            <v>102111</v>
          </cell>
          <cell r="H5398" t="str">
            <v>BOMBA CENTRÍFUGA, MONOFÁSICA, 0,5 CV OU 0,49 HP, HM 6 A 20 M, Q 1,2 A 8,3 M3/H - FORNECIMENTO E INSTALAÇÃO. AF_12/2020</v>
          </cell>
          <cell r="I5398" t="str">
            <v>UN</v>
          </cell>
          <cell r="J5398" t="str">
            <v>ATRIBUÍDO SÃO PAULO</v>
          </cell>
          <cell r="K5398">
            <v>1190.92</v>
          </cell>
        </row>
        <row r="5399">
          <cell r="G5399">
            <v>102112</v>
          </cell>
          <cell r="H5399" t="str">
            <v>BOMBA CENTRÍFUGA, MONOFÁSICA, 0,5 CV OU 0,49 HP, HM 6 A 20 M, Q 1,2 A 8,3 M3/H (NÃO INCLUI O FORNECIMENTO DA BOMBA). AF_12/2020</v>
          </cell>
          <cell r="I5399" t="str">
            <v>UN</v>
          </cell>
          <cell r="J5399" t="str">
            <v>ATRIBUÍDO SÃO PAULO</v>
          </cell>
          <cell r="K5399">
            <v>124.14</v>
          </cell>
        </row>
        <row r="5400">
          <cell r="G5400">
            <v>102113</v>
          </cell>
          <cell r="H5400" t="str">
            <v>BOMBA CENTRÍFUGA, TRIFÁSICA, 1 CV OU 0,99 HP, HM 14 A 40 M, Q 0,6 A 8,4 M3/H - FORNECIMENTO E INSTALAÇÃO. AF_12/2020</v>
          </cell>
          <cell r="I5400" t="str">
            <v>UN</v>
          </cell>
          <cell r="J5400" t="str">
            <v>ATRIBUÍDO SÃO PAULO</v>
          </cell>
          <cell r="K5400">
            <v>1925.47</v>
          </cell>
        </row>
        <row r="5401">
          <cell r="G5401">
            <v>102114</v>
          </cell>
          <cell r="H5401" t="str">
            <v>BOMBA CENTRÍFUGA, TRIFÁSICA, 1 CV OU 0,99 HP, HM 14 A 40 M, Q 0,6 A 8,4 M3/H (NÃO INCLUI O FORNECIMENTO DA BOMBA). AF_12/2020</v>
          </cell>
          <cell r="I5401" t="str">
            <v>UN</v>
          </cell>
          <cell r="J5401" t="str">
            <v>ATRIBUÍDO SÃO PAULO</v>
          </cell>
          <cell r="K5401">
            <v>127.22</v>
          </cell>
        </row>
        <row r="5402">
          <cell r="G5402">
            <v>102115</v>
          </cell>
          <cell r="H5402" t="str">
            <v>BOMBA CENTRÍFUGA, TRIFÁSICA, 1,5 CV OU 1,48 HP, HM 10 A 70 M, Q 1,8 A 5,3 M3/H - FORNECIMENTO E INSTALAÇÃO. AF_12/2020</v>
          </cell>
          <cell r="I5402" t="str">
            <v>UN</v>
          </cell>
          <cell r="J5402" t="str">
            <v>ATRIBUÍDO SÃO PAULO</v>
          </cell>
          <cell r="K5402">
            <v>3376.42</v>
          </cell>
        </row>
        <row r="5403">
          <cell r="G5403">
            <v>102116</v>
          </cell>
          <cell r="H5403" t="str">
            <v>BOMBA CENTRÍFUGA, TRIFÁSICA, 1,5 CV OU 1,48 HP, HM 10 A 24 M, Q 6,1 A 21,9 M3/H - FORNECIMENTO E INSTALAÇÃO. AF_12/2020</v>
          </cell>
          <cell r="I5403" t="str">
            <v>UN</v>
          </cell>
          <cell r="J5403" t="str">
            <v>ATRIBUÍDO SÃO PAULO</v>
          </cell>
          <cell r="K5403">
            <v>2058.6799999999998</v>
          </cell>
        </row>
        <row r="5404">
          <cell r="G5404">
            <v>102117</v>
          </cell>
          <cell r="H5404" t="str">
            <v>BOMBA CENTRÍFUGA, TRIFÁSICA, 1,5 CV OU 1,48 HP (NÃO INCLUI O FORNECIMENTO DA BOMBA). AF_12/2020</v>
          </cell>
          <cell r="I5404" t="str">
            <v>UN</v>
          </cell>
          <cell r="J5404" t="str">
            <v>ATRIBUÍDO SÃO PAULO</v>
          </cell>
          <cell r="K5404">
            <v>130.96</v>
          </cell>
        </row>
        <row r="5405">
          <cell r="G5405">
            <v>102118</v>
          </cell>
          <cell r="H5405" t="str">
            <v>BOMBA CENTRÍFUGA, TRIFÁSICA, 3 CV OU 2,96 HP, HM 34 A 40 M, Q 8,6 A 14,8 M3/H - FORNECIMENTO E INSTALAÇÃO. AF_12/2020</v>
          </cell>
          <cell r="I5405" t="str">
            <v>UN</v>
          </cell>
          <cell r="J5405" t="str">
            <v>ATRIBUÍDO SÃO PAULO</v>
          </cell>
          <cell r="K5405">
            <v>2823.96</v>
          </cell>
        </row>
        <row r="5406">
          <cell r="G5406">
            <v>102119</v>
          </cell>
          <cell r="H5406" t="str">
            <v>BOMBA CENTRÍFUGA, TRIFÁSICA, 3 CV OU 2,96 HP, HM 34 A 40 M, Q 8,6 A 14,8 M3/H (NÃO INCLUI O FORNECIMENTO DA BOMBA). AF_12/2020</v>
          </cell>
          <cell r="I5406" t="str">
            <v>UN</v>
          </cell>
          <cell r="J5406" t="str">
            <v>ATRIBUÍDO SÃO PAULO</v>
          </cell>
          <cell r="K5406">
            <v>134.19</v>
          </cell>
        </row>
        <row r="5407">
          <cell r="G5407">
            <v>102121</v>
          </cell>
          <cell r="H5407" t="str">
            <v>MOTO BOMBA HORIZONTAL ATÉ 10 CV, HM 75 A 80 M, Q 25,4 A 48 (NÃO INCLUI O FORNECIMENTO DA BOMBA). AF_12/2020</v>
          </cell>
          <cell r="I5407" t="str">
            <v>UN</v>
          </cell>
          <cell r="J5407" t="str">
            <v>ATRIBUÍDO SÃO PAULO</v>
          </cell>
          <cell r="K5407">
            <v>167.85</v>
          </cell>
        </row>
        <row r="5408">
          <cell r="G5408">
            <v>102122</v>
          </cell>
          <cell r="H5408" t="str">
            <v>BOMBA CENTRÍFUGA, TRIFÁSICA, 10 CV OU 9,86 HP, HM 85 A 140 M, Q 4,2 A 14,9 M3/H - FORNECIMENTO E INSTALAÇÃO. AF_12/2020</v>
          </cell>
          <cell r="I5408" t="str">
            <v>UN</v>
          </cell>
          <cell r="J5408" t="str">
            <v>ATRIBUÍDO SÃO PAULO</v>
          </cell>
          <cell r="K5408">
            <v>9663.86</v>
          </cell>
        </row>
        <row r="5409">
          <cell r="G5409">
            <v>102123</v>
          </cell>
          <cell r="H5409" t="str">
            <v>BOMBA CENTRÍFUGA, TRIFÁSICA, 10 CV OU 9,86 HP, HM 85 A 140 M, Q 4,2 A 14,9 M3/H (NÃO INCLUI O FORNECIMENTO DA BOMBA). AF_12/2020</v>
          </cell>
          <cell r="I5409" t="str">
            <v>UN</v>
          </cell>
          <cell r="J5409" t="str">
            <v>ATRIBUÍDO SÃO PAULO</v>
          </cell>
          <cell r="K5409">
            <v>177.44</v>
          </cell>
        </row>
        <row r="5410">
          <cell r="G5410">
            <v>102136</v>
          </cell>
          <cell r="H5410" t="str">
            <v>INSTALAÇÃO DE QUADRO ELÉTRICO PARA BOMBAS TRIFÁSICAS ATÉ 25 CV (NÃO INCLUI O FORNECIMENTO DO QUADRO). AF_12/2020</v>
          </cell>
          <cell r="I5410" t="str">
            <v>UN</v>
          </cell>
          <cell r="J5410" t="str">
            <v>COEFICIENTE DE REPRESENTATIVIDADE</v>
          </cell>
          <cell r="K5410">
            <v>63.86</v>
          </cell>
        </row>
        <row r="5411">
          <cell r="G5411">
            <v>102137</v>
          </cell>
          <cell r="H5411" t="str">
            <v>CHAVE DE BOIA AUTOMÁTICA SUPERIOR/INFERIOR 15A/250V - FORNECIMENTO E INSTALAÇÃO. AF_12/2020</v>
          </cell>
          <cell r="I5411" t="str">
            <v>UN</v>
          </cell>
          <cell r="J5411" t="str">
            <v>COEFICIENTE DE REPRESENTATIVIDADE</v>
          </cell>
          <cell r="K5411">
            <v>80.83</v>
          </cell>
        </row>
        <row r="5412">
          <cell r="G5412">
            <v>102138</v>
          </cell>
          <cell r="H5412" t="str">
            <v>MOTO BOMBA HORIZONTAL DE 12,5 A 25 CV, HM 140 M (NÃO INCLUI O FORNECIMENTO DA BOMBA). AF_12/2020</v>
          </cell>
          <cell r="I5412" t="str">
            <v>UN</v>
          </cell>
          <cell r="J5412" t="str">
            <v>ATRIBUÍDO SÃO PAULO</v>
          </cell>
          <cell r="K5412">
            <v>193.05</v>
          </cell>
        </row>
        <row r="5413">
          <cell r="G5413">
            <v>103517</v>
          </cell>
          <cell r="H5413" t="str">
            <v>AQUECEDOR SOLAR COMPACTO, KIT PARA 1 COLETOR SOLAR EM VIDRO TEMPERADO E SERPENTINA EM TUBO DE COBRE COM SUPORTE, RESERVATÓRIO, FIXAÇÕES E TUBOS - FORNECIMENTO E INSTALAÇÃO. AF_12/2021</v>
          </cell>
          <cell r="I5413" t="str">
            <v>UN</v>
          </cell>
          <cell r="J5413" t="str">
            <v>COEFICIENTE DE REPRESENTATIVIDADE</v>
          </cell>
          <cell r="K5413">
            <v>3120.03</v>
          </cell>
        </row>
        <row r="5414">
          <cell r="G5414">
            <v>103519</v>
          </cell>
          <cell r="H5414" t="str">
            <v>BLOCO CONCRETADO NO LOCAL, 20X20X15CM, PARA BASE DE FIXAÇÃO DA ESTRUTURA SOLAR PARA LAJE DE CONCRETO - FORNECIMENTO E INSTALAÇÃO. AF_12/2021</v>
          </cell>
          <cell r="I5414" t="str">
            <v>UN</v>
          </cell>
          <cell r="J5414" t="str">
            <v>ATRIBUÍDO SÃO PAULO</v>
          </cell>
          <cell r="K5414">
            <v>9.74</v>
          </cell>
        </row>
        <row r="5415">
          <cell r="G5415">
            <v>103520</v>
          </cell>
          <cell r="H5415" t="str">
            <v>RESERVATÓRIO TÉRMICO/BOILER SOLAR EM AÇO INOX 400 L COM 2 PLACAS COLETORAS EM VIDRO TEMPERADO COM SERPENTINA EM TUBO DE COBRE 2 X 1 M - FORNECIMENTO E INSTALAÇÃO. AF_12/2021</v>
          </cell>
          <cell r="I5415" t="str">
            <v>UN</v>
          </cell>
          <cell r="J5415" t="str">
            <v>COEFICIENTE DE REPRESENTATIVIDADE</v>
          </cell>
          <cell r="K5415">
            <v>5151.78</v>
          </cell>
        </row>
        <row r="5416">
          <cell r="G5416">
            <v>103521</v>
          </cell>
          <cell r="H5416" t="str">
            <v>RESERVATÓRIO TÉRMICO/BOILER SOLAR EM AÇO INOX 600 L COM 3 PLACAS COLETORAS EM VIDRO TEMPERADO COM SERPENTINA EM TUBO DE COBRE 2 X 1 M - FORNECIMENTO E INSTALAÇÃO. AF_12/2021</v>
          </cell>
          <cell r="I5416" t="str">
            <v>UN</v>
          </cell>
          <cell r="J5416" t="str">
            <v>COEFICIENTE DE REPRESENTATIVIDADE</v>
          </cell>
          <cell r="K5416">
            <v>6840.33</v>
          </cell>
        </row>
        <row r="5417">
          <cell r="G5417">
            <v>103522</v>
          </cell>
          <cell r="H5417" t="str">
            <v>RESERVATÓRIO TÉRMICO/BOILER SOLAR EM AÇO INOX 800 L COM 4 PLACAS COLETORAS EM VIDRO TEMPERADO COM SERPENTINA EM TUBO DE COBRE 2 X 1 M - FORNECIMENTO E INSTALAÇÃO. AF_12/2021</v>
          </cell>
          <cell r="I5417" t="str">
            <v>UN</v>
          </cell>
          <cell r="J5417" t="str">
            <v>ATRIBUÍDO SÃO PAULO</v>
          </cell>
          <cell r="K5417">
            <v>6891.8</v>
          </cell>
        </row>
        <row r="5418">
          <cell r="G5418">
            <v>103523</v>
          </cell>
          <cell r="H5418" t="str">
            <v>RESERVATÓRIO TÉRMICO/BOILER SOLAR EM AÇO INOX 1000 L COM 5 PLACAS COLETORAS EM VIDRO TEMPERADO COM SERPENTINA EM TUBO DE COBRE 2 X 1 M - FORNECIMENTO E INSTALAÇÃO. AF_12/2021</v>
          </cell>
          <cell r="I5418" t="str">
            <v>UN</v>
          </cell>
          <cell r="J5418" t="str">
            <v>ATRIBUÍDO SÃO PAULO</v>
          </cell>
          <cell r="K5418">
            <v>10373.4</v>
          </cell>
        </row>
        <row r="5419">
          <cell r="G5419">
            <v>104660</v>
          </cell>
          <cell r="H5419" t="str">
            <v>CONJUNTO DE PONTOS HIDRÁULICOS DE ÁGUA FRIA PARA BANHEIRO (RAMAL/SUB-RAMAL E DISTRIBUIÇÃO) EM PVC, COM TUBOS, CONEXÕES, REGISTROS, CORTES E FIXAÇÕES EM PRÉDIO COM TUBULAÇÕES EMBUTIDAS COM RASGO. AF_05/2023</v>
          </cell>
          <cell r="I5419" t="str">
            <v>UN</v>
          </cell>
          <cell r="J5419" t="str">
            <v>COEFICIENTE DE REPRESENTATIVIDADE</v>
          </cell>
          <cell r="K5419">
            <v>1140.1400000000001</v>
          </cell>
        </row>
        <row r="5420">
          <cell r="G5420">
            <v>104661</v>
          </cell>
          <cell r="H5420" t="str">
            <v>CONJUNTO DE PONTOS HIDRÁULICOS DE ÁGUA FRIA PARA COZINHA (RAMAL/SUB-RAMAL E DISTRIBUIÇÃO) EM PVC, COM TUBOS, CONEXÕES, REGISTROS, CORTES E FIXAÇÕES EM PRÉDIO COM TUBULAÇÕES EMBUTIDAS COM RASGO. AF_05/2023</v>
          </cell>
          <cell r="I5420" t="str">
            <v>UN</v>
          </cell>
          <cell r="J5420" t="str">
            <v>COEFICIENTE DE REPRESENTATIVIDADE</v>
          </cell>
          <cell r="K5420">
            <v>504.46</v>
          </cell>
        </row>
        <row r="5421">
          <cell r="G5421">
            <v>104662</v>
          </cell>
          <cell r="H5421" t="str">
            <v>CONJUNTO DE PONTOS HIDRÁULICOS DE ÁGUA FRIA PARA ÁREA DE SERVIÇO (RAMAL/SUB-RAMAL E DISTRIBUIÇÃO) EM PVC, COM TUBOS, CONEXÕES, REGISTROS, CORTES E FIXAÇÕES EM PRÉDIO COM TUBULAÇÕES EMBUTIDAS COM RASGO. AF_05/2023</v>
          </cell>
          <cell r="I5421" t="str">
            <v>UN</v>
          </cell>
          <cell r="J5421" t="str">
            <v>COEFICIENTE DE REPRESENTATIVIDADE</v>
          </cell>
          <cell r="K5421">
            <v>370.61</v>
          </cell>
        </row>
        <row r="5422">
          <cell r="G5422">
            <v>104663</v>
          </cell>
          <cell r="H5422" t="str">
            <v>CONJUNTO DE PONTOS HIDRÁULICOS DE ÁGUA FRIA PARA BANHEIRO (RAMAL/SUB-RAMAL E DISTRIBUIÇÃO) EM PVC, COM TUBOS, CONEXÕES, REGISTROS, CORTES E FIXAÇÕES EM PRÉDIO (PRUMADA INDIVIDUAL), COM TUBULAÇÕES APARENTES OU EMBUTIDAS SEM RASGO. AF_05/2023</v>
          </cell>
          <cell r="I5422" t="str">
            <v>UN</v>
          </cell>
          <cell r="J5422" t="str">
            <v>COEFICIENTE DE REPRESENTATIVIDADE</v>
          </cell>
          <cell r="K5422">
            <v>465.69</v>
          </cell>
        </row>
        <row r="5423">
          <cell r="G5423">
            <v>104664</v>
          </cell>
          <cell r="H5423" t="str">
            <v>CONJUNTO DE PONTOS HIDRÁULICOS DE ÁGUA FRIA PARA COZINHA OU SERVIÇO (RAMAL/SUB-RAMAL E DISTRIBUIÇÃO) EM PVC, COM TUBOS, CONEXÕES, REGISTROS, CORTES E FIXAÇÕES EM PRÉDIO (PRUMADA INDIVIDUAL), COM TUBULAÇÕES APARENTES OU EMBUTIDAS SEM RASGO. AF_05/2023</v>
          </cell>
          <cell r="I5423" t="str">
            <v>UN</v>
          </cell>
          <cell r="J5423" t="str">
            <v>COEFICIENTE DE REPRESENTATIVIDADE</v>
          </cell>
          <cell r="K5423">
            <v>142.15</v>
          </cell>
        </row>
        <row r="5424">
          <cell r="G5424">
            <v>104665</v>
          </cell>
          <cell r="H5424" t="str">
            <v>CONJUNTO DE PONTOS HIDRÁULICOS DE ÁGUA FRIA PARA BANHEIRO (RAMAL/SUB-RAMAL E DISTRIBUIÇÃO) EM PVC, COM TUBOS, CONEXÕES, REGISTROS, CORTES E FIXAÇÕES EM PRÉDIO (PRUMADA COLETIVA), COM TUBULAÇÕES APARENTES OU EMBUTIDAS SEM RASGO. AF_05/2023</v>
          </cell>
          <cell r="I5424" t="str">
            <v>UN</v>
          </cell>
          <cell r="J5424" t="str">
            <v>COEFICIENTE DE REPRESENTATIVIDADE</v>
          </cell>
          <cell r="K5424">
            <v>573.08000000000004</v>
          </cell>
        </row>
        <row r="5425">
          <cell r="G5425">
            <v>104666</v>
          </cell>
          <cell r="H5425" t="str">
            <v>CONJUNTO DE PONTOS HIDRÁULICOS DE ÁGUA FRIA PARA COZINHA OU SERVIÇO (RAMAL/SUB-RAMAL E DISTRIBUIÇÃO) EM PVC, COM  TUBOS, CONEXÕES, REGISTROS, CORTES E FIXAÇÕES EM PRÉDIO (PRUMADA COLETIVA) SEM RASGO . AF_05/2023</v>
          </cell>
          <cell r="I5425" t="str">
            <v>UN</v>
          </cell>
          <cell r="J5425" t="str">
            <v>COEFICIENTE DE REPRESENTATIVIDADE</v>
          </cell>
          <cell r="K5425">
            <v>257.24</v>
          </cell>
        </row>
        <row r="5426">
          <cell r="G5426">
            <v>104667</v>
          </cell>
          <cell r="H5426" t="str">
            <v>COMPOSIÇÃO PARAMÉTRICA DE INSTALAÇÃO DE TUBOS DE PVC SOLDÁVEL PARA ÁGUA FRIA (PRUMADA INDIVIDUAL), POR APARTAMENTO, COM  CONEXÕES, CORTES E FIXAÇÕES, PARA PRÉDIO COM ATÉ 4 PAVIMENTOS. AF_05/2023</v>
          </cell>
          <cell r="I5426" t="str">
            <v>UN</v>
          </cell>
          <cell r="J5426" t="str">
            <v>COEFICIENTE DE REPRESENTATIVIDADE</v>
          </cell>
          <cell r="K5426">
            <v>111.37</v>
          </cell>
        </row>
        <row r="5427">
          <cell r="G5427">
            <v>104671</v>
          </cell>
          <cell r="H5427" t="str">
            <v>CONJUNTO DE PONTOS HIDRÁULICOS DE ÁGUA QUENTE PARA BANHEIRO (RAMAL/SUB-RAMAL E DISTRIBUIÇÃO) EM CPVC, COM  TUBOS, CONEXÕES, REGISTROS, CORTES E FIXAÇÕES EM PRÉDIO COM TUBULAÇÕES EMBUTIDAS EM RASGO. AF_05/2023</v>
          </cell>
          <cell r="I5427" t="str">
            <v>UN</v>
          </cell>
          <cell r="J5427" t="str">
            <v>COEFICIENTE DE REPRESENTATIVIDADE</v>
          </cell>
          <cell r="K5427">
            <v>1156.29</v>
          </cell>
        </row>
        <row r="5428">
          <cell r="G5428">
            <v>104672</v>
          </cell>
          <cell r="H5428" t="str">
            <v>CONJUNTO DE PONTOS HIDRÁULICOS DE ÁGUA QUENTE PARA COZINHA (RAMAL/SUB-RAMAL E DISTRIBUIÇÃO) EM CPVC, COM  TUBOS, CONEXÕES, REGISTROS, CORTES E FIXAÇÕES EM PRÉDIO COM TUBULAÇÕES EMBUTIDAS EM RASGO. AF_05/2023</v>
          </cell>
          <cell r="I5428" t="str">
            <v>UN</v>
          </cell>
          <cell r="J5428" t="str">
            <v>COEFICIENTE DE REPRESENTATIVIDADE</v>
          </cell>
          <cell r="K5428">
            <v>395.17</v>
          </cell>
        </row>
        <row r="5429">
          <cell r="G5429">
            <v>104673</v>
          </cell>
          <cell r="H5429" t="str">
            <v>CONJUNTO DE PONTOS HIDRÁULICOS DE ÁGUA QUENTE PARA BANHEIRO(RAMAL/SUB-RAMAL E DISTRIBUIÇÃO) EM CPVC, COM  TUBOS, CONEXÕES, REGISTROS, CORTES E FIXAÇÕES EM PRÉDIO COM TUBULAÇÕES APARENTES OU EMBUTIDAS SEM RASGO. AF_05/2023</v>
          </cell>
          <cell r="I5429" t="str">
            <v>UN</v>
          </cell>
          <cell r="J5429" t="str">
            <v>COEFICIENTE DE REPRESENTATIVIDADE</v>
          </cell>
          <cell r="K5429">
            <v>715.8</v>
          </cell>
        </row>
        <row r="5430">
          <cell r="G5430">
            <v>104674</v>
          </cell>
          <cell r="H5430" t="str">
            <v>COMPOSIÇÃO PARAMÉTRICA DE INSTALAÇÃO DE TUBOS DE PVC, SÉRIE R, PARA COLETA DE ÁGUA PLUVIAL EM VARANDA, INSTALADO EM RAMAL DE ENCAMINHAMENTO E CONDUTOR VERTICAL, COM  CONEXÕES, RALOS, CORTES E FIXAÇÕES, PARA PRÉDIO. AF_05/2023</v>
          </cell>
          <cell r="I5430" t="str">
            <v>UN</v>
          </cell>
          <cell r="J5430" t="str">
            <v>COEFICIENTE DE REPRESENTATIVIDADE</v>
          </cell>
          <cell r="K5430">
            <v>203.26</v>
          </cell>
        </row>
        <row r="5431">
          <cell r="G5431">
            <v>104676</v>
          </cell>
          <cell r="H5431" t="str">
            <v>CONJUNTO DE PONTOS DE COLETA DE ESGOTO PARA BANHEIRO (RAMAL DE ESGOTO SANITÁRIO), EM PVC SÉRIE NORMAL, COM  TUBOS, CONEXÕES, RALOS, CAIXAS SIFONADAS, CORTES E FIXAÇÕES EM PRÉDIO COM PRUMADA DE DESCIDA DE ESGOTO DENTRO DO BANHEIRO. AF_05/2023</v>
          </cell>
          <cell r="I5431" t="str">
            <v>UN</v>
          </cell>
          <cell r="J5431" t="str">
            <v>COEFICIENTE DE REPRESENTATIVIDADE</v>
          </cell>
          <cell r="K5431">
            <v>303.61</v>
          </cell>
        </row>
        <row r="5432">
          <cell r="G5432">
            <v>104677</v>
          </cell>
          <cell r="H5432" t="str">
            <v>CONJUNTO DE PONTOS DE COLETA DE ESGOTO PARA BANHEIRO (RAMAL DE ESGOTO SANITÁRIO), EM PVC SÉRIE NORMAL, COM  TUBOS, CONEXÕES, RALOS, CAIXAS SIFONADAS, CORTES E FIXAÇÕES EM PRÉDIO COM PRUMADA DE DESCIDA DE ESGOTO FORA DO BANHEIRO. AF_05/2023</v>
          </cell>
          <cell r="I5432" t="str">
            <v>UN</v>
          </cell>
          <cell r="J5432" t="str">
            <v>COEFICIENTE DE REPRESENTATIVIDADE</v>
          </cell>
          <cell r="K5432">
            <v>509.64</v>
          </cell>
        </row>
        <row r="5433">
          <cell r="G5433">
            <v>104678</v>
          </cell>
          <cell r="H5433" t="str">
            <v>CONJUNTO DE PONTOS DE COLETA DE ESGOTO PARA COZINHA (RAMAL DE ESGOTO SANITÁRIO), EM PVC SÉRIE NORMAL, COM  TUBOS, CONEXÕES, CORTES E FIXAÇÕES EM PRÉDIO. AF_05/2023</v>
          </cell>
          <cell r="I5433" t="str">
            <v>UN</v>
          </cell>
          <cell r="J5433" t="str">
            <v>COEFICIENTE DE REPRESENTATIVIDADE</v>
          </cell>
          <cell r="K5433">
            <v>105.76</v>
          </cell>
        </row>
        <row r="5434">
          <cell r="G5434">
            <v>104679</v>
          </cell>
          <cell r="H5434" t="str">
            <v>CONJUNTO DE PONTOS DE COLETA DE ESGOTO PARA ÁREA DE SERVIÇO (RAMAL DE ESGOTO SANITÁRIO), EM PVC SÉRIE NORMAL, COM  TUBOS, CONEXÕES, RALOS, CAIXAS SIFONADAS, CORTES E FIXAÇÕES EM PRÉDIO. AF_05/2023</v>
          </cell>
          <cell r="I5434" t="str">
            <v>UN</v>
          </cell>
          <cell r="J5434" t="str">
            <v>COEFICIENTE DE REPRESENTATIVIDADE</v>
          </cell>
          <cell r="K5434">
            <v>125.43</v>
          </cell>
        </row>
        <row r="5435">
          <cell r="G5435">
            <v>104680</v>
          </cell>
          <cell r="H5435" t="str">
            <v>COMPOSIÇÃO PARAMÉTRICA DE INSTALAÇÃO DE TUBOS DE PVC SÉRIE NORMAL (PRUMADA DE ESGOTO SANITÁRIO), DN 100MM, POR AMBIENTE HIDRÁULICO, COM  CONEXÕES, CORTES E FIXAÇÕES PARA PRÉDIO. AF_05/2023</v>
          </cell>
          <cell r="I5435" t="str">
            <v>UN</v>
          </cell>
          <cell r="J5435" t="str">
            <v>COEFICIENTE DE REPRESENTATIVIDADE</v>
          </cell>
          <cell r="K5435">
            <v>136.56</v>
          </cell>
        </row>
        <row r="5436">
          <cell r="G5436">
            <v>104681</v>
          </cell>
          <cell r="H5436" t="str">
            <v>COMPOSIÇÃO PARAMÉTRICA DE INSTALAÇÃO DE TUBOS DE PVC SÉRIE NORMAL (PRUMADA DE ESGOTO SANITÁRIO), DN 75MM, POR AMBIENTE HIDRÁULICO, COM  CONEXÕES, CORTES E FIXAÇÕES PARA PRÉDIO. AF_05/2023</v>
          </cell>
          <cell r="I5436" t="str">
            <v>UN</v>
          </cell>
          <cell r="J5436" t="str">
            <v>COEFICIENTE DE REPRESENTATIVIDADE</v>
          </cell>
          <cell r="K5436">
            <v>99.82</v>
          </cell>
        </row>
        <row r="5437">
          <cell r="G5437">
            <v>104682</v>
          </cell>
          <cell r="H5437" t="str">
            <v>COMPOSIÇÃO PARAMÉTRICA DE INSTALAÇÃO DE TUBOS DE PVC SÉRIE NORMAL (PRUMADA DE VENTILAÇÃO), DN 100MM, POR APARTAMENTO (2 BANHEIROS) E DESCIDA DE ESGOTO NO BANHEIRO, COM  CONEXÕES, CORTES E FIXAÇÕES PARA PRÉDIO COM MAIS DO QUE 4 PAVIMENTOS. AF_05/2023</v>
          </cell>
          <cell r="I5437" t="str">
            <v>UN</v>
          </cell>
          <cell r="J5437" t="str">
            <v>COEFICIENTE DE REPRESENTATIVIDADE</v>
          </cell>
          <cell r="K5437">
            <v>530.64</v>
          </cell>
        </row>
        <row r="5438">
          <cell r="G5438">
            <v>104683</v>
          </cell>
          <cell r="H5438" t="str">
            <v>COMPOSIÇÃO PARAMÉTRICA DE INSTALAÇÃO DE TUBOS DE PVC SÉRIE NORMAL (PRUMADA DE VENTILAÇÃO), DN 75MM, POR APARTAMENTO (1 BANHEIRO) E DESCIDA DE ESGOTO FORA DO BANHEIRO, COM  CONEXÕES, CORTES E FIXAÇÕES PARA PRÉDIO COM ATÉ 4 PAVIMENTOS. AF_05/2023</v>
          </cell>
          <cell r="I5438" t="str">
            <v>UN</v>
          </cell>
          <cell r="J5438" t="str">
            <v>COEFICIENTE DE REPRESENTATIVIDADE</v>
          </cell>
          <cell r="K5438">
            <v>84.37</v>
          </cell>
        </row>
        <row r="5439">
          <cell r="G5439">
            <v>104031</v>
          </cell>
          <cell r="H5439" t="str">
            <v>COLAR DE TOMADA, PVC, COM TRAVAS, DE 60 MM X 1/2" OU 60 MM X 3/4", PARA LIGAÇÃO PREDIAL DE ÁGUA. AF_06/2022</v>
          </cell>
          <cell r="I5439" t="str">
            <v>UN</v>
          </cell>
          <cell r="J5439" t="str">
            <v>ATRIBUÍDO SÃO PAULO</v>
          </cell>
          <cell r="K5439">
            <v>19.940000000000001</v>
          </cell>
        </row>
        <row r="5440">
          <cell r="G5440">
            <v>104032</v>
          </cell>
          <cell r="H5440" t="str">
            <v>COLAR DE TOMADA, PVC, COM TRAVAS, DE 75 MM X 1/2" OU 75 MM X 3/4", PARA LIGAÇÃO PREDIAL DE ÁGUA. AF_06/2022</v>
          </cell>
          <cell r="I5440" t="str">
            <v>UN</v>
          </cell>
          <cell r="J5440" t="str">
            <v>ATRIBUÍDO SÃO PAULO</v>
          </cell>
          <cell r="K5440">
            <v>25.68</v>
          </cell>
        </row>
        <row r="5441">
          <cell r="G5441">
            <v>104033</v>
          </cell>
          <cell r="H5441" t="str">
            <v>COLAR DE TOMADA, PVC, COM TRAVAS, DE 85 MM X 1/2" OU 85 MM X 3/4", PARA LIGAÇÃO PREDIAL DE ÁGUA. AF_06/2022</v>
          </cell>
          <cell r="I5441" t="str">
            <v>UN</v>
          </cell>
          <cell r="J5441" t="str">
            <v>ATRIBUÍDO SÃO PAULO</v>
          </cell>
          <cell r="K5441">
            <v>23.16</v>
          </cell>
        </row>
        <row r="5442">
          <cell r="G5442">
            <v>104034</v>
          </cell>
          <cell r="H5442" t="str">
            <v>COLAR DE TOMADA, PVC, COM TRAVAS, DE 110 MM X 1/2" OU 110 MM X 3/4", PARA LIGAÇÃO PREDIAL DE ÁGUA. AF_06/2022</v>
          </cell>
          <cell r="I5442" t="str">
            <v>UN</v>
          </cell>
          <cell r="J5442" t="str">
            <v>ATRIBUÍDO SÃO PAULO</v>
          </cell>
          <cell r="K5442">
            <v>30.95</v>
          </cell>
        </row>
        <row r="5443">
          <cell r="G5443">
            <v>104035</v>
          </cell>
          <cell r="H5443" t="str">
            <v>COLAR DE TOMADA, POLIPROPILENO, COM PARAFUSOS, 63 MM X 1/2", PARA LIGAÇÃO PREDIAL DE ÁGUA. AF_06/2022</v>
          </cell>
          <cell r="I5443" t="str">
            <v>UN</v>
          </cell>
          <cell r="J5443" t="str">
            <v>ATRIBUÍDO SÃO PAULO</v>
          </cell>
          <cell r="K5443">
            <v>37.369999999999997</v>
          </cell>
        </row>
        <row r="5444">
          <cell r="G5444">
            <v>104036</v>
          </cell>
          <cell r="H5444" t="str">
            <v>COLAR DE TOMADA, POLIPROPILENO, COM PARAFUSOS, 63 MM X 3/4", PARA LIGAÇÃO PREDIAL DE ÁGUA. AF_06/2022</v>
          </cell>
          <cell r="I5444" t="str">
            <v>UN</v>
          </cell>
          <cell r="J5444" t="str">
            <v>ATRIBUÍDO SÃO PAULO</v>
          </cell>
          <cell r="K5444">
            <v>38.549999999999997</v>
          </cell>
        </row>
        <row r="5445">
          <cell r="G5445">
            <v>104039</v>
          </cell>
          <cell r="H5445" t="str">
            <v>TÊ DE SERVIÇO INTEGRADO, POLIPROPILENO, PARA TUBOS EM PEAD, 63 MM X 20 MM, PARA LIGAÇÃO PREDIAL DE ÁGUA. AF_06/2022</v>
          </cell>
          <cell r="I5445" t="str">
            <v>UN</v>
          </cell>
          <cell r="J5445" t="str">
            <v>ATRIBUÍDO SÃO PAULO</v>
          </cell>
          <cell r="K5445">
            <v>76.709999999999994</v>
          </cell>
        </row>
        <row r="5446">
          <cell r="G5446">
            <v>104043</v>
          </cell>
          <cell r="H5446" t="str">
            <v>ADAPTADOR, POLIPROPILENO, PARA TUBOS EM PEAD, 20 MM X 1/2", PARA LIGAÇÃO PREDIAL DE ÁGUA. AF_06/2022</v>
          </cell>
          <cell r="I5446" t="str">
            <v>UN</v>
          </cell>
          <cell r="J5446" t="str">
            <v>ATRIBUÍDO SÃO PAULO</v>
          </cell>
          <cell r="K5446">
            <v>8.42</v>
          </cell>
        </row>
        <row r="5447">
          <cell r="G5447">
            <v>104044</v>
          </cell>
          <cell r="H5447" t="str">
            <v>ADAPTADOR, POLIPROPILENO, PARA TUBOS EM PEAD, 20 MM X 3/4", PARA LIGAÇÃO PREDIAL DE ÁGUA. AF_06/2022</v>
          </cell>
          <cell r="I5447" t="str">
            <v>UN</v>
          </cell>
          <cell r="J5447" t="str">
            <v>ATRIBUÍDO SÃO PAULO</v>
          </cell>
          <cell r="K5447">
            <v>8.84</v>
          </cell>
        </row>
        <row r="5448">
          <cell r="G5448">
            <v>104045</v>
          </cell>
          <cell r="H5448" t="str">
            <v>ADAPTADOR, POLIPROPILENO, PARA TUBOS EM PEAD, 32 MM X 1", PARA LIGAÇÃO PREDIAL DE ÁGUA. AF_06/2022</v>
          </cell>
          <cell r="I5448" t="str">
            <v>UN</v>
          </cell>
          <cell r="J5448" t="str">
            <v>ATRIBUÍDO SÃO PAULO</v>
          </cell>
          <cell r="K5448">
            <v>14.34</v>
          </cell>
        </row>
        <row r="5449">
          <cell r="G5449">
            <v>104046</v>
          </cell>
          <cell r="H5449" t="str">
            <v>COTOVELO/JOELHO COM ADAPTADOR, POLIPROPILENO, PARA TUBOS EM PEAD, 20 MM X 1/2", PARA LIGAÇÃO PREDIAL DE ÁGUA. AF_06/2022</v>
          </cell>
          <cell r="I5449" t="str">
            <v>UN</v>
          </cell>
          <cell r="J5449" t="str">
            <v>ATRIBUÍDO SÃO PAULO</v>
          </cell>
          <cell r="K5449">
            <v>8</v>
          </cell>
        </row>
        <row r="5450">
          <cell r="G5450">
            <v>104047</v>
          </cell>
          <cell r="H5450" t="str">
            <v>COTOVELO/JOELHO COM ADAPTADOR, POLIPROPILENO, PARA TUBOS EM PEAD, 20 MM X 3/4", PARA LIGAÇÃO PREDIAL DE ÁGUA. AF_06/2022</v>
          </cell>
          <cell r="I5450" t="str">
            <v>UN</v>
          </cell>
          <cell r="J5450" t="str">
            <v>ATRIBUÍDO SÃO PAULO</v>
          </cell>
          <cell r="K5450">
            <v>9.26</v>
          </cell>
        </row>
        <row r="5451">
          <cell r="G5451">
            <v>104048</v>
          </cell>
          <cell r="H5451" t="str">
            <v>COTOVELO/JOELHO COM ADAPTADOR, POLIPROPILENO, PARA TUBOS EM PEAD, 32 MM X 1", PARA LIGAÇÃO PREDIAL DE ÁGUA. AF_06/2022</v>
          </cell>
          <cell r="I5451" t="str">
            <v>UN</v>
          </cell>
          <cell r="J5451" t="str">
            <v>ATRIBUÍDO SÃO PAULO</v>
          </cell>
          <cell r="K5451">
            <v>13.96</v>
          </cell>
        </row>
        <row r="5452">
          <cell r="G5452">
            <v>104049</v>
          </cell>
          <cell r="H5452" t="str">
            <v>ADAPTADOR, PVC, CURTO COM BOLSA E ROSCA, 20 MM X 1/2", PARA LIGAÇÃO PREDIAL DE ÁGUA. AF_06/2022</v>
          </cell>
          <cell r="I5452" t="str">
            <v>UN</v>
          </cell>
          <cell r="J5452" t="str">
            <v>COEFICIENTE DE REPRESENTATIVIDADE</v>
          </cell>
          <cell r="K5452">
            <v>5.3</v>
          </cell>
        </row>
        <row r="5453">
          <cell r="G5453">
            <v>104050</v>
          </cell>
          <cell r="H5453" t="str">
            <v>ADAPTADOR, PVC, CURTO COM BOLSA E ROSCA, 32 MM X 1", PARA LIGAÇÃO PREDIAL DE ÁGUA. AF_06/2022</v>
          </cell>
          <cell r="I5453" t="str">
            <v>UN</v>
          </cell>
          <cell r="J5453" t="str">
            <v>COEFICIENTE DE REPRESENTATIVIDADE</v>
          </cell>
          <cell r="K5453">
            <v>8.1300000000000008</v>
          </cell>
        </row>
        <row r="5454">
          <cell r="G5454">
            <v>104051</v>
          </cell>
          <cell r="H5454" t="str">
            <v>COTOVELO/JOELHO 90°, POLIPROPILENO, PARA TUBOS EM PEAD, 20 X 20 MM, PARA LIGAÇÃO PREDIAL DE ÁGUA. AF_06/2022</v>
          </cell>
          <cell r="I5454" t="str">
            <v>UN</v>
          </cell>
          <cell r="J5454" t="str">
            <v>ATRIBUÍDO SÃO PAULO</v>
          </cell>
          <cell r="K5454">
            <v>7.47</v>
          </cell>
        </row>
        <row r="5455">
          <cell r="G5455">
            <v>104052</v>
          </cell>
          <cell r="H5455" t="str">
            <v>COTOVELO/JOELHO 90°, POLIPROPILENO, PARA TUBOS EM PEAD, 32 X 32 MM, PARA LIGAÇÃO PREDIAL DE ÁGUA. AF_06/2022</v>
          </cell>
          <cell r="I5455" t="str">
            <v>UN</v>
          </cell>
          <cell r="J5455" t="str">
            <v>ATRIBUÍDO SÃO PAULO</v>
          </cell>
          <cell r="K5455">
            <v>10.49</v>
          </cell>
        </row>
        <row r="5456">
          <cell r="G5456">
            <v>104053</v>
          </cell>
          <cell r="H5456" t="str">
            <v>UNIÃO, POLIPROPILENO, PARA TUBOS EM PEAD, 20 MM, PARA LIGAÇÃO PREDIAL DE ÁGUA. AF_06/2022</v>
          </cell>
          <cell r="I5456" t="str">
            <v>UN</v>
          </cell>
          <cell r="J5456" t="str">
            <v>ATRIBUÍDO SÃO PAULO</v>
          </cell>
          <cell r="K5456">
            <v>8.84</v>
          </cell>
        </row>
        <row r="5457">
          <cell r="G5457">
            <v>104054</v>
          </cell>
          <cell r="H5457" t="str">
            <v>UNIÃO, POLIPROPILENO, PARA TUBOS EM PEAD, 32 MM, PARA LIGAÇÃO PREDIAL DE ÁGUA. AF_06/2022</v>
          </cell>
          <cell r="I5457" t="str">
            <v>UN</v>
          </cell>
          <cell r="J5457" t="str">
            <v>ATRIBUÍDO SÃO PAULO</v>
          </cell>
          <cell r="K5457">
            <v>18.079999999999998</v>
          </cell>
        </row>
        <row r="5458">
          <cell r="G5458">
            <v>104055</v>
          </cell>
          <cell r="H5458" t="str">
            <v>REGISTRO ESFERA, PVC, DE PASSEIO, PARA POLIETILENO, 20 MM, PARA LIGAÇÃO PREDIAL DE ÁGUA. AF_06/2022</v>
          </cell>
          <cell r="I5458" t="str">
            <v>UN</v>
          </cell>
          <cell r="J5458" t="str">
            <v>COEFICIENTE DE REPRESENTATIVIDADE</v>
          </cell>
          <cell r="K5458">
            <v>12.09</v>
          </cell>
        </row>
        <row r="5459">
          <cell r="G5459">
            <v>104056</v>
          </cell>
          <cell r="H5459" t="str">
            <v>REGISTRO ESFERA, PVC, COM ROSCA, 1/2", PARA LIGAÇÃO PREDIAL DE ÁGUA. AF_06/2022</v>
          </cell>
          <cell r="I5459" t="str">
            <v>UN</v>
          </cell>
          <cell r="J5459" t="str">
            <v>COEFICIENTE DE REPRESENTATIVIDADE</v>
          </cell>
          <cell r="K5459">
            <v>17.96</v>
          </cell>
        </row>
        <row r="5460">
          <cell r="G5460">
            <v>104058</v>
          </cell>
          <cell r="H5460" t="str">
            <v>LUVA, PVC, ROSCÁVEL, 1/2", PARA LIGAÇÃO PREDIAL DE ÁGUA. AF_06/2022</v>
          </cell>
          <cell r="I5460" t="str">
            <v>UN</v>
          </cell>
          <cell r="J5460" t="str">
            <v>COEFICIENTE DE REPRESENTATIVIDADE</v>
          </cell>
          <cell r="K5460">
            <v>6.02</v>
          </cell>
        </row>
        <row r="5461">
          <cell r="G5461">
            <v>104059</v>
          </cell>
          <cell r="H5461" t="str">
            <v>LUVA, PVC, ROSCÁVEL, 1", PARA LIGAÇÃO PREDIAL DE ÁGUA. AF_06/2022</v>
          </cell>
          <cell r="I5461" t="str">
            <v>UN</v>
          </cell>
          <cell r="J5461" t="str">
            <v>COEFICIENTE DE REPRESENTATIVIDADE</v>
          </cell>
          <cell r="K5461">
            <v>10.72</v>
          </cell>
        </row>
        <row r="5462">
          <cell r="G5462">
            <v>104060</v>
          </cell>
          <cell r="H5462" t="str">
            <v>TUBO, PEAD, PE-80, DE = 20 MM X 2,3 MM, PARA LIGAÇÃO PREDIAL DE ÁGUA. AF_06/2022</v>
          </cell>
          <cell r="I5462" t="str">
            <v>M</v>
          </cell>
          <cell r="J5462" t="str">
            <v>ATRIBUÍDO SÃO PAULO</v>
          </cell>
          <cell r="K5462">
            <v>8.56</v>
          </cell>
        </row>
        <row r="5463">
          <cell r="G5463">
            <v>104061</v>
          </cell>
          <cell r="H5463" t="str">
            <v>TUBO, PEAD, PE-80, DE = 32 MM X 3,0 MM, PARA LIGAÇÃO PREDIAL DE ÁGUA. AF_06/2022</v>
          </cell>
          <cell r="I5463" t="str">
            <v>M</v>
          </cell>
          <cell r="J5463" t="str">
            <v>ATRIBUÍDO SÃO PAULO</v>
          </cell>
          <cell r="K5463">
            <v>15.48</v>
          </cell>
        </row>
        <row r="5464">
          <cell r="G5464">
            <v>104112</v>
          </cell>
          <cell r="H5464" t="str">
            <v>(COMPOSIÇÃO REPRESENTATIVA) LIGAÇÃO PREDIAL DE ÁGUA, REDE DN 50 MM, RAMAL PREDIAL DE 20 MM, L = 2,0 M, LARGURA DA VALA = 0,65 M; COM COLAR DE TOMADA DE PVC; ESCAVAÇÃO MECANIZADA, PREPARO DE FUNDO DE VALA E REATERRO COMPACTADO. AF_06/2022</v>
          </cell>
          <cell r="I5464" t="str">
            <v>UN</v>
          </cell>
          <cell r="J5464" t="str">
            <v>ATRIBUÍDO SÃO PAULO</v>
          </cell>
          <cell r="K5464">
            <v>140.38</v>
          </cell>
        </row>
        <row r="5465">
          <cell r="G5465">
            <v>104114</v>
          </cell>
          <cell r="H5465" t="str">
            <v>(COMPOSIÇÃO REPRESENTATIVA) LIGAÇÃO PREDIAL DE ÁGUA, REDE DN 50 MM, RAMAL PREDIAL DE 20 MM, L = 4,0 M, LARGURA DA VALA = 0,65 M; COM COLAR DE TOMADA DE PVC; ESCAVAÇÃO MECANIZADA, PREPARO DE FUNDO DE VALA E REATERRO COMPACTADO. AF_06/2022</v>
          </cell>
          <cell r="I5465" t="str">
            <v>UN</v>
          </cell>
          <cell r="J5465" t="str">
            <v>ATRIBUÍDO SÃO PAULO</v>
          </cell>
          <cell r="K5465">
            <v>210.04</v>
          </cell>
        </row>
        <row r="5466">
          <cell r="G5466">
            <v>104116</v>
          </cell>
          <cell r="H5466" t="str">
            <v>(COMPOSIÇÃO REPRESENTATIVA) LIGAÇÃO PREDIAL DE ÁGUA, REDE DN 50 MM, RAMAL PREDIAL DE 20 MM, L = 6,0 M, LARGURA DA VALA = 0,65 M; COM COLAR DE TOMADA DE PVC; ESCAVAÇÃO MECANIZADA, PREPARO DE FUNDO DE VALA E REATERRO COMPACTADO. AF_06/2022</v>
          </cell>
          <cell r="I5466" t="str">
            <v>UN</v>
          </cell>
          <cell r="J5466" t="str">
            <v>ATRIBUÍDO SÃO PAULO</v>
          </cell>
          <cell r="K5466">
            <v>279.68</v>
          </cell>
        </row>
        <row r="5467">
          <cell r="G5467">
            <v>104118</v>
          </cell>
          <cell r="H5467" t="str">
            <v>(COMPOSIÇÃO REPRESENTATIVA) LIGAÇÃO PREDIAL DE ÁGUA, REDE DN 50 MM, RAMAL PREDIAL DE 20 MM, L = 2,0 M, LARGURA DA VALA = 0,65 M; COM COLAR DE TOMADA DE PVC; ESCAVAÇÃO MANUAL, PREPARO DE FUNDO DE VALA E REATERRO COMPACTADO. AF_06/2022</v>
          </cell>
          <cell r="I5467" t="str">
            <v>UN</v>
          </cell>
          <cell r="J5467" t="str">
            <v>ATRIBUÍDO SÃO PAULO</v>
          </cell>
          <cell r="K5467">
            <v>223.03</v>
          </cell>
        </row>
        <row r="5468">
          <cell r="G5468">
            <v>104120</v>
          </cell>
          <cell r="H5468" t="str">
            <v>(COMPOSIÇÃO REPRESENTATIVA) LIGAÇÃO PREDIAL DE ÁGUA, REDE DN 50 MM, RAMAL PREDIAL DE 20 MM, L = 4,0 M, LARGURA DA VALA = 0,65 M; COM COLAR DE TOMADA DE PVC; ESCAVAÇÃO MANUAL, PREPARO DE FUNDO DE VALA E REATERRO COMPACTADO. AF_06/2022</v>
          </cell>
          <cell r="I5468" t="str">
            <v>UN</v>
          </cell>
          <cell r="J5468" t="str">
            <v>ATRIBUÍDO SÃO PAULO</v>
          </cell>
          <cell r="K5468">
            <v>350.1</v>
          </cell>
        </row>
        <row r="5469">
          <cell r="G5469">
            <v>104122</v>
          </cell>
          <cell r="H5469" t="str">
            <v>(COMPOSIÇÃO REPRESENTATIVA) LIGAÇÃO PREDIAL DE ÁGUA, REDE DN 50 MM, RAMAL PREDIAL DE 20 MM, L = 6,0 M, LARGURA DA VALA = 0,65 M; COM COLAR DE TOMADA DE PVC; ESCAVAÇÃO MANUAL, PREPARO DE FUNDO DE VALA E REATERRO COMPACTADO. AF_06/2022</v>
          </cell>
          <cell r="I5469" t="str">
            <v>UN</v>
          </cell>
          <cell r="J5469" t="str">
            <v>ATRIBUÍDO SÃO PAULO</v>
          </cell>
          <cell r="K5469">
            <v>477.16</v>
          </cell>
        </row>
        <row r="5470">
          <cell r="G5470">
            <v>104062</v>
          </cell>
          <cell r="H5470" t="str">
            <v>CURVA LONGA, 90 GRAUS, PVC OCRE, JUNTA ELÁSTICA, DN 100 MM, PARA COLETOR PREDIAL DE ESGOTO. AF_06/2022</v>
          </cell>
          <cell r="I5470" t="str">
            <v>UN</v>
          </cell>
          <cell r="J5470" t="str">
            <v>COEFICIENTE DE REPRESENTATIVIDADE</v>
          </cell>
          <cell r="K5470">
            <v>73.569999999999993</v>
          </cell>
        </row>
        <row r="5471">
          <cell r="G5471">
            <v>104063</v>
          </cell>
          <cell r="H5471" t="str">
            <v>CURVA LONGA, 45 GRAUS, PVC OCRE, JUNTA ELÁSTICA, DN 100 MM, PARA COLETOR PREDIAL DE ESGOTO. AF_06/2022</v>
          </cell>
          <cell r="I5471" t="str">
            <v>UN</v>
          </cell>
          <cell r="J5471" t="str">
            <v>COEFICIENTE DE REPRESENTATIVIDADE</v>
          </cell>
          <cell r="K5471">
            <v>69.83</v>
          </cell>
        </row>
        <row r="5472">
          <cell r="G5472">
            <v>104064</v>
          </cell>
          <cell r="H5472" t="str">
            <v>CURVA LONGA, 90 GRAUS, PVC OCRE, JUNTA ELÁSTICA, DN 150 MM, PARA COLETOR PREDIAL DE ESGOTO. AF_06/2022</v>
          </cell>
          <cell r="I5472" t="str">
            <v>UN</v>
          </cell>
          <cell r="J5472" t="str">
            <v>COEFICIENTE DE REPRESENTATIVIDADE</v>
          </cell>
          <cell r="K5472">
            <v>180.88</v>
          </cell>
        </row>
        <row r="5473">
          <cell r="G5473">
            <v>104065</v>
          </cell>
          <cell r="H5473" t="str">
            <v>CURVA LONGA, 45 GRAUS, PVC OCRE, JUNTA ELÁSTICA, DN 150 MM, PARA COLETOR PREDIAL DE ESGOTO. AF_06/2022</v>
          </cell>
          <cell r="I5473" t="str">
            <v>UN</v>
          </cell>
          <cell r="J5473" t="str">
            <v>COEFICIENTE DE REPRESENTATIVIDADE</v>
          </cell>
          <cell r="K5473">
            <v>152.77000000000001</v>
          </cell>
        </row>
        <row r="5474">
          <cell r="G5474">
            <v>104072</v>
          </cell>
          <cell r="H5474" t="str">
            <v>TÊ, PVC OCRE, JUNTA ELÁSTICA, DN 200 MM, PARA COLETOR PREDIAL DE ESGOTO. AF_06/2022</v>
          </cell>
          <cell r="I5474" t="str">
            <v>UN</v>
          </cell>
          <cell r="J5474" t="str">
            <v>COEFICIENTE DE REPRESENTATIVIDADE</v>
          </cell>
          <cell r="K5474">
            <v>278.8</v>
          </cell>
        </row>
        <row r="5475">
          <cell r="G5475">
            <v>104076</v>
          </cell>
          <cell r="H5475" t="str">
            <v>SELIM, PVC OCRE, COM TRAVA, DN 125 X 100 MM OU 150 X 100 MM, PARA COLETOR PREDIAL DE ESGOTO. AF_06/2022</v>
          </cell>
          <cell r="I5475" t="str">
            <v>UN</v>
          </cell>
          <cell r="J5475" t="str">
            <v>COEFICIENTE DE REPRESENTATIVIDADE</v>
          </cell>
          <cell r="K5475">
            <v>45.74</v>
          </cell>
        </row>
        <row r="5476">
          <cell r="G5476">
            <v>104082</v>
          </cell>
          <cell r="H5476" t="str">
            <v>PLUG, PVC OCRE, JUNTA ELÁSTICA, DN 100 MM, PARA COLETOR PREDIAL DE ESGOTO. AF_06/2022</v>
          </cell>
          <cell r="I5476" t="str">
            <v>UN</v>
          </cell>
          <cell r="J5476" t="str">
            <v>COEFICIENTE DE REPRESENTATIVIDADE</v>
          </cell>
          <cell r="K5476">
            <v>29.98</v>
          </cell>
        </row>
        <row r="5477">
          <cell r="G5477">
            <v>104083</v>
          </cell>
          <cell r="H5477" t="str">
            <v>PLUG, PVC OCRE, JUNTA ELÁSTICA, DN 150 MM, PARA COLETOR PREDIAL DE ESGOTO. AF_06/2022</v>
          </cell>
          <cell r="I5477" t="str">
            <v>UN</v>
          </cell>
          <cell r="J5477" t="str">
            <v>COEFICIENTE DE REPRESENTATIVIDADE</v>
          </cell>
          <cell r="K5477">
            <v>73.31</v>
          </cell>
        </row>
        <row r="5478">
          <cell r="G5478">
            <v>104084</v>
          </cell>
          <cell r="H5478" t="str">
            <v>CAP, PVC OCRE, JUNTA ELÁSTICA, DN 150 MM, PARA COLETOR PREDIAL DE ESGOTO. AF_06/2022</v>
          </cell>
          <cell r="I5478" t="str">
            <v>UN</v>
          </cell>
          <cell r="J5478" t="str">
            <v>COEFICIENTE DE REPRESENTATIVIDADE</v>
          </cell>
          <cell r="K5478">
            <v>83.91</v>
          </cell>
        </row>
        <row r="5479">
          <cell r="G5479">
            <v>104085</v>
          </cell>
          <cell r="H5479" t="str">
            <v>TUBO, PVC OCRE, JUNTA ELÁSTICA, DN 100 MM, PARA COLETOR PREDIAL DE ESGOTO. AF_06/2022</v>
          </cell>
          <cell r="I5479" t="str">
            <v>M</v>
          </cell>
          <cell r="J5479" t="str">
            <v>COEFICIENTE DE REPRESENTATIVIDADE</v>
          </cell>
          <cell r="K5479">
            <v>54.69</v>
          </cell>
        </row>
        <row r="5480">
          <cell r="G5480">
            <v>104086</v>
          </cell>
          <cell r="H5480" t="str">
            <v>TUBO, PVC OCRE, JUNTA ELÁSTICA, DN 150 MM, PARA COLETOR PREDIAL DE ESGOTO. AF_06/2022</v>
          </cell>
          <cell r="I5480" t="str">
            <v>M</v>
          </cell>
          <cell r="J5480" t="str">
            <v>COEFICIENTE DE REPRESENTATIVIDADE</v>
          </cell>
          <cell r="K5480">
            <v>99.02</v>
          </cell>
        </row>
        <row r="5481">
          <cell r="G5481">
            <v>104124</v>
          </cell>
          <cell r="H5481" t="str">
            <v>(COMPOSIÇÃO REPRESENTATIVA) LIGAÇÃO PREDIAL DE ESGOTO, REDE DN 150 MM, COLETOR PREDIAL DN 100 MM, L = 2,0 M, LARGURA DA VALA = 0,65 M; COM SELIM E CURVA 90 GRAUS; ESCAVAÇÃO MECANIZADA, PREPARO DE FUNDO DE VALA E REATERRO COMPACTADO. AF_06/2022</v>
          </cell>
          <cell r="I5481" t="str">
            <v>UN</v>
          </cell>
          <cell r="J5481" t="str">
            <v>ATRIBUÍDO SÃO PAULO</v>
          </cell>
          <cell r="K5481">
            <v>339.11</v>
          </cell>
        </row>
        <row r="5482">
          <cell r="G5482">
            <v>104130</v>
          </cell>
          <cell r="H5482" t="str">
            <v>(COMPOSIÇÃO REPRESENTATIVA) LIGAÇÃO PREDIAL DE ESGOTO, REDE DN 150 MM, COLETOR PREDIAL DN 100 MM, L = 4,0 M, LARGURA DA VALA = 0,65 M; COM SELIM E CURVA 90 GRAUS; ESCAVAÇÃO MECANIZADA, PREPARO DE FUNDO DE VALA E REATERRO COMPACTADO. AF_06/2022</v>
          </cell>
          <cell r="I5482" t="str">
            <v>UN</v>
          </cell>
          <cell r="J5482" t="str">
            <v>ATRIBUÍDO SÃO PAULO</v>
          </cell>
          <cell r="K5482">
            <v>517.78</v>
          </cell>
        </row>
        <row r="5483">
          <cell r="G5483">
            <v>104136</v>
          </cell>
          <cell r="H5483" t="str">
            <v>(COMPOSIÇÃO REPRESENTATIVA) LIGAÇÃO PREDIAL DE ESGOTO, REDE DN 150 MM, COLETOR PREDIAL DN 100 MM, L = 6,0 M, LARGURA DA VALA = 0,65 M; COM SELIM E CURVA 90 GRAUS; ESCAVAÇÃO MECANIZADA, PREPARO DE FUNDO DE VALA E REATERRO COMPACTADO. AF_06/2022</v>
          </cell>
          <cell r="I5483" t="str">
            <v>UN</v>
          </cell>
          <cell r="J5483" t="str">
            <v>ATRIBUÍDO SÃO PAULO</v>
          </cell>
          <cell r="K5483">
            <v>697.55</v>
          </cell>
        </row>
        <row r="5484">
          <cell r="G5484">
            <v>104142</v>
          </cell>
          <cell r="H5484" t="str">
            <v>(COMPOSIÇÃO REPRESENTATIVA) LIGAÇÃO PREDIAL DE ESGOTO, REDE DN 150 MM, COLETOR PREDIAL DN 100 MM, L = 2,0 M, LARGURA DA VALA = 0,65 M; COM SELIM E CURVA 90 GRAUS; ESCAVAÇÃO MANUAL, PREPARO DE FUNDO DE VALA E REATERRO COMPACTADO. AF_06/2022</v>
          </cell>
          <cell r="I5484" t="str">
            <v>UN</v>
          </cell>
          <cell r="J5484" t="str">
            <v>ATRIBUÍDO SÃO PAULO</v>
          </cell>
          <cell r="K5484">
            <v>460.02</v>
          </cell>
        </row>
        <row r="5485">
          <cell r="G5485">
            <v>104148</v>
          </cell>
          <cell r="H5485" t="str">
            <v>(COMPOSIÇÃO REPRESENTATIVA) LIGAÇÃO PREDIAL DE ESGOTO, REDE DN 150 MM, COLETOR PREDIAL DN 100 MM, L = 4,0 M, LARGURA DA VALA = 0,65 M; COM SELIM E CURVA 90 GRAUS; ESCAVAÇÃO MANUAL, PREPARO DE FUNDO DE VALA E REATERRO COMPACTADO. AF_06/2022</v>
          </cell>
          <cell r="I5485" t="str">
            <v>UN</v>
          </cell>
          <cell r="J5485" t="str">
            <v>ATRIBUÍDO SÃO PAULO</v>
          </cell>
          <cell r="K5485">
            <v>719.14</v>
          </cell>
        </row>
        <row r="5486">
          <cell r="G5486">
            <v>104154</v>
          </cell>
          <cell r="H5486" t="str">
            <v>(COMPOSIÇÃO REPRESENTATIVA) LIGAÇÃO PREDIAL DE ESGOTO, REDE DN 150 MM, COLETOR PREDIAL DN 100 MM, L = 6,0 M, LARGURA DA VALA = 0,65 M; COM SELIM E CURVA 90 GRAUS; ESCAVAÇÃO MANUAL, PREPARO DE FUNDO DE VALA E REATERRO COMPACTADO. AF_06/2022</v>
          </cell>
          <cell r="I5486" t="str">
            <v>UN</v>
          </cell>
          <cell r="J5486" t="str">
            <v>ATRIBUÍDO SÃO PAULO</v>
          </cell>
          <cell r="K5486">
            <v>980.81</v>
          </cell>
        </row>
        <row r="5487">
          <cell r="G5487">
            <v>96520</v>
          </cell>
          <cell r="H5487" t="str">
            <v>ESCAVAÇÃO MECANIZADA PARA BLOCO DE COROAMENTO OU SAPATA COM RETROESCAVADEIRA (SEM ESCAVAÇÃO PARA COLOCAÇÃO DE FÔRMAS). AF_06/2017</v>
          </cell>
          <cell r="I5487" t="str">
            <v>M3</v>
          </cell>
          <cell r="J5487" t="str">
            <v>COEFICIENTE DE REPRESENTATIVIDADE</v>
          </cell>
          <cell r="K5487">
            <v>92.7</v>
          </cell>
        </row>
        <row r="5488">
          <cell r="G5488">
            <v>96521</v>
          </cell>
          <cell r="H5488" t="str">
            <v>ESCAVAÇÃO MECANIZADA PARA BLOCO DE COROAMENTO OU SAPATA COM RETROESCAVADEIRA (INCLUINDO ESCAVAÇÃO PARA COLOCAÇÃO DE FÔRMAS). AF_06/2017</v>
          </cell>
          <cell r="I5488" t="str">
            <v>M3</v>
          </cell>
          <cell r="J5488" t="str">
            <v>COEFICIENTE DE REPRESENTATIVIDADE</v>
          </cell>
          <cell r="K5488">
            <v>41.34</v>
          </cell>
        </row>
        <row r="5489">
          <cell r="G5489">
            <v>96522</v>
          </cell>
          <cell r="H5489" t="str">
            <v>ESCAVAÇÃO MANUAL PARA BLOCO DE COROAMENTO OU SAPATA (SEM ESCAVAÇÃO PARA COLOCAÇÃO DE FÔRMAS). AF_06/2017</v>
          </cell>
          <cell r="I5489" t="str">
            <v>M3</v>
          </cell>
          <cell r="J5489" t="str">
            <v>COLETADO</v>
          </cell>
          <cell r="K5489">
            <v>131.36000000000001</v>
          </cell>
        </row>
        <row r="5490">
          <cell r="G5490">
            <v>96523</v>
          </cell>
          <cell r="H5490" t="str">
            <v>ESCAVAÇÃO MANUAL PARA BLOCO DE COROAMENTO OU SAPATA (INCLUINDO ESCAVAÇÃO PARA COLOCAÇÃO DE FÔRMAS). AF_06/2017</v>
          </cell>
          <cell r="I5490" t="str">
            <v>M3</v>
          </cell>
          <cell r="J5490" t="str">
            <v>COLETADO</v>
          </cell>
          <cell r="K5490">
            <v>83.29</v>
          </cell>
        </row>
        <row r="5491">
          <cell r="G5491">
            <v>96524</v>
          </cell>
          <cell r="H5491" t="str">
            <v>ESCAVAÇÃO MECANIZADA PARA VIGA BALDRAME COM MINI-ESCAVADEIRA (SEM ESCAVAÇÃO PARA COLOCAÇÃO DE FÔRMAS). AF_06/2017</v>
          </cell>
          <cell r="I5491" t="str">
            <v>M3</v>
          </cell>
          <cell r="J5491" t="str">
            <v>ATRIBUÍDO SÃO PAULO</v>
          </cell>
          <cell r="K5491">
            <v>166.18</v>
          </cell>
        </row>
        <row r="5492">
          <cell r="G5492">
            <v>96525</v>
          </cell>
          <cell r="H5492" t="str">
            <v>ESCAVAÇÃO MECANIZADA PARA VIGA BALDRAME COM MINI-ESCAVADEIRA (INCLUINDO ESCAVAÇÃO PARA COLOCAÇÃO DE FÔRMAS). AF_06/2017</v>
          </cell>
          <cell r="I5492" t="str">
            <v>M3</v>
          </cell>
          <cell r="J5492" t="str">
            <v>ATRIBUÍDO SÃO PAULO</v>
          </cell>
          <cell r="K5492">
            <v>39.61</v>
          </cell>
        </row>
        <row r="5493">
          <cell r="G5493">
            <v>96526</v>
          </cell>
          <cell r="H5493" t="str">
            <v>ESCAVAÇÃO MANUAL DE VALA PARA VIGA BALDRAME (SEM ESCAVAÇÃO PARA COLOCAÇÃO DE FÔRMAS). AF_06/2017</v>
          </cell>
          <cell r="I5493" t="str">
            <v>M3</v>
          </cell>
          <cell r="J5493" t="str">
            <v>COLETADO</v>
          </cell>
          <cell r="K5493">
            <v>265.83999999999997</v>
          </cell>
        </row>
        <row r="5494">
          <cell r="G5494">
            <v>96527</v>
          </cell>
          <cell r="H5494" t="str">
            <v>ESCAVAÇÃO MANUAL DE VALA PARA VIGA BALDRAME (INCLUINDO ESCAVAÇÃO PARA COLOCAÇÃO DE FÔRMAS). AF_06/2017</v>
          </cell>
          <cell r="I5494" t="str">
            <v>M3</v>
          </cell>
          <cell r="J5494" t="str">
            <v>COLETADO</v>
          </cell>
          <cell r="K5494">
            <v>109.17</v>
          </cell>
        </row>
        <row r="5495">
          <cell r="G5495">
            <v>96528</v>
          </cell>
          <cell r="H5495" t="str">
            <v>FABRICAÇÃO, MONTAGEM E DESMONTAGEM DE FÔRMA PARA BLOCO DE COROAMENTO, EM MADEIRA SERRADA, E=25 MM, 1 UTILIZAÇÃO. AF_06/2017</v>
          </cell>
          <cell r="I5495" t="str">
            <v>M2</v>
          </cell>
          <cell r="J5495" t="str">
            <v>COEFICIENTE DE REPRESENTATIVIDADE</v>
          </cell>
          <cell r="K5495">
            <v>270.13</v>
          </cell>
        </row>
        <row r="5496">
          <cell r="G5496">
            <v>101114</v>
          </cell>
          <cell r="H5496" t="str">
            <v>ESCAVAÇÃO HORIZONTAL EM SOLO DE 1A CATEGORIA COM TRATOR DE ESTEIRAS (100HP/LÂMINA: 2,19M3). AF_07/2020</v>
          </cell>
          <cell r="I5496" t="str">
            <v>M3</v>
          </cell>
          <cell r="J5496" t="str">
            <v>ATRIBUÍDO SÃO PAULO</v>
          </cell>
          <cell r="K5496">
            <v>3.49</v>
          </cell>
        </row>
        <row r="5497">
          <cell r="G5497">
            <v>101115</v>
          </cell>
          <cell r="H5497" t="str">
            <v>ESCAVAÇÃO HORIZONTAL EM SOLO DE 1A CATEGORIA COM TRATOR DE ESTEIRAS (150HP/LÂMINA: 3,18M3). AF_07/2020</v>
          </cell>
          <cell r="I5497" t="str">
            <v>M3</v>
          </cell>
          <cell r="J5497" t="str">
            <v>ATRIBUÍDO SÃO PAULO</v>
          </cell>
          <cell r="K5497">
            <v>2.93</v>
          </cell>
        </row>
        <row r="5498">
          <cell r="G5498">
            <v>101116</v>
          </cell>
          <cell r="H5498" t="str">
            <v>ESCAVAÇÃO HORIZONTAL EM SOLO DE 1A CATEGORIA COM TRATOR DE ESTEIRAS (170HP/LÂMINA: 5,20M3). AF_07/2020</v>
          </cell>
          <cell r="I5498" t="str">
            <v>M3</v>
          </cell>
          <cell r="J5498" t="str">
            <v>ATRIBUÍDO SÃO PAULO</v>
          </cell>
          <cell r="K5498">
            <v>1.82</v>
          </cell>
        </row>
        <row r="5499">
          <cell r="G5499">
            <v>101117</v>
          </cell>
          <cell r="H5499" t="str">
            <v>ESCAVAÇÃO HORIZONTAL EM SOLO DE 1A CATEGORIA COM TRATOR DE ESTEIRAS (347HP/LÂMINA: 8,70M3). AF_07/2020</v>
          </cell>
          <cell r="I5499" t="str">
            <v>M3</v>
          </cell>
          <cell r="J5499" t="str">
            <v>ATRIBUÍDO SÃO PAULO</v>
          </cell>
          <cell r="K5499">
            <v>2.56</v>
          </cell>
        </row>
        <row r="5500">
          <cell r="G5500">
            <v>101118</v>
          </cell>
          <cell r="H5500" t="str">
            <v>ESCAVAÇÃO HORIZONTAL EM SOLO DE 1A CATEGORIA COM TRATOR DE ESTEIRAS (125HP/LÂMINA: 2,70M3). AF_07/2020</v>
          </cell>
          <cell r="I5500" t="str">
            <v>M3</v>
          </cell>
          <cell r="J5500" t="str">
            <v>ATRIBUÍDO SÃO PAULO</v>
          </cell>
          <cell r="K5500">
            <v>3</v>
          </cell>
        </row>
        <row r="5501">
          <cell r="G5501">
            <v>101119</v>
          </cell>
          <cell r="H5501" t="str">
            <v>ESCAVAÇÃO HORIZONTAL, INCLUINDO ESCARIFICAÇÃO EM SOLO DE 2A CATEGORIA COM TRATOR DE ESTEIRAS (100HP/LÂMINA: 2,19M3). AF_07/2020</v>
          </cell>
          <cell r="I5501" t="str">
            <v>M3</v>
          </cell>
          <cell r="J5501" t="str">
            <v>ATRIBUÍDO SÃO PAULO</v>
          </cell>
          <cell r="K5501">
            <v>6.66</v>
          </cell>
        </row>
        <row r="5502">
          <cell r="G5502">
            <v>101120</v>
          </cell>
          <cell r="H5502" t="str">
            <v>ESCAVAÇÃO HORIZONTAL, INCLUINDO ESCARIFICAÇÃO EM SOLO DE 2A CATEGORIA COM TRATOR DE ESTEIRAS (150HP/LÂMINA: 3,18M3). AF_07/2020</v>
          </cell>
          <cell r="I5502" t="str">
            <v>M3</v>
          </cell>
          <cell r="J5502" t="str">
            <v>ATRIBUÍDO SÃO PAULO</v>
          </cell>
          <cell r="K5502">
            <v>5.61</v>
          </cell>
        </row>
        <row r="5503">
          <cell r="G5503">
            <v>101121</v>
          </cell>
          <cell r="H5503" t="str">
            <v>ESCAVAÇÃO HORIZONTAL, INCLUINDO ESCARIFICAÇÃO EM SOLO DE 2A CATEGORIA COM TRATOR DE ESTEIRAS (170HP/LÂMINA: 5,20M3). AF_07/2020</v>
          </cell>
          <cell r="I5503" t="str">
            <v>M3</v>
          </cell>
          <cell r="J5503" t="str">
            <v>ATRIBUÍDO SÃO PAULO</v>
          </cell>
          <cell r="K5503">
            <v>3.51</v>
          </cell>
        </row>
        <row r="5504">
          <cell r="G5504">
            <v>101122</v>
          </cell>
          <cell r="H5504" t="str">
            <v>ESCAVAÇÃO HORIZONTAL, INCLUINDO ESCARIFICAÇÃO EM SOLO DE 2A CATEGORIA COM TRATOR DE ESTEIRAS (347HP/LÂMINA: 8,70M3). AF_07/2020</v>
          </cell>
          <cell r="I5504" t="str">
            <v>M3</v>
          </cell>
          <cell r="J5504" t="str">
            <v>ATRIBUÍDO SÃO PAULO</v>
          </cell>
          <cell r="K5504">
            <v>4.8899999999999997</v>
          </cell>
        </row>
        <row r="5505">
          <cell r="G5505">
            <v>101123</v>
          </cell>
          <cell r="H5505" t="str">
            <v>ESCAVAÇÃO HORIZONTAL, INCLUINDO ESCARIFICAÇÃO EM SOLO DE 2A CATEGORIA COM TRATOR DE ESTEIRAS (125HP/LÂMINA: 2,70M3). AF_07/2020</v>
          </cell>
          <cell r="I5505" t="str">
            <v>M3</v>
          </cell>
          <cell r="J5505" t="str">
            <v>ATRIBUÍDO SÃO PAULO</v>
          </cell>
          <cell r="K5505">
            <v>5.74</v>
          </cell>
        </row>
        <row r="5506">
          <cell r="G5506">
            <v>101124</v>
          </cell>
          <cell r="H5506" t="str">
            <v>ESCAVAÇÃO HORIZONTAL, INCLUINDO CARGA E DESCARGA EM SOLO DE 1A CATEGORIA COM TRATOR DE ESTEIRAS (100HP/LÂMINA: 2,19M3). AF_07/2020</v>
          </cell>
          <cell r="I5506" t="str">
            <v>M3</v>
          </cell>
          <cell r="J5506" t="str">
            <v>ATRIBUÍDO SÃO PAULO</v>
          </cell>
          <cell r="K5506">
            <v>13.39</v>
          </cell>
        </row>
        <row r="5507">
          <cell r="G5507">
            <v>101125</v>
          </cell>
          <cell r="H5507" t="str">
            <v>ESCAVAÇÃO HORIZONTAL, INCLUINDO CARGA E DESCARGA EM SOLO DE 1A CATEGORIA COM TRATOR DE ESTEIRAS (150HP/LÂMINA: 3,18M3). AF_07/2020</v>
          </cell>
          <cell r="I5507" t="str">
            <v>M3</v>
          </cell>
          <cell r="J5507" t="str">
            <v>ATRIBUÍDO SÃO PAULO</v>
          </cell>
          <cell r="K5507">
            <v>12.83</v>
          </cell>
        </row>
        <row r="5508">
          <cell r="G5508">
            <v>101126</v>
          </cell>
          <cell r="H5508" t="str">
            <v>ESCAVAÇÃO HORIZONTAL, INCLUINDO CARGA E DESCARGA EM SOLO DE 1A CATEGORIA COM TRATOR DE ESTEIRAS (170HP/LÂMINA: 5,20M3). AF_07/2020</v>
          </cell>
          <cell r="I5508" t="str">
            <v>M3</v>
          </cell>
          <cell r="J5508" t="str">
            <v>ATRIBUÍDO SÃO PAULO</v>
          </cell>
          <cell r="K5508">
            <v>11.72</v>
          </cell>
        </row>
        <row r="5509">
          <cell r="G5509">
            <v>101127</v>
          </cell>
          <cell r="H5509" t="str">
            <v>ESCAVAÇÃO HORIZONTAL, INCLUINDO CARGA E DESCARGA EM SOLO DE 1A CATEGORIA COM TRATOR DE ESTEIRAS (347HP/LÂMINA: 8,70M3). AF_07/2020</v>
          </cell>
          <cell r="I5509" t="str">
            <v>M3</v>
          </cell>
          <cell r="J5509" t="str">
            <v>ATRIBUÍDO SÃO PAULO</v>
          </cell>
          <cell r="K5509">
            <v>12.46</v>
          </cell>
        </row>
        <row r="5510">
          <cell r="G5510">
            <v>101128</v>
          </cell>
          <cell r="H5510" t="str">
            <v>ESCAVAÇÃO HORIZONTAL, INCLUINDO CARGA E DESCARGA EM SOLO DE 1A CATEGORIA COM TRATOR DE ESTEIRAS (125HP/LÂMINA: 2,70M3). AF_07/2020</v>
          </cell>
          <cell r="I5510" t="str">
            <v>M3</v>
          </cell>
          <cell r="J5510" t="str">
            <v>ATRIBUÍDO SÃO PAULO</v>
          </cell>
          <cell r="K5510">
            <v>12.9</v>
          </cell>
        </row>
        <row r="5511">
          <cell r="G5511">
            <v>101129</v>
          </cell>
          <cell r="H5511" t="str">
            <v>ESCAVAÇÃO HORIZONTAL, INCLUINDO ESCARIFICAÇÃO, CARGA E DESCARGA EM SOLO DE 2A CATEGORIA COM TRATOR DE ESTEIRAS (100HP/LÂMINA: 2,19M3). AF_07/2020</v>
          </cell>
          <cell r="I5511" t="str">
            <v>M3</v>
          </cell>
          <cell r="J5511" t="str">
            <v>ATRIBUÍDO SÃO PAULO</v>
          </cell>
          <cell r="K5511">
            <v>16.95</v>
          </cell>
        </row>
        <row r="5512">
          <cell r="G5512">
            <v>101130</v>
          </cell>
          <cell r="H5512" t="str">
            <v>ESCAVAÇÃO HORIZONTAL, INCLUINDO ESCARIFICAÇÃO, CARGA E DESCARGA EM SOLO DE 2A CATEGORIA COM TRATOR DE ESTEIRAS (150HP/LÂMINA: 3,18M3). AF_07/2020</v>
          </cell>
          <cell r="I5512" t="str">
            <v>M3</v>
          </cell>
          <cell r="J5512" t="str">
            <v>ATRIBUÍDO SÃO PAULO</v>
          </cell>
          <cell r="K5512">
            <v>15.9</v>
          </cell>
        </row>
        <row r="5513">
          <cell r="G5513">
            <v>101131</v>
          </cell>
          <cell r="H5513" t="str">
            <v>ESCAVAÇÃO HORIZONTAL, INCLUINDO ESCARIFICAÇÃO, CARGA E DESCARGA EM SOLO DE 2A CATEGORIA COM TRATOR DE ESTEIRAS (170HP/LÂMINA: 5,20M3). AF_07/2020</v>
          </cell>
          <cell r="I5513" t="str">
            <v>M3</v>
          </cell>
          <cell r="J5513" t="str">
            <v>ATRIBUÍDO SÃO PAULO</v>
          </cell>
          <cell r="K5513">
            <v>13.8</v>
          </cell>
        </row>
        <row r="5514">
          <cell r="G5514">
            <v>101132</v>
          </cell>
          <cell r="H5514" t="str">
            <v>ESCAVAÇÃO HORIZONTAL, INCLUINDO ESCARIFICAÇÃO, CARGA E DESCARGA EM SOLO DE 2A CATEGORIA COM TRATOR DE ESTEIRAS (347HP/LÂMINA: 8,70M3). AF_07/2020</v>
          </cell>
          <cell r="I5514" t="str">
            <v>M3</v>
          </cell>
          <cell r="J5514" t="str">
            <v>ATRIBUÍDO SÃO PAULO</v>
          </cell>
          <cell r="K5514">
            <v>15.18</v>
          </cell>
        </row>
        <row r="5515">
          <cell r="G5515">
            <v>101133</v>
          </cell>
          <cell r="H5515" t="str">
            <v>ESCAVAÇÃO HORIZONTAL, INCLUINDO ESCARIFICAÇÃO, CARGA E DESCARGA EM SOLO DE 2A CATEGORIA COM TRATOR DE ESTEIRAS (125HP/LÂMINA: 2,70M3). AF_07/2020</v>
          </cell>
          <cell r="I5515" t="str">
            <v>M3</v>
          </cell>
          <cell r="J5515" t="str">
            <v>ATRIBUÍDO SÃO PAULO</v>
          </cell>
          <cell r="K5515">
            <v>16.03</v>
          </cell>
        </row>
        <row r="5516">
          <cell r="G5516">
            <v>101134</v>
          </cell>
          <cell r="H5516" t="str">
            <v>ESCAVAÇÃO HORIZONTAL, INCLUINDO CARGA, DESCARGA E TRANSPORTE EM SOLO DE 1A CATEGORIA COM TRATOR DE ESTEIRAS (100HP/LÂMINA: 2,19M3) E CAMINHÃO BASCULANTE DE 10M3, DMT ATÉ 200M. AF_07/2020</v>
          </cell>
          <cell r="I5516" t="str">
            <v>M3</v>
          </cell>
          <cell r="J5516" t="str">
            <v>ATRIBUÍDO SÃO PAULO</v>
          </cell>
          <cell r="K5516">
            <v>13.97</v>
          </cell>
        </row>
        <row r="5517">
          <cell r="G5517">
            <v>101135</v>
          </cell>
          <cell r="H5517" t="str">
            <v>ESCAVAÇÃO HORIZONTAL, INCLUINDO CARGA, DESCARGA E TRANSPORTE EM SOLO DE 1A CATEGORIA COM TRATOR DE ESTEIRAS (150HP/LÂMINA: 3,18M3) E CAMINHÃO BASCULANTE DE 10M3, DMT ATÉ 200M AF_07/2020</v>
          </cell>
          <cell r="I5517" t="str">
            <v>M3</v>
          </cell>
          <cell r="J5517" t="str">
            <v>ATRIBUÍDO SÃO PAULO</v>
          </cell>
          <cell r="K5517">
            <v>13.41</v>
          </cell>
        </row>
        <row r="5518">
          <cell r="G5518">
            <v>101136</v>
          </cell>
          <cell r="H5518" t="str">
            <v>ESCAVAÇÃO HORIZONTAL, INCLUINDO CARGA, DESCARGA E TRANSPORTE EM SOLO DE 1A CATEGORIA COM TRATOR DE ESTEIRAS (170HP/LÂMINA: 5,20M3) E CAMINHÃO BASCULANTE DE 10M3, DMT ATÉ 200M. AF_07/2020</v>
          </cell>
          <cell r="I5518" t="str">
            <v>M3</v>
          </cell>
          <cell r="J5518" t="str">
            <v>ATRIBUÍDO SÃO PAULO</v>
          </cell>
          <cell r="K5518">
            <v>12.3</v>
          </cell>
        </row>
        <row r="5519">
          <cell r="G5519">
            <v>101137</v>
          </cell>
          <cell r="H5519" t="str">
            <v>ESCAVAÇÃO HORIZONTAL, INCLUINDO CARGA, DESCARGA E TRANSPORTE EM SOLO DE 1A CATEGORIA COM TRATOR DE ESTEIRAS (347HP/LÂMINA: 8,70M3) E CAMINHÃO BASCULANTE DE 10M3, DMT ATÉ 200M. AF_07/2020</v>
          </cell>
          <cell r="I5519" t="str">
            <v>M3</v>
          </cell>
          <cell r="J5519" t="str">
            <v>ATRIBUÍDO SÃO PAULO</v>
          </cell>
          <cell r="K5519">
            <v>13.04</v>
          </cell>
        </row>
        <row r="5520">
          <cell r="G5520">
            <v>101138</v>
          </cell>
          <cell r="H5520" t="str">
            <v>ESCAVAÇÃO HORIZONTAL, INCLUINDO CARGA, DESCARGA E TRANSPORTE EM SOLO DE 1A CATEGORIA COM TRATOR DE ESTEIRAS (125HP/LÂMINA: 2,70M3) E CAMINHÃO BASCULANTE DE 10M3, DMT ATÉ 200M. AF_07/2020</v>
          </cell>
          <cell r="I5520" t="str">
            <v>M3</v>
          </cell>
          <cell r="J5520" t="str">
            <v>ATRIBUÍDO SÃO PAULO</v>
          </cell>
          <cell r="K5520">
            <v>13.48</v>
          </cell>
        </row>
        <row r="5521">
          <cell r="G5521">
            <v>101139</v>
          </cell>
          <cell r="H5521" t="str">
            <v>ESCAVAÇÃO HORIZONTAL, INCLUINDO  ESCARIFICAÇÃO, CARGA, DESCARGA E TRANSPORTE EM SOLO DE 2A CATEGORIA COM TRATOR DE ESTEIRAS (100HP/LÂMINA: 2,19M3) E CAMINHÃO BASCULANTE DE 10M3, DMT ATÉ 200M. AF_07/2020</v>
          </cell>
          <cell r="I5521" t="str">
            <v>M3</v>
          </cell>
          <cell r="J5521" t="str">
            <v>ATRIBUÍDO SÃO PAULO</v>
          </cell>
          <cell r="K5521">
            <v>17.55</v>
          </cell>
        </row>
        <row r="5522">
          <cell r="G5522">
            <v>101140</v>
          </cell>
          <cell r="H5522" t="str">
            <v>ESCAVAÇÃO HORIZONTAL, INCLUINDO ESCARIFICAÇÃO, CARGA, DESCARGA E TRANSPORTE EM SOLO DE 2A CATEGORIA COM TRATOR DE ESTEIRAS (150HP/LÂMINA: 3,18M3) E CAMINHÃO BASCULANTE DE 10M3, DMT ATÉ 200M. AF_07/2020</v>
          </cell>
          <cell r="I5522" t="str">
            <v>M3</v>
          </cell>
          <cell r="J5522" t="str">
            <v>ATRIBUÍDO SÃO PAULO</v>
          </cell>
          <cell r="K5522">
            <v>16.5</v>
          </cell>
        </row>
        <row r="5523">
          <cell r="G5523">
            <v>101141</v>
          </cell>
          <cell r="H5523" t="str">
            <v>ESCAVAÇÃO HORIZONTAL, INCLUINDO ESCARIFICAÇÃO, CARGA, DESCARGA E TRANSPORTE EM SOLO DE 2A CATEGORIA COM TRATOR DE ESTEIRAS (170HP/LÂMINA: 5,20M3) E CAMINHÃO BASCULANTE DE 10M3, DMT ATÉ 200M. AF_07/2020</v>
          </cell>
          <cell r="I5523" t="str">
            <v>M3</v>
          </cell>
          <cell r="J5523" t="str">
            <v>ATRIBUÍDO SÃO PAULO</v>
          </cell>
          <cell r="K5523">
            <v>14.4</v>
          </cell>
        </row>
        <row r="5524">
          <cell r="G5524">
            <v>101142</v>
          </cell>
          <cell r="H5524" t="str">
            <v>ESCAVAÇÃO HORIZONTAL, INCLUINDO ESCARIFICAÇÃO, CARGA, DESCARGA E TRANSPORTE EM SOLO DE 2A CATEGORIA COM TRATOR DE ESTEIRAS (347HP/LÂMINA: 8,70M3) E CAMINHÃO BASCULANTE DE 10M3, DMT ATÉ 200M. AF_07/2020</v>
          </cell>
          <cell r="I5524" t="str">
            <v>M3</v>
          </cell>
          <cell r="J5524" t="str">
            <v>ATRIBUÍDO SÃO PAULO</v>
          </cell>
          <cell r="K5524">
            <v>15.78</v>
          </cell>
        </row>
        <row r="5525">
          <cell r="G5525">
            <v>101143</v>
          </cell>
          <cell r="H5525" t="str">
            <v>ESCAVAÇÃO HORIZONTAL, INCLUINDO ESCARIFICAÇÃO, CARGA, DESCARGA E TRANSPORTE EM SOLO DE 2A CATEGORIA COM TRATOR DE ESTEIRAS (125HP/LÂMINA: 2,70M3) E CAMINHÃO BASCULANTE DE 10M3, DMT ATÉ 200M. AF_07/2020</v>
          </cell>
          <cell r="I5525" t="str">
            <v>M3</v>
          </cell>
          <cell r="J5525" t="str">
            <v>ATRIBUÍDO SÃO PAULO</v>
          </cell>
          <cell r="K5525">
            <v>16.63</v>
          </cell>
        </row>
        <row r="5526">
          <cell r="G5526">
            <v>101144</v>
          </cell>
          <cell r="H5526" t="str">
            <v>ESCAVAÇÃO HORIZONTAL, INCLUINDO CARGA, DESCARGA E TRANSPORTE EM SOLO DE 1A CATEGORIA COM TRATOR DE ESTEIRAS (100HP/LÂMINA: 2,19M3) E CAMINHÃO BASCULANTE DE 14M3, DMT ATÉ 200M. AF_07/2020</v>
          </cell>
          <cell r="I5526" t="str">
            <v>M3</v>
          </cell>
          <cell r="J5526" t="str">
            <v>ATRIBUÍDO SÃO PAULO</v>
          </cell>
          <cell r="K5526">
            <v>14.23</v>
          </cell>
        </row>
        <row r="5527">
          <cell r="G5527">
            <v>101145</v>
          </cell>
          <cell r="H5527" t="str">
            <v>ESCAVAÇÃO HORIZONTAL, INCLUINDO CARGA, DESCARGA E TRANSPORTE EM SOLO DE 1A CATEGORIA COM TRATOR DE ESTEIRAS (150HP/LÂMINA: 3,18M3) E CAMINHÃO BASCULANTE DE 14M3, DMT ATÉ 200M. AF_07/2020</v>
          </cell>
          <cell r="I5527" t="str">
            <v>M3</v>
          </cell>
          <cell r="J5527" t="str">
            <v>ATRIBUÍDO SÃO PAULO</v>
          </cell>
          <cell r="K5527">
            <v>13.67</v>
          </cell>
        </row>
        <row r="5528">
          <cell r="G5528">
            <v>101146</v>
          </cell>
          <cell r="H5528" t="str">
            <v>ESCAVAÇÃO HORIZONTAL, INCLUINDO CARGA, DESCARGA E TRANSPORTE EM SOLO DE 1A CATEGORIA COM TRATOR DE ESTEIRAS (170HP/LÂMINA: 5,20M3) E CAMINHÃO BASCULANTE DE 14M3, DMT ATÉ 200M. AF_07/2020</v>
          </cell>
          <cell r="I5528" t="str">
            <v>M3</v>
          </cell>
          <cell r="J5528" t="str">
            <v>ATRIBUÍDO SÃO PAULO</v>
          </cell>
          <cell r="K5528">
            <v>12.56</v>
          </cell>
        </row>
        <row r="5529">
          <cell r="G5529">
            <v>101147</v>
          </cell>
          <cell r="H5529" t="str">
            <v>ESCAVAÇÃO HORIZONTAL, INCLUINDO CARGA, DESCARGA E TRANSPORTE EM SOLO DE 1A CATEGORIA COM TRATOR DE ESTEIRAS (347HP/LÂMINA: 8,70M3) E CAMINHÃO BASCULANTE DE 14M3, DMT ATÉ 200M. AF_07/2020</v>
          </cell>
          <cell r="I5529" t="str">
            <v>M3</v>
          </cell>
          <cell r="J5529" t="str">
            <v>ATRIBUÍDO SÃO PAULO</v>
          </cell>
          <cell r="K5529">
            <v>13.3</v>
          </cell>
        </row>
        <row r="5530">
          <cell r="G5530">
            <v>101148</v>
          </cell>
          <cell r="H5530" t="str">
            <v>ESCAVAÇÃO HORIZONTAL, INCLUINDO CARGA, DESCARGA E TRANSPORTE EM SOLO DE 1A CATEGORIA COM TRATOR DE ESTEIRAS (125HP/LÂMINA: 2,70M3) E CAMINHÃO BASCULANTE DE 14M3, DMT ATÉ 200M. AF_07/2020</v>
          </cell>
          <cell r="I5530" t="str">
            <v>M3</v>
          </cell>
          <cell r="J5530" t="str">
            <v>ATRIBUÍDO SÃO PAULO</v>
          </cell>
          <cell r="K5530">
            <v>13.74</v>
          </cell>
        </row>
        <row r="5531">
          <cell r="G5531">
            <v>101149</v>
          </cell>
          <cell r="H5531" t="str">
            <v>ESCAVAÇÃO HORIZONTAL, INCLUINDO ESCARIFICAÇÃO, CARGA, DESCARGA E TRANSPORTE EM SOLO DE 2A CATEGORIA COM TRATOR DE ESTEIRAS (100HP/LÂMINA: 2,19M3) E CAMINHÃO BASCULANTE DE 14M3, DMT ATÉ 200M. AF_07/2020</v>
          </cell>
          <cell r="I5531" t="str">
            <v>M3</v>
          </cell>
          <cell r="J5531" t="str">
            <v>ATRIBUÍDO SÃO PAULO</v>
          </cell>
          <cell r="K5531">
            <v>17.829999999999998</v>
          </cell>
        </row>
        <row r="5532">
          <cell r="G5532">
            <v>101150</v>
          </cell>
          <cell r="H5532" t="str">
            <v>ESCAVAÇÃO HORIZONTAL, INCLUINDO ESCARIFICAÇÃO, CARGA, DESCARGA E TRANSPORTE EM SOLO DE 2A CATEGORIA COM TRATOR DE ESTEIRAS (150HP/LÂMINA: 3,18M3) E CAMINHÃO BASCULANTE DE 14M3, DMT ATÉ 200M. AF_07/2020</v>
          </cell>
          <cell r="I5532" t="str">
            <v>M3</v>
          </cell>
          <cell r="J5532" t="str">
            <v>ATRIBUÍDO SÃO PAULO</v>
          </cell>
          <cell r="K5532">
            <v>16.78</v>
          </cell>
        </row>
        <row r="5533">
          <cell r="G5533">
            <v>101151</v>
          </cell>
          <cell r="H5533" t="str">
            <v>ESCAVAÇÃO HORIZONTAL, INCLUINDO ESCARIFICAÇÃO, CARGA, DESCARGA E TRANSPORTE EM SOLO DE 2A CATEGORIA COM TRATOR DE ESTEIRAS (170HP/LÂMINA: 5,20M3) E CAMINHÃO BASCULANTE DE 14M3, DMT ATÉ 200M. AF_07/2020</v>
          </cell>
          <cell r="I5533" t="str">
            <v>M3</v>
          </cell>
          <cell r="J5533" t="str">
            <v>ATRIBUÍDO SÃO PAULO</v>
          </cell>
          <cell r="K5533">
            <v>14.68</v>
          </cell>
        </row>
        <row r="5534">
          <cell r="G5534">
            <v>101152</v>
          </cell>
          <cell r="H5534" t="str">
            <v>ESCAVAÇÃO HORIZONTAL, INCLUINDO ESCARIFICAÇÃO, CARGA, DESCARGA E TRANSPORTE EM SOLO DE 2A CATEGORIA COM TRATOR DE ESTEIRAS (347HP/LÂMINA: 8,70M3) E CAMINHÃO BASCULANTE DE 14M3, DMT ATÉ 200M. AF_07/2020</v>
          </cell>
          <cell r="I5534" t="str">
            <v>M3</v>
          </cell>
          <cell r="J5534" t="str">
            <v>ATRIBUÍDO SÃO PAULO</v>
          </cell>
          <cell r="K5534">
            <v>16.059999999999999</v>
          </cell>
        </row>
        <row r="5535">
          <cell r="G5535">
            <v>101153</v>
          </cell>
          <cell r="H5535" t="str">
            <v>ESCAVAÇÃO HORIZONTAL, INCLUINDO ESCARIFICAÇÃO, CARGA, DESCARGA E TRANSPORTE EM SOLO DE 2A CATEGORIA COM TRATOR DE ESTEIRAS (125HP/LÂMINA: 2,70M3) E CAMINHÃO BASCULANTE DE 14M3, DMT ATÉ 200M. AF_07/2020</v>
          </cell>
          <cell r="I5535" t="str">
            <v>M3</v>
          </cell>
          <cell r="J5535" t="str">
            <v>ATRIBUÍDO SÃO PAULO</v>
          </cell>
          <cell r="K5535">
            <v>16.91</v>
          </cell>
        </row>
        <row r="5536">
          <cell r="G5536">
            <v>101206</v>
          </cell>
          <cell r="H5536" t="str">
            <v>ESCAVAÇÃO VERTICAL PARA  EDIFICAÇÃO, COM CARGA, DESCARGA E TRANSPORTE DE SOLO DE 1ª CATEGORIA, COM ESCAVADEIRA HIDRÁULICA (CAÇAMBA: 0,8 M³ / 111 HP), FROTA DE 3 CAMINHÕES BASCULANTES DE 14 M³, DMT ATÉ 1 KM E VELOCIDADE MÉDIA 14 KM/H. AF_05/2020</v>
          </cell>
          <cell r="I5536" t="str">
            <v>M3</v>
          </cell>
          <cell r="J5536" t="str">
            <v>COEFICIENTE DE REPRESENTATIVIDADE</v>
          </cell>
          <cell r="K5536">
            <v>11.34</v>
          </cell>
        </row>
        <row r="5537">
          <cell r="G5537">
            <v>101207</v>
          </cell>
          <cell r="H5537" t="str">
            <v>ESCAVAÇÃO VERTICAL PARA EDIFICAÇÃO, COM CARGA, DESCARGA E TRANSPORTE DE SOLO DE 1ª CATEGORIA, COM ESCAVADEIRA HIDRÁULICA (CAÇAMBA: 0,8 M³ / 111 HP), FROTA DE 2 CAMINHÕES BASCULANTES DE 18 M³, DMT ATÉ 1 KM E VELOCIDADE MÉDIA 14 KM/H. AF_05/2020</v>
          </cell>
          <cell r="I5537" t="str">
            <v>M3</v>
          </cell>
          <cell r="J5537" t="str">
            <v>COEFICIENTE DE REPRESENTATIVIDADE</v>
          </cell>
          <cell r="K5537">
            <v>9.7799999999999994</v>
          </cell>
        </row>
        <row r="5538">
          <cell r="G5538">
            <v>101208</v>
          </cell>
          <cell r="H5538" t="str">
            <v>ESCAVAÇÃO VERTICAL PARA  EDIFICAÇÃO, COM CARGA, DESCARGA E TRANSPORTE DE SOLO DE 1ª CATEGORIA, COM ESCAVADEIRA HIDRÁULICA (CAÇAMBA: 1,2 M³ / 155 HP), FROTA DE 3 CAMINHÕES BASCULANTES DE 14 M³, DMT ATÉ 1 KM E VELOCIDADE MÉDIA 14 KM/H. AF_05/2020</v>
          </cell>
          <cell r="I5538" t="str">
            <v>M3</v>
          </cell>
          <cell r="J5538" t="str">
            <v>COEFICIENTE DE REPRESENTATIVIDADE</v>
          </cell>
          <cell r="K5538">
            <v>9.56</v>
          </cell>
        </row>
        <row r="5539">
          <cell r="G5539">
            <v>101209</v>
          </cell>
          <cell r="H5539" t="str">
            <v>ESCAVAÇÃO VERTICAL PARA  EDIFICAÇÃO, COM CARGA, DESCARGA E TRANSPORTE DE SOLO DE 1ª CATEGORIA, COM ESCAVADEIRA HIDRÁULICA (CAÇAMBA: 1,2 M³ / 155 HP), FROTA DE 3 CAMINHÕES BASCULANTES DE 18 M³, DMT ATÉ 1 KM E VELOCIDADE MÉDIA 14 KM/H. AF_05/2020</v>
          </cell>
          <cell r="I5539" t="str">
            <v>M3</v>
          </cell>
          <cell r="J5539" t="str">
            <v>COEFICIENTE DE REPRESENTATIVIDADE</v>
          </cell>
          <cell r="K5539">
            <v>8.8699999999999992</v>
          </cell>
        </row>
        <row r="5540">
          <cell r="G5540">
            <v>101210</v>
          </cell>
          <cell r="H5540" t="str">
            <v>ESCAVAÇÃO VERTICAL PARA  EDIFICAÇÃO, COM CARGA, DESCARGA E TRANSPORTE DE SOLO DE 1ª CATEGORIA, COM ESCAVADEIRA HIDRÁULICA (CAÇAMBA: 0,8 M³ / 111 HP), FROTA DE 4 CAMINHÕES BASCULANTES DE 14 M³, DMT DE 1,5 KM E VELOCIDADE MÉDIA 18 KM/H. AF_05/2020</v>
          </cell>
          <cell r="I5540" t="str">
            <v>M3</v>
          </cell>
          <cell r="J5540" t="str">
            <v>COEFICIENTE DE REPRESENTATIVIDADE</v>
          </cell>
          <cell r="K5540">
            <v>15.84</v>
          </cell>
        </row>
        <row r="5541">
          <cell r="G5541">
            <v>101211</v>
          </cell>
          <cell r="H5541" t="str">
            <v>ESCAVAÇÃO VERTICAL PARA  EDIFICAÇÃO, COM CARGA, DESCARGA E TRANSPORTE DE SOLO DE 1ª CATEGORIA, COM ESCAVADEIRA HIDRÁULICA (CAÇAMBA: 0,8 M³ / 111 HP), FROTA DE 4 CAMINHÕES BASCULANTES DE 14 M³, DMT DE 2 KM E VELOCIDADE MÉDIA 19 KM/H. AF_05/2020</v>
          </cell>
          <cell r="I5541" t="str">
            <v>M3</v>
          </cell>
          <cell r="J5541" t="str">
            <v>COEFICIENTE DE REPRESENTATIVIDADE</v>
          </cell>
          <cell r="K5541">
            <v>17</v>
          </cell>
        </row>
        <row r="5542">
          <cell r="G5542">
            <v>101212</v>
          </cell>
          <cell r="H5542" t="str">
            <v>ESCAVAÇÃO VERTICAL PARA  EDIFICAÇÃO, COM CARGA, DESCARGA E TRANSPORTE DE SOLO DE 1ª CATEGORIA, COM ESCAVADEIRA HIDRÁULICA (CAÇAMBA: 0,8 M³ / 111 HP), FROTA DE 5 CAMINHÕES BASCULANTES DE 14 M³, DMT DE 3 KM E VELOCIDADE MÉDIA 20 KM/H. AF_05/2020</v>
          </cell>
          <cell r="I5542" t="str">
            <v>M3</v>
          </cell>
          <cell r="J5542" t="str">
            <v>COEFICIENTE DE REPRESENTATIVIDADE</v>
          </cell>
          <cell r="K5542">
            <v>19.850000000000001</v>
          </cell>
        </row>
        <row r="5543">
          <cell r="G5543">
            <v>101213</v>
          </cell>
          <cell r="H5543" t="str">
            <v>ESCAVAÇÃO VERTICAL PARA  EDIFICAÇÃO, COM CARGA, DESCARGA E TRANSPORTE DE SOLO DE 1ª CATEGORIA, COM ESCAVADEIRA HIDRÁULICA (CAÇAMBA: 0,8 M³ / 111 HP), FROTA DE 6 CAMINHÕES BASCULANTES DE 14 M³, DMT DE 4 KM E VELOCIDADE MÉDIA 22 KM/H. AF_05/2020</v>
          </cell>
          <cell r="I5543" t="str">
            <v>M3</v>
          </cell>
          <cell r="J5543" t="str">
            <v>COEFICIENTE DE REPRESENTATIVIDADE</v>
          </cell>
          <cell r="K5543">
            <v>22.18</v>
          </cell>
        </row>
        <row r="5544">
          <cell r="G5544">
            <v>101214</v>
          </cell>
          <cell r="H5544" t="str">
            <v>ESCAVAÇÃO VERTICAL PARA  EDIFICAÇÃO, COM CARGA, DESCARGA E TRANSPORTE DE SOLO DE 1ª CATEGORIA, COM ESCAVADEIRA HIDRÁULICA (CAÇAMBA: 0,8 M³ / 111 HP), FROTA DE 7 CAMINHÕES BASCULANTES DE 14 M³, DMT DE 6 KM E VELOCIDADE MÉDIA 22 KM/H. AF_05/2020</v>
          </cell>
          <cell r="I5544" t="str">
            <v>M3</v>
          </cell>
          <cell r="J5544" t="str">
            <v>COEFICIENTE DE REPRESENTATIVIDADE</v>
          </cell>
          <cell r="K5544">
            <v>26.81</v>
          </cell>
        </row>
        <row r="5545">
          <cell r="G5545">
            <v>101215</v>
          </cell>
          <cell r="H5545" t="str">
            <v>ESCAVAÇÃO VERTICAL PARA  EDIFICAÇÃO, COM CARGA, DESCARGA E TRANSPORTE DE SOLO DE 1ª CATEGORIA, COM ESCAVADEIRA HIDRÁULICA (CAÇAMBA: 0,8 M³ / 111 HP), FROTA DE 4 CAMINHÕES BASCULANTES DE 18 M³, DMT DE 1,5 KM E VELOCIDADE MÉDIA 18 KM/H. AF_05/2020</v>
          </cell>
          <cell r="I5545" t="str">
            <v>M3</v>
          </cell>
          <cell r="J5545" t="str">
            <v>COEFICIENTE DE REPRESENTATIVIDADE</v>
          </cell>
          <cell r="K5545">
            <v>15.19</v>
          </cell>
        </row>
        <row r="5546">
          <cell r="G5546">
            <v>101216</v>
          </cell>
          <cell r="H5546" t="str">
            <v>ESCAVAÇÃO VERTICAL PARA  EDIFICAÇÃO, COM CARGA, DESCARGA E TRANSPORTE DE SOLO DE 1ª CATEGORIA, COM ESCAVADEIRA HIDRÁULICA (CAÇAMBA: 0,8 M³ / 111 HP), FROTA DE 4 CAMINHÕES BASCULANTES DE 18 M³, DMT DE 2 KM E VELOCIDADE MÉDIA 19 KM/H. AF_05/2020</v>
          </cell>
          <cell r="I5546" t="str">
            <v>M3</v>
          </cell>
          <cell r="J5546" t="str">
            <v>COEFICIENTE DE REPRESENTATIVIDADE</v>
          </cell>
          <cell r="K5546">
            <v>15.93</v>
          </cell>
        </row>
        <row r="5547">
          <cell r="G5547">
            <v>101217</v>
          </cell>
          <cell r="H5547" t="str">
            <v>ESCAVAÇÃO VERTICAL PARA  EDIFICAÇÃO, COM CARGA, DESCARGA E TRANSPORTE DE SOLO DE 1ª CATEGORIA, COM ESCAVADEIRA HIDRÁULICA (CAÇAMBA: 0,8 M³ / 111 HP), FROTA DE 5 CAMINHÕES BASCULANTES DE 18 M³, DMT DE 3 KM E VELOCIDADE MÉDIA 20 KM/H. AF_05/2020</v>
          </cell>
          <cell r="I5547" t="str">
            <v>M3</v>
          </cell>
          <cell r="J5547" t="str">
            <v>COEFICIENTE DE REPRESENTATIVIDADE</v>
          </cell>
          <cell r="K5547">
            <v>18.55</v>
          </cell>
        </row>
        <row r="5548">
          <cell r="G5548">
            <v>101218</v>
          </cell>
          <cell r="H5548" t="str">
            <v>ESCAVAÇÃO VERTICAL PARA  EDIFICAÇÃO, COM CARGA, DESCARGA E TRANSPORTE DE SOLO DE 1ª CATEGORIA, COM ESCAVADEIRA HIDRÁULICA (CAÇAMBA: 0,8 M³ / 111 HP), FROTA DE 5 CAMINHÕES BASCULANTES DE 18 M³, DMT DE 4 KM E VELOCIDADE MÉDIA 22 KM/H. AF_05/2020</v>
          </cell>
          <cell r="I5548" t="str">
            <v>M3</v>
          </cell>
          <cell r="J5548" t="str">
            <v>COEFICIENTE DE REPRESENTATIVIDADE</v>
          </cell>
          <cell r="K5548">
            <v>19.63</v>
          </cell>
        </row>
        <row r="5549">
          <cell r="G5549">
            <v>101219</v>
          </cell>
          <cell r="H5549" t="str">
            <v>ESCAVAÇÃO VERTICAL PARA  EDIFICAÇÃO, COM CARGA, DESCARGA E TRANSPORTE DE SOLO DE 1ª CATEGORIA, COM ESCAVADEIRA HIDRÁULICA (CAÇAMBA: 0,8 M³ / 111 HP), FROTA DE 6 CAMINHÕES BASCULANTES DE 18 M³, DMT DE 6 KM E VELOCIDADE MÉDIA 22 KM/H. AF_05/2020</v>
          </cell>
          <cell r="I5549" t="str">
            <v>M3</v>
          </cell>
          <cell r="J5549" t="str">
            <v>COEFICIENTE DE REPRESENTATIVIDADE</v>
          </cell>
          <cell r="K5549">
            <v>23.8</v>
          </cell>
        </row>
        <row r="5550">
          <cell r="G5550">
            <v>101220</v>
          </cell>
          <cell r="H5550" t="str">
            <v>ESCAVAÇÃO VERTICAL PARA  EDIFICAÇÃO, COM CARGA, DESCARGA E TRANSPORTE DE SOLO DE 1ª CATEGORIA, COM ESCAVADEIRA HIDRÁULICA (CAÇAMBA: 1,2 M³ / 155 HP), FROTA DE 5 CAMINHÕES BASCULANTES DE 14 M³, DMT DE 1,5 KM E VELOCIDADE MÉDIA 18 KM/H. AF_05/2020</v>
          </cell>
          <cell r="I5550" t="str">
            <v>M3</v>
          </cell>
          <cell r="J5550" t="str">
            <v>COEFICIENTE DE REPRESENTATIVIDADE</v>
          </cell>
          <cell r="K5550">
            <v>14.92</v>
          </cell>
        </row>
        <row r="5551">
          <cell r="G5551">
            <v>101221</v>
          </cell>
          <cell r="H5551" t="str">
            <v>ESCAVAÇÃO VERTICAL PARA  EDIFICAÇÃO, COM CARGA, DESCARGA E TRANSPORTE DE SOLO DE 1ª CATEGORIA, COM ESCAVADEIRA HIDRÁULICA (CAÇAMBA: 1,2 M³ / 155 HP), FROTA DE 5 CAMINHÕES BASCULANTES DE 14 M³, DMT DE 2 KM E VELOCIDADE MÉDIA 19 KM/H. AF_05/2020</v>
          </cell>
          <cell r="I5551" t="str">
            <v>M3</v>
          </cell>
          <cell r="J5551" t="str">
            <v>COEFICIENTE DE REPRESENTATIVIDADE</v>
          </cell>
          <cell r="K5551">
            <v>15.78</v>
          </cell>
        </row>
        <row r="5552">
          <cell r="G5552">
            <v>101222</v>
          </cell>
          <cell r="H5552" t="str">
            <v>ESCAVAÇÃO VERTICAL PARA  EDIFICAÇÃO, COM CARGA, DESCARGA E TRANSPORTE DE SOLO DE 1ª CATEGORIA, COM ESCAVADEIRA HIDRÁULICA (CAÇAMBA: 1,2 M³ / 155 HP), FROTA DE 6 CAMINHÕES BASCULANTES DE 14 M³, DMT DE 3 KM E VELOCIDADE MÉDIA 20 KM/H. AF_05/2020</v>
          </cell>
          <cell r="I5552" t="str">
            <v>M3</v>
          </cell>
          <cell r="J5552" t="str">
            <v>COEFICIENTE DE REPRESENTATIVIDADE</v>
          </cell>
          <cell r="K5552">
            <v>18.350000000000001</v>
          </cell>
        </row>
        <row r="5553">
          <cell r="G5553">
            <v>101223</v>
          </cell>
          <cell r="H5553" t="str">
            <v>ESCAVAÇÃO VERTICAL PARA  EDIFICAÇÃO, COM CARGA, DESCARGA E TRANSPORTE DE SOLO DE 1ª CATEGORIA, COM ESCAVADEIRA HIDRÁULICA (CAÇAMBA: 1,2 M³ / 155 HP), FROTA DE 7 CAMINHÕES BASCULANTES DE 14 M³, DMT DE 4 KM E VELOCIDADE MÉDIA 22 KM/H. AF_05/2020</v>
          </cell>
          <cell r="I5553" t="str">
            <v>M3</v>
          </cell>
          <cell r="J5553" t="str">
            <v>COEFICIENTE DE REPRESENTATIVIDADE</v>
          </cell>
          <cell r="K5553">
            <v>20.420000000000002</v>
          </cell>
        </row>
        <row r="5554">
          <cell r="G5554">
            <v>101224</v>
          </cell>
          <cell r="H5554" t="str">
            <v>ESCAVAÇÃO VERTICAL PARA  EDIFICAÇÃO, COM CARGA, DESCARGA E TRANSPORTE DE SOLO DE 1ª CATEGORIA, COM ESCAVADEIRA HIDRÁULICA (CAÇAMBA: 1,2 M³ / 155 HP), FROTA DE 9 CAMINHÕES BASCULANTES DE 14 M³, DMT DE 6 KM E VELOCIDADE MÉDIA 22 KM/H. AF_05/2020</v>
          </cell>
          <cell r="I5554" t="str">
            <v>M3</v>
          </cell>
          <cell r="J5554" t="str">
            <v>COEFICIENTE DE REPRESENTATIVIDADE</v>
          </cell>
          <cell r="K5554">
            <v>25.62</v>
          </cell>
        </row>
        <row r="5555">
          <cell r="G5555">
            <v>101225</v>
          </cell>
          <cell r="H5555" t="str">
            <v>ESCAVAÇÃO VERTICAL PARA  EDIFICAÇÃO, COM CARGA, DESCARGA E TRANSPORTE DE SOLO DE 1ª CATEGORIA, COM ESCAVADEIRA HIDRÁULICA (CAÇAMBA: 1,2 M³ / 155 HP), FROTA DE 5 CAMINHÕES BASCULANTES DE 18 M³, DMT DE 1,5 KM E VELOCIDADE MÉDIA 18 KM/H. AF_05/2020</v>
          </cell>
          <cell r="I5555" t="str">
            <v>M3</v>
          </cell>
          <cell r="J5555" t="str">
            <v>COEFICIENTE DE REPRESENTATIVIDADE</v>
          </cell>
          <cell r="K5555">
            <v>13.7</v>
          </cell>
        </row>
        <row r="5556">
          <cell r="G5556">
            <v>101226</v>
          </cell>
          <cell r="H5556" t="str">
            <v>ESCAVAÇÃO VERTICAL PARA  EDIFICAÇÃO, COM CARGA, DESCARGA E TRANSPORTE DE SOLO DE 1ª CATEGORIA, COM ESCAVADEIRA HIDRÁULICA (CAÇAMBA: 1,2 M³ / 155 HP), FROTA DE 5 CAMINHÕES BASCULANTES DE 18 M³, DMT DE 2 KM E VELOCIDADE MÉDIA 19 KM/H. AF_05/2020</v>
          </cell>
          <cell r="I5556" t="str">
            <v>M3</v>
          </cell>
          <cell r="J5556" t="str">
            <v>COEFICIENTE DE REPRESENTATIVIDADE</v>
          </cell>
          <cell r="K5556">
            <v>14.43</v>
          </cell>
        </row>
        <row r="5557">
          <cell r="G5557">
            <v>101227</v>
          </cell>
          <cell r="H5557" t="str">
            <v>ESCAVAÇÃO VERTICAL PARA  EDIFICAÇÃO, COM CARGA, DESCARGA E TRANSPORTE DE SOLO DE 1ª CATEGORIA, COM ESCAVADEIRA HIDRÁULICA (CAÇAMBA: 1,2 M³ / 155 HP), FROTA DE 6 CAMINHÕES BASCULANTES DE 18 M³, DMT DE 3 KM E VELOCIDADE MÉDIA 20 KM/H. AF_05/2020</v>
          </cell>
          <cell r="I5557" t="str">
            <v>M3</v>
          </cell>
          <cell r="J5557" t="str">
            <v>COEFICIENTE DE REPRESENTATIVIDADE</v>
          </cell>
          <cell r="K5557">
            <v>16.73</v>
          </cell>
        </row>
        <row r="5558">
          <cell r="G5558">
            <v>101228</v>
          </cell>
          <cell r="H5558" t="str">
            <v>ESCAVAÇÃO VERTICAL PARA  EDIFICAÇÃO, COM CARGA, DESCARGA E TRANSPORTE DE SOLO DE 1ª CATEGORIA, COM ESCAVADEIRA HIDRÁULICA (CAÇAMBA: 1,2 M³ / 155 HP), FROTA DE 6 CAMINHÕES BASCULANTES DE 18 M³, DMT DE 4 KM E VELOCIDADE MÉDIA 22 KM/H. AF_05/2020</v>
          </cell>
          <cell r="I5558" t="str">
            <v>M3</v>
          </cell>
          <cell r="J5558" t="str">
            <v>COEFICIENTE DE REPRESENTATIVIDADE</v>
          </cell>
          <cell r="K5558">
            <v>17.850000000000001</v>
          </cell>
        </row>
        <row r="5559">
          <cell r="G5559">
            <v>101229</v>
          </cell>
          <cell r="H5559" t="str">
            <v>ESCAVAÇÃO VERTICAL PARA  EDIFICAÇÃO, COM CARGA, DESCARGA E TRANSPORTE DE SOLO DE 1ª CATEGORIA, COM ESCAVADEIRA HIDRÁULICA (CAÇAMBA: 1,2 M³ / 155 HP), FROTA DE 8 CAMINHÕES BASCULANTES DE 18 M³, DMT DE 6 KM E VELOCIDADE MÉDIA 22 KM/H. AF_05/2020</v>
          </cell>
          <cell r="I5559" t="str">
            <v>M3</v>
          </cell>
          <cell r="J5559" t="str">
            <v>COEFICIENTE DE REPRESENTATIVIDADE</v>
          </cell>
          <cell r="K5559">
            <v>22.51</v>
          </cell>
        </row>
        <row r="5560">
          <cell r="G5560">
            <v>101230</v>
          </cell>
          <cell r="H5560" t="str">
            <v>ESCAVAÇÃO VERTICAL PARA INFRAESTRUTURA, COM CARGA, DESCARGA E TRANSPORTE DE SOLO DE 1ª CATEGORIA, COM ESCAVADEIRA HIDRÁULICA (CAÇAMBA: 0,8 M³ / 111 HP), FROTA DE 3 CAMINHÕES BASCULANTES DE 14 M³, DMT ATÉ 1 KM E VELOCIDADE MÉDIA14 KM/H. AF_05/2020</v>
          </cell>
          <cell r="I5560" t="str">
            <v>M3</v>
          </cell>
          <cell r="J5560" t="str">
            <v>COEFICIENTE DE REPRESENTATIVIDADE</v>
          </cell>
          <cell r="K5560">
            <v>9.99</v>
          </cell>
        </row>
        <row r="5561">
          <cell r="G5561">
            <v>101231</v>
          </cell>
          <cell r="H5561" t="str">
            <v>ESCAVAÇÃO VERTICAL PARA INFRAESTRUTURA, COM CARGA, DESCARGA E TRANSPORTE DE SOLO DE 1ª CATEGORIA, COM ESCAVADEIRA HIDRÁULICA (CAÇAMBA: 0,8 M³ / 111 HP), FROTA DE 3 CAMINHÕES BASCULANTES DE 18 M³, DMT ATÉ 1 KM E VELOCIDADE MÉDIA14 KM/H. AF_05/2020</v>
          </cell>
          <cell r="I5561" t="str">
            <v>M3</v>
          </cell>
          <cell r="J5561" t="str">
            <v>COEFICIENTE DE REPRESENTATIVIDADE</v>
          </cell>
          <cell r="K5561">
            <v>9.48</v>
          </cell>
        </row>
        <row r="5562">
          <cell r="G5562">
            <v>101232</v>
          </cell>
          <cell r="H5562" t="str">
            <v>ESCAVAÇÃO VERTICAL PARA INFRAESTRUTURA, COM CARGA, DESCARGA E TRANSPORTE DE SOLO DE 1ª CATEGORIA, COM ESCAVADEIRA HIDRÁULICA (CAÇAMBA: 1,2 M³ / 155 HP), FROTA DE 3 CAMINHÕES BASCULANTES DE 14 M³, DMT ATÉ 1 KM E VELOCIDADE MÉDIA14 KM/H. AF_05/2020</v>
          </cell>
          <cell r="I5562" t="str">
            <v>M3</v>
          </cell>
          <cell r="J5562" t="str">
            <v>COEFICIENTE DE REPRESENTATIVIDADE</v>
          </cell>
          <cell r="K5562">
            <v>8.5399999999999991</v>
          </cell>
        </row>
        <row r="5563">
          <cell r="G5563">
            <v>101233</v>
          </cell>
          <cell r="H5563" t="str">
            <v>ESCAVAÇÃO VERTICAL PARA INFRAESTRUTURA, COM CARGA, DESCARGA E TRANSPORTE DE SOLO DE 1ª CATEGORIA, COM ESCAVADEIRA HIDRÁULICA (CAÇAMBA: 1,2 M³ / 155 HP), FROTA DE 3 CAMINHÕES BASCULANTES DE 18 M³, DMT ATÉ 1 KM E VELOCIDADE MÉDIA14 KM/H. AF_05/2020</v>
          </cell>
          <cell r="I5563" t="str">
            <v>M3</v>
          </cell>
          <cell r="J5563" t="str">
            <v>COEFICIENTE DE REPRESENTATIVIDADE</v>
          </cell>
          <cell r="K5563">
            <v>7.86</v>
          </cell>
        </row>
        <row r="5564">
          <cell r="G5564">
            <v>101234</v>
          </cell>
          <cell r="H5564" t="str">
            <v>ESCAVAÇÃO VERTICAL PARA INFRAESTRUTURA, COM CARGA, DESCARGA E TRANSPORTE DE SOLO DE 1ª CATEGORIA, COM ESCAVADEIRA HIDRÁULICA (CAÇAMBA: 0,8 M³ / 111HP), FROTA DE 5 CAMINHÕES BASCULANTES DE 14 M³, DMT DE 1,5 KM E VELOCIDADE MÉDIA18 KM/H. AF_05/2020</v>
          </cell>
          <cell r="I5564" t="str">
            <v>M3</v>
          </cell>
          <cell r="J5564" t="str">
            <v>COEFICIENTE DE REPRESENTATIVIDADE</v>
          </cell>
          <cell r="K5564">
            <v>15.54</v>
          </cell>
        </row>
        <row r="5565">
          <cell r="G5565">
            <v>101235</v>
          </cell>
          <cell r="H5565" t="str">
            <v>ESCAVAÇÃO VERTICAL PARA INFRAESTRUTURA, COM CARGA, DESCARGA E TRANSPORTE DE SOLO DE 1ª CATEGORIA, COM ESCAVADEIRA HIDRÁULICA (CAÇAMBA: 0,8 M³ / 111HP), FROTA DE 5 CAMINHÕES BASCULANTES DE 14 M³, DMT DE 2 KM E VELOCIDADE MÉDIA 19 KM/H. AF_05/2020</v>
          </cell>
          <cell r="I5565" t="str">
            <v>M3</v>
          </cell>
          <cell r="J5565" t="str">
            <v>COEFICIENTE DE REPRESENTATIVIDADE</v>
          </cell>
          <cell r="K5565">
            <v>16.37</v>
          </cell>
        </row>
        <row r="5566">
          <cell r="G5566">
            <v>101236</v>
          </cell>
          <cell r="H5566" t="str">
            <v>ESCAVAÇÃO VERTICAL PARA INFRAESTRUTURA, COM CARGA, DESCARGA E TRANSPORTE DE SOLO DE 1ª CATEGORIA, COM ESCAVADEIRA HIDRÁULICA (CAÇAMBA: 0,8 M³ / 111HP), FROTA DE 6 CAMINHÕES BASCULANTES DE 14 M³, DMT DE 3 KM E VELOCIDADE MÉDIA 20 KM/H. AF_05/2020</v>
          </cell>
          <cell r="I5566" t="str">
            <v>M3</v>
          </cell>
          <cell r="J5566" t="str">
            <v>COEFICIENTE DE REPRESENTATIVIDADE</v>
          </cell>
          <cell r="K5566">
            <v>19.059999999999999</v>
          </cell>
        </row>
        <row r="5567">
          <cell r="G5567">
            <v>101237</v>
          </cell>
          <cell r="H5567" t="str">
            <v>ESCAVAÇÃO VERTICAL PARA INFRAESTRUTURA, COM CARGA, DESCARGA E TRANSPORTE DE SOLO DE 1ª CATEGORIA, COM ESCAVADEIRA HIDRÁULICA (CAÇAMBA: 0,8 M³ / 111HP), FROTA DE 6 CAMINHÕES BASCULANTES DE 14 M³, DMT DE 4 KM E VELOCIDADE MÉDIA 22 KM/H. AF_05/2020</v>
          </cell>
          <cell r="I5567" t="str">
            <v>M3</v>
          </cell>
          <cell r="J5567" t="str">
            <v>COEFICIENTE DE REPRESENTATIVIDADE</v>
          </cell>
          <cell r="K5567">
            <v>20.309999999999999</v>
          </cell>
        </row>
        <row r="5568">
          <cell r="G5568">
            <v>101238</v>
          </cell>
          <cell r="H5568" t="str">
            <v>ESCAVAÇÃO VERTICAL PARA INFRAESTRUTURA, COM CARGA, DESCARGA E TRANSPORTE DE SOLO DE 1ª CATEGORIA, COM ESCAVADEIRA HIDRÁULICA (CAÇAMBA: 0,8 M³ / 111HP), FROTA DE 8 CAMINHÕES BASCULANTES DE 14 M³, DMT DE 6 KM E VELOCIDADE MÉDIA 22 KM/H. AF_05/2020</v>
          </cell>
          <cell r="I5568" t="str">
            <v>M3</v>
          </cell>
          <cell r="J5568" t="str">
            <v>COEFICIENTE DE REPRESENTATIVIDADE</v>
          </cell>
          <cell r="K5568">
            <v>25.69</v>
          </cell>
        </row>
        <row r="5569">
          <cell r="G5569">
            <v>101239</v>
          </cell>
          <cell r="H5569" t="str">
            <v>ESCAVAÇÃO VERTICAL PARA INFRAESTRUTURA, COM CARGA, DESCARGA E TRANSPORTE DE SOLO DE 1ª CATEGORIA, COM ESCAVADEIRA HIDRÁULICA (CAÇAMBA: 0,8 M³ / 111HP), FROTA DE 4 CAMINHÕES BASCULANTES DE 18 M³, DMT DE 1,5 KM E VELOCIDADE MÉDIA18 KM/H. AF_05/2020</v>
          </cell>
          <cell r="I5569" t="str">
            <v>M3</v>
          </cell>
          <cell r="J5569" t="str">
            <v>COEFICIENTE DE REPRESENTATIVIDADE</v>
          </cell>
          <cell r="K5569">
            <v>13.61</v>
          </cell>
        </row>
        <row r="5570">
          <cell r="G5570">
            <v>101240</v>
          </cell>
          <cell r="H5570" t="str">
            <v>ESCAVAÇÃO VERTICAL PARA INFRAESTRUTURA, COM CARGA, DESCARGA E TRANSPORTE DE SOLO DE 1ª CATEGORIA, COM ESCAVADEIRA HIDRÁULICA (CAÇAMBA: 0,8 M³ / 111HP), FROTA DE 4 CAMINHÕES BASCULANTES DE 18 M³, DMT DE 2 KM E VELOCIDADE MÉDIA 19 KM/H. AF_05/2020</v>
          </cell>
          <cell r="I5570" t="str">
            <v>M3</v>
          </cell>
          <cell r="J5570" t="str">
            <v>COEFICIENTE DE REPRESENTATIVIDADE</v>
          </cell>
          <cell r="K5570">
            <v>14.36</v>
          </cell>
        </row>
        <row r="5571">
          <cell r="G5571">
            <v>101241</v>
          </cell>
          <cell r="H5571" t="str">
            <v>ESCAVAÇÃO VERTICAL PARA INFRAESTRUTURA, COM CARGA, DESCARGA E TRANSPORTE DE SOLO DE 1ª CATEGORIA, COM ESCAVADEIRA HIDRÁULICA (CAÇAMBA: 0,8 M³ / 111HP), FROTA DE 5 CAMINHÕES BASCULANTES DE 18 M³, DMT DE 3 KM E VELOCIDADE MÉDIA 20 KM/H. AF_05/2020</v>
          </cell>
          <cell r="I5571" t="str">
            <v>M3</v>
          </cell>
          <cell r="J5571" t="str">
            <v>COEFICIENTE DE REPRESENTATIVIDADE</v>
          </cell>
          <cell r="K5571">
            <v>16.79</v>
          </cell>
        </row>
        <row r="5572">
          <cell r="G5572">
            <v>101242</v>
          </cell>
          <cell r="H5572" t="str">
            <v>ESCAVAÇÃO VERTICAL PARA INFRAESTRUTURA, COM CARGA, DESCARGA E TRANSPORTE DE SOLO DE 1ª CATEGORIA, COM ESCAVADEIRA HIDRÁULICA (CAÇAMBA: 0,8 M³ / 111HP), FROTA DE 6 CAMINHÕES BASCULANTES DE 18 M³, DMT DE 4 KM E VELOCIDADE MÉDIA 22 KM/H. AF_05/2020</v>
          </cell>
          <cell r="I5572" t="str">
            <v>M3</v>
          </cell>
          <cell r="J5572" t="str">
            <v>COEFICIENTE DE REPRESENTATIVIDADE</v>
          </cell>
          <cell r="K5572">
            <v>18.78</v>
          </cell>
        </row>
        <row r="5573">
          <cell r="G5573">
            <v>101243</v>
          </cell>
          <cell r="H5573" t="str">
            <v>ESCAVAÇÃO VERTICAL PARA INFRAESTRUTURA, COM CARGA, DESCARGA E TRANSPORTE DE SOLO DE 1ª CATEGORIA, COM ESCAVADEIRA HIDRÁULICA (CAÇAMBA: 0,8 M³ / 111HP), FROTA DE 7 CAMINHÕES BASCULANTES DE 18 M³, DMT DE 6 KM E VELOCIDADE MÉDIA 22 KM/H. AF_05/2020</v>
          </cell>
          <cell r="I5573" t="str">
            <v>M3</v>
          </cell>
          <cell r="J5573" t="str">
            <v>COEFICIENTE DE REPRESENTATIVIDADE</v>
          </cell>
          <cell r="K5573">
            <v>22.76</v>
          </cell>
        </row>
        <row r="5574">
          <cell r="G5574">
            <v>101244</v>
          </cell>
          <cell r="H5574" t="str">
            <v>ESCAVAÇÃO VERTICAL PARA INFRAESTRUTURA, COM CARGA, DESCARGA E TRANSPORTE DE SOLO DE 1ª CATEGORIA, COM ESCAVADEIRA HIDRÁULICA (CAÇAMBA: 1,2M³ / 155HP), FROTA DE 6 CAMINHÕES BASCULANTES DE 14 M³, DMT DE 1,5 KM E VELOCIDADE MÉDIA18 KM/H. AF_05/2020</v>
          </cell>
          <cell r="I5574" t="str">
            <v>M3</v>
          </cell>
          <cell r="J5574" t="str">
            <v>COEFICIENTE DE REPRESENTATIVIDADE</v>
          </cell>
          <cell r="K5574">
            <v>14.35</v>
          </cell>
        </row>
        <row r="5575">
          <cell r="G5575">
            <v>101245</v>
          </cell>
          <cell r="H5575" t="str">
            <v>ESCAVAÇÃO VERTICAL PARA INFRAESTRUTURA, COM CARGA, DESCARGA E TRANSPORTE DE SOLO DE 1ª CATEGORIA, COM ESCAVADEIRA HIDRÁULICA (CAÇAMBA: 1,2 M³ / 155HP), FROTA DE 6 CAMINHÕES BASCULANTES DE 14 M³, DMT DE 2 KM E VELOCIDADE MÉDIA 19 KM/H. AF_05/2020</v>
          </cell>
          <cell r="I5575" t="str">
            <v>M3</v>
          </cell>
          <cell r="J5575" t="str">
            <v>COEFICIENTE DE REPRESENTATIVIDADE</v>
          </cell>
          <cell r="K5575">
            <v>15.19</v>
          </cell>
        </row>
        <row r="5576">
          <cell r="G5576">
            <v>101246</v>
          </cell>
          <cell r="H5576" t="str">
            <v>ESCAVAÇÃO VERTICAL PARA INFRAESTRUTURA, COM CARGA, DESCARGA E TRANSPORTE DE SOLO DE 1ª CATEGORIA, COM ESCAVADEIRA HIDRÁULICA (CAÇAMBA: 1,2 M³ / 155HP), FROTA DE 7 CAMINHÕES BASCULANTES DE 14 M³, DMT DE 3 KM E VELOCIDADE MÉDIA 20 KM/H. AF_05/2020</v>
          </cell>
          <cell r="I5576" t="str">
            <v>M3</v>
          </cell>
          <cell r="J5576" t="str">
            <v>COEFICIENTE DE REPRESENTATIVIDADE</v>
          </cell>
          <cell r="K5576">
            <v>17.649999999999999</v>
          </cell>
        </row>
        <row r="5577">
          <cell r="G5577">
            <v>101247</v>
          </cell>
          <cell r="H5577" t="str">
            <v>ESCAVAÇÃO VERTICAL PARA INFRAESTRUTURA, COM CARGA, DESCARGA E TRANSPORTE DE SOLO DE 1ª CATEGORIA, COM ESCAVADEIRA HIDRÁULICA (CAÇAMBA: 1,2 M³ / 155HP), FROTA DE 8 CAMINHÕES BASCULANTES DE 14 M³, DMT DE 4 KM E VELOCIDADE MÉDIA 22 KM/H. AF_05/2020</v>
          </cell>
          <cell r="I5577" t="str">
            <v>M3</v>
          </cell>
          <cell r="J5577" t="str">
            <v>COEFICIENTE DE REPRESENTATIVIDADE</v>
          </cell>
          <cell r="K5577">
            <v>19.600000000000001</v>
          </cell>
        </row>
        <row r="5578">
          <cell r="G5578">
            <v>101248</v>
          </cell>
          <cell r="H5578" t="str">
            <v>ESCAVAÇÃO VERTICAL PARA INFRAESTRUTURA, COM CARGA, DESCARGA E TRANSPORTE DE SOLO DE 1ª CATEGORIA, COM ESCAVADEIRA HIDRÁULICA (CAÇAMBA: 1,2 M³ / 155HP), FROTA DE 10 CAMINHÕES BASCULANTES DE 14 M³, DMT DE 6 KM E VELOCIDADE MÉDIA22 KM/H. AF_05/2020</v>
          </cell>
          <cell r="I5578" t="str">
            <v>M3</v>
          </cell>
          <cell r="J5578" t="str">
            <v>COEFICIENTE DE REPRESENTATIVIDADE</v>
          </cell>
          <cell r="K5578">
            <v>24.53</v>
          </cell>
        </row>
        <row r="5579">
          <cell r="G5579">
            <v>101249</v>
          </cell>
          <cell r="H5579" t="str">
            <v>ESCAVAÇÃO VERTICAL PARA INFRAESTRUTURA, COM CARGA, DESCARGA E TRANSPORTE DE SOLO DE 1ª CATEGORIA, COM ESCAVADEIRA HIDRÁULICA (CAÇAMBA: 1,2 M³ / 155HP), FROTA DE 5 CAMINHÕES BASCULANTES DE 18 M³, DMT DE 1,5 KM E VELOCIDADE MÉDIA18 KM/H. AF_05/2020</v>
          </cell>
          <cell r="I5579" t="str">
            <v>M3</v>
          </cell>
          <cell r="J5579" t="str">
            <v>COEFICIENTE DE REPRESENTATIVIDADE</v>
          </cell>
          <cell r="K5579">
            <v>12.45</v>
          </cell>
        </row>
        <row r="5580">
          <cell r="G5580">
            <v>101250</v>
          </cell>
          <cell r="H5580" t="str">
            <v>ESCAVAÇÃO VERTICAL PARA INFRAESTRUTURA, COM CARGA, DESCARGA E TRANSPORTE DE SOLO DE 1ª CATEGORIA, COM ESCAVADEIRA HIDRÁULICA (CAÇAMBA: 1,2 M³ / 155HP), FROTA DE 6 CAMINHÕES BASCULANTES DE 18 M³, DMT DE 2 KM E VELOCIDADE MÉDIA 19 KM/H. AF_05/2020</v>
          </cell>
          <cell r="I5580" t="str">
            <v>M3</v>
          </cell>
          <cell r="J5580" t="str">
            <v>COEFICIENTE DE REPRESENTATIVIDADE</v>
          </cell>
          <cell r="K5580">
            <v>13.83</v>
          </cell>
        </row>
        <row r="5581">
          <cell r="G5581">
            <v>101251</v>
          </cell>
          <cell r="H5581" t="str">
            <v>ESCAVAÇÃO VERTICAL PARA INFRAESTRUTURA, COM CARGA, DESCARGA E TRANSPORTE DE SOLO DE 1ª CATEGORIA, COM ESCAVADEIRA HIDRÁULICA (CAÇAMBA: 1,2 M³ / 155HP), FROTA DE 6 CAMINHÕES BASCULANTES DE 18 M³, DMT DE 3 KM E VELOCIDADE MÉDIA 20 KM/H. AF_05/2020</v>
          </cell>
          <cell r="I5581" t="str">
            <v>M3</v>
          </cell>
          <cell r="J5581" t="str">
            <v>COEFICIENTE DE REPRESENTATIVIDADE</v>
          </cell>
          <cell r="K5581">
            <v>15.74</v>
          </cell>
        </row>
        <row r="5582">
          <cell r="G5582">
            <v>101252</v>
          </cell>
          <cell r="H5582" t="str">
            <v>ESCAVAÇÃO VERTICAL PARA INFRAESTRUTURA, COM CARGA, DESCARGA E TRANSPORTE DE SOLO DE 1ª CATEGORIA, COM ESCAVADEIRA HIDRÁULICA (CAÇAMBA: 1,2 M³ / 155HP), FROTA DE 7 CAMINHÕES BASCULANTES DE 18 M³, DMT DE 4 KM E VELOCIDADE MÉDIA 22 KM/H. AF_05/2020</v>
          </cell>
          <cell r="I5582" t="str">
            <v>M3</v>
          </cell>
          <cell r="J5582" t="str">
            <v>COEFICIENTE DE REPRESENTATIVIDADE</v>
          </cell>
          <cell r="K5582">
            <v>17.100000000000001</v>
          </cell>
        </row>
        <row r="5583">
          <cell r="G5583">
            <v>101253</v>
          </cell>
          <cell r="H5583" t="str">
            <v>ESCAVAÇÃO VERTICAL PARA INFRAESTRUTURA, COM CARGA, DESCARGA E TRANSPORTE DE SOLO DE 1ª CATEGORIA, COM ESCAVADEIRA HIDRÁULICA (CAÇAMBA: 1,2 M³ / 155HP), FROTA DE 9 CAMINHÕES BASCULANTES DE 18 M³, DMT DE 6 KM E VELOCIDADE MÉDIA 22 KM/H. AF_05/2020</v>
          </cell>
          <cell r="I5583" t="str">
            <v>M3</v>
          </cell>
          <cell r="J5583" t="str">
            <v>COEFICIENTE DE REPRESENTATIVIDADE</v>
          </cell>
          <cell r="K5583">
            <v>21.54</v>
          </cell>
        </row>
        <row r="5584">
          <cell r="G5584">
            <v>101254</v>
          </cell>
          <cell r="H5584" t="str">
            <v>ESCAVAÇÃO VERTICAL PARA  EDIFICAÇÃO, COM CARGA, DESCARGA E TRANSPORTE DE SOLO DE 1ª CATEGORIA, COM ESCAVADEIRA HIDRÁULICA (CAÇAMBA: 0,8 M³ / 111HP), FROTA DE 3 CAMINHÕES BASCULANTES DE 10 M³, DMT ATÉ 1 KM E VELOCIDADE MÉDIA 14 KM/H. AF_05/2020</v>
          </cell>
          <cell r="I5584" t="str">
            <v>M3</v>
          </cell>
          <cell r="J5584" t="str">
            <v>COEFICIENTE DE REPRESENTATIVIDADE</v>
          </cell>
          <cell r="K5584">
            <v>11.21</v>
          </cell>
        </row>
        <row r="5585">
          <cell r="G5585">
            <v>101255</v>
          </cell>
          <cell r="H5585" t="str">
            <v>ESCAVAÇÃO VERTICAL PARA  EDIFICAÇÃO, COM CARGA, DESCARGA E TRANSPORTE DE SOLO DE 1ª CATEGORIA, COM ESCAVADEIRA HIDRÁULICA (CAÇAMBA: 1,2 M³ / 155HP), FROTA DE 3 CAMINHÕES BASCULANTES DE 10 M³, DMT ATÉ 1 KM E VELOCIDADE MÉDIA 14 KM/H. AF_05/2020</v>
          </cell>
          <cell r="I5585" t="str">
            <v>M3</v>
          </cell>
          <cell r="J5585" t="str">
            <v>COEFICIENTE DE REPRESENTATIVIDADE</v>
          </cell>
          <cell r="K5585">
            <v>9.91</v>
          </cell>
        </row>
        <row r="5586">
          <cell r="G5586">
            <v>101256</v>
          </cell>
          <cell r="H5586" t="str">
            <v>ESCAVAÇÃO VERTICAL PARA  EDIFICAÇÃO, COM CARGA, DESCARGA E TRANSPORTE DE SOLO DE 1ª CATEGORIA, COM ESCAVADEIRA HIDRÁULICA (CAÇAMBA: 0,8 M³ / 111HP), FROTA DE 5 CAMINHÕES BASCULANTES DE 10 M³, DMT DE 1,5 KM E VELOCIDADE MÉDIA 18 KM/H. AF_05/2020</v>
          </cell>
          <cell r="I5586" t="str">
            <v>M3</v>
          </cell>
          <cell r="J5586" t="str">
            <v>COEFICIENTE DE REPRESENTATIVIDADE</v>
          </cell>
          <cell r="K5586">
            <v>17.25</v>
          </cell>
        </row>
        <row r="5587">
          <cell r="G5587">
            <v>101257</v>
          </cell>
          <cell r="H5587" t="str">
            <v>ESCAVAÇÃO VERTICAL PARA  EDIFICAÇÃO, COM CARGA, DESCARGA E TRANSPORTE DE SOLO DE 1ª CATEGORIA, COM ESCAVADEIRA HIDRÁULICA (CAÇAMBA: 0,8 M³ / 111HP), FROTA DE 5 CAMINHÕES BASCULANTES DE 10 M³, DMT DE 2 KM E VELOCIDADE MÉDIA 19 KM/H. AF_05/2020</v>
          </cell>
          <cell r="I5587" t="str">
            <v>M3</v>
          </cell>
          <cell r="J5587" t="str">
            <v>COEFICIENTE DE REPRESENTATIVIDADE</v>
          </cell>
          <cell r="K5587">
            <v>18.190000000000001</v>
          </cell>
        </row>
        <row r="5588">
          <cell r="G5588">
            <v>101258</v>
          </cell>
          <cell r="H5588" t="str">
            <v>ESCAVAÇÃO VERTICAL PARA  EDIFICAÇÃO, COM CARGA, DESCARGA E TRANSPORTE DE SOLO DE 1ª CATEGORIA, COM ESCAVADEIRA HIDRÁULICA (CAÇAMBA: 0,8 M³ / 111HP), FROTA DE 6 CAMINHÕES BASCULANTES DE 10 M³, DMT DE 3 KM E VELOCIDADE MÉDIA 20 KM/H. AF_05/2020</v>
          </cell>
          <cell r="I5588" t="str">
            <v>M3</v>
          </cell>
          <cell r="J5588" t="str">
            <v>COEFICIENTE DE REPRESENTATIVIDADE</v>
          </cell>
          <cell r="K5588">
            <v>21.08</v>
          </cell>
        </row>
        <row r="5589">
          <cell r="G5589">
            <v>101259</v>
          </cell>
          <cell r="H5589" t="str">
            <v>ESCAVAÇÃO VERTICAL PARA  EDIFICAÇÃO, COM CARGA, DESCARGA E TRANSPORTE DE SOLO DE 1ª CATEGORIA, COM ESCAVADEIRA HIDRÁULICA (CAÇAMBA: 0,8 M³ / 111HP), FROTA DE 7 CAMINHÕES BASCULANTES DE 10 M³, DMT DE 4 KM E VELOCIDADE MÉDIA 22 KM/H. AF_05/2020</v>
          </cell>
          <cell r="I5589" t="str">
            <v>M3</v>
          </cell>
          <cell r="J5589" t="str">
            <v>COEFICIENTE DE REPRESENTATIVIDADE</v>
          </cell>
          <cell r="K5589">
            <v>23.4</v>
          </cell>
        </row>
        <row r="5590">
          <cell r="G5590">
            <v>101260</v>
          </cell>
          <cell r="H5590" t="str">
            <v>ESCAVAÇÃO VERTICAL PARA  EDIFICAÇÃO, COM CARGA, DESCARGA E TRANSPORTE DE SOLO DE 1ª CATEGORIA, COM ESCAVADEIRA HIDRÁULICA (CAÇAMBA: 0,8 M³ / 111HP), FROTA DE 9 CAMINHÕES BASCULANTES DE 10 M³, DMT DE 6 KM E VELOCIDADE MÉDIA 22 KM/H. AF_05/2020</v>
          </cell>
          <cell r="I5590" t="str">
            <v>M3</v>
          </cell>
          <cell r="J5590" t="str">
            <v>COEFICIENTE DE REPRESENTATIVIDADE</v>
          </cell>
          <cell r="K5590">
            <v>29.22</v>
          </cell>
        </row>
        <row r="5591">
          <cell r="G5591">
            <v>101261</v>
          </cell>
          <cell r="H5591" t="str">
            <v>ESCAVAÇÃO VERTICAL PARA  EDIFICAÇÃO, COM CARGA, DESCARGA E TRANSPORTE DE SOLO DE 1ª CATEGORIA, COM ESCAVADEIRA HIDRÁULICA (CAÇAMBA: 1,2 M³ / 155HP), FROTA DE 6 CAMINHÕES BASCULANTES DE 10 M³, DMT DE 1,5 KM E VELOCIDADE MÉDIA 18 KM/H. AF_05/2020</v>
          </cell>
          <cell r="I5591" t="str">
            <v>M3</v>
          </cell>
          <cell r="J5591" t="str">
            <v>COEFICIENTE DE REPRESENTATIVIDADE</v>
          </cell>
          <cell r="K5591">
            <v>16.309999999999999</v>
          </cell>
        </row>
        <row r="5592">
          <cell r="G5592">
            <v>101262</v>
          </cell>
          <cell r="H5592" t="str">
            <v>ESCAVAÇÃO VERTICAL PARA  EDIFICAÇÃO, COM CARGA, DESCARGA E TRANSPORTE DE SOLO DE 1ª CATEGORIA, COM ESCAVADEIRA HIDRÁULICA (CAÇAMBA: 1,2 M³ / 155HP), FROTA DE 6 CAMINHÕES BASCULANTES DE 10 M³, DMT DE 2 KM E VELOCIDADE MÉDIA 19 KM/H. AF_05/2020</v>
          </cell>
          <cell r="I5592" t="str">
            <v>M3</v>
          </cell>
          <cell r="J5592" t="str">
            <v>COEFICIENTE DE REPRESENTATIVIDADE</v>
          </cell>
          <cell r="K5592">
            <v>17.23</v>
          </cell>
        </row>
        <row r="5593">
          <cell r="G5593">
            <v>101263</v>
          </cell>
          <cell r="H5593" t="str">
            <v>ESCAVAÇÃO VERTICAL PARA  EDIFICAÇÃO, COM CARGA, DESCARGA E TRANSPORTE DE SOLO DE 1ª CATEGORIA, COM ESCAVADEIRA HIDRÁULICA (CAÇAMBA: 1,2 M³ / 155HP), FROTA DE 7 CAMINHÕES BASCULANTES DE 10 M³, DMT DE 3 KM E VELOCIDADE MÉDIA 20 KM/H. AF_05/2020</v>
          </cell>
          <cell r="I5593" t="str">
            <v>M3</v>
          </cell>
          <cell r="J5593" t="str">
            <v>COEFICIENTE DE REPRESENTATIVIDADE</v>
          </cell>
          <cell r="K5593">
            <v>19.91</v>
          </cell>
        </row>
        <row r="5594">
          <cell r="G5594">
            <v>101264</v>
          </cell>
          <cell r="H5594" t="str">
            <v>ESCAVAÇÃO VERTICAL PARA  EDIFICAÇÃO, COM CARGA, DESCARGA E TRANSPORTE DE SOLO DE 1ª CATEGORIA, COM ESCAVADEIRA HIDRÁULICA (CAÇAMBA: 1,2 M³ / 155HP), FROTA DE 8 CAMINHÕES BASCULANTES DE 10 M³, DMT DE 4 KM E VELOCIDADE MÉDIA 22 KM/H. AF_05/2020</v>
          </cell>
          <cell r="I5594" t="str">
            <v>M3</v>
          </cell>
          <cell r="J5594" t="str">
            <v>COEFICIENTE DE REPRESENTATIVIDADE</v>
          </cell>
          <cell r="K5594">
            <v>22.06</v>
          </cell>
        </row>
        <row r="5595">
          <cell r="G5595">
            <v>101265</v>
          </cell>
          <cell r="H5595" t="str">
            <v>ESCAVAÇÃO VERTICAL PARA  EDIFICAÇÃO, COM CARGA, DESCARGA E TRANSPORTE DE SOLO DE 1ª CATEGORIA, COM ESCAVADEIRA HIDRÁULICA (CAÇAMBA: 1,2 M³ / 155HP), FROTA DE 10 CAMINHÕES BASCULANTES DE 10 M³, DMT DE 6 KM E VELOCIDADE MÉDIA 22 KM/H. AF_05/2020</v>
          </cell>
          <cell r="I5595" t="str">
            <v>M3</v>
          </cell>
          <cell r="J5595" t="str">
            <v>COEFICIENTE DE REPRESENTATIVIDADE</v>
          </cell>
          <cell r="K5595">
            <v>27.49</v>
          </cell>
        </row>
        <row r="5596">
          <cell r="G5596">
            <v>101266</v>
          </cell>
          <cell r="H5596" t="str">
            <v>ESCAVAÇÃO VERTICAL PARA INFRAESTRUTURA, COM CARGA, DESCARGA E TRANSPORTE DE SOLO DE 1ª CATEGORIA, COM ESCAVADEIRA HIDRÁULICA (CAÇAMBA: 0,8 M³ / 111HP), FROTA DE 3 CAMINHÕES BASCULANTES DE 10 M³, DMT ATÉ 1 KM E VELOCIDADE MÉDIA14 KM/H. AF_05/2020</v>
          </cell>
          <cell r="I5596" t="str">
            <v>M3</v>
          </cell>
          <cell r="J5596" t="str">
            <v>COEFICIENTE DE REPRESENTATIVIDADE</v>
          </cell>
          <cell r="K5596">
            <v>9.9600000000000009</v>
          </cell>
        </row>
        <row r="5597">
          <cell r="G5597">
            <v>101267</v>
          </cell>
          <cell r="H5597" t="str">
            <v>ESCAVAÇÃO VERTICAL PARA INFRAESTRUTURA, COM CARGA, DESCARGA E TRANSPORTE DE SOLO DE 1ª CATEGORIA, COM ESCAVADEIRA HIDRÁULICA (CAÇAMBA: 1,2 M³ / 155HP), FROTA DE 4 CAMINHÕES BASCULANTES DE 10 M³, DMT ATÉ 1 KM E VELOCIDADE MÉDIA14 KM/H. AF_05/2020</v>
          </cell>
          <cell r="I5597" t="str">
            <v>M3</v>
          </cell>
          <cell r="J5597" t="str">
            <v>COEFICIENTE DE REPRESENTATIVIDADE</v>
          </cell>
          <cell r="K5597">
            <v>9.57</v>
          </cell>
        </row>
        <row r="5598">
          <cell r="G5598">
            <v>101268</v>
          </cell>
          <cell r="H5598" t="str">
            <v>ESCAVAÇÃO VERTICAL PARA INFRAESTRUTURA, COM CARGA, DESCARGA E TRANSPORTE DE SOLO DE 1ª CATEGORIA, COM ESCAVADEIRA HIDRÁULICA (CAÇAMBA: 0,8 M³ / 111HP), FROTA DE 5 CAMINHÕES BASCULANTES DE 10 M³, DMT DE 1,5 KM E VELOCIDADE MÉDIA18 KM/H. AF_05/2020</v>
          </cell>
          <cell r="I5598" t="str">
            <v>M3</v>
          </cell>
          <cell r="J5598" t="str">
            <v>COEFICIENTE DE REPRESENTATIVIDADE</v>
          </cell>
          <cell r="K5598">
            <v>15.68</v>
          </cell>
        </row>
        <row r="5599">
          <cell r="G5599">
            <v>101269</v>
          </cell>
          <cell r="H5599" t="str">
            <v>ESCAVAÇÃO VERTICAL PARA INFRAESTRUTURA, COM CARGA, DESCARGA E TRANSPORTE DE SOLO DE 1ª CATEGORIA, COM ESCAVADEIRA HIDRÁULICA (CAÇAMBA: 0,8 M³ / 111HP), FROTA DE 6 CAMINHÕES BASCULANTES DE 10 M³, DMT DE 2 KM E VELOCIDADE MÉDIA 19 KM/H. AF_05/2020</v>
          </cell>
          <cell r="I5599" t="str">
            <v>M3</v>
          </cell>
          <cell r="J5599" t="str">
            <v>COEFICIENTE DE REPRESENTATIVIDADE</v>
          </cell>
          <cell r="K5599">
            <v>17.420000000000002</v>
          </cell>
        </row>
        <row r="5600">
          <cell r="G5600">
            <v>101270</v>
          </cell>
          <cell r="H5600" t="str">
            <v>ESCAVAÇÃO VERTICAL PARA INFRAESTRUTURA, COM CARGA, DESCARGA E TRANSPORTE DE SOLO DE 1ª CATEGORIA, COM ESCAVADEIRA HIDRÁULICA (CAÇAMBA: 0,8 M³ / 111HP), FROTA DE 7 CAMINHÕES BASCULANTES DE 10 M³, DMT DE 3 KM E VELOCIDADE MÉDIA 20 KM/H. AF_05/2020</v>
          </cell>
          <cell r="I5600" t="str">
            <v>M3</v>
          </cell>
          <cell r="J5600" t="str">
            <v>COEFICIENTE DE REPRESENTATIVIDADE</v>
          </cell>
          <cell r="K5600">
            <v>20.18</v>
          </cell>
        </row>
        <row r="5601">
          <cell r="G5601">
            <v>101271</v>
          </cell>
          <cell r="H5601" t="str">
            <v>ESCAVAÇÃO VERTICAL PARA INFRAESTRUTURA, COM CARGA, DESCARGA E TRANSPORTE DE SOLO DE 1ª CATEGORIA, COM ESCAVADEIRA HIDRÁULICA (CAÇAMBA: 0,8 M³ / 111HP), FROTA DE 8 CAMINHÕES BASCULANTES DE 10 M³, DMT DE 4 KM E VELOCIDADE MÉDIA 22 KM/H. AF_05/2020</v>
          </cell>
          <cell r="I5601" t="str">
            <v>M3</v>
          </cell>
          <cell r="J5601" t="str">
            <v>COEFICIENTE DE REPRESENTATIVIDADE</v>
          </cell>
          <cell r="K5601">
            <v>22.36</v>
          </cell>
        </row>
        <row r="5602">
          <cell r="G5602">
            <v>101272</v>
          </cell>
          <cell r="H5602" t="str">
            <v>ESCAVAÇÃO VERTICAL PARA INFRAESTRUTURA, COM CARGA, DESCARGA E TRANSPORTE DE SOLO DE 1ª CATEGORIA, COM ESCAVADEIRA HIDRÁULICA (CAÇAMBA: 0,8 M³ / 111HP), FROTA DE 10 CAMINHÕES BASCULANTES DE 10 M³, DMT DE 6 KM E VELOCIDADE MÉDIA22 KM/H. AF_05/2020</v>
          </cell>
          <cell r="I5602" t="str">
            <v>M3</v>
          </cell>
          <cell r="J5602" t="str">
            <v>COEFICIENTE DE REPRESENTATIVIDADE</v>
          </cell>
          <cell r="K5602">
            <v>27.9</v>
          </cell>
        </row>
        <row r="5603">
          <cell r="G5603">
            <v>101273</v>
          </cell>
          <cell r="H5603" t="str">
            <v>ESCAVAÇÃO VERTICAL PARA INFRAESTRUTURA, COM CARGA, DESCARGA E TRANSPORTE DE SOLO DE 1ª CATEGORIA, COM ESCAVADEIRA HIDRÁULICA (CAÇAMBA: 1,2 M³ / 155HP), FROTA DE 6 CAMINHÕES BASCULANTES DE 10 M³, DMT DE 1,5 KM E VELOCIDADE MÉDIA18 KM/H. AF_05/2020</v>
          </cell>
          <cell r="I5603" t="str">
            <v>M3</v>
          </cell>
          <cell r="J5603" t="str">
            <v>COEFICIENTE DE REPRESENTATIVIDADE</v>
          </cell>
          <cell r="K5603">
            <v>14.98</v>
          </cell>
        </row>
        <row r="5604">
          <cell r="G5604">
            <v>101274</v>
          </cell>
          <cell r="H5604" t="str">
            <v>ESCAVAÇÃO VERTICAL PARA INFRAESTRUTURA, COM CARGA, DESCARGA E TRANSPORTE DE SOLO DE 1ª CATEGORIA, COM ESCAVADEIRA HIDRÁULICA (CAÇAMBA: 1,2 M³ / 155HP), FROTA DE 7 CAMINHÕES BASCULANTES DE 10 M³, DMT DE 2 KM E VELOCIDADE MÉDIA 19 KM/H. AF_05/2020</v>
          </cell>
          <cell r="I5604" t="str">
            <v>M3</v>
          </cell>
          <cell r="J5604" t="str">
            <v>COEFICIENTE DE REPRESENTATIVIDADE</v>
          </cell>
          <cell r="K5604">
            <v>16.54</v>
          </cell>
        </row>
        <row r="5605">
          <cell r="G5605">
            <v>101275</v>
          </cell>
          <cell r="H5605" t="str">
            <v>ESCAVAÇÃO VERTICAL PARA INFRAESTRUTURA, COM CARGA, DESCARGA E TRANSPORTE DE SOLO DE 1ª CATEGORIA, COM ESCAVADEIRA HIDRÁULICA (CAÇAMBA: 1,2 M³ / 155HP), FROTA DE 8 CAMINHÕES BASCULANTES DE 10 M³, DMT DE 3 KM E VELOCIDADE MÉDIA 20 KM/H. AF_05/2020</v>
          </cell>
          <cell r="I5605" t="str">
            <v>M3</v>
          </cell>
          <cell r="J5605" t="str">
            <v>COEFICIENTE DE REPRESENTATIVIDADE</v>
          </cell>
          <cell r="K5605">
            <v>19.149999999999999</v>
          </cell>
        </row>
        <row r="5606">
          <cell r="G5606">
            <v>101276</v>
          </cell>
          <cell r="H5606" t="str">
            <v>ESCAVAÇÃO VERTICAL PARA INFRAESTRUTURA, COM CARGA, DESCARGA E TRANSPORTE DE SOLO DE 1ª CATEGORIA, COM ESCAVADEIRA HIDRÁULICA (CAÇAMBA: 1,2 M³ / 155HP), FROTA DE 9 CAMINHÕES BASCULANTES DE 10 M³, DMT DE 4 KM E VELOCIDADE MÉDIA 22 KM/H. AF_05/2020</v>
          </cell>
          <cell r="I5606" t="str">
            <v>M3</v>
          </cell>
          <cell r="J5606" t="str">
            <v>COEFICIENTE DE REPRESENTATIVIDADE</v>
          </cell>
          <cell r="K5606">
            <v>21.15</v>
          </cell>
        </row>
        <row r="5607">
          <cell r="G5607">
            <v>101277</v>
          </cell>
          <cell r="H5607" t="str">
            <v>ESCAVAÇÃO VERTICAL PARA INFRAESTRUTURA, COM CARGA, DESCARGA E TRANSPORTE DE SOLO DE 1ª CATEGORIA, COM ESCAVADEIRA HIDRÁULICA (CAÇAMBA: 1,2 M³ / 155HP), FROTA DE 12 CAMINHÕES BASCULANTES DE 10 M³, DMT DE 6 KM E VELOCIDADE MÉDIA22 KM/H. AF_05/2020</v>
          </cell>
          <cell r="I5607" t="str">
            <v>M3</v>
          </cell>
          <cell r="J5607" t="str">
            <v>COEFICIENTE DE REPRESENTATIVIDADE</v>
          </cell>
          <cell r="K5607">
            <v>27.01</v>
          </cell>
        </row>
        <row r="5608">
          <cell r="G5608">
            <v>102354</v>
          </cell>
          <cell r="H5608" t="str">
            <v>DESMONTE DE MATERIAL DE 3ª CATEGORIA (BLOCOS DE ROCHAS OU MATACOS), COM MARTELETE PNEUMÁTICO MANUAL  EXCLUSIVE CARGA E TRANSPORTE. AF_03/2021</v>
          </cell>
          <cell r="I5608" t="str">
            <v>M3</v>
          </cell>
          <cell r="J5608" t="str">
            <v>ATRIBUÍDO SÃO PAULO</v>
          </cell>
          <cell r="K5608">
            <v>129.74</v>
          </cell>
        </row>
        <row r="5609">
          <cell r="G5609">
            <v>102355</v>
          </cell>
          <cell r="H5609" t="str">
            <v>DESMONTE DE MATERIAL DE 3ª CATEGORIA (BLOCOS DE ROCHAS OU MATACOS), EM VALA, COM MARTELETE PNEUMÁTICO MANUAL   EXCLUSIVE RETIRADA, CARGA E TRANSPORTE. AF_03/2021</v>
          </cell>
          <cell r="I5609" t="str">
            <v>M3</v>
          </cell>
          <cell r="J5609" t="str">
            <v>ATRIBUÍDO SÃO PAULO</v>
          </cell>
          <cell r="K5609">
            <v>151.88</v>
          </cell>
        </row>
        <row r="5610">
          <cell r="G5610">
            <v>102360</v>
          </cell>
          <cell r="H5610" t="str">
            <v>RETIRADA DE MATERIAL DE 3ª CATEGORIA (APÓS ESCAVAÇÃO/DESMONTE) EM VALAS, COM ESCAVADEIRA HIDRÁULICA - EXCLUSIVE CARGA E TRANSPORTE. AF_03/2021</v>
          </cell>
          <cell r="I5610" t="str">
            <v>M3</v>
          </cell>
          <cell r="J5610" t="str">
            <v>COLETADO</v>
          </cell>
          <cell r="K5610">
            <v>22.02</v>
          </cell>
        </row>
        <row r="5611">
          <cell r="G5611">
            <v>102361</v>
          </cell>
          <cell r="H5611" t="str">
            <v>RETIRADA DE MATERIAL DE 3ª CATEGORIA (APÓS ESCAVAÇÃO/DESMONTE) EM VALAS, COM RETROESCAVADEIRA - EXCLUSIVE CARGA E TRANSPORTE. AF_03/2021</v>
          </cell>
          <cell r="I5611" t="str">
            <v>M3</v>
          </cell>
          <cell r="J5611" t="str">
            <v>COEFICIENTE DE REPRESENTATIVIDADE</v>
          </cell>
          <cell r="K5611">
            <v>33.39</v>
          </cell>
        </row>
        <row r="5612">
          <cell r="G5612">
            <v>90082</v>
          </cell>
          <cell r="H5612" t="str">
            <v>ESCAVAÇÃO MECANIZADA DE VALA COM PROF. ATÉ 1,5 M (MÉDIA MONTANTE E JUSANTE/UMA COMPOSIÇÃO POR TRECHO), ESCAVADEIRA (0,8 M3), LARG. DE 1,5 M A 2,5 M, EM SOLO DE 1A CATEGORIA, EM LOCAIS COM ALTO NÍVEL DE INTERFERÊNCIA. AF_02/2021</v>
          </cell>
          <cell r="I5612" t="str">
            <v>M3</v>
          </cell>
          <cell r="J5612" t="str">
            <v>COLETADO</v>
          </cell>
          <cell r="K5612">
            <v>10.24</v>
          </cell>
        </row>
        <row r="5613">
          <cell r="G5613">
            <v>90084</v>
          </cell>
          <cell r="H5613" t="str">
            <v>ESCAVAÇÃO MECANIZADA DE VALA COM PROF. MAIOR QUE 1,5 M ATÉ 3,0 M (MÉDIA MONTANTE E JUSANTE/UMA COMPOSIÇÃO POR TRECHO), ESCAVADEIRA (0,8 M3), LARGURA ATÉ 1,5 M, EM SOLO DE 1A CATEGORIA, EM LOCAIS COM ALTO NÍVEL DE INTERFERÊNCIA. AF_02/2021</v>
          </cell>
          <cell r="I5613" t="str">
            <v>M3</v>
          </cell>
          <cell r="J5613" t="str">
            <v>COLETADO</v>
          </cell>
          <cell r="K5613">
            <v>9.92</v>
          </cell>
        </row>
        <row r="5614">
          <cell r="G5614">
            <v>90086</v>
          </cell>
          <cell r="H5614" t="str">
            <v>ESCAVAÇÃO MECANIZADA DE VALA COM PROF. MAIOR QUE 3,0 M ATÉ 4,5 M(MÉDIA MONTANTE E JUSANTE/UMA COMPOSIÇÃO POR TRECHO), ESCAVADEIRA (0,8 M3), LARG. MENOR QUE 1,5 M, EM SOLO DE 1A CATEGORIA, EM LOCAIS COM ALTO NÍVEL DE INTERFERÊNCIA. AF_02/2021</v>
          </cell>
          <cell r="I5614" t="str">
            <v>M3</v>
          </cell>
          <cell r="J5614" t="str">
            <v>COLETADO</v>
          </cell>
          <cell r="K5614">
            <v>9.3800000000000008</v>
          </cell>
        </row>
        <row r="5615">
          <cell r="G5615">
            <v>90087</v>
          </cell>
          <cell r="H5615" t="str">
            <v>ESCAVAÇÃO MECANIZADA DE VALA COM PROF. DE 3,0 M ATÉ 4,5 M(MÉDIA MONTANTE E JUSANTE/UMA COMPOSIÇÃO POR TRECHO), ESCAVADEIRA (1,2 M3), LARG. DE 1,5 M A 2,5 M, EM SOLO DE 1A CATEGORIA, EM LOCAIS COM ALTO NÍVEL DE INTERFERÊNCIA. AF_02/2021</v>
          </cell>
          <cell r="I5615" t="str">
            <v>M3</v>
          </cell>
          <cell r="J5615" t="str">
            <v>COEFICIENTE DE REPRESENTATIVIDADE</v>
          </cell>
          <cell r="K5615">
            <v>8.5500000000000007</v>
          </cell>
        </row>
        <row r="5616">
          <cell r="G5616">
            <v>90090</v>
          </cell>
          <cell r="H5616" t="str">
            <v>ESCAVAÇÃO MECANIZADA DE VALA COM PROF. MAIOR QUE 4,5 M ATÉ 6,0 M(MÉDIA MONTANTE E JUSANTE/UMA COMPOSIÇÃO POR TRECHO), ESCAVADEIRA (1,2 M3), LARG. DE 1,5 M A 2,5 M, EM SOLO DE 1A CATEGORIA, EM LOCAIS COM ALTO NÍVEL DE INTERFERÊNCIA. AF_02/2021</v>
          </cell>
          <cell r="I5616" t="str">
            <v>M3</v>
          </cell>
          <cell r="J5616" t="str">
            <v>COEFICIENTE DE REPRESENTATIVIDADE</v>
          </cell>
          <cell r="K5616">
            <v>8.36</v>
          </cell>
        </row>
        <row r="5617">
          <cell r="G5617">
            <v>90091</v>
          </cell>
          <cell r="H5617" t="str">
            <v>ESCAVAÇÃO MECANIZADA DE VALA COM PROF. ATÉ 1,5 M (MÉDIA MONTANTE E JUSANTE/UMA COMPOSIÇÃO POR TRECHO), ESCAVADEIRA (0,8 M3), LARG. DE 1,5 M A 2,5 M, EM SOLO DE 1A CATEGORIA, LOCAIS COM BAIXO NÍVEL DE INTERFERÊNCIA. AF_02/2021</v>
          </cell>
          <cell r="I5617" t="str">
            <v>M3</v>
          </cell>
          <cell r="J5617" t="str">
            <v>COLETADO</v>
          </cell>
          <cell r="K5617">
            <v>5.53</v>
          </cell>
        </row>
        <row r="5618">
          <cell r="G5618">
            <v>90092</v>
          </cell>
          <cell r="H5618" t="str">
            <v>ESCAVAÇÃO MECANIZADA DE VALA COM PROF. MAIOR QUE 1,5 M E ATÉ 3,0 M(MÉDIA MONTANTE E JUSANTE/UMA COMPOSIÇÃO POR TRECHO), ESCAVADEIRA (0,8 M3), LARG. MENOR QUE 1,5 M, EM SOLO DE 1A CATEGORIA, LOCAIS COM BAIXO NÍVEL DE INTERFERÊNCIA. AF_02/2021</v>
          </cell>
          <cell r="I5618" t="str">
            <v>M3</v>
          </cell>
          <cell r="J5618" t="str">
            <v>COLETADO</v>
          </cell>
          <cell r="K5618">
            <v>5.46</v>
          </cell>
        </row>
        <row r="5619">
          <cell r="G5619">
            <v>90094</v>
          </cell>
          <cell r="H5619" t="str">
            <v>ESCAVAÇÃO MECANIZADA DE VALA COM PROF. MAIOR QUE 3,0 M ATÉ 4,5 M (MÉDIA MONTANTE E JUSANTE/UMA COMPOSIÇÃO POR TRECHO), ESCAVADEIRA (0,8 M3), LARG. MENOR QUE 1,5 M, EM SOLO DE 1A CATEGORIA, LOCAIS COM BAIXO NÍVEL DE INTERFERÊNCIA. AF_02/2021</v>
          </cell>
          <cell r="I5619" t="str">
            <v>M3</v>
          </cell>
          <cell r="J5619" t="str">
            <v>COLETADO</v>
          </cell>
          <cell r="K5619">
            <v>5.17</v>
          </cell>
        </row>
        <row r="5620">
          <cell r="G5620">
            <v>90095</v>
          </cell>
          <cell r="H5620" t="str">
            <v>ESCAVAÇÃO MECANIZADA DE VALA COM PROF. MAIOR QUE 3,0 M ATÉ 4,5 M (MÉDIA MONTANTE E JUSANTE/UMA COMPOSIÇÃO POR TRECHO), ESCAVADEIRA (1,2 M3), LARG. DE 1,5 M A 2,5 M, EM SOLO DE 1A CATEGORIA, LOCAIS COM BAIXO NÍVEL DE INTERFERÊNCIA. AF_02/2021</v>
          </cell>
          <cell r="I5620" t="str">
            <v>M3</v>
          </cell>
          <cell r="J5620" t="str">
            <v>COEFICIENTE DE REPRESENTATIVIDADE</v>
          </cell>
          <cell r="K5620">
            <v>4.7</v>
          </cell>
        </row>
        <row r="5621">
          <cell r="G5621">
            <v>90098</v>
          </cell>
          <cell r="H5621" t="str">
            <v>ESCAVAÇÃO MECANIZADA DE VALA COM PROF. MAIOR QUE 4,5 M ATÉ 6,0 M (MÉDIA MONTANTE E JUSANTE/UMA COMPOSIÇÃO POR TRECHO), ESCAVADEIRA (1,2 M3), LARG. DE 1,5 M A 2,5 M, EM SOLO DE 1A CATEGORIA, LOCAIS COM BAIXO NÍVEL DE INTERFERÊNCIA. AF_02/2021</v>
          </cell>
          <cell r="I5621" t="str">
            <v>M3</v>
          </cell>
          <cell r="J5621" t="str">
            <v>COEFICIENTE DE REPRESENTATIVIDADE</v>
          </cell>
          <cell r="K5621">
            <v>4.6100000000000003</v>
          </cell>
        </row>
        <row r="5622">
          <cell r="G5622">
            <v>90099</v>
          </cell>
          <cell r="H5622" t="str">
            <v>ESCAVAÇÃO MECANIZADA DE VALA COM PROF. ATÉ 1,5 M (MÉDIA MONTANTE E JUSANTE/UMA COMPOSIÇÃO POR TRECHO), RETROESCAV. (0,26 M3), LARG. MENOR QUE 0,8 M, EM SOLO DE 1A CATEGORIA, EM LOCAIS COM ALTO NÍVEL DE INTERFERÊNCIA. AF_02/2021</v>
          </cell>
          <cell r="I5622" t="str">
            <v>M3</v>
          </cell>
          <cell r="J5622" t="str">
            <v>COEFICIENTE DE REPRESENTATIVIDADE</v>
          </cell>
          <cell r="K5622">
            <v>14.32</v>
          </cell>
        </row>
        <row r="5623">
          <cell r="G5623">
            <v>90100</v>
          </cell>
          <cell r="H5623" t="str">
            <v>ESCAVAÇÃO MECANIZADA DE VALA COM PROF. ATÉ 1,5 M (MÉDIA MONTANTE E JUSANTE/UMA COMPOSIÇÃO POR TRECHO), RETROESCAV. (0,26 M3), LARG. DE 0,8 M A 1,5 M, EM SOLO DE 1A CATEGORIA, EM LOCAIS COM ALTO NÍVEL DE INTERFERÊNCIA. AF_02/2021</v>
          </cell>
          <cell r="I5623" t="str">
            <v>M3</v>
          </cell>
          <cell r="J5623" t="str">
            <v>COEFICIENTE DE REPRESENTATIVIDADE</v>
          </cell>
          <cell r="K5623">
            <v>12.15</v>
          </cell>
        </row>
        <row r="5624">
          <cell r="G5624">
            <v>90101</v>
          </cell>
          <cell r="H5624" t="str">
            <v>ESCAVAÇÃO MECANIZADA DE VALA COM PROF. MAIOR QUE 1,5 M ATÉ 3,0 M (MÉDIA MONTANTE E JUSANTE/UMA COMPOSIÇÃO POR TRECHO), RETROESCAV. (0,26 M3), LARG. MENOR QUE 0,8 M, EM SOLO DE 1A CATEGORIA, EM LOCAIS COM ALTO NÍVEL DE INTERFERÊNCIA. AF_02/2021</v>
          </cell>
          <cell r="I5624" t="str">
            <v>M3</v>
          </cell>
          <cell r="J5624" t="str">
            <v>COEFICIENTE DE REPRESENTATIVIDADE</v>
          </cell>
          <cell r="K5624">
            <v>12</v>
          </cell>
        </row>
        <row r="5625">
          <cell r="G5625">
            <v>90102</v>
          </cell>
          <cell r="H5625" t="str">
            <v>ESCAVAÇÃO MECANIZADA DE VALA COM PROF. MAIOR QUE 1,5 M ATÉ 3,0 M (MÉDIA MONTANTE E JUSANTE/UMA COMPOSIÇÃO POR TRECHO), RETROESCAV. (0,26 M3), LARGURA DE 0,8 M A 1,5 M, EM SOLO DE 1A CATEGORIA, EM LOCAIS COM ALTO NÍVEL DE INTERFERÊNCIA. AF_02/2021</v>
          </cell>
          <cell r="I5625" t="str">
            <v>M3</v>
          </cell>
          <cell r="J5625" t="str">
            <v>COEFICIENTE DE REPRESENTATIVIDADE</v>
          </cell>
          <cell r="K5625">
            <v>10.93</v>
          </cell>
        </row>
        <row r="5626">
          <cell r="G5626">
            <v>90105</v>
          </cell>
          <cell r="H5626" t="str">
            <v>ESCAVAÇÃO MECANIZADA DE VALA COM PROFUNDIDADE ATÉ 1,5 M (MÉDIA MONTANTE E JUSANTE/UMA COMPOSIÇÃO POR TRECHO), RETROESCAV. (0,26 M3), LARGURA MENOR QUE 0,8 M, EM SOLO DE 1A CATEGORIA, LOCAIS COM BAIXO NÍVEL DE INTERFERÊNCIA. AF_02/2021</v>
          </cell>
          <cell r="I5626" t="str">
            <v>M3</v>
          </cell>
          <cell r="J5626" t="str">
            <v>COEFICIENTE DE REPRESENTATIVIDADE</v>
          </cell>
          <cell r="K5626">
            <v>7.89</v>
          </cell>
        </row>
        <row r="5627">
          <cell r="G5627">
            <v>90106</v>
          </cell>
          <cell r="H5627" t="str">
            <v>ESCAVAÇÃO MECANIZADA DE VALA COM PROFUNDIDADE ATÉ 1,5 M (MÉDIA MONTANTE E JUSANTE/UMA COMPOSIÇÃO POR TRECHO), RETROESCAV. (0,26 M3), LARGURA DE 0,8 M A 1,5 M, EM SOLO DE 1A CATEGORIA, LOCAIS COM BAIXO NÍVEL DE INTERFERÊNCIA. AF_02/2021</v>
          </cell>
          <cell r="I5627" t="str">
            <v>M3</v>
          </cell>
          <cell r="J5627" t="str">
            <v>COEFICIENTE DE REPRESENTATIVIDADE</v>
          </cell>
          <cell r="K5627">
            <v>6.71</v>
          </cell>
        </row>
        <row r="5628">
          <cell r="G5628">
            <v>90107</v>
          </cell>
          <cell r="H5628" t="str">
            <v>ESCAVAÇÃO MECANIZADA DE VALA COM PROFUNDIDADE MAIOR QUE 1,5 M ATÉ 3,0 M (MÉDIA MONTANTE E JUSANTE/UMA COMPOSIÇÃO POR TRECHO), RETROESCAV. (0,26 M3), LARGURA MENOR QUE 0,8 M, EM SOLO DE 1A CATEGORIA, LOCAIS COM BAIXO NÍVEL DE INTERFERÊNCIA. AF_02/2021</v>
          </cell>
          <cell r="I5628" t="str">
            <v>M3</v>
          </cell>
          <cell r="J5628" t="str">
            <v>COEFICIENTE DE REPRESENTATIVIDADE</v>
          </cell>
          <cell r="K5628">
            <v>6.61</v>
          </cell>
        </row>
        <row r="5629">
          <cell r="G5629">
            <v>90108</v>
          </cell>
          <cell r="H5629" t="str">
            <v>ESCAVAÇÃO MECANIZADA DE VALA COM PROFUNDIDADE MAIOR QUE 1,5 M ATÉ 3,0 M (MÉDIA MONTANTE E JUSANTE/UMA COMPOSIÇÃO POR TRECHO), RETROESCAV (0,26 M3), LARGURA DE 0,8 M A 1,5 M, EM SOLO DE 1A CATEGORIA, LOCAIS COM BAIXO NÍVEL DE INTERFERÊNCIA. AF_02/2021</v>
          </cell>
          <cell r="I5629" t="str">
            <v>M3</v>
          </cell>
          <cell r="J5629" t="str">
            <v>COEFICIENTE DE REPRESENTATIVIDADE</v>
          </cell>
          <cell r="K5629">
            <v>6.03</v>
          </cell>
        </row>
        <row r="5630">
          <cell r="G5630">
            <v>93358</v>
          </cell>
          <cell r="H5630" t="str">
            <v>ESCAVAÇÃO MANUAL DE VALA COM PROFUNDIDADE MENOR OU IGUAL A 1,30 M. AF_02/2021</v>
          </cell>
          <cell r="I5630" t="str">
            <v>M3</v>
          </cell>
          <cell r="J5630" t="str">
            <v>COLETADO</v>
          </cell>
          <cell r="K5630">
            <v>70.290000000000006</v>
          </cell>
        </row>
        <row r="5631">
          <cell r="G5631">
            <v>102276</v>
          </cell>
          <cell r="H5631" t="str">
            <v>ESCAVAÇÃO MECANIZADA DE VALA COM PROF. ATÉ 1,5 M (MÉDIA MONTANTE E JUSANTE/UMA COMPOSIÇÃO POR TRECHO), ESCAVADEIRA (0,8 M3), LARG. MENOR QUE 1,5 M, EM SOLO DE 1A CATEGORIA, EM LOCAIS COM ALTO NÍVEL DE INTERFERÊNCIA. AF_02/2021</v>
          </cell>
          <cell r="I5631" t="str">
            <v>M3</v>
          </cell>
          <cell r="J5631" t="str">
            <v>COLETADO</v>
          </cell>
          <cell r="K5631">
            <v>11.52</v>
          </cell>
        </row>
        <row r="5632">
          <cell r="G5632">
            <v>102277</v>
          </cell>
          <cell r="H5632" t="str">
            <v>ESCAVAÇÃO MECANIZADA DE VALA COM PROF. MAIOR QUE  4,5 M ATÉ 6,0 M (MÉDIA MONTANTE E JUSANTE/UMA COMPOSIÇÃO POR TRECHO), ESCAVADEIRA (0,8 M3), LARG. MENOR QUE 1,5 M, EM SOLO DE 1A CATEGORIA, EM LOCAIS COM ALTO NÍVEL DE INTERFERÊNCIA. AF_02/2021</v>
          </cell>
          <cell r="I5632" t="str">
            <v>M3</v>
          </cell>
          <cell r="J5632" t="str">
            <v>COLETADO</v>
          </cell>
          <cell r="K5632">
            <v>9.1</v>
          </cell>
        </row>
        <row r="5633">
          <cell r="G5633">
            <v>102278</v>
          </cell>
          <cell r="H5633" t="str">
            <v>ESCAVAÇÃO MECANIZADA DE VALA COM PROF. MAIOR QUE 1,50 M ATÉ 3,0 M (MÉDIA MONTANTE E JUSANTE/UMA COMPOSIÇÃO POR TRECHO), ESCAVADEIRA (1,2 M3), LARG. DE 1,5 M A 2,5 M, EM SOLO DE 1A CATEGORIA, EM LOCAIS COM ALTO NÍVEL DE INTERFERÊNCIA. AF_02/2021</v>
          </cell>
          <cell r="I5633" t="str">
            <v>M3</v>
          </cell>
          <cell r="J5633" t="str">
            <v>COEFICIENTE DE REPRESENTATIVIDADE</v>
          </cell>
          <cell r="K5633">
            <v>8.91</v>
          </cell>
        </row>
        <row r="5634">
          <cell r="G5634">
            <v>102279</v>
          </cell>
          <cell r="H5634" t="str">
            <v>ESCAVAÇÃO MECANIZADA DE VALA COM PROF. ATÉ 1,5 M (MÉDIA MONTANTE E JUSANTE/UMA COMPOSIÇÃO POR TRECHO), ESCAVADEIRA (0,8 M3),LARG. MENOR QUE 1,5 M, EM SOLO DE 1A CATEGORIA, LOCAIS COM BAIXO NÍVEL DE INTERFERÊNCIA. AF_02/2021</v>
          </cell>
          <cell r="I5634" t="str">
            <v>M3</v>
          </cell>
          <cell r="J5634" t="str">
            <v>COLETADO</v>
          </cell>
          <cell r="K5634">
            <v>6.35</v>
          </cell>
        </row>
        <row r="5635">
          <cell r="G5635">
            <v>102280</v>
          </cell>
          <cell r="H5635" t="str">
            <v>ESCAVAÇÃO MECANIZADA DE VALA COM PROF. MAIOR QUE 4,5 M ATÉ 6,0 M (MÉDIA MONTANTE E JUSANTE/UMA COMPOSIÇÃO POR TRECHO),COM ESCAVADEIRA (0,8 M3), LARG. MENOR QUE 1,5 M, EM SOLO DE 1A CATEGORIA, LOCAIS COM BAIXO NÍVEL DE INTERFERÊNCIA. AF_02/2021</v>
          </cell>
          <cell r="I5635" t="str">
            <v>M3</v>
          </cell>
          <cell r="J5635" t="str">
            <v>COLETADO</v>
          </cell>
          <cell r="K5635">
            <v>5.0199999999999996</v>
          </cell>
        </row>
        <row r="5636">
          <cell r="G5636">
            <v>102281</v>
          </cell>
          <cell r="H5636" t="str">
            <v>ESCAVAÇÃO MECANIZADA DE VALA COM PROF. MAIOR QUE 1,5 M ATÉ 3,0 M (MÉDIA MONTANTE E JUSANTE/UMA COMPOSIÇÃO POR TRECHO),COM ESCAVADEIRA (1,2 M3),LARG. DE 1,5 M A 2,5 M, EM SOLO DE 1A CATEGORIA, LOCAIS COM BAIXO NÍVEL DE INTERFERÊNCIA. AF_02/2021</v>
          </cell>
          <cell r="I5636" t="str">
            <v>M3</v>
          </cell>
          <cell r="J5636" t="str">
            <v>COEFICIENTE DE REPRESENTATIVIDADE</v>
          </cell>
          <cell r="K5636">
            <v>4.91</v>
          </cell>
        </row>
        <row r="5637">
          <cell r="G5637">
            <v>102282</v>
          </cell>
          <cell r="H5637" t="str">
            <v>ESCAVAÇÃO MECANIZADA DE VALA COM PROF. ATÉ 1,5 M (MÉDIA MONTANTE E JUSANTE/UMA COMPOSIÇÃO POR TRECHO), ESCAVADEIRA (0,8 M3),LARG. MENOR QUE 1,5 M, EM SOLO DE MOLE, EM LOCAIS COM ALTO NÍVEL DE INTERFERÊNCIA. AF_02/2021</v>
          </cell>
          <cell r="I5637" t="str">
            <v>M3</v>
          </cell>
          <cell r="J5637" t="str">
            <v>COLETADO</v>
          </cell>
          <cell r="K5637">
            <v>12.79</v>
          </cell>
        </row>
        <row r="5638">
          <cell r="G5638">
            <v>102283</v>
          </cell>
          <cell r="H5638" t="str">
            <v>ESCAVAÇÃO MECANIZADA DE VALA COM PROF. ATÉ 1,5 M (MÉDIA MONTANTE E JUSANTE/UMA COMPOSIÇÃO POR TRECHO), ESCAVADEIRA (0,8 M3), LARG. DE 1,5 M A 2,5 M, EM SOLO MOLE, EM LOCAIS COM ALTO NÍVEL DE INTERFERÊNCIA. AF_02/2021</v>
          </cell>
          <cell r="I5638" t="str">
            <v>M3</v>
          </cell>
          <cell r="J5638" t="str">
            <v>COLETADO</v>
          </cell>
          <cell r="K5638">
            <v>11.36</v>
          </cell>
        </row>
        <row r="5639">
          <cell r="G5639">
            <v>102284</v>
          </cell>
          <cell r="H5639" t="str">
            <v>ESCAVAÇÃO MECANIZADA DE VALA COM PROF. MAIOR QUE 1,5 M ATÉ 3,0 M (MÉDIA MONTANTE E JUSANTE/UMA COMPOSIÇÃO POR TRECHO), ESCAVADEIRA (0,8 M3), LARGURA ATÉ 1,5 M, EM SOLO MOLE, EM LOCAIS COM ALTO NÍVEL DE INTERFERÊNCIA. AF_02/2021</v>
          </cell>
          <cell r="I5639" t="str">
            <v>M3</v>
          </cell>
          <cell r="J5639" t="str">
            <v>COLETADO</v>
          </cell>
          <cell r="K5639">
            <v>11.01</v>
          </cell>
        </row>
        <row r="5640">
          <cell r="G5640">
            <v>102285</v>
          </cell>
          <cell r="H5640" t="str">
            <v>ESCAVAÇÃO MECANIZADA DE VALA COM PROF. MAIOR QUE 3,0 M ATÉ 4,5 M (MÉDIA MONTANTE E JUSANTE/UMA COMPOSIÇÃO POR TRECHO), ESCAVADEIRA (0,8 M3), LARG. MENOR QUE 1,5 M, EM SOLO  MOLE, EM LOCAIS COM ALTO NÍVEL DE INTERFERÊNCIA. AF_02/2021</v>
          </cell>
          <cell r="I5640" t="str">
            <v>M3</v>
          </cell>
          <cell r="J5640" t="str">
            <v>COLETADO</v>
          </cell>
          <cell r="K5640">
            <v>10.41</v>
          </cell>
        </row>
        <row r="5641">
          <cell r="G5641">
            <v>102286</v>
          </cell>
          <cell r="H5641" t="str">
            <v>ESCAVAÇÃO MECANIZADA DE VALA COM PROF. MAIOR QUE 4,5 M ATÉ 6,0 M (MÉDIA MONTANTE E JUSANTE/UMA COMPOSIÇÃO POR TRECHO), ESCAVADEIRA (0,8 M3),LARG. MENOR QUE 1,5 M, EM SOLO DE MOLE, EM LOCAIS COM ALTO NÍVEL DE INTERFERÊNCIA. AF_02/2021</v>
          </cell>
          <cell r="I5641" t="str">
            <v>M3</v>
          </cell>
          <cell r="J5641" t="str">
            <v>COLETADO</v>
          </cell>
          <cell r="K5641">
            <v>10.11</v>
          </cell>
        </row>
        <row r="5642">
          <cell r="G5642">
            <v>102287</v>
          </cell>
          <cell r="H5642" t="str">
            <v>ESCAVAÇÃO MECANIZADA DE VALA COM PROF. MAIOR QUE 1,5 M ATÉ 3,0 M (MÉDIA MONTANTE E JUSANTE/UMA COMPOSIÇÃO POR TRECHO),COM ESCAVADEIRA (1,2 M3),LARG. DE 1,5 M A 2,5 M, EM SOLO MOLE, EM LOCAIS COM ALTO NÍVEL DE INTERFERÊNCIA. AF_02/2021</v>
          </cell>
          <cell r="I5642" t="str">
            <v>M3</v>
          </cell>
          <cell r="J5642" t="str">
            <v>COEFICIENTE DE REPRESENTATIVIDADE</v>
          </cell>
          <cell r="K5642">
            <v>9.91</v>
          </cell>
        </row>
        <row r="5643">
          <cell r="G5643">
            <v>102288</v>
          </cell>
          <cell r="H5643" t="str">
            <v>ESCAVAÇÃO MECANIZADA DE VALA COM PROF. DE 3,0 M ATÉ 4,5 M (MÉDIA MONTANTE E JUSANTE/UMA COMPOSIÇÃO POR TRECHO), ESCAVADEIRA (1,2 M3), LARG. DE 1,5 M A 2,5 M, EM SOLO MOLE, EM LOCAIS COM ALTO NÍVEL DE INTERFERÊNCIA. AF_02/2021</v>
          </cell>
          <cell r="I5643" t="str">
            <v>M3</v>
          </cell>
          <cell r="J5643" t="str">
            <v>COEFICIENTE DE REPRESENTATIVIDADE</v>
          </cell>
          <cell r="K5643">
            <v>9.51</v>
          </cell>
        </row>
        <row r="5644">
          <cell r="G5644">
            <v>102289</v>
          </cell>
          <cell r="H5644" t="str">
            <v>ESCAVAÇÃO MECANIZADA DE VALA COM PROF. MAIOR QUE 4,5 M ATÉ 6,0 M (MÉDIA MONTANTE E JUSANTE/UMA COMPOSIÇÃO POR TRECHO), ESCAVADEIRA (1,2 M3), LARG. DE 1,5 M A 2,5 M, EM SOLO MOLE, EM LOCAIS COM ALTO NÍVEL DE INTERFERÊNCIA. AF_02/2021</v>
          </cell>
          <cell r="I5644" t="str">
            <v>M3</v>
          </cell>
          <cell r="J5644" t="str">
            <v>COEFICIENTE DE REPRESENTATIVIDADE</v>
          </cell>
          <cell r="K5644">
            <v>9.2899999999999991</v>
          </cell>
        </row>
        <row r="5645">
          <cell r="G5645">
            <v>102290</v>
          </cell>
          <cell r="H5645" t="str">
            <v>ESCAVAÇÃO MECANIZADA DE VALA COM PROF. ATÉ 1,5 M (MÉDIA MONTANTE E JUSANTE/UMA COMPOSIÇÃO POR TRECHO), ESCAVADEIRA (0,8 M3),LARG. MENOR QUE 1,5 M, EM SOLO MOLE, LOCAIS COM BAIXO NÍVEL DE INTERFERÊNCIA. AF_02/2021</v>
          </cell>
          <cell r="I5645" t="str">
            <v>M3</v>
          </cell>
          <cell r="J5645" t="str">
            <v>COLETADO</v>
          </cell>
          <cell r="K5645">
            <v>7.05</v>
          </cell>
        </row>
        <row r="5646">
          <cell r="G5646">
            <v>102291</v>
          </cell>
          <cell r="H5646" t="str">
            <v>ESCAVAÇÃO MECANIZADA DE VALA COM PROF. ATÉ 1,5 M (MÉDIA MONTANTE E JUSANTE/UMA COMPOSIÇÃO POR TRECHO), ESCAVADEIRA (0,8 M3), LARG. DE 1,5 M A 2,5 M, EM SOLO MOLE, LOCAIS COM BAIXO NÍVEL DE INTERFERÊNCIA. AF_02/2021</v>
          </cell>
          <cell r="I5646" t="str">
            <v>M3</v>
          </cell>
          <cell r="J5646" t="str">
            <v>COLETADO</v>
          </cell>
          <cell r="K5646">
            <v>6.27</v>
          </cell>
        </row>
        <row r="5647">
          <cell r="G5647">
            <v>102292</v>
          </cell>
          <cell r="H5647" t="str">
            <v>ESCAVAÇÃO MECANIZADA DE VALA COM PROF. MAIOR QUE 1,5 M E ATÉ 3,0 M (MÉDIA MONTANTE E JUSANTE/UMA COMPOSIÇÃO POR TRECHO), ESCAVADEIRA (0,8 M3), LARG. MENOR QUE 1,5 M, EM SOLO MOLE, LOCAIS COM BAIXO NÍVEL DE INTERFERÊNCIA. AF_02/2021</v>
          </cell>
          <cell r="I5647" t="str">
            <v>M3</v>
          </cell>
          <cell r="J5647" t="str">
            <v>COLETADO</v>
          </cell>
          <cell r="K5647">
            <v>6.07</v>
          </cell>
        </row>
        <row r="5648">
          <cell r="G5648">
            <v>102293</v>
          </cell>
          <cell r="H5648" t="str">
            <v>ESCAVAÇÃO MECANIZADA DE VALA COM PROF.MAIOR QUE 3,0 M ATÉ 4,5 M (MÉDIA MONTANTE E JUSANTE/UMA COMPOSIÇÃO POR TRECHO), ESCAVADEIRA (0,8 M3), LARG. MENOR QUE 1,5 M, EM SOLO MOLE, LOCAIS COM BAIXO NÍVEL DE INTERFERÊNCIA. AF_02/2021</v>
          </cell>
          <cell r="I5648" t="str">
            <v>M3</v>
          </cell>
          <cell r="J5648" t="str">
            <v>COLETADO</v>
          </cell>
          <cell r="K5648">
            <v>5.74</v>
          </cell>
        </row>
        <row r="5649">
          <cell r="G5649">
            <v>102294</v>
          </cell>
          <cell r="H5649" t="str">
            <v>ESCAVAÇÃO MECANIZADA DE VALA COM PROF. MAIOR QUE 4,5 M ATÉ 6,0 M (MÉDIA MONTANTE E JUSANTE/UMA COMPOSIÇÃO POR TRECHO),COM ESCAVADEIRA (0,8 M3), LARG. MENOR QUE 1,5 M, EM SOLO MOLE, LOCAIS COM BAIXO NÍVEL DE INTERFERÊNCIA. AF_02/2021</v>
          </cell>
          <cell r="I5649" t="str">
            <v>M3</v>
          </cell>
          <cell r="J5649" t="str">
            <v>COLETADO</v>
          </cell>
          <cell r="K5649">
            <v>5.58</v>
          </cell>
        </row>
        <row r="5650">
          <cell r="G5650">
            <v>102295</v>
          </cell>
          <cell r="H5650" t="str">
            <v>ESCAVAÇÃO MECANIZADA DE VALA COM PROF. MAIOR QUE 1,5 M ATÉ 3,0 M (MÉDIA MONTANTE E JUSANTE/UMA COMPOSIÇÃO POR TRECHO),COM ESCAVADEIRA (1,2 M3), LARG. DE 1,5 M A 2,5 M, EM SOLO MOLE, LOCAIS COM BAIXO NÍVEL DE INTERFERÊNCIA. AF_02/2021</v>
          </cell>
          <cell r="I5650" t="str">
            <v>M3</v>
          </cell>
          <cell r="J5650" t="str">
            <v>COEFICIENTE DE REPRESENTATIVIDADE</v>
          </cell>
          <cell r="K5650">
            <v>5.46</v>
          </cell>
        </row>
        <row r="5651">
          <cell r="G5651">
            <v>102296</v>
          </cell>
          <cell r="H5651" t="str">
            <v>ESCAVAÇÃO MECANIZADA DE VALA COM PROF. MAIOR QUE 3,0 M ATÉ 4,5 M (MÉDIA MONTANTE E JUSANTE/UMA COMPOSIÇÃO POR TRECHO), ESCAVADEIRA (1,2 M3), LARG. DE 1,5 M A 2,5 M, EM SOLO MOLE, LOCAIS COM BAIXO NÍVEL DE INTERFERÊNCIA. AF_02/2021</v>
          </cell>
          <cell r="I5651" t="str">
            <v>M3</v>
          </cell>
          <cell r="J5651" t="str">
            <v>COEFICIENTE DE REPRESENTATIVIDADE</v>
          </cell>
          <cell r="K5651">
            <v>5.24</v>
          </cell>
        </row>
        <row r="5652">
          <cell r="G5652">
            <v>102297</v>
          </cell>
          <cell r="H5652" t="str">
            <v>ESCAVAÇÃO MECANIZADA DE VALA COM PROF. MAIOR QUE 4,5 M ATÉ 6,0 M (MÉDIA MONTANTE E JUSANTE/UMA COMPOSIÇÃO POR TRECHO), ESCAVADEIRA (1,2 M3), LARG. DE 1,5 M A 2,5 M, EM SOLO MOLE, LOCAIS COM BAIXO NÍVEL DE INTERFERÊNCIA. AF_02/2021</v>
          </cell>
          <cell r="I5652" t="str">
            <v>M3</v>
          </cell>
          <cell r="J5652" t="str">
            <v>COEFICIENTE DE REPRESENTATIVIDADE</v>
          </cell>
          <cell r="K5652">
            <v>5.1100000000000003</v>
          </cell>
        </row>
        <row r="5653">
          <cell r="G5653">
            <v>102298</v>
          </cell>
          <cell r="H5653" t="str">
            <v>ESCAVAÇÃO MECANIZADA DE VALA COM PROF. ATÉ 1,5 M (MÉDIA MONTANTE E JUSANTE/UMA COMPOSIÇÃO POR TRECHO), RETROESCAV. (0,26 M3), LARG. MENOR QUE 0,8 M, EM SOLO MOLE, EM LOCAIS COM ALTO NÍVEL DE INTERFERÊNCIA. AF_02/2021</v>
          </cell>
          <cell r="I5653" t="str">
            <v>M3</v>
          </cell>
          <cell r="J5653" t="str">
            <v>COEFICIENTE DE REPRESENTATIVIDADE</v>
          </cell>
          <cell r="K5653">
            <v>15.91</v>
          </cell>
        </row>
        <row r="5654">
          <cell r="G5654">
            <v>102299</v>
          </cell>
          <cell r="H5654" t="str">
            <v>ESCAVAÇÃO MECANIZADA DE VALA COM PROF. ATÉ 1,5 M (MÉDIA MONTANTE E JUSANTE/UMA COMPOSIÇÃO POR TRECHO), RETROESCAV. (0,26 M3), LARG. DE 0,8 M A 1,5 M, EM SOLO MOLE, EM LOCAIS COM ALTO NÍVEL DE INTERFERÊNCIA. AF_02/2021</v>
          </cell>
          <cell r="I5654" t="str">
            <v>M3</v>
          </cell>
          <cell r="J5654" t="str">
            <v>COEFICIENTE DE REPRESENTATIVIDADE</v>
          </cell>
          <cell r="K5654">
            <v>13.51</v>
          </cell>
        </row>
        <row r="5655">
          <cell r="G5655">
            <v>102300</v>
          </cell>
          <cell r="H5655" t="str">
            <v>ESCAVAÇÃO MECANIZADA DE VALA COM PROF. MAIOR QUE 1,5 M ATÉ 3,0 M (MÉDIA MONTANTE E JUSANTE/UMA COMPOSIÇÃO POR TRECHO), RETROESCAV. (0,26 M3), LARG. MENOR QUE 0,8 M, EM SOLO MOLE, EM LOCAIS COM ALTO NÍVEL DE INTERFERÊNCIA. AF_02/2021</v>
          </cell>
          <cell r="I5655" t="str">
            <v>M3</v>
          </cell>
          <cell r="J5655" t="str">
            <v>COEFICIENTE DE REPRESENTATIVIDADE</v>
          </cell>
          <cell r="K5655">
            <v>13.34</v>
          </cell>
        </row>
        <row r="5656">
          <cell r="G5656">
            <v>102301</v>
          </cell>
          <cell r="H5656" t="str">
            <v>ESCAVAÇÃO MECANIZADA DE VALA COM PROF. MAIOR QUE 1,5 M ATÉ 3,0 M (MÉDIA MONTANTE E JUSANTE/UMA COMPOSIÇÃO POR TRECHO), RETROESCAV. (0,26 M3), LARG. DE 0,8 M A 1,5 M, EM SOLO MOLE, EM LOCAIS COM ALTO NÍVEL DE INTERFERÊNCIA. AF_02/2021</v>
          </cell>
          <cell r="I5656" t="str">
            <v>M3</v>
          </cell>
          <cell r="J5656" t="str">
            <v>COEFICIENTE DE REPRESENTATIVIDADE</v>
          </cell>
          <cell r="K5656">
            <v>12.13</v>
          </cell>
        </row>
        <row r="5657">
          <cell r="G5657">
            <v>102302</v>
          </cell>
          <cell r="H5657" t="str">
            <v>ESCAVAÇÃO MECANIZADA DE VALA COM PROF. ATÉ 1,5 M (MÉDIA MONTANTE E JUSANTE/UMA COMPOSIÇÃO POR TRECHO), RETROESCAV. (0,26 M3), LARG. MENOR  QUE 0,8 M, EM SOLO MOLE, LOCAIS COM BAIXO NÍVEL DE NTERFERÊNCIA.  AF_02/2021</v>
          </cell>
          <cell r="I5657" t="str">
            <v>M3</v>
          </cell>
          <cell r="J5657" t="str">
            <v>COEFICIENTE DE REPRESENTATIVIDADE</v>
          </cell>
          <cell r="K5657">
            <v>8.77</v>
          </cell>
        </row>
        <row r="5658">
          <cell r="G5658">
            <v>102303</v>
          </cell>
          <cell r="H5658" t="str">
            <v>ESCAVAÇÃO MECANIZADA DE VALA COM PROF. ATÉ 1,5 M (MÉDIA MONTANTE E JUSANTE/UMA COMPOSIÇÃO POR TRECHO), RETROESCAV. (0,26 M3), LARG. DE 0,8 M A 1,5 M, EM SOLO MOLE, LOCAIS COM BAIXO NÍVEL DE INTERFERÊNCIA. AF_02/2021</v>
          </cell>
          <cell r="I5658" t="str">
            <v>M3</v>
          </cell>
          <cell r="J5658" t="str">
            <v>COEFICIENTE DE REPRESENTATIVIDADE</v>
          </cell>
          <cell r="K5658">
            <v>7.45</v>
          </cell>
        </row>
        <row r="5659">
          <cell r="G5659">
            <v>102304</v>
          </cell>
          <cell r="H5659" t="str">
            <v>ESCAVAÇÃO MECANIZADA DE VALA COM PROF. MAIOR QUE 1,5 M ATÉ 3,0 M (MÉDIA MONTANTE E JUSANTE/UMA COMPOSIÇÃO POR TRECHO), RETROESCAV. (0,26 M3 ),LARG. MENOR QUE 0,8 M, EM SOLO MOLE, LOCAIS COM BAIXO NÍVEL DE INTERFERÊNCIA. AF_02/2021</v>
          </cell>
          <cell r="I5659" t="str">
            <v>M3</v>
          </cell>
          <cell r="J5659" t="str">
            <v>COEFICIENTE DE REPRESENTATIVIDADE</v>
          </cell>
          <cell r="K5659">
            <v>7.35</v>
          </cell>
        </row>
        <row r="5660">
          <cell r="G5660">
            <v>102305</v>
          </cell>
          <cell r="H5660" t="str">
            <v>ESCAVAÇÃO MECANIZADA DE VALA COM PROF. MAIOR QUE 1,5 M ATÉ 3,0 M (MÉDIA MONTANTE E JUSANTE/UMA COMPOSIÇÃO POR TRECHO), RETROESCAV. (0,26 M3), LARG. DE 0,8 M A 1,5 M, EM SOLO MOLE, LOCAIS COM BAIXO NÍVEL DE INTERFERÊNCIA. AF_02/2021</v>
          </cell>
          <cell r="I5660" t="str">
            <v>M3</v>
          </cell>
          <cell r="J5660" t="str">
            <v>COEFICIENTE DE REPRESENTATIVIDADE</v>
          </cell>
          <cell r="K5660">
            <v>6.69</v>
          </cell>
        </row>
        <row r="5661">
          <cell r="G5661">
            <v>102306</v>
          </cell>
          <cell r="H5661" t="str">
            <v>ESCAVAÇÃO MECANIZADA DE VALA COM PROF. ATÉ 1,5 M (MÉDIA MONTANTE E JUSANTE/UMA COMPOSIÇÃO POR TRECHO), ESCAVADEIRA (0,8 M3),LARG. ATÉ 1,5 M, EM SOLO DE 2A CATEGORIA, EM LOCAIS COM ALTO NÍVEL DE INTERFERÊNCIA.  AF_02/2021</v>
          </cell>
          <cell r="I5661" t="str">
            <v>M3</v>
          </cell>
          <cell r="J5661" t="str">
            <v>COLETADO</v>
          </cell>
          <cell r="K5661">
            <v>14.4</v>
          </cell>
        </row>
        <row r="5662">
          <cell r="G5662">
            <v>102307</v>
          </cell>
          <cell r="H5662" t="str">
            <v>ESCAVAÇÃO MECANIZADA DE VALA COM PROF. ATÉ 1,5 M (MÉDIA MONTANTE E JUSANTE/UMA COMPOSIÇÃO POR TRECHO), ESCAVADEIRA (0,8 M3), LARG. DE 1,5 M A 2,5 M, EM SOLO DE 2A CATEGORIA, EM LOCAIS COM ALTO NÍVEL DE INTERFERÊNCIA. AF_02/2021</v>
          </cell>
          <cell r="I5662" t="str">
            <v>M3</v>
          </cell>
          <cell r="J5662" t="str">
            <v>COLETADO</v>
          </cell>
          <cell r="K5662">
            <v>12.79</v>
          </cell>
        </row>
        <row r="5663">
          <cell r="G5663">
            <v>102308</v>
          </cell>
          <cell r="H5663" t="str">
            <v>ESCAVAÇÃO MECANIZADA DE VALA COM PROF. MAIOR QUE 1,5 M ATÉ 3,0 M (MÉDIA MONTANTE E JUSANTE/UMA COMPOSIÇÃO POR TRECHO), ESCAVADEIRA (0,8 M3), LARG. ATÉ 1,5 M, EM SOLO DE 2A CATEGORIA, EM LOCAIS COM ALTO NÍVEL DE INTERFERÊNCIA. AF_02/2021</v>
          </cell>
          <cell r="I5663" t="str">
            <v>M3</v>
          </cell>
          <cell r="J5663" t="str">
            <v>COLETADO</v>
          </cell>
          <cell r="K5663">
            <v>12.39</v>
          </cell>
        </row>
        <row r="5664">
          <cell r="G5664">
            <v>102309</v>
          </cell>
          <cell r="H5664" t="str">
            <v>ESCAVAÇÃO MECANIZADA DE VALA COM PROF. MAIOR QUE 3,0 M ATÉ 4,5 M (MÉDIA MONTANTE E JUSANTE/UMA COMPOSIÇÃO POR TRECHO), ESCAVADEIRA (0,8 M3), LARG. MENOR QUE 1,5 M, EM SOLO DE 2A CATEGORIA, EM LOCAIS COM ALTO NÍVEL DE INTERFERÊNCIA. AF_02/2021</v>
          </cell>
          <cell r="I5664" t="str">
            <v>M3</v>
          </cell>
          <cell r="J5664" t="str">
            <v>COLETADO</v>
          </cell>
          <cell r="K5664">
            <v>11.74</v>
          </cell>
        </row>
        <row r="5665">
          <cell r="G5665">
            <v>102310</v>
          </cell>
          <cell r="H5665" t="str">
            <v>ESCAVAÇÃO MECANIZADA DE VALA COM PROF.MAIOR QUE 4,5 M ATÉ 6,0 M (MÉDIA MONTANTE E JUSANTE/UMA COMPOSIÇÃO POR TRECHO),COM ESCAVADEIRA (0,8 M3), LARG. MENOR QUE 1,5 M, EM SOLO DE 2A CATEGORIA, EM LOCAIS COM ALTO NÍVEL DE INTERFERÊNCIA. AF_02/2021</v>
          </cell>
          <cell r="I5665" t="str">
            <v>M3</v>
          </cell>
          <cell r="J5665" t="str">
            <v>COLETADO</v>
          </cell>
          <cell r="K5665">
            <v>11.38</v>
          </cell>
        </row>
        <row r="5666">
          <cell r="G5666">
            <v>102311</v>
          </cell>
          <cell r="H5666" t="str">
            <v>ESCAVAÇÃO MECANIZADA DE VALA COM PROF. MAIOR QUE 1,5 M ATÉ 3,0 M (MÉDIA MONTANTE E JUSANTE/UMA COMPOSIÇÃO POR TRECHO),COM ESCAVADEIRA (1,2 M3),LARG. DE 1,5 M A 2,5 M, EM SOLO DE 2A CATEGORIA, EM LOCAIS COM ALTO NÍVEL DE INTERFERÊNCIA. AF_02/2021</v>
          </cell>
          <cell r="I5666" t="str">
            <v>M3</v>
          </cell>
          <cell r="J5666" t="str">
            <v>COEFICIENTE DE REPRESENTATIVIDADE</v>
          </cell>
          <cell r="K5666">
            <v>11.13</v>
          </cell>
        </row>
        <row r="5667">
          <cell r="G5667">
            <v>102312</v>
          </cell>
          <cell r="H5667" t="str">
            <v>ESCAVAÇÃO MECANIZADA DE VALA COM PROF. DE 3,0 M ATÉ 4,5 M (MÉDIA MONTANTE E JUSANTE/UMA COMPOSIÇÃO POR TRECHO), ESCAVADEIRA (1,2 M3), LARG. DE 1,5 M A 2,5 M, EM SOLO DE 2A CATEGORIA, EM LOCAIS COM ALTO NÍVEL DE INTERFERÊNCIA. AF_02/2021</v>
          </cell>
          <cell r="I5667" t="str">
            <v>M3</v>
          </cell>
          <cell r="J5667" t="str">
            <v>COEFICIENTE DE REPRESENTATIVIDADE</v>
          </cell>
          <cell r="K5667">
            <v>10.7</v>
          </cell>
        </row>
        <row r="5668">
          <cell r="G5668">
            <v>102313</v>
          </cell>
          <cell r="H5668" t="str">
            <v>ESCAVAÇÃO MECANIZADA DE VALA COM PROF. MAIOR QUE 4,5 M ATÉ 6,0 M (MÉDIA MONTANTE E JUSANTE/UMA COMPOSIÇÃO POR TRECHO), ESCAVADEIRA (1,2 M3), LARG. DE 1,5 M A 2,5 M, EM SOLO DE 2A CATEGORIA, EM LOCAIS COM ALTO NÍVEL DE INTERFERÊNCIA. AF_02/2021</v>
          </cell>
          <cell r="I5668" t="str">
            <v>M3</v>
          </cell>
          <cell r="J5668" t="str">
            <v>COEFICIENTE DE REPRESENTATIVIDADE</v>
          </cell>
          <cell r="K5668">
            <v>10.46</v>
          </cell>
        </row>
        <row r="5669">
          <cell r="G5669">
            <v>102314</v>
          </cell>
          <cell r="H5669" t="str">
            <v>ESCAVAÇÃO MECANIZADA DE VALA COM PROF. ATÉ 1,5 M (MÉDIA MONTANTE E JUSANTE/UMA COMPOSIÇÃO POR TRECHO),COM ESCAVADEIRA (0,8 M3), LARG. MENOR QUE 1,5 M, EM SOLO DE 2A CATEGORIA, LOCAIS COM BAIXO NÍVEL DE INTERFERÊNCIA. AF_02/2021</v>
          </cell>
          <cell r="I5669" t="str">
            <v>M3</v>
          </cell>
          <cell r="J5669" t="str">
            <v>COLETADO</v>
          </cell>
          <cell r="K5669">
            <v>7.94</v>
          </cell>
        </row>
        <row r="5670">
          <cell r="G5670">
            <v>102315</v>
          </cell>
          <cell r="H5670" t="str">
            <v>ESCAVAÇÃO MECANIZADA DE VALA COM PROF. ATÉ 1,5 M (MÉDIA MONTANTE E JUSANTE/UMA COMPOSIÇÃO POR TRECHO), ESCAVADEIRA (0,8 M3), LARG. DE 1,5 M A 2,5 M, EM SOLO DE 2A CATEGORIA, LOCAIS COM BAIXO NÍVEL DE INTERFERÊNCIA. AF_02/2021</v>
          </cell>
          <cell r="I5670" t="str">
            <v>M3</v>
          </cell>
          <cell r="J5670" t="str">
            <v>COLETADO</v>
          </cell>
          <cell r="K5670">
            <v>7.05</v>
          </cell>
        </row>
        <row r="5671">
          <cell r="G5671">
            <v>102316</v>
          </cell>
          <cell r="H5671" t="str">
            <v>ESCAVAÇÃO MECANIZADA DE VALA COM PROF. MAIOR QUE 1,5 M E ATÉ 3,0 M (MÉDIA MONTANTE E JUSANTE/UMA COMPOSIÇÃO POR TRECHO), ESCAVADEIRA (0,8 M3), LARG. MENOR QUE 1,5 M, EM SOLO DE 2A CATEGORIA, LOCAIS COM BAIXO NÍVEL DE INTERFERÊNCIA. AF_02/2021</v>
          </cell>
          <cell r="I5671" t="str">
            <v>M3</v>
          </cell>
          <cell r="J5671" t="str">
            <v>COLETADO</v>
          </cell>
          <cell r="K5671">
            <v>6.83</v>
          </cell>
        </row>
        <row r="5672">
          <cell r="G5672">
            <v>102317</v>
          </cell>
          <cell r="H5672" t="str">
            <v>ESCAVAÇÃO MECANIZADA DE VALA COM PROF.MAIOR QUE 3,0 M ATÉ 4,5 M (MÉDIA MONTANTE E JUSANTE/UMA COMPOSIÇÃO POR TRECHO), ESCAVADEIRA (0,8 M3), LARG. MENOR QUE 1,5 M, EM SOLO DE 2A CATEGORIA, LOCAIS COM BAIXO NÍVEL DE INTERFERÊNCIA. AF_02/2021</v>
          </cell>
          <cell r="I5672" t="str">
            <v>M3</v>
          </cell>
          <cell r="J5672" t="str">
            <v>COLETADO</v>
          </cell>
          <cell r="K5672">
            <v>6.45</v>
          </cell>
        </row>
        <row r="5673">
          <cell r="G5673">
            <v>102318</v>
          </cell>
          <cell r="H5673" t="str">
            <v>ESCAVAÇÃO MECANIZADA DE VALA COM PROF.MAIOR QUE 4,5 M ATÉ 6,0 M (MÉDIA MONTANTE E JUSANTE/UMA COMPOSIÇÃO POR TRECHO),COM ESCAVADEIRA (0,8 M3), LARG. MENOR QUE 1,5 M, EM SOLO DE 2A CATEGORIA, EM LOCAIS COM BAIXO NÍVEL DE INTERFERÊNCIA. AF_02/2021</v>
          </cell>
          <cell r="I5673" t="str">
            <v>M3</v>
          </cell>
          <cell r="J5673" t="str">
            <v>COLETADO</v>
          </cell>
          <cell r="K5673">
            <v>6.29</v>
          </cell>
        </row>
        <row r="5674">
          <cell r="G5674">
            <v>102319</v>
          </cell>
          <cell r="H5674" t="str">
            <v>ESCAVAÇÃO MECANIZADA DE VALA COM PROF. MAIOR QUE 1,5 M ATÉ 3,0 M (MÉDIA MONTANTE E JUSANTE/UMA COMPOSIÇÃO POR TRECHO),COM ESCAVADEIRA (1,2 M3),LARG. DE 1,5 M A 2,5 M, EM SOLO DE 2A CATEGORIA, LOCAIS COM BAIXO NÍVEL DE INTERFERÊNCIA. AF_02/2021</v>
          </cell>
          <cell r="I5674" t="str">
            <v>M3</v>
          </cell>
          <cell r="J5674" t="str">
            <v>COEFICIENTE DE REPRESENTATIVIDADE</v>
          </cell>
          <cell r="K5674">
            <v>6.14</v>
          </cell>
        </row>
        <row r="5675">
          <cell r="G5675">
            <v>102320</v>
          </cell>
          <cell r="H5675" t="str">
            <v>ESCAVAÇÃO MECANIZADA DE VALA COM PROF. MAIOR QUE 3,0 M ATÉ 4,5 M (MÉDIA MONTANTE E JUSANTE/UMA COMPOSIÇÃO POR TRECHO), ESCAVADEIRA (1,2 M3), LARG. DE 1,5 M A 2,5 M, EM SOLO DE 2A CATEGORIA, LOCAIS COM BAIXO NÍVEL DE INTERFERÊNCIA. AF_02/2021</v>
          </cell>
          <cell r="I5675" t="str">
            <v>M3</v>
          </cell>
          <cell r="J5675" t="str">
            <v>COEFICIENTE DE REPRESENTATIVIDADE</v>
          </cell>
          <cell r="K5675">
            <v>5.89</v>
          </cell>
        </row>
        <row r="5676">
          <cell r="G5676">
            <v>102321</v>
          </cell>
          <cell r="H5676" t="str">
            <v>ESCAVAÇÃO MECANIZADA DE VALA COM PROF. MAIOR QUE 4,5 M ATÉ 6,0 M (MÉDIA MONTANTE E JUSANTE/UMA COMPOSIÇÃO POR TRECHO), ESCAVADEIRA (1,2 M3), LARG. DE 1,5 M A 2,5 M, EM SOLO DE 2A CATEGORIA, LOCAIS COM BAIXO NÍVEL DE INTERFERÊNCIA. AF_02/2021</v>
          </cell>
          <cell r="I5676" t="str">
            <v>M3</v>
          </cell>
          <cell r="J5676" t="str">
            <v>COEFICIENTE DE REPRESENTATIVIDADE</v>
          </cell>
          <cell r="K5676">
            <v>5.77</v>
          </cell>
        </row>
        <row r="5677">
          <cell r="G5677">
            <v>102322</v>
          </cell>
          <cell r="H5677" t="str">
            <v>ESCAVAÇÃO MECANIZADA DE VALA COM PROF. ATÉ 1,5 M (MÉDIA MONTANTE E JUSANTE/UMA COMPOSIÇÃO POR TRECHO), RETROESCAV. (0,26 M3), LARG. MENOR QUE 0,8 M, EM SOLO DE 2A CATEGORIA, EM LOCAIS COM ALTO NÍVEL DE INTERFERÊNCIA. AF_02/2021</v>
          </cell>
          <cell r="I5677" t="str">
            <v>M3</v>
          </cell>
          <cell r="J5677" t="str">
            <v>COEFICIENTE DE REPRESENTATIVIDADE</v>
          </cell>
          <cell r="K5677">
            <v>17.91</v>
          </cell>
        </row>
        <row r="5678">
          <cell r="G5678">
            <v>102323</v>
          </cell>
          <cell r="H5678" t="str">
            <v>ESCAVAÇÃO MECANIZADA DE VALA COM PROF. ATÉ 1,5 M (MÉDIA MONTANTE E JUSANTE/UMA COMPOSIÇÃO POR TRECHO), RETROESCAV. (0,26 M3), LARG. DE 0,8 M A 1,5 M, EM SOLO DE 2A CATEGORIA, EM LOCAIS COM ALTO NÍVEL DE INTERFERÊNCIA. AF_02/2021</v>
          </cell>
          <cell r="I5678" t="str">
            <v>M3</v>
          </cell>
          <cell r="J5678" t="str">
            <v>COEFICIENTE DE REPRESENTATIVIDADE</v>
          </cell>
          <cell r="K5678">
            <v>15.19</v>
          </cell>
        </row>
        <row r="5679">
          <cell r="G5679">
            <v>102324</v>
          </cell>
          <cell r="H5679" t="str">
            <v>ESCAVAÇÃO MECANIZADA DE VALA COM PROF. MAIOR QUE 1,5 M ATÉ 3,0 M (MÉDIA MONTANTE E JUSANTE/UMA COMPOSIÇÃO POR TRECHO), RETROESCAV. (0,26 M3), LARG. MENOR QUE 0,8 M, EM SOLO DE 2A CATEGORIA, EM LOCAIS COM ALTO NÍVEL DE INTERFERÊNCIA. AF_02/2021</v>
          </cell>
          <cell r="I5679" t="str">
            <v>M3</v>
          </cell>
          <cell r="J5679" t="str">
            <v>COEFICIENTE DE REPRESENTATIVIDADE</v>
          </cell>
          <cell r="K5679">
            <v>15.01</v>
          </cell>
        </row>
        <row r="5680">
          <cell r="G5680">
            <v>102325</v>
          </cell>
          <cell r="H5680" t="str">
            <v>ESCAVAÇÃO MECANIZADA DE VALA COM PROF. MAIOR QUE 1,5 M ATÉ 3,0 M (MÉDIA MONTANTE E JUSANTE/UMA COMPOSIÇÃO POR TRECHO), RETROESCAV. (0,26 M3), LARG. DE 0,8 M A 1,5 M, EM SOLO DE 2A CATEGORIA, EM LOCAIS COM ALTO NÍVEL DE INTERFERÊNCIA. AF_02/2021</v>
          </cell>
          <cell r="I5680" t="str">
            <v>M3</v>
          </cell>
          <cell r="J5680" t="str">
            <v>COEFICIENTE DE REPRESENTATIVIDADE</v>
          </cell>
          <cell r="K5680">
            <v>13.66</v>
          </cell>
        </row>
        <row r="5681">
          <cell r="G5681">
            <v>102326</v>
          </cell>
          <cell r="H5681" t="str">
            <v>ESCAVAÇÃO MECANIZADA DE VALA COM PROF. ATÉ 1,5 M (MÉDIA MONTANTE E JUSANTE/UMA COMPOSIÇÃO POR TRECHO), RETROESCAV. (0,26 M3), LARGURA MENOR  QUE 0,8 M, EM SOLO DE 2A CATEGORIA, EM LOCAIS COM BAIXO NÍVEL DE NTERFERÊNCIA. AF_02/2021</v>
          </cell>
          <cell r="I5681" t="str">
            <v>M3</v>
          </cell>
          <cell r="J5681" t="str">
            <v>COEFICIENTE DE REPRESENTATIVIDADE</v>
          </cell>
          <cell r="K5681">
            <v>9.89</v>
          </cell>
        </row>
        <row r="5682">
          <cell r="G5682">
            <v>102327</v>
          </cell>
          <cell r="H5682" t="str">
            <v>ESCAVAÇÃO MECANIZADA DE VALA COM PROF. ATÉ 1,5 M (MÉDIA MONTANTE E JUSANTE/UMA COMPOSIÇÃO POR TRECHO), RETROESCAV. (0,26 M3 ), LARG. DE 0,8 M A 1,5 M, EM SOLO DE 2A CATEGORIA, EM LOCAIS COM BAIXO NÍVEL DE INTERFERÊNCIA. AF_02/2021</v>
          </cell>
          <cell r="I5682" t="str">
            <v>M3</v>
          </cell>
          <cell r="J5682" t="str">
            <v>COEFICIENTE DE REPRESENTATIVIDADE</v>
          </cell>
          <cell r="K5682">
            <v>8.39</v>
          </cell>
        </row>
        <row r="5683">
          <cell r="G5683">
            <v>102328</v>
          </cell>
          <cell r="H5683" t="str">
            <v>ESCAVAÇÃO MECANIZADA DE VALA COM PROF. MAIOR QUE 1,5 M ATÉ 3,0 M (MÉDIA MONTANTE E JUSANTE/UMA COMPOSIÇÃO POR TRECHO), RETROESCAV. (0,26 M3),LARG. MENOR QUE 0,8 M, EM SOLO DE 2A CATEGORIA, EM LOCAIS COM BAIXO NÍVEL DE INTERFERÊNCIA. AF_02/2021</v>
          </cell>
          <cell r="I5683" t="str">
            <v>M3</v>
          </cell>
          <cell r="J5683" t="str">
            <v>COEFICIENTE DE REPRESENTATIVIDADE</v>
          </cell>
          <cell r="K5683">
            <v>8.27</v>
          </cell>
        </row>
        <row r="5684">
          <cell r="G5684">
            <v>102329</v>
          </cell>
          <cell r="H5684" t="str">
            <v>ESCAVAÇÃO MECANIZADA DE VALA COM PROF. MAIOR QUE 1,5 M ATÉ 3,0 M (MÉDIA MONTANTE E JUSANTE/UMA COMPOSIÇÃO POR TRECHO), RETROESCAV. (0,26 M3), LARG. DE 0,8 M A 1,5 M, EM SOLO DE 2A CATEGORIA, EM LOCAIS COM BAIXO NÍVEL DE INTERFERÊNCIA. AF_02/2021</v>
          </cell>
          <cell r="I5684" t="str">
            <v>M3</v>
          </cell>
          <cell r="J5684" t="str">
            <v>COEFICIENTE DE REPRESENTATIVIDADE</v>
          </cell>
          <cell r="K5684">
            <v>7.54</v>
          </cell>
        </row>
        <row r="5685">
          <cell r="G5685">
            <v>94304</v>
          </cell>
          <cell r="H5685" t="str">
            <v>ATERRO MECANIZADO DE VALA COM ESCAVADEIRA HIDRÁULICA (CAPACIDADE DA CAÇAMBA: 0,8 M³ / POTÊNCIA: 111 HP), LARGURA DE 1,5 A 2,5 M, PROFUNDIDADE ATÉ 1,5 M, COM SOLO ARGILO-ARENOSO. AF_05/2016</v>
          </cell>
          <cell r="I5685" t="str">
            <v>M3</v>
          </cell>
          <cell r="J5685" t="str">
            <v>ATRIBUÍDO SÃO PAULO</v>
          </cell>
          <cell r="K5685">
            <v>64.739999999999995</v>
          </cell>
        </row>
        <row r="5686">
          <cell r="G5686">
            <v>94305</v>
          </cell>
          <cell r="H5686" t="str">
            <v>ATERRO MECANIZADO DE VALA COM ESCAVADEIRA HIDRÁULICA (CAPACIDADE DA CAÇAMBA: 0,8 M³ / POTÊNCIA: 111 HP), LARGURA ATÉ 1,5 M, PROFUNDIDADE DE 1,5 A 3,0 M, COM SOLO ARGILO-ARENOSO. AF_05/2016</v>
          </cell>
          <cell r="I5686" t="str">
            <v>M3</v>
          </cell>
          <cell r="J5686" t="str">
            <v>ATRIBUÍDO SÃO PAULO</v>
          </cell>
          <cell r="K5686">
            <v>61.22</v>
          </cell>
        </row>
        <row r="5687">
          <cell r="G5687">
            <v>94306</v>
          </cell>
          <cell r="H5687" t="str">
            <v>ATERRO MECANIZADO DE VALA COM ESCAVADEIRA HIDRÁULICA (CAPACIDADE DA CAÇAMBA: 0,8 M³ / POTÊNCIA: 111 HP), LARGURA DE 1,5 A 2,5 M, PROFUNDIDADE DE 1,5 A 3,0 M, COM SOLO ARGILO-ARENOSO. AF_05/2016</v>
          </cell>
          <cell r="I5687" t="str">
            <v>M3</v>
          </cell>
          <cell r="J5687" t="str">
            <v>ATRIBUÍDO SÃO PAULO</v>
          </cell>
          <cell r="K5687">
            <v>56.77</v>
          </cell>
        </row>
        <row r="5688">
          <cell r="G5688">
            <v>94307</v>
          </cell>
          <cell r="H5688" t="str">
            <v>ATERRO MECANIZADO DE VALA COM ESCAVADEIRA HIDRÁULICA (CAPACIDADE DA CAÇAMBA: 0,8 M³ / POTÊNCIA: 111 HP), LARGURA ATÉ 1,5 M, PROFUNDIDADE DE 3,0 A 4,5 M, COM SOLO ARGILO-ARENOSO. AF_05/2016</v>
          </cell>
          <cell r="I5688" t="str">
            <v>M3</v>
          </cell>
          <cell r="J5688" t="str">
            <v>ATRIBUÍDO SÃO PAULO</v>
          </cell>
          <cell r="K5688">
            <v>57.81</v>
          </cell>
        </row>
        <row r="5689">
          <cell r="G5689">
            <v>94308</v>
          </cell>
          <cell r="H5689" t="str">
            <v>ATERRO MECANIZADO DE VALA COM ESCAVADEIRA HIDRÁULICA (CAPACIDADE DA CAÇAMBA: 0,8 M³ / POTÊNCIA: 111 HP), LARGURA DE 1,5 A 2,5 M, PROFUNDIDADE DE 3,0 A 4,5 M, COM SOLO ARGILO-ARENOSO. AF_05/2016</v>
          </cell>
          <cell r="I5689" t="str">
            <v>M3</v>
          </cell>
          <cell r="J5689" t="str">
            <v>ATRIBUÍDO SÃO PAULO</v>
          </cell>
          <cell r="K5689">
            <v>55.02</v>
          </cell>
        </row>
        <row r="5690">
          <cell r="G5690">
            <v>94309</v>
          </cell>
          <cell r="H5690" t="str">
            <v>ATERRO MECANIZADO DE VALA COM ESCAVADEIRA HIDRÁULICA (CAPACIDADE DA CAÇAMBA: 0,8 M³ / POTÊNCIA: 111 HP), LARGURA ATÉ 1,5 M, PROFUNDIDADE DE 4,5 A 6,0 M, COM SOLO ARGILO-ARENOSO. AF_05/2016</v>
          </cell>
          <cell r="I5690" t="str">
            <v>M3</v>
          </cell>
          <cell r="J5690" t="str">
            <v>ATRIBUÍDO SÃO PAULO</v>
          </cell>
          <cell r="K5690">
            <v>56.29</v>
          </cell>
        </row>
        <row r="5691">
          <cell r="G5691">
            <v>94310</v>
          </cell>
          <cell r="H5691" t="str">
            <v>ATERRO MECANIZADO DE VALA COM ESCAVADEIRA HIDRÁULICA (CAPACIDADE DA CAÇAMBA: 0,8 M³ / POTÊNCIA: 111 HP), LARGURA DE 1,5 A 2,5 M, PROFUNDIDADE DE 4,5 A 6,0 M, COM SOLO ARGILO-ARENOSO. AF_05/2016</v>
          </cell>
          <cell r="I5691" t="str">
            <v>M3</v>
          </cell>
          <cell r="J5691" t="str">
            <v>ATRIBUÍDO SÃO PAULO</v>
          </cell>
          <cell r="K5691">
            <v>54.13</v>
          </cell>
        </row>
        <row r="5692">
          <cell r="G5692">
            <v>94315</v>
          </cell>
          <cell r="H5692" t="str">
            <v>ATERRO MECANIZADO DE VALA COM RETROESCAVADEIRA (CAPACIDADE DA CAÇAMBA DA RETRO: 0,26 M³ / POTÊNCIA: 88 HP), LARGURA ATÉ 0,8 M, PROFUNDIDADE ATÉ 1,5 M, COM SOLO ARGILO-ARENOSO. AF_05/2016</v>
          </cell>
          <cell r="I5692" t="str">
            <v>M3</v>
          </cell>
          <cell r="J5692" t="str">
            <v>ATRIBUÍDO SÃO PAULO</v>
          </cell>
          <cell r="K5692">
            <v>70.92</v>
          </cell>
        </row>
        <row r="5693">
          <cell r="G5693">
            <v>94316</v>
          </cell>
          <cell r="H5693" t="str">
            <v>ATERRO MECANIZADO DE VALA COM RETROESCAVADEIRA (CAPACIDADE DA CAÇAMBA DA RETRO: 0,26 M³ / POTÊNCIA: 88 HP), LARGURA DE 0,8 A 1,5 M, PROFUNDIDADE ATÉ 1,5 M, COM SOLO ARGILO-ARENOSO. AF_05/2016</v>
          </cell>
          <cell r="I5693" t="str">
            <v>M3</v>
          </cell>
          <cell r="J5693" t="str">
            <v>ATRIBUÍDO SÃO PAULO</v>
          </cell>
          <cell r="K5693">
            <v>62.98</v>
          </cell>
        </row>
        <row r="5694">
          <cell r="G5694">
            <v>94317</v>
          </cell>
          <cell r="H5694" t="str">
            <v>ATERRO MECANIZADO DE VALA COM RETROESCAVADEIRA (CAPACIDADE DA CAÇAMBA DA RETRO: 0,26 M³ / POTÊNCIA: 88 HP), LARGURA ATÉ 0,8 M, PROFUNDIDADE DE 1,5 A 3,0 M, COM SOLO ARGILO-ARENOSO. AF_05/2016</v>
          </cell>
          <cell r="I5694" t="str">
            <v>M3</v>
          </cell>
          <cell r="J5694" t="str">
            <v>ATRIBUÍDO SÃO PAULO</v>
          </cell>
          <cell r="K5694">
            <v>59.47</v>
          </cell>
        </row>
        <row r="5695">
          <cell r="G5695">
            <v>94318</v>
          </cell>
          <cell r="H5695" t="str">
            <v>ATERRO MECANIZADO DE VALA COM RETROESCAVADEIRA (CAPACIDADE DA CAÇAMBA DA RETRO: 0,26 M³ / POTÊNCIA: 88 HP), LARGURA DE 0,8 A 1,5 M, PROFUNDIDADE DE 1,5 A 3,0 M, COM SOLO ARGILO-ARENOSO. AF_05/2016</v>
          </cell>
          <cell r="I5695" t="str">
            <v>M3</v>
          </cell>
          <cell r="J5695" t="str">
            <v>ATRIBUÍDO SÃO PAULO</v>
          </cell>
          <cell r="K5695">
            <v>54.94</v>
          </cell>
        </row>
        <row r="5696">
          <cell r="G5696">
            <v>94319</v>
          </cell>
          <cell r="H5696" t="str">
            <v>ATERRO MANUAL DE VALAS COM SOLO ARGILO-ARENOSO E COMPACTAÇÃO MECANIZADA. AF_05/2016</v>
          </cell>
          <cell r="I5696" t="str">
            <v>M3</v>
          </cell>
          <cell r="J5696" t="str">
            <v>ATRIBUÍDO SÃO PAULO</v>
          </cell>
          <cell r="K5696">
            <v>73.08</v>
          </cell>
        </row>
        <row r="5697">
          <cell r="G5697">
            <v>94327</v>
          </cell>
          <cell r="H5697" t="str">
            <v>ATERRO MECANIZADO DE VALA COM ESCAVADEIRA HIDRÁULICA (CAPACIDADE DA CAÇAMBA: 0,8 M³ / POTÊNCIA: 111 HP), LARGURA DE 1,5 A 2,5 M, PROFUNDIDADE ATÉ 1,5 M, COM AREIA PARA ATERRO. AF_05/2016</v>
          </cell>
          <cell r="I5697" t="str">
            <v>M3</v>
          </cell>
          <cell r="J5697" t="str">
            <v>ATRIBUÍDO SÃO PAULO</v>
          </cell>
          <cell r="K5697">
            <v>80.040000000000006</v>
          </cell>
        </row>
        <row r="5698">
          <cell r="G5698">
            <v>94328</v>
          </cell>
          <cell r="H5698" t="str">
            <v>ATERRO MECANIZADO DE VALA COM ESCAVADEIRA HIDRÁULICA (CAPACIDADE DA CAÇAMBA: 0,8 M³ / POTÊNCIA: 111 HP), LARGURA ATÉ 1,5 M, PROFUNDIDADE DE 1,5 A 3,0 M, COM AREIA PARA ATERRO. AF_05/2016</v>
          </cell>
          <cell r="I5698" t="str">
            <v>M3</v>
          </cell>
          <cell r="J5698" t="str">
            <v>ATRIBUÍDO SÃO PAULO</v>
          </cell>
          <cell r="K5698">
            <v>76.52</v>
          </cell>
        </row>
        <row r="5699">
          <cell r="G5699">
            <v>94329</v>
          </cell>
          <cell r="H5699" t="str">
            <v>ATERRO MECANIZADO DE VALA COM ESCAVADEIRA HIDRÁULICA (CAPACIDADE DA CAÇAMBA: 0,8 M³ / POTÊNCIA: 111 HP), LARGURA DE 1,5 A 2,5 M, PROFUNDIDADE DE 1,5 A 3,0 M, COM AREIA PARA ATERRO. AF_05/2016</v>
          </cell>
          <cell r="I5699" t="str">
            <v>M3</v>
          </cell>
          <cell r="J5699" t="str">
            <v>ATRIBUÍDO SÃO PAULO</v>
          </cell>
          <cell r="K5699">
            <v>72.069999999999993</v>
          </cell>
        </row>
        <row r="5700">
          <cell r="G5700">
            <v>94330</v>
          </cell>
          <cell r="H5700" t="str">
            <v>ATERRO MECANIZADO DE VALA COM ESCAVADEIRA HIDRÁULICA (CAPACIDADE DA CAÇAMBA: 0,8 M³ / POTÊNCIA: 111 HP), LARGURA ATÉ 1,5 M, PROFUNDIDADE DE 3,0 A 4,5 M, COM AREIA PARA ATERRO. AF_05/2016</v>
          </cell>
          <cell r="I5700" t="str">
            <v>M3</v>
          </cell>
          <cell r="J5700" t="str">
            <v>ATRIBUÍDO SÃO PAULO</v>
          </cell>
          <cell r="K5700">
            <v>73.11</v>
          </cell>
        </row>
        <row r="5701">
          <cell r="G5701">
            <v>94331</v>
          </cell>
          <cell r="H5701" t="str">
            <v>ATERRO MECANIZADO DE VALA COM ESCAVADEIRA HIDRÁULICA (CAPACIDADE DA CAÇAMBA: 0,8 M³ / POTÊNCIA: 111 HP), LARGURA DE 1,5 A 2,5 M, PROFUNDIDADE DE 3,0 A 4,5 M, COM AREIA PARA ATERRO. AF_05/2016</v>
          </cell>
          <cell r="I5701" t="str">
            <v>M3</v>
          </cell>
          <cell r="J5701" t="str">
            <v>ATRIBUÍDO SÃO PAULO</v>
          </cell>
          <cell r="K5701">
            <v>70.319999999999993</v>
          </cell>
        </row>
        <row r="5702">
          <cell r="G5702">
            <v>94332</v>
          </cell>
          <cell r="H5702" t="str">
            <v>ATERRO MECANIZADO DE VALA COM ESCAVADEIRA HIDRÁULICA (CAPACIDADE DA CAÇAMBA: 0,8 M³ / POTÊNCIA: 111 HP), LARGURA ATÉ 1,5 M, PROFUNDIDADE DE 4,5 A 6,0 M, COM AREIA PARA ATERRO. AF_05/2016</v>
          </cell>
          <cell r="I5702" t="str">
            <v>M3</v>
          </cell>
          <cell r="J5702" t="str">
            <v>ATRIBUÍDO SÃO PAULO</v>
          </cell>
          <cell r="K5702">
            <v>71.59</v>
          </cell>
        </row>
        <row r="5703">
          <cell r="G5703">
            <v>94333</v>
          </cell>
          <cell r="H5703" t="str">
            <v>ATERRO MECANIZADO DE VALA COM ESCAVADEIRA HIDRÁULICA (CAPACIDADE DA CAÇAMBA: 0,8 M³ / POTÊNCIA: 111 HP), LARGURA DE 1,5 A 2,5 M, PROFUNDIDADE DE 4,5 A 6,0 M, COM AREIA PARA ATERRO. AF_05/2016</v>
          </cell>
          <cell r="I5703" t="str">
            <v>M3</v>
          </cell>
          <cell r="J5703" t="str">
            <v>ATRIBUÍDO SÃO PAULO</v>
          </cell>
          <cell r="K5703">
            <v>69.430000000000007</v>
          </cell>
        </row>
        <row r="5704">
          <cell r="G5704">
            <v>94338</v>
          </cell>
          <cell r="H5704" t="str">
            <v>ATERRO MECANIZADO DE VALA COM RETROESCAVADEIRA (CAPACIDADE DA CAÇAMBA DA RETRO: 0,26 M³ / POTÊNCIA: 88 HP), LARGURA ATÉ 0,8 M, PROFUNDIDADE ATÉ 1,5 M, COM AREIA PARA ATERRO. AF_05/2016</v>
          </cell>
          <cell r="I5704" t="str">
            <v>M3</v>
          </cell>
          <cell r="J5704" t="str">
            <v>ATRIBUÍDO SÃO PAULO</v>
          </cell>
          <cell r="K5704">
            <v>86.22</v>
          </cell>
        </row>
        <row r="5705">
          <cell r="G5705">
            <v>94339</v>
          </cell>
          <cell r="H5705" t="str">
            <v>ATERRO MECANIZADO DE VALA COM RETROESCAVADEIRA (CAPACIDADE DA CAÇAMBA DA RETRO: 0,26 M³ / POTÊNCIA: 88 HP), LARGURA DE 0,8 A 1,5 M, PROFUNDIDADE ATÉ 1,5 M, COM AREIA PARA ATERRO. AF_05/2016</v>
          </cell>
          <cell r="I5705" t="str">
            <v>M3</v>
          </cell>
          <cell r="J5705" t="str">
            <v>ATRIBUÍDO SÃO PAULO</v>
          </cell>
          <cell r="K5705">
            <v>78.28</v>
          </cell>
        </row>
        <row r="5706">
          <cell r="G5706">
            <v>94340</v>
          </cell>
          <cell r="H5706" t="str">
            <v>ATERRO MECANIZADO DE VALA COM RETROESCAVADEIRA (CAPACIDADE DA CAÇAMBA DA RETRO: 0,26 M³ / POTÊNCIA: 88 HP), LARGURA ATÉ 0,8 M, PROFUNDIDADE DE 1,5 A 3,0 M, COM AREIA PARA ATERRO. AF_05/2016</v>
          </cell>
          <cell r="I5706" t="str">
            <v>M3</v>
          </cell>
          <cell r="J5706" t="str">
            <v>ATRIBUÍDO SÃO PAULO</v>
          </cell>
          <cell r="K5706">
            <v>74.77</v>
          </cell>
        </row>
        <row r="5707">
          <cell r="G5707">
            <v>94341</v>
          </cell>
          <cell r="H5707" t="str">
            <v>ATERRO MECANIZADO DE VALA COM RETROESCAVADEIRA (CAPACIDADE DA CAÇAMBA DA RETRO: 0,26 M³ / POTÊNCIA: 88 HP), LARGURA DE 0,8 A 1,5 M, PROFUNDIDADE DE 1,5 A 3,0 M, COM AREIA PARA ATERRO. AF_05/2016</v>
          </cell>
          <cell r="I5707" t="str">
            <v>M3</v>
          </cell>
          <cell r="J5707" t="str">
            <v>ATRIBUÍDO SÃO PAULO</v>
          </cell>
          <cell r="K5707">
            <v>70.239999999999995</v>
          </cell>
        </row>
        <row r="5708">
          <cell r="G5708">
            <v>94342</v>
          </cell>
          <cell r="H5708" t="str">
            <v>ATERRO MANUAL DE VALAS COM AREIA PARA ATERRO E COMPACTAÇÃO MECANIZADA. AF_05/2016</v>
          </cell>
          <cell r="I5708" t="str">
            <v>M3</v>
          </cell>
          <cell r="J5708" t="str">
            <v>ATRIBUÍDO SÃO PAULO</v>
          </cell>
          <cell r="K5708">
            <v>88.38</v>
          </cell>
        </row>
        <row r="5709">
          <cell r="G5709">
            <v>96385</v>
          </cell>
          <cell r="H5709" t="str">
            <v>EXECUÇÃO E COMPACTAÇÃO DE ATERRO COM SOLO PREDOMINANTEMENTE ARGILOSO - EXCLUSIVE SOLO, ESCAVAÇÃO, CARGA E TRANSPORTE. AF_11/2019</v>
          </cell>
          <cell r="I5709" t="str">
            <v>M3</v>
          </cell>
          <cell r="J5709" t="str">
            <v>ATRIBUÍDO SÃO PAULO</v>
          </cell>
          <cell r="K5709">
            <v>10.55</v>
          </cell>
        </row>
        <row r="5710">
          <cell r="G5710">
            <v>96386</v>
          </cell>
          <cell r="H5710" t="str">
            <v>EXECUÇÃO E COMPACTAÇÃO DE ATERRO COM SOLO PREDOMINANTEMENTE ARENOSO - EXCLUSIVE SOLO, ESCAVAÇÃO, CARGA E TRANSPORTE. AF_11/2019</v>
          </cell>
          <cell r="I5710" t="str">
            <v>M3</v>
          </cell>
          <cell r="J5710" t="str">
            <v>ATRIBUÍDO SÃO PAULO</v>
          </cell>
          <cell r="K5710">
            <v>7.7</v>
          </cell>
        </row>
        <row r="5711">
          <cell r="G5711">
            <v>93360</v>
          </cell>
          <cell r="H5711" t="str">
            <v>REATERRO MECANIZADO DE VALA COM ESCAVADEIRA HIDRÁULICA (CAPACIDADE DA CAÇAMBA: 0,8 M³ / POTÊNCIA: 111 HP), LARGURA DE 1,5 A 2,5 M, PROFUNDIDADE ATÉ 1,5 M, COM SOLO DE 1ª CATEGORIA EM LOCAIS COM ALTO NÍVEL DE INTERFERÊNCIA. AF_04/2016</v>
          </cell>
          <cell r="I5711" t="str">
            <v>M3</v>
          </cell>
          <cell r="J5711" t="str">
            <v>ATRIBUÍDO SÃO PAULO</v>
          </cell>
          <cell r="K5711">
            <v>20.440000000000001</v>
          </cell>
        </row>
        <row r="5712">
          <cell r="G5712">
            <v>93361</v>
          </cell>
          <cell r="H5712" t="str">
            <v>REATERRO MECANIZADO DE VALA COM ESCAVADEIRA HIDRÁULICA (CAPACIDADE DA CAÇAMBA: 0,8 M³ / POTÊNCIA: 111 HP), LARGURA ATÉ 1,5 M, PROFUNDIDADE DE 1,5 A 3,0 M, COM SOLO DE 1ª CATEGORIA EM LOCAIS COM ALTO NÍVEL DE INTERFERÊNCIA. AF_04/2016</v>
          </cell>
          <cell r="I5712" t="str">
            <v>M3</v>
          </cell>
          <cell r="J5712" t="str">
            <v>ATRIBUÍDO SÃO PAULO</v>
          </cell>
          <cell r="K5712">
            <v>17.04</v>
          </cell>
        </row>
        <row r="5713">
          <cell r="G5713">
            <v>93362</v>
          </cell>
          <cell r="H5713" t="str">
            <v>REATERRO MECANIZADO DE VALA COM ESCAVADEIRA HIDRÁULICA (CAPACIDADE DA CAÇAMBA: 0,8 M³ / POTÊNCIA: 111 HP), LARGURA DE 1,5 A 2,5 M, PROFUNDIDADE DE 1,5 A 3,0 M, COM SOLO DE 1ª CATEGORIA EM LOCAIS COM ALTO NÍVEL DE INTERFERÊNCIA. AF_04/2016</v>
          </cell>
          <cell r="I5713" t="str">
            <v>M3</v>
          </cell>
          <cell r="J5713" t="str">
            <v>ATRIBUÍDO SÃO PAULO</v>
          </cell>
          <cell r="K5713">
            <v>12.49</v>
          </cell>
        </row>
        <row r="5714">
          <cell r="G5714">
            <v>93363</v>
          </cell>
          <cell r="H5714" t="str">
            <v>REATERRO MECANIZADO DE VALA COM ESCAVADEIRA HIDRÁULICA (CAPACIDADE DA CAÇAMBA: 0,8 M³ / POTÊNCIA: 111 HP), LARGURA ATÉ 1,5 M, PROFUNDIDADE DE 3,0 A 4,5 M COM SOLO DE 1ª CATEGORIA EM LOCAIS COM ALTO NÍVEL DE INTERFERÊNCIA. AF_04/2016</v>
          </cell>
          <cell r="I5714" t="str">
            <v>M3</v>
          </cell>
          <cell r="J5714" t="str">
            <v>ATRIBUÍDO SÃO PAULO</v>
          </cell>
          <cell r="K5714">
            <v>13.51</v>
          </cell>
        </row>
        <row r="5715">
          <cell r="G5715">
            <v>93364</v>
          </cell>
          <cell r="H5715" t="str">
            <v>REATERRO MECANIZADO DE VALA COM ESCAVADEIRA HIDRÁULICA (CAPACIDADE DA CAÇAMBA: 0,8 M³ / POTÊNCIA: 111 HP), LARGURA DE 1,5 A 2,5 M, PROFUNDIDADE DE 3,0  A 4,5 M, COM SOLO (SEM SUBSTITUIÇÃO) DE 1ª CATEGORIA EM LOCAIS COM ALTO NÍVEL DE INTERFERÊNCIA. AF_04/2016</v>
          </cell>
          <cell r="I5715" t="str">
            <v>M3</v>
          </cell>
          <cell r="J5715" t="str">
            <v>ATRIBUÍDO SÃO PAULO</v>
          </cell>
          <cell r="K5715">
            <v>10.73</v>
          </cell>
        </row>
        <row r="5716">
          <cell r="G5716">
            <v>93365</v>
          </cell>
          <cell r="H5716" t="str">
            <v>REATERRO MECANIZADO DE VALA COM ESCAVADEIRA HIDRÁULICA (CAPACIDADE DA CAÇAMBA: 0,8 M³ / POTÊNCIA: 111 HP), LARGURA ATÉ 1,5 M, PROFUNDIDADE DE 4,5 A 6,0 M, COM SOLO DE 1ª CATEGORIA EM LOCAIS COM ALTO NÍVEL DE INTERFERÊNCIA. AF_04/2016</v>
          </cell>
          <cell r="I5716" t="str">
            <v>M3</v>
          </cell>
          <cell r="J5716" t="str">
            <v>ATRIBUÍDO SÃO PAULO</v>
          </cell>
          <cell r="K5716">
            <v>11.91</v>
          </cell>
        </row>
        <row r="5717">
          <cell r="G5717">
            <v>93366</v>
          </cell>
          <cell r="H5717" t="str">
            <v>REATERRO MECANIZADO DE VALA COM ESCAVADEIRA HIDRÁULICA (CAPACIDADE DA CAÇAMBA: 0,8 M³ / POTÊNCIA: 111 HP), LARGURA DE 1,5 A 2,5 M, PROFUNDIDADE DE 4,5 A 6,0 M, COM SOLO DE 1ª CATEGORIA EM LOCAIS COM ALTO NÍVEL DE INTERFERÊNCIA. AF_04/2016</v>
          </cell>
          <cell r="I5717" t="str">
            <v>M3</v>
          </cell>
          <cell r="J5717" t="str">
            <v>ATRIBUÍDO SÃO PAULO</v>
          </cell>
          <cell r="K5717">
            <v>9.86</v>
          </cell>
        </row>
        <row r="5718">
          <cell r="G5718">
            <v>93367</v>
          </cell>
          <cell r="H5718" t="str">
            <v>REATERRO MECANIZADO DE VALA COM ESCAVADEIRA HIDRÁULICA (CAPACIDADE DA CAÇAMBA: 0,8 M³ / POTÊNCIA: 111 HP), LARGURA DE 1,5 A 2,5 M, PROFUNDIDADE ATÉ 1,5 M, COM SOLO DE 1ª CATEGORIA EM LOCAIS COM BAIXO NÍVEL DE INTERFERÊNCIA. AF_04/2016</v>
          </cell>
          <cell r="I5718" t="str">
            <v>M3</v>
          </cell>
          <cell r="J5718" t="str">
            <v>ATRIBUÍDO SÃO PAULO</v>
          </cell>
          <cell r="K5718">
            <v>19.079999999999998</v>
          </cell>
        </row>
        <row r="5719">
          <cell r="G5719">
            <v>93368</v>
          </cell>
          <cell r="H5719" t="str">
            <v>REATERRO MECANIZADO DE VALA COM ESCAVADEIRA HIDRÁULICA (CAPACIDADE DA CAÇAMBA: 0,8 M³ / POTÊNCIA: 111 HP), LARGURA ATÉ 1,5 M, PROFUNDIDADE DE 1,5 A 3,0 M, COM SOLO DE 1ª CATEGORIA EM LOCAIS COM BAIXO NÍVEL DE INTERFERÊNCIA. AF_04/2016</v>
          </cell>
          <cell r="I5719" t="str">
            <v>M3</v>
          </cell>
          <cell r="J5719" t="str">
            <v>ATRIBUÍDO SÃO PAULO</v>
          </cell>
          <cell r="K5719">
            <v>15.58</v>
          </cell>
        </row>
        <row r="5720">
          <cell r="G5720">
            <v>93369</v>
          </cell>
          <cell r="H5720" t="str">
            <v>REATERRO MECANIZADO DE VALA COM ESCAVADEIRA HIDRÁULICA (CAPACIDADE DA CAÇAMBA: 0,8 M³ / POTÊNCIA: 111 HP), LARGURA DE 1,5 A 2,5 M, PROFUNDIDADE DE 1,5 A 3,0 M, COM SOLO (SEM SUBSTITUIÇÃO) DE 1ª CATEGORIA EM LOCAIS COM BAIXO NÍVEL DE INTERFERÊNCIA. AF_04/2016</v>
          </cell>
          <cell r="I5720" t="str">
            <v>M3</v>
          </cell>
          <cell r="J5720" t="str">
            <v>ATRIBUÍDO SÃO PAULO</v>
          </cell>
          <cell r="K5720">
            <v>11.13</v>
          </cell>
        </row>
        <row r="5721">
          <cell r="G5721">
            <v>93370</v>
          </cell>
          <cell r="H5721" t="str">
            <v>REATERRO MECANIZADO DE VALA COM ESCAVADEIRA HIDRÁULICA (CAPACIDADE DA CAÇAMBA: 0,8 M³ / POTÊNCIA: 111 HP), LARGURA ATÉ 1,5 M, PROFUNDIDADE DE 3,0 A 4,5 M, COM SOLO DE 1ª CATEGORIA EM LOCAIS COM BAIXO NÍVEL DE INTERFERÊNCIA. AF_04/2016</v>
          </cell>
          <cell r="I5721" t="str">
            <v>M3</v>
          </cell>
          <cell r="J5721" t="str">
            <v>ATRIBUÍDO SÃO PAULO</v>
          </cell>
          <cell r="K5721">
            <v>12.17</v>
          </cell>
        </row>
        <row r="5722">
          <cell r="G5722">
            <v>93371</v>
          </cell>
          <cell r="H5722" t="str">
            <v>REATERRO MECANIZADO DE VALA COM ESCAVADEIRA HIDRÁULICA (CAPACIDADE DA CAÇAMBA: 0,8 M³ / POTÊNCIA: 111 HP), LARGURA DE 1,5 A 2,5 M, PROFUNDIDADE DE 3,0 A 4,5 M, COM SOLO (SEM SUBSTITUIÇÃO) DE 1ª CATEGORIA EM LOCAIS COM BAIXO NÍVEL DE INTERFERÊNCIA. AF_04/2016</v>
          </cell>
          <cell r="I5722" t="str">
            <v>M3</v>
          </cell>
          <cell r="J5722" t="str">
            <v>ATRIBUÍDO SÃO PAULO</v>
          </cell>
          <cell r="K5722">
            <v>9.3800000000000008</v>
          </cell>
        </row>
        <row r="5723">
          <cell r="G5723">
            <v>93372</v>
          </cell>
          <cell r="H5723" t="str">
            <v>REATERRO MECANIZADO DE VALA COM ESCAVADEIRA HIDRÁULICA (CAPACIDADE DA CAÇAMBA: 0,8 M³ / POTÊNCIA: 111 HP), LARGURA ATÉ 1,5 M, PROFUNDIDADE DE 4,5 A 6,0 M, COM SOLO DE 1ª CATEGORIA EM LOCAIS COM BAIXO NÍVEL DE INTERFERÊNCIA. AF_04/2016</v>
          </cell>
          <cell r="I5723" t="str">
            <v>M3</v>
          </cell>
          <cell r="J5723" t="str">
            <v>ATRIBUÍDO SÃO PAULO</v>
          </cell>
          <cell r="K5723">
            <v>10.65</v>
          </cell>
        </row>
        <row r="5724">
          <cell r="G5724">
            <v>93373</v>
          </cell>
          <cell r="H5724" t="str">
            <v>REATERRO MECANIZADO DE VALA COM ESCAVADEIRA HIDRÁULICA (CAPACIDADE DA CAÇAMBA: 0,8 M³ / POTÊNCIA: 111 HP), LARGURA DE 1,5 A 2,5 M, PROFUNDIDADE DE 4,5 A 6,0 M, COM SOLO (SEM SUBSTITUIÇÃO) DE 1ª CATEGORIA EM LOCAIS COM BAIXO NÍVEL DE INTERFERÊNCIA. AF_04/2016</v>
          </cell>
          <cell r="I5724" t="str">
            <v>M3</v>
          </cell>
          <cell r="J5724" t="str">
            <v>ATRIBUÍDO SÃO PAULO</v>
          </cell>
          <cell r="K5724">
            <v>8.51</v>
          </cell>
        </row>
        <row r="5725">
          <cell r="G5725">
            <v>93374</v>
          </cell>
          <cell r="H5725" t="str">
            <v>REATERRO MECANIZADO DE VALA COM RETROESCAVADEIRA (CAPACIDADE DA CAÇAMBA DA RETRO: 0,26 M³ / POTÊNCIA: 88 HP), LARGURA ATÉ 0,8 M, PROFUNDIDADE ATÉ 1,5 M, COM SOLO (SEM SUBSTITUIÇÃO) DE 1ª CATEGORIA EM LOCAIS COM ALTO NÍVEL DE INTERFERÊNCIA. AF_04/2016</v>
          </cell>
          <cell r="I5725" t="str">
            <v>M3</v>
          </cell>
          <cell r="J5725" t="str">
            <v>ATRIBUÍDO SÃO PAULO</v>
          </cell>
          <cell r="K5725">
            <v>23.3</v>
          </cell>
        </row>
        <row r="5726">
          <cell r="G5726">
            <v>93375</v>
          </cell>
          <cell r="H5726" t="str">
            <v>REATERRO MECANIZADO DE VALA COM RETROESCAVADEIRA (CAPACIDADE DA CAÇAMBA DA RETRO: 0,26 M³ / POTÊNCIA: 88 HP), LARGURA DE 0,8 A 1,5 M, PROFUNDIDADE ATÉ 1,5 M, COM SOLO DE 1ª CATEGORIA EM LOCAIS COM ALTO NÍVEL DE INTERFERÊNCIA. AF_04/2016</v>
          </cell>
          <cell r="I5726" t="str">
            <v>M3</v>
          </cell>
          <cell r="J5726" t="str">
            <v>ATRIBUÍDO SÃO PAULO</v>
          </cell>
          <cell r="K5726">
            <v>17.96</v>
          </cell>
        </row>
        <row r="5727">
          <cell r="G5727">
            <v>93376</v>
          </cell>
          <cell r="H5727" t="str">
            <v>REATERRO MECANIZADO DE VALA COM RETROESCAVADEIRA (CAPACIDADE DA CAÇAMBA DA RETRO: 0,26 M³ / POTÊNCIA: 88 HP), LARGURA ATÉ 0,8 M, PROFUNDIDADE DE 1,5 A 3,0 M, COM SOLO DE 1ª CATEGORIA EM LOCAIS COM ALTO NÍVEL DE INTERFERÊNCIA. AF_04/2016</v>
          </cell>
          <cell r="I5727" t="str">
            <v>M3</v>
          </cell>
          <cell r="J5727" t="str">
            <v>ATRIBUÍDO SÃO PAULO</v>
          </cell>
          <cell r="K5727">
            <v>14.72</v>
          </cell>
        </row>
        <row r="5728">
          <cell r="G5728">
            <v>93377</v>
          </cell>
          <cell r="H5728" t="str">
            <v>REATERRO MECANIZADO DE VALA COM RETROESCAVADEIRA (CAPACIDADE DA CAÇAMBA DA RETRO: 0,26 M³ / POTÊNCIA: 88 HP), LARGURA DE 0,8 A 1,5 M, PROFUNDIDADE DE 1,5 A 3,0 M, COM SOLO (SEM SUBSTITUIÇÃO) DE 1ª CATEGORIA EM LOCAIS COM ALTO NÍVEL DE INTERFERÊNCIA. AF_04/2016</v>
          </cell>
          <cell r="I5728" t="str">
            <v>M3</v>
          </cell>
          <cell r="J5728" t="str">
            <v>ATRIBUÍDO SÃO PAULO</v>
          </cell>
          <cell r="K5728">
            <v>9.9499999999999993</v>
          </cell>
        </row>
        <row r="5729">
          <cell r="G5729">
            <v>93378</v>
          </cell>
          <cell r="H5729" t="str">
            <v>REATERRO MECANIZADO DE VALA COM RETROESCAVADEIRA (CAPACIDADE DA CAÇAMBA DA RETRO: 0,26 M³ / POTÊNCIA: 88 HP), LARGURA ATÉ 0,8 M, PROFUNDIDADE ATÉ 1,5 M, COM SOLO DE 1ª CATEGORIA EM LOCAIS COM BAIXO NÍVEL DE INTERFERÊNCIA. AF_04/2016</v>
          </cell>
          <cell r="I5729" t="str">
            <v>M3</v>
          </cell>
          <cell r="J5729" t="str">
            <v>ATRIBUÍDO SÃO PAULO</v>
          </cell>
          <cell r="K5729">
            <v>21.75</v>
          </cell>
        </row>
        <row r="5730">
          <cell r="G5730">
            <v>93379</v>
          </cell>
          <cell r="H5730" t="str">
            <v>REATERRO MECANIZADO DE VALA COM RETROESCAVADEIRA (CAPACIDADE DA CAÇAMBA DA RETRO: 0,26 M³ / POTÊNCIA: 88 HP), LARGURA DE 0,8 A 1,5 M, PROFUNDIDADE ATÉ 1,5 M, COM SOLO DE 1ª CATEGORIA EM LOCAIS COM BAIXO NÍVEL DE INTERFERÊNCIA. AF_04/2016</v>
          </cell>
          <cell r="I5730" t="str">
            <v>M3</v>
          </cell>
          <cell r="J5730" t="str">
            <v>ATRIBUÍDO SÃO PAULO</v>
          </cell>
          <cell r="K5730">
            <v>16.77</v>
          </cell>
        </row>
        <row r="5731">
          <cell r="G5731">
            <v>93380</v>
          </cell>
          <cell r="H5731" t="str">
            <v>REATERRO MECANIZADO DE VALA COM RETROESCAVADEIRA (CAPACIDADE DA CAÇAMBA DA RETRO: 0,26 M³ / POTÊNCIA: 88 HP), LARGURA ATÉ 0,8 M, PROFUNDIDADE DE 1,5 A 3,0 M, COM SOLO DE 1ª CATEGORIA EM LOCAIS COM BAIXO NÍVEL DE INTERFERÊNCIA. AF_04/2016</v>
          </cell>
          <cell r="I5731" t="str">
            <v>M3</v>
          </cell>
          <cell r="J5731" t="str">
            <v>ATRIBUÍDO SÃO PAULO</v>
          </cell>
          <cell r="K5731">
            <v>13.82</v>
          </cell>
        </row>
        <row r="5732">
          <cell r="G5732">
            <v>93381</v>
          </cell>
          <cell r="H5732" t="str">
            <v>REATERRO MECANIZADO DE VALA COM RETROESCAVADEIRA (CAPACIDADE DA CAÇAMBA DA RETRO: 0,26 M³ / POTÊNCIA: 88 HP), LARGURA DE 0,8 A 1,5 M, PROFUNDIDADE DE 1,5 A 3,0 M, COM SOLO (SEM SUBSTITUIÇÃO) DE 1ª CATEGORIA EM LOCAIS COM BAIXO NÍVEL DE INTERFERÊNCIA. AF_04/2016</v>
          </cell>
          <cell r="I5732" t="str">
            <v>M3</v>
          </cell>
          <cell r="J5732" t="str">
            <v>ATRIBUÍDO SÃO PAULO</v>
          </cell>
          <cell r="K5732">
            <v>9.3000000000000007</v>
          </cell>
        </row>
        <row r="5733">
          <cell r="G5733">
            <v>93382</v>
          </cell>
          <cell r="H5733" t="str">
            <v>REATERRO MANUAL DE VALAS COM COMPACTAÇÃO MECANIZADA. AF_04/2016</v>
          </cell>
          <cell r="I5733" t="str">
            <v>M3</v>
          </cell>
          <cell r="J5733" t="str">
            <v>ATRIBUÍDO SÃO PAULO</v>
          </cell>
          <cell r="K5733">
            <v>27.44</v>
          </cell>
        </row>
        <row r="5734">
          <cell r="G5734">
            <v>96995</v>
          </cell>
          <cell r="H5734" t="str">
            <v>REATERRO MANUAL APILOADO COM SOQUETE. AF_10/2017</v>
          </cell>
          <cell r="I5734" t="str">
            <v>M3</v>
          </cell>
          <cell r="J5734" t="str">
            <v>COLETADO</v>
          </cell>
          <cell r="K5734">
            <v>42.62</v>
          </cell>
        </row>
        <row r="5735">
          <cell r="G5735">
            <v>97916</v>
          </cell>
          <cell r="H5735" t="str">
            <v>TRANSPORTE COM CAMINHÃO BASCULANTE DE 6 M³, EM VIA URBANA EM LEITO NATURAL (UNIDADE: TXKM). AF_07/2020</v>
          </cell>
          <cell r="I5735" t="str">
            <v>TXKM</v>
          </cell>
          <cell r="J5735" t="str">
            <v>COEFICIENTE DE REPRESENTATIVIDADE</v>
          </cell>
          <cell r="K5735">
            <v>2.15</v>
          </cell>
        </row>
        <row r="5736">
          <cell r="G5736">
            <v>97917</v>
          </cell>
          <cell r="H5736" t="str">
            <v>TRANSPORTE COM CAMINHÃO BASCULANTE DE 6 M³, EM VIA URBANA EM REVESTIMENTO PRIMÁRIO (UNIDADE: TXKM). AF_07/2020</v>
          </cell>
          <cell r="I5736" t="str">
            <v>TXKM</v>
          </cell>
          <cell r="J5736" t="str">
            <v>COEFICIENTE DE REPRESENTATIVIDADE</v>
          </cell>
          <cell r="K5736">
            <v>1.85</v>
          </cell>
        </row>
        <row r="5737">
          <cell r="G5737">
            <v>97918</v>
          </cell>
          <cell r="H5737" t="str">
            <v>TRANSPORTE COM CAMINHÃO BASCULANTE DE 6 M³, EM VIA URBANA PAVIMENTADA, DMT ATÉ 30 KM (UNIDADE: TXKM). AF_07/2020</v>
          </cell>
          <cell r="I5737" t="str">
            <v>TXKM</v>
          </cell>
          <cell r="J5737" t="str">
            <v>COEFICIENTE DE REPRESENTATIVIDADE</v>
          </cell>
          <cell r="K5737">
            <v>1.71</v>
          </cell>
        </row>
        <row r="5738">
          <cell r="G5738">
            <v>97919</v>
          </cell>
          <cell r="H5738" t="str">
            <v>TRANSPORTE COM CAMINHÃO BASCULANTE DE 6 M³, EM VIA URBANA PAVIMENTADA, ADICIONAL PARA DMT EXCEDENTE A 30 KM (UNIDADE: TXKM). AF_07/2020</v>
          </cell>
          <cell r="I5738" t="str">
            <v>TXKM</v>
          </cell>
          <cell r="J5738" t="str">
            <v>COEFICIENTE DE REPRESENTATIVIDADE</v>
          </cell>
          <cell r="K5738">
            <v>0.68</v>
          </cell>
        </row>
        <row r="5739">
          <cell r="G5739">
            <v>101616</v>
          </cell>
          <cell r="H5739" t="str">
            <v>PREPARO DE FUNDO DE VALA COM LARGURA MENOR QUE 1,5 M (ACERTO DO SOLO NATURAL). AF_08/2020</v>
          </cell>
          <cell r="I5739" t="str">
            <v>M2</v>
          </cell>
          <cell r="J5739" t="str">
            <v>COEFICIENTE DE REPRESENTATIVIDADE</v>
          </cell>
          <cell r="K5739">
            <v>5.39</v>
          </cell>
        </row>
        <row r="5740">
          <cell r="G5740">
            <v>101617</v>
          </cell>
          <cell r="H5740" t="str">
            <v>PREPARO DE FUNDO DE VALA COM LARGURA MAIOR OU IGUAL A 1,5 M E MENOR QUE 2,5 M (ACERTO DO SOLO NATURAL). AF_08/2020</v>
          </cell>
          <cell r="I5740" t="str">
            <v>M2</v>
          </cell>
          <cell r="J5740" t="str">
            <v>COEFICIENTE DE REPRESENTATIVIDADE</v>
          </cell>
          <cell r="K5740">
            <v>2.65</v>
          </cell>
        </row>
        <row r="5741">
          <cell r="G5741">
            <v>101618</v>
          </cell>
          <cell r="H5741" t="str">
            <v>PREPARO DE FUNDO DE VALA COM LARGURA MENOR QUE 1,5 M, COM CAMADA DE AREIA, LANÇAMENTO MANUAL. AF_08/2020</v>
          </cell>
          <cell r="I5741" t="str">
            <v>M3</v>
          </cell>
          <cell r="J5741" t="str">
            <v>COEFICIENTE DE REPRESENTATIVIDADE</v>
          </cell>
          <cell r="K5741">
            <v>214.17</v>
          </cell>
        </row>
        <row r="5742">
          <cell r="G5742">
            <v>101619</v>
          </cell>
          <cell r="H5742" t="str">
            <v>PREPARO DE FUNDO DE VALA COM LARGURA MENOR QUE 1,5 M, COM CAMADA DE BRITA, LANÇAMENTO MANUAL. AF_08/2020</v>
          </cell>
          <cell r="I5742" t="str">
            <v>M3</v>
          </cell>
          <cell r="J5742" t="str">
            <v>COEFICIENTE DE REPRESENTATIVIDADE</v>
          </cell>
          <cell r="K5742">
            <v>268.62</v>
          </cell>
        </row>
        <row r="5743">
          <cell r="G5743">
            <v>101620</v>
          </cell>
          <cell r="H5743" t="str">
            <v>PREPARO DE FUNDO DE VALA COM LARGURA MAIOR OU IGUAL A 1,5 M E MENOR QUE 2,5 M, COM CAMADA DE AREIA, LANÇAMENTO MANUAL. AF_08/2020</v>
          </cell>
          <cell r="I5743" t="str">
            <v>M3</v>
          </cell>
          <cell r="J5743" t="str">
            <v>COEFICIENTE DE REPRESENTATIVIDADE</v>
          </cell>
          <cell r="K5743">
            <v>192.53</v>
          </cell>
        </row>
        <row r="5744">
          <cell r="G5744">
            <v>101621</v>
          </cell>
          <cell r="H5744" t="str">
            <v>PREPARO DE FUNDO DE VALA COM LARGURA MAIOR OU IGUAL A 1,5 M E MENOR QUE 2,5 M, COM CAMADA DE BRITA, LANÇAMENTO MANUAL. AF_08/2020</v>
          </cell>
          <cell r="I5744" t="str">
            <v>M3</v>
          </cell>
          <cell r="J5744" t="str">
            <v>COEFICIENTE DE REPRESENTATIVIDADE</v>
          </cell>
          <cell r="K5744">
            <v>246.97</v>
          </cell>
        </row>
        <row r="5745">
          <cell r="G5745">
            <v>101622</v>
          </cell>
          <cell r="H5745" t="str">
            <v>PREPARO DE FUNDO DE VALA COM LARGURA MENOR QUE 1,5 M, COM CAMADA DE AREIA, LANÇAMENTO MECANIZADO. AF_08/2020</v>
          </cell>
          <cell r="I5745" t="str">
            <v>M3</v>
          </cell>
          <cell r="J5745" t="str">
            <v>COEFICIENTE DE REPRESENTATIVIDADE</v>
          </cell>
          <cell r="K5745">
            <v>192.79</v>
          </cell>
        </row>
        <row r="5746">
          <cell r="G5746">
            <v>101623</v>
          </cell>
          <cell r="H5746" t="str">
            <v>PREPARO DE FUNDO DE VALA COM LARGURA MENOR QUE 1,5 M, COM CAMADA DE BRITA, LANÇAMENTO MECANIZADO. AF_08/2020</v>
          </cell>
          <cell r="I5746" t="str">
            <v>M3</v>
          </cell>
          <cell r="J5746" t="str">
            <v>COEFICIENTE DE REPRESENTATIVIDADE</v>
          </cell>
          <cell r="K5746">
            <v>242.28</v>
          </cell>
        </row>
        <row r="5747">
          <cell r="G5747">
            <v>101624</v>
          </cell>
          <cell r="H5747" t="str">
            <v>PREPARO DE FUNDO DE VALA COM LARGURA MAIOR OU IGUAL A 1,5 M E MENOR QUE 2,5 M, COM CAMADA DE BRITA, LANÇAMENTO MECANIZADO. AF_08/2020</v>
          </cell>
          <cell r="I5747" t="str">
            <v>M3</v>
          </cell>
          <cell r="J5747" t="str">
            <v>COEFICIENTE DE REPRESENTATIVIDADE</v>
          </cell>
          <cell r="K5747">
            <v>201.95</v>
          </cell>
        </row>
        <row r="5748">
          <cell r="G5748">
            <v>101625</v>
          </cell>
          <cell r="H5748" t="str">
            <v>PREPARO DE FUNDO DE VALA COM LARGURA MAIOR OU IGUAL A 1,5 M E MENOR QUE 2,5 M, COM CAMADA DE AREIA, LANÇAMENTO MECANIZADO. AF_08/2020</v>
          </cell>
          <cell r="I5748" t="str">
            <v>M3</v>
          </cell>
          <cell r="J5748" t="str">
            <v>COEFICIENTE DE REPRESENTATIVIDADE</v>
          </cell>
          <cell r="K5748">
            <v>157.59</v>
          </cell>
        </row>
        <row r="5749">
          <cell r="G5749">
            <v>95606</v>
          </cell>
          <cell r="H5749" t="str">
            <v>UMIDIFICAÇÃO DE MATERIAL PARA VALAS COM CAMINHÃO PIPA 10000L. AF_11/2016</v>
          </cell>
          <cell r="I5749" t="str">
            <v>M3</v>
          </cell>
          <cell r="J5749" t="str">
            <v>ATRIBUÍDO SÃO PAULO</v>
          </cell>
          <cell r="K5749">
            <v>1.97</v>
          </cell>
        </row>
        <row r="5750">
          <cell r="G5750">
            <v>101159</v>
          </cell>
          <cell r="H5750" t="str">
            <v>ALVENARIA DE VEDAÇÃO DE BLOCOS CERÂMICOS MACIÇOS DE 5X10X20CM (ESPESSURA 10CM) E ARGAMASSA DE ASSENTAMENTO COM PREPARO EM BETONEIRA. AF_05/2020</v>
          </cell>
          <cell r="I5750" t="str">
            <v>M2</v>
          </cell>
          <cell r="J5750" t="str">
            <v>COEFICIENTE DE REPRESENTATIVIDADE</v>
          </cell>
          <cell r="K5750">
            <v>126.69</v>
          </cell>
        </row>
        <row r="5751">
          <cell r="G5751">
            <v>103322</v>
          </cell>
          <cell r="H5751" t="str">
            <v>ALVENARIA DE VEDAÇÃO DE BLOCOS CERÂMICOS FURADOS NA VERTICAL DE 9X19X39 CM (ESPESSURA 9 CM) E ARGAMASSA DE ASSENTAMENTO COM PREPARO EM BETONEIRA. AF_12/2021</v>
          </cell>
          <cell r="I5751" t="str">
            <v>M2</v>
          </cell>
          <cell r="J5751" t="str">
            <v>COEFICIENTE DE REPRESENTATIVIDADE</v>
          </cell>
          <cell r="K5751">
            <v>53.19</v>
          </cell>
        </row>
        <row r="5752">
          <cell r="G5752">
            <v>103323</v>
          </cell>
          <cell r="H5752" t="str">
            <v>ALVENARIA DE VEDAÇÃO DE BLOCOS CERÂMICOS FURADOS NA VERTICAL DE 9X19X39 CM (ESPESSURA 9 CM) E ARGAMASSA DE ASSENTAMENTO COM PREPARO MANUAL. AF_12/2021</v>
          </cell>
          <cell r="I5752" t="str">
            <v>M2</v>
          </cell>
          <cell r="J5752" t="str">
            <v>COEFICIENTE DE REPRESENTATIVIDADE</v>
          </cell>
          <cell r="K5752">
            <v>54.21</v>
          </cell>
        </row>
        <row r="5753">
          <cell r="G5753">
            <v>103324</v>
          </cell>
          <cell r="H5753" t="str">
            <v>ALVENARIA DE VEDAÇÃO DE BLOCOS CERÂMICOS FURADOS NA VERTICAL DE 14X19X39 CM (ESPESSURA 14 CM) E ARGAMASSA DE ASSENTAMENTO COM PREPARO EM BETONEIRA. AF_12/2021</v>
          </cell>
          <cell r="I5753" t="str">
            <v>M2</v>
          </cell>
          <cell r="J5753" t="str">
            <v>COEFICIENTE DE REPRESENTATIVIDADE</v>
          </cell>
          <cell r="K5753">
            <v>71.08</v>
          </cell>
        </row>
        <row r="5754">
          <cell r="G5754">
            <v>103325</v>
          </cell>
          <cell r="H5754" t="str">
            <v>ALVENARIA DE VEDAÇÃO DE BLOCOS CERÂMICOS FURADOS NA VERTICAL DE 14X19X39 CM (ESPESSURA 14 CM) E ARGAMASSA DE ASSENTAMENTO COM PREPARO MANUAL. AF_12/2021</v>
          </cell>
          <cell r="I5754" t="str">
            <v>M2</v>
          </cell>
          <cell r="J5754" t="str">
            <v>COEFICIENTE DE REPRESENTATIVIDADE</v>
          </cell>
          <cell r="K5754">
            <v>72.239999999999995</v>
          </cell>
        </row>
        <row r="5755">
          <cell r="G5755">
            <v>103326</v>
          </cell>
          <cell r="H5755" t="str">
            <v>ALVENARIA DE VEDAÇÃO DE BLOCOS CERÂMICOS FURADOS NA VERTICAL DE 19X19X39 CM (ESPESSURA 19 CM) E ARGAMASSA DE ASSENTAMENTO COM PREPARO EM BETONEIRA. AF_12/2021</v>
          </cell>
          <cell r="I5755" t="str">
            <v>M2</v>
          </cell>
          <cell r="J5755" t="str">
            <v>COEFICIENTE DE REPRESENTATIVIDADE</v>
          </cell>
          <cell r="K5755">
            <v>85.87</v>
          </cell>
        </row>
        <row r="5756">
          <cell r="G5756">
            <v>103327</v>
          </cell>
          <cell r="H5756" t="str">
            <v>ALVENARIA DE VEDAÇÃO DE BLOCOS CERÂMICOS FURADOS NA VERTICAL DE 19X19X39 CM (ESPESSURA 19 CM) E ARGAMASSA DE ASSENTAMENTO COM PREPARO MANUAL. AF_12/2021</v>
          </cell>
          <cell r="I5756" t="str">
            <v>M2</v>
          </cell>
          <cell r="J5756" t="str">
            <v>COEFICIENTE DE REPRESENTATIVIDADE</v>
          </cell>
          <cell r="K5756">
            <v>87.22</v>
          </cell>
        </row>
        <row r="5757">
          <cell r="G5757">
            <v>103328</v>
          </cell>
          <cell r="H5757" t="str">
            <v>ALVENARIA DE VEDAÇÃO DE BLOCOS CERÂMICOS FURADOS NA HORIZONTAL DE 9X19X19 CM (ESPESSURA 9 CM) E ARGAMASSA DE ASSENTAMENTO COM PREPARO EM BETONEIRA. AF_12/2021</v>
          </cell>
          <cell r="I5757" t="str">
            <v>M2</v>
          </cell>
          <cell r="J5757" t="str">
            <v>COEFICIENTE DE REPRESENTATIVIDADE</v>
          </cell>
          <cell r="K5757">
            <v>81.319999999999993</v>
          </cell>
        </row>
        <row r="5758">
          <cell r="G5758">
            <v>103329</v>
          </cell>
          <cell r="H5758" t="str">
            <v>ALVENARIA DE VEDAÇÃO DE BLOCOS CERÂMICOS FURADOS NA HORIZONTAL DE 9X19X19 CM (ESPESSURA 9 CM) E ARGAMASSA DE ASSENTAMENTO COM PREPARO MANUAL. AF_12/2021</v>
          </cell>
          <cell r="I5758" t="str">
            <v>M2</v>
          </cell>
          <cell r="J5758" t="str">
            <v>COEFICIENTE DE REPRESENTATIVIDADE</v>
          </cell>
          <cell r="K5758">
            <v>82.22</v>
          </cell>
        </row>
        <row r="5759">
          <cell r="G5759">
            <v>103330</v>
          </cell>
          <cell r="H5759" t="str">
            <v>ALVENARIA DE VEDAÇÃO DE BLOCOS CERÂMICOS FURADOS NA HORIZONTAL DE 11,5X19X19 CM (ESPESSURA 11,5 CM) E ARGAMASSA DE ASSENTAMENTO COM PREPARO EM BETONEIRA. AF_12/2021</v>
          </cell>
          <cell r="I5759" t="str">
            <v>M2</v>
          </cell>
          <cell r="J5759" t="str">
            <v>COEFICIENTE DE REPRESENTATIVIDADE</v>
          </cell>
          <cell r="K5759">
            <v>75.83</v>
          </cell>
        </row>
        <row r="5760">
          <cell r="G5760">
            <v>103331</v>
          </cell>
          <cell r="H5760" t="str">
            <v>ALVENARIA DE VEDAÇÃO DE BLOCOS CERÂMICOS FURADOS NA HORIZONTAL DE 11,5X19X19 CM (ESPESSURA 11,5 CM) E ARGAMASSA DE ASSENTAMENTO COM PREPARO MANUAL. AF_12/2021</v>
          </cell>
          <cell r="I5760" t="str">
            <v>M2</v>
          </cell>
          <cell r="J5760" t="str">
            <v>COEFICIENTE DE REPRESENTATIVIDADE</v>
          </cell>
          <cell r="K5760">
            <v>76.790000000000006</v>
          </cell>
        </row>
        <row r="5761">
          <cell r="G5761">
            <v>103332</v>
          </cell>
          <cell r="H5761" t="str">
            <v>ALVENARIA DE VEDAÇÃO DE BLOCOS CERÂMICOS FURADOS NA HORIZONTAL DE 9X14X19 CM (ESPESSURA 9 CM) E ARGAMASSA DE ASSENTAMENTO COM PREPARO EM BETONEIRA. AF_12/2021</v>
          </cell>
          <cell r="I5761" t="str">
            <v>M2</v>
          </cell>
          <cell r="J5761" t="str">
            <v>COEFICIENTE DE REPRESENTATIVIDADE</v>
          </cell>
          <cell r="K5761">
            <v>106.76</v>
          </cell>
        </row>
        <row r="5762">
          <cell r="G5762">
            <v>103333</v>
          </cell>
          <cell r="H5762" t="str">
            <v>ALVENARIA DE VEDAÇÃO DE BLOCOS CERÂMICOS FURADOS NA HORIZONTAL DE 9X14X19 CM (ESPESSURA 9 CM) E ARGAMASSA DE ASSENTAMENTO COM PREPARO MANUAL. AF_12/2021</v>
          </cell>
          <cell r="I5762" t="str">
            <v>M2</v>
          </cell>
          <cell r="J5762" t="str">
            <v>COEFICIENTE DE REPRESENTATIVIDADE</v>
          </cell>
          <cell r="K5762">
            <v>107.79</v>
          </cell>
        </row>
        <row r="5763">
          <cell r="G5763">
            <v>103334</v>
          </cell>
          <cell r="H5763" t="str">
            <v>ALVENARIA DE VEDAÇÃO DE BLOCOS CERÂMICOS FURADOS NA HORIZONTAL DE 14X9X19 CM (ESPESSURA 14 CM, BLOCO DEITADO) E ARGAMASSA DE ASSENTAMENTO COM PREPARO EM BETONEIRA. AF_12/2021</v>
          </cell>
          <cell r="I5763" t="str">
            <v>M2</v>
          </cell>
          <cell r="J5763" t="str">
            <v>COEFICIENTE DE REPRESENTATIVIDADE</v>
          </cell>
          <cell r="K5763">
            <v>130.71</v>
          </cell>
        </row>
        <row r="5764">
          <cell r="G5764">
            <v>103335</v>
          </cell>
          <cell r="H5764" t="str">
            <v>ALVENARIA DE VEDAÇÃO DE BLOCOS CERÂMICOS FURADOS NA HORIZONTAL DE 14X9X19 CM (ESPESSURA 14 CM, BLOCO DEITADO) E ARGAMASSA DE ASSENTAMENTO COM PREPARO MANUAL. AF_12/2021</v>
          </cell>
          <cell r="I5764" t="str">
            <v>M2</v>
          </cell>
          <cell r="J5764" t="str">
            <v>COEFICIENTE DE REPRESENTATIVIDADE</v>
          </cell>
          <cell r="K5764">
            <v>132.5</v>
          </cell>
        </row>
        <row r="5765">
          <cell r="G5765">
            <v>103350</v>
          </cell>
          <cell r="H5765" t="str">
            <v>ALVENARIA DE VEDAÇÃO DE BLOCOS CERÂMICOS FURADOS NA HORIZONTAL DE 9X9X19 CM (ESPESSURA 9 CM) E ARGAMASSA DE ASSENTAMENTO COM PREPARO EM BETONEIRA. AF_12/2021</v>
          </cell>
          <cell r="I5765" t="str">
            <v>M2</v>
          </cell>
          <cell r="J5765" t="str">
            <v>COEFICIENTE DE REPRESENTATIVIDADE</v>
          </cell>
          <cell r="K5765">
            <v>160.43</v>
          </cell>
        </row>
        <row r="5766">
          <cell r="G5766">
            <v>103351</v>
          </cell>
          <cell r="H5766" t="str">
            <v>ALVENARIA DE VEDAÇÃO DE BLOCOS CERÂMICOS FURADOS NA HORIZONTAL DE 9X9X19 CM (ESPESSURA 9 CM) E ARGAMASSA DE ASSENTAMENTO COM PREPARO MANUAL. AF_12/2021</v>
          </cell>
          <cell r="I5766" t="str">
            <v>M2</v>
          </cell>
          <cell r="J5766" t="str">
            <v>COEFICIENTE DE REPRESENTATIVIDADE</v>
          </cell>
          <cell r="K5766">
            <v>161.74</v>
          </cell>
        </row>
        <row r="5767">
          <cell r="G5767">
            <v>103356</v>
          </cell>
          <cell r="H5767" t="str">
            <v>ALVENARIA DE VEDAÇÃO DE BLOCOS CERÂMICOS FURADOS NA HORIZONTAL DE 9X19X29 CM (ESPESSURA 9 CM) E ARGAMASSA DE ASSENTAMENTO COM PREPARO EM BETONEIRA. AF_12/2021</v>
          </cell>
          <cell r="I5767" t="str">
            <v>M2</v>
          </cell>
          <cell r="J5767" t="str">
            <v>COEFICIENTE DE REPRESENTATIVIDADE</v>
          </cell>
          <cell r="K5767">
            <v>50.98</v>
          </cell>
        </row>
        <row r="5768">
          <cell r="G5768">
            <v>103357</v>
          </cell>
          <cell r="H5768" t="str">
            <v>ALVENARIA DE VEDAÇÃO DE BLOCOS CERÂMICOS FURADOS NA HORIZONTAL DE 9X19X29 CM (ESPESSURA 9 CM) E ARGAMASSA DE ASSENTAMENTO COM PREPARO MANUAL. AF_12/2021</v>
          </cell>
          <cell r="I5768" t="str">
            <v>M2</v>
          </cell>
          <cell r="J5768" t="str">
            <v>COEFICIENTE DE REPRESENTATIVIDADE</v>
          </cell>
          <cell r="K5768">
            <v>51.74</v>
          </cell>
        </row>
        <row r="5769">
          <cell r="G5769">
            <v>89282</v>
          </cell>
          <cell r="H5769" t="str">
            <v>ALVENARIA ESTRUTURAL DE BLOCOS CERÂMICOS 14X19X39, (ESPESSURA DE 14 CM), UTILIZANDO PALHETA E ARGAMASSA DE ASSENTAMENTO COM PREPARO EM BETONEIRA. AF_03/2023</v>
          </cell>
          <cell r="I5769" t="str">
            <v>M2</v>
          </cell>
          <cell r="J5769" t="str">
            <v>COEFICIENTE DE REPRESENTATIVIDADE</v>
          </cell>
          <cell r="K5769">
            <v>65.510000000000005</v>
          </cell>
        </row>
        <row r="5770">
          <cell r="G5770">
            <v>89283</v>
          </cell>
          <cell r="H5770" t="str">
            <v>ALVENARIA ESTRUTURAL DE BLOCOS CERÂMICOS 14X19X39, (ESPESSURA DE 14 CM), UTILIZANDO PALHETA E ARGAMASSA DE ASSENTAMENTO COM PREPARO MANUAL. AF_03/2023</v>
          </cell>
          <cell r="I5770" t="str">
            <v>M2</v>
          </cell>
          <cell r="J5770" t="str">
            <v>COEFICIENTE DE REPRESENTATIVIDADE</v>
          </cell>
          <cell r="K5770">
            <v>66.680000000000007</v>
          </cell>
        </row>
        <row r="5771">
          <cell r="G5771">
            <v>89290</v>
          </cell>
          <cell r="H5771" t="str">
            <v>ALVENARIA ESTRUTURAL DE BLOCOS CERÂMICOS 14X19X29, (ESPESSURA DE 14 CM), UTILIZANDO PALHETA E ARGAMASSA DE ASSENTAMENTO COM PREPARO EM BETONEIRA. AF_03/2023</v>
          </cell>
          <cell r="I5771" t="str">
            <v>M2</v>
          </cell>
          <cell r="J5771" t="str">
            <v>COEFICIENTE DE REPRESENTATIVIDADE</v>
          </cell>
          <cell r="K5771">
            <v>73.790000000000006</v>
          </cell>
        </row>
        <row r="5772">
          <cell r="G5772">
            <v>89291</v>
          </cell>
          <cell r="H5772" t="str">
            <v>ALVENARIA ESTRUTURAL DE BLOCOS CERÂMICOS 14X19X29, (ESPESSURA DE 14 CM), UTILIZANDO PALHETA E ARGAMASSA DE ASSENTAMENTO COM PREPARO MANUAL. AF_03/2023</v>
          </cell>
          <cell r="I5772" t="str">
            <v>M2</v>
          </cell>
          <cell r="J5772" t="str">
            <v>COEFICIENTE DE REPRESENTATIVIDADE</v>
          </cell>
          <cell r="K5772">
            <v>75.099999999999994</v>
          </cell>
        </row>
        <row r="5773">
          <cell r="G5773">
            <v>89298</v>
          </cell>
          <cell r="H5773" t="str">
            <v>ALVENARIA ESTRUTURAL DE BLOCOS CERÂMICOS 14X19X39, (ESPESSURA DE 14 CM), UTILIZANDO COLHER DE PEDREIRO E ARGAMASSA DE ASSENTAMENTO COM PREPARO EM BETONEIRA. AF_03/2023</v>
          </cell>
          <cell r="I5773" t="str">
            <v>M2</v>
          </cell>
          <cell r="J5773" t="str">
            <v>COEFICIENTE DE REPRESENTATIVIDADE</v>
          </cell>
          <cell r="K5773">
            <v>75.430000000000007</v>
          </cell>
        </row>
        <row r="5774">
          <cell r="G5774">
            <v>89299</v>
          </cell>
          <cell r="H5774" t="str">
            <v>ALVENARIA ESTRUTURAL DE BLOCOS CERÂMICOS 14X19X39, (ESPESSURA DE 14 CM), UTILIZANDO COLHER DE PEDREIRO E ARGAMASSA DE ASSENTAMENTO COM PREPARO MANUAL. AF_03/2023</v>
          </cell>
          <cell r="I5774" t="str">
            <v>M2</v>
          </cell>
          <cell r="J5774" t="str">
            <v>COEFICIENTE DE REPRESENTATIVIDADE</v>
          </cell>
          <cell r="K5774">
            <v>77</v>
          </cell>
        </row>
        <row r="5775">
          <cell r="G5775">
            <v>89306</v>
          </cell>
          <cell r="H5775" t="str">
            <v>ALVENARIA ESTRUTURAL DE BLOCOS CERÂMICOS 14X19X29, (ESPESSURA DE 14 CM), UTILIZANDO COLHER DE PEDREIRO E ARGAMASSA DE ASSENTAMENTO COM PREPARO EM BETONEIRA. AF_03/2023</v>
          </cell>
          <cell r="I5775" t="str">
            <v>M2</v>
          </cell>
          <cell r="J5775" t="str">
            <v>COEFICIENTE DE REPRESENTATIVIDADE</v>
          </cell>
          <cell r="K5775">
            <v>87.8</v>
          </cell>
        </row>
        <row r="5776">
          <cell r="G5776">
            <v>89307</v>
          </cell>
          <cell r="H5776" t="str">
            <v>ALVENARIA ESTRUTURAL DE BLOCOS CERÂMICOS 14X19X29, (ESPESSURA DE 14 CM), UTILIZANDO COLHER DE PEDREIRO E ARGAMASSA DE ASSENTAMENTO COM PREPARO MANUAL. AF_03/2023</v>
          </cell>
          <cell r="I5776" t="str">
            <v>M2</v>
          </cell>
          <cell r="J5776" t="str">
            <v>COEFICIENTE DE REPRESENTATIVIDADE</v>
          </cell>
          <cell r="K5776">
            <v>89.55</v>
          </cell>
        </row>
        <row r="5777">
          <cell r="G5777">
            <v>101157</v>
          </cell>
          <cell r="H5777" t="str">
            <v>ALVENARIA DE VEDAÇÃO DE BLOCOS DE GESSO DE 7X50X66CM (ESPESSURA 7CM). AF_05/2020</v>
          </cell>
          <cell r="I5777" t="str">
            <v>M2</v>
          </cell>
          <cell r="J5777" t="str">
            <v>COEFICIENTE DE REPRESENTATIVIDADE</v>
          </cell>
          <cell r="K5777">
            <v>61.36</v>
          </cell>
        </row>
        <row r="5778">
          <cell r="G5778">
            <v>101158</v>
          </cell>
          <cell r="H5778" t="str">
            <v>ALVENARIA DE VEDAÇÃO DE BLOCOS DE GESSO DE 10X50X66CM (ESPESSURA 10CM). AF_05/2020</v>
          </cell>
          <cell r="I5778" t="str">
            <v>M2</v>
          </cell>
          <cell r="J5778" t="str">
            <v>COEFICIENTE DE REPRESENTATIVIDADE</v>
          </cell>
          <cell r="K5778">
            <v>80.59</v>
          </cell>
        </row>
        <row r="5779">
          <cell r="G5779">
            <v>101162</v>
          </cell>
          <cell r="H5779" t="str">
            <v>ALVENARIA DE VEDAÇÃO COM ELEMENTO VAZADO DE CERÂMICA (COBOGÓ) DE 7X20X20CM E ARGAMASSA DE ASSENTAMENTO COM PREPARO EM BETONEIRA. AF_05/2020</v>
          </cell>
          <cell r="I5779" t="str">
            <v>M2</v>
          </cell>
          <cell r="J5779" t="str">
            <v>COEFICIENTE DE REPRESENTATIVIDADE</v>
          </cell>
          <cell r="K5779">
            <v>141.53</v>
          </cell>
        </row>
        <row r="5780">
          <cell r="G5780">
            <v>103316</v>
          </cell>
          <cell r="H5780" t="str">
            <v>ALVENARIA DE VEDAÇÃO DE BLOCOS VAZADOS DE CONCRETO DE 9X19X39 CM (ESPESSURA 9 CM) E ARGAMASSA DE ASSENTAMENTO COM PREPARO EM BETONEIRA. AF_12/2021</v>
          </cell>
          <cell r="I5780" t="str">
            <v>M2</v>
          </cell>
          <cell r="J5780" t="str">
            <v>COEFICIENTE DE REPRESENTATIVIDADE</v>
          </cell>
          <cell r="K5780">
            <v>67.680000000000007</v>
          </cell>
        </row>
        <row r="5781">
          <cell r="G5781">
            <v>103317</v>
          </cell>
          <cell r="H5781" t="str">
            <v>ALVENARIA DE VEDAÇÃO DE BLOCOS VAZADOS DE CONCRETO DE 9X19X39 CM (ESPESSURA 9 CM) E ARGAMASSA DE ASSENTAMENTO COM PREPARO MANUAL. AF_12/2021</v>
          </cell>
          <cell r="I5781" t="str">
            <v>M2</v>
          </cell>
          <cell r="J5781" t="str">
            <v>COEFICIENTE DE REPRESENTATIVIDADE</v>
          </cell>
          <cell r="K5781">
            <v>68.53</v>
          </cell>
        </row>
        <row r="5782">
          <cell r="G5782">
            <v>103318</v>
          </cell>
          <cell r="H5782" t="str">
            <v>ALVENARIA DE VEDAÇÃO DE BLOCOS VAZADOS DE CONCRETO DE 14X19X39 CM (ESPESSURA 14 CM)  E ARGAMASSA DE ASSENTAMENTO COM PREPARO EM BETONEIRA. AF_12/2021</v>
          </cell>
          <cell r="I5782" t="str">
            <v>M2</v>
          </cell>
          <cell r="J5782" t="str">
            <v>COEFICIENTE DE REPRESENTATIVIDADE</v>
          </cell>
          <cell r="K5782">
            <v>87.81</v>
          </cell>
        </row>
        <row r="5783">
          <cell r="G5783">
            <v>103319</v>
          </cell>
          <cell r="H5783" t="str">
            <v>ALVENARIA DE VEDAÇÃO DE BLOCOS VAZADOS DE CONCRETO DE 14X19X39 CM (ESPESSURA 14 CM) E ARGAMASSA DE ASSENTAMENTO COM PREPARO MANUAL. AF_12/2021</v>
          </cell>
          <cell r="I5783" t="str">
            <v>M2</v>
          </cell>
          <cell r="J5783" t="str">
            <v>COEFICIENTE DE REPRESENTATIVIDADE</v>
          </cell>
          <cell r="K5783">
            <v>88.81</v>
          </cell>
        </row>
        <row r="5784">
          <cell r="G5784">
            <v>103320</v>
          </cell>
          <cell r="H5784" t="str">
            <v>ALVENARIA DE VEDAÇÃO DE BLOCOS VAZADOS DE CONCRETO DE 19X19X39 CM (ESPESSURA 19 CM) E ARGAMASSA DE ASSENTAMENTO COM PREPARO EM BETONEIRA. AF_12/2021</v>
          </cell>
          <cell r="I5784" t="str">
            <v>M2</v>
          </cell>
          <cell r="J5784" t="str">
            <v>COEFICIENTE DE REPRESENTATIVIDADE</v>
          </cell>
          <cell r="K5784">
            <v>105.91</v>
          </cell>
        </row>
        <row r="5785">
          <cell r="G5785">
            <v>103321</v>
          </cell>
          <cell r="H5785" t="str">
            <v>ALVENARIA DE VEDAÇÃO DE BLOCOS VAZADOS DE CONCRETO DE 19X19X39 CM (ESPESSURA 19 CM) E ARGAMASSA DE ASSENTAMENTO COM PREPARO MANUAL. AF_12/2021</v>
          </cell>
          <cell r="I5785" t="str">
            <v>M2</v>
          </cell>
          <cell r="J5785" t="str">
            <v>COEFICIENTE DE REPRESENTATIVIDADE</v>
          </cell>
          <cell r="K5785">
            <v>107.16</v>
          </cell>
        </row>
        <row r="5786">
          <cell r="G5786">
            <v>103336</v>
          </cell>
          <cell r="H5786" t="str">
            <v>ALVENARIA DE VEDAÇÃO DE BLOCOS  VAZADOS DE CONCRETO APARENTE DE 9X19X39 CM (ESPESSURA 9 CM) E ARGAMASSA DE ASSENTAMENTO COM PREPARO EM BETONEIRA. AF_12/2021</v>
          </cell>
          <cell r="I5786" t="str">
            <v>M2</v>
          </cell>
          <cell r="J5786" t="str">
            <v>COEFICIENTE DE REPRESENTATIVIDADE</v>
          </cell>
          <cell r="K5786">
            <v>75.69</v>
          </cell>
        </row>
        <row r="5787">
          <cell r="G5787">
            <v>103337</v>
          </cell>
          <cell r="H5787" t="str">
            <v>ALVENARIA DE VEDAÇÃO DE BLOCOS  VAZADOS DE CONCRETO APARENTE DE 9X19X39 CM (ESPESSURA 9 CM) E ARGAMASSA DE ASSENTAMENTO COM PREPARO MANUAL. AF_12/2021</v>
          </cell>
          <cell r="I5787" t="str">
            <v>M2</v>
          </cell>
          <cell r="J5787" t="str">
            <v>COEFICIENTE DE REPRESENTATIVIDADE</v>
          </cell>
          <cell r="K5787">
            <v>76.540000000000006</v>
          </cell>
        </row>
        <row r="5788">
          <cell r="G5788">
            <v>103338</v>
          </cell>
          <cell r="H5788" t="str">
            <v>ALVENARIA DE VEDAÇÃO DE BLOCOS  VAZADOS DE CONCRETO APARENTE DE 14X19X39 CM (ESPESSURA 14 CM) E ARGAMASSA DE ASSENTAMENTO COM PREPARO EM BETONEIRA. AF_12/2021</v>
          </cell>
          <cell r="I5788" t="str">
            <v>M2</v>
          </cell>
          <cell r="J5788" t="str">
            <v>COEFICIENTE DE REPRESENTATIVIDADE</v>
          </cell>
          <cell r="K5788">
            <v>99.57</v>
          </cell>
        </row>
        <row r="5789">
          <cell r="G5789">
            <v>103339</v>
          </cell>
          <cell r="H5789" t="str">
            <v>ALVENARIA DE VEDAÇÃO DE BLOCOS  VAZADOS DE CONCRETO APARENTE DE 14X19X39 CM (ESPESSURA 14 CM) E ARGAMASSA DE ASSENTAMENTO COM PREPARO MANUAL. AF_12/2021</v>
          </cell>
          <cell r="I5789" t="str">
            <v>M2</v>
          </cell>
          <cell r="J5789" t="str">
            <v>COEFICIENTE DE REPRESENTATIVIDADE</v>
          </cell>
          <cell r="K5789">
            <v>100.57</v>
          </cell>
        </row>
        <row r="5790">
          <cell r="G5790">
            <v>103340</v>
          </cell>
          <cell r="H5790" t="str">
            <v>ALVENARIA DE VEDAÇÃO DE BLOCOS  VAZADOS DE CONCRETO APARENTE DE 19X19X39 CM (ESPESSURA 19 CM) E ARGAMASSA DE ASSENTAMENTO COM PREPARO EM BETONEIRA. AF_12/2021</v>
          </cell>
          <cell r="I5790" t="str">
            <v>M2</v>
          </cell>
          <cell r="J5790" t="str">
            <v>COEFICIENTE DE REPRESENTATIVIDADE</v>
          </cell>
          <cell r="K5790">
            <v>120.92</v>
          </cell>
        </row>
        <row r="5791">
          <cell r="G5791">
            <v>103341</v>
          </cell>
          <cell r="H5791" t="str">
            <v>ALVENARIA DE VEDAÇÃO DE BLOCOS  VAZADOS DE CONCRETO APARENTE DE 19X19X39 CM (ESPESSURA 19 CM) E ARGAMASSA DE ASSENTAMENTO COM PREPARO MANUAL. AF_12/2021</v>
          </cell>
          <cell r="I5791" t="str">
            <v>M2</v>
          </cell>
          <cell r="J5791" t="str">
            <v>COEFICIENTE DE REPRESENTATIVIDADE</v>
          </cell>
          <cell r="K5791">
            <v>122.17</v>
          </cell>
        </row>
        <row r="5792">
          <cell r="G5792">
            <v>103342</v>
          </cell>
          <cell r="H5792" t="str">
            <v>ALVENARIA DE VEDAÇÃO DE BLOCOS  VAZADOS DE CONCRETO DE 14X19X29 CM (ESPESSURA 14 CM) E ARGAMASSA DE ASSENTAMENTO COM PREPARO EM BETONEIRA. AF_12/2021</v>
          </cell>
          <cell r="I5792" t="str">
            <v>M2</v>
          </cell>
          <cell r="J5792" t="str">
            <v>COEFICIENTE DE REPRESENTATIVIDADE</v>
          </cell>
          <cell r="K5792">
            <v>102.59</v>
          </cell>
        </row>
        <row r="5793">
          <cell r="G5793">
            <v>103343</v>
          </cell>
          <cell r="H5793" t="str">
            <v>ALVENARIA DE VEDAÇÃO DE BLOCOS  VAZADOS DE CONCRETO DE 14X19X29 CM (ESPESSURA 14 CM) E ARGAMASSA DE ASSENTAMENTO COM PREPARO MANUAL. AF_12/2021</v>
          </cell>
          <cell r="I5793" t="str">
            <v>M2</v>
          </cell>
          <cell r="J5793" t="str">
            <v>COEFICIENTE DE REPRESENTATIVIDADE</v>
          </cell>
          <cell r="K5793">
            <v>103.7</v>
          </cell>
        </row>
        <row r="5794">
          <cell r="G5794">
            <v>89453</v>
          </cell>
          <cell r="H5794" t="str">
            <v>ALVENARIA DE BLOCOS DE CONCRETO ESTRUTURAL 14X19X39 CM (ESPESSURA 14 CM), FBK = 4,5 MPA, UTILIZANDO PALHETA. AF_10/2022</v>
          </cell>
          <cell r="I5794" t="str">
            <v>M2</v>
          </cell>
          <cell r="J5794" t="str">
            <v>COEFICIENTE DE REPRESENTATIVIDADE</v>
          </cell>
          <cell r="K5794">
            <v>77.08</v>
          </cell>
        </row>
        <row r="5795">
          <cell r="G5795">
            <v>89455</v>
          </cell>
          <cell r="H5795" t="str">
            <v>ALVENARIA DE BLOCOS DE CONCRETO ESTRUTURAL 14X19X39 CM (ESPESSURA 14 CM), FBK = 14 MPA, UTILIZANDO PALHETA. AF_10/2022</v>
          </cell>
          <cell r="I5795" t="str">
            <v>M2</v>
          </cell>
          <cell r="J5795" t="str">
            <v>COEFICIENTE DE REPRESENTATIVIDADE</v>
          </cell>
          <cell r="K5795">
            <v>94.06</v>
          </cell>
        </row>
        <row r="5796">
          <cell r="G5796">
            <v>89462</v>
          </cell>
          <cell r="H5796" t="str">
            <v>ALVENARIA DE BLOCOS DE CONCRETO ESTRUTURAL 14X19X29 CM (ESPESSURA 14 CM), FBK = 4,5 MPA, UTILIZANDO PALHETA. AF_10/2022</v>
          </cell>
          <cell r="I5796" t="str">
            <v>M2</v>
          </cell>
          <cell r="J5796" t="str">
            <v>COEFICIENTE DE REPRESENTATIVIDADE</v>
          </cell>
          <cell r="K5796">
            <v>101.04</v>
          </cell>
        </row>
        <row r="5797">
          <cell r="G5797">
            <v>89464</v>
          </cell>
          <cell r="H5797" t="str">
            <v>ALVENARIA DE BLOCOS DE CONCRETO ESTRUTURAL 14X19X29 CM (ESPESSURA 14 CM), FBK = 14,0 MPA, UTILIZANDO PALHETA. AF_10/2022</v>
          </cell>
          <cell r="I5797" t="str">
            <v>M2</v>
          </cell>
          <cell r="J5797" t="str">
            <v>COEFICIENTE DE REPRESENTATIVIDADE</v>
          </cell>
          <cell r="K5797">
            <v>119.58</v>
          </cell>
        </row>
        <row r="5798">
          <cell r="G5798">
            <v>89470</v>
          </cell>
          <cell r="H5798" t="str">
            <v>ALVENARIA DE BLOCOS DE CONCRETO ESTRUTURAL 14X19X39 CM (ESPESSURA 14 CM), FBK = 4,5 MPA, UTILIZANDO COLHER DE PEDREIRO. AF_10/2022</v>
          </cell>
          <cell r="I5798" t="str">
            <v>M2</v>
          </cell>
          <cell r="J5798" t="str">
            <v>COEFICIENTE DE REPRESENTATIVIDADE</v>
          </cell>
          <cell r="K5798">
            <v>87.04</v>
          </cell>
        </row>
        <row r="5799">
          <cell r="G5799">
            <v>89472</v>
          </cell>
          <cell r="H5799" t="str">
            <v>ALVENARIA DE BLOCOS DE CONCRETO ESTRUTURAL 14X19X39 CM (ESPESSURA 14 CM), FBK = 14 MPA, UTILIZANDO COLHER DE PEDREIRO. AF_10/2022</v>
          </cell>
          <cell r="I5799" t="str">
            <v>M2</v>
          </cell>
          <cell r="J5799" t="str">
            <v>COEFICIENTE DE REPRESENTATIVIDADE</v>
          </cell>
          <cell r="K5799">
            <v>105.01</v>
          </cell>
        </row>
        <row r="5800">
          <cell r="G5800">
            <v>89478</v>
          </cell>
          <cell r="H5800" t="str">
            <v>ALVENARIA DE BLOCOS DE CONCRETO ESTRUTURAL 14X19X29 CM (ESPESSURA 14 CM), FBK = 4,5 MPA, UTILIZANDO COLHER DE PEDREIRO. AF_10/2022</v>
          </cell>
          <cell r="I5800" t="str">
            <v>M2</v>
          </cell>
          <cell r="J5800" t="str">
            <v>COEFICIENTE DE REPRESENTATIVIDADE</v>
          </cell>
          <cell r="K5800">
            <v>117.27</v>
          </cell>
        </row>
        <row r="5801">
          <cell r="G5801">
            <v>89480</v>
          </cell>
          <cell r="H5801" t="str">
            <v>ALVENARIA DE BLOCOS DE CONCRETO ESTRUTURAL 14X19X29 CM (ESPESSURA 14 CM), FBK = 14 MPA, UTILIZANDO COLHER DE PEDREIRO. AF_10/2022</v>
          </cell>
          <cell r="I5801" t="str">
            <v>M2</v>
          </cell>
          <cell r="J5801" t="str">
            <v>COEFICIENTE DE REPRESENTATIVIDADE</v>
          </cell>
          <cell r="K5801">
            <v>136.81</v>
          </cell>
        </row>
        <row r="5802">
          <cell r="G5802">
            <v>91815</v>
          </cell>
          <cell r="H5802" t="str">
            <v>(COMPOSIÇÃO REPRESENTATIVA) DE ALVENARIA DE BLOCOS DE CONCRETO ESTRUTURAL 14X19X39 CM, (ESPESSURA 14 CM), FBK = 4,5 MPA, UTILIZANDO PALHETA, PARA EDIFICAÇÃO HABITACIONAL. AF_10/2015</v>
          </cell>
          <cell r="I5802" t="str">
            <v>M2</v>
          </cell>
          <cell r="J5802" t="str">
            <v>COEFICIENTE DE REPRESENTATIVIDADE</v>
          </cell>
          <cell r="K5802">
            <v>77.08</v>
          </cell>
        </row>
        <row r="5803">
          <cell r="G5803">
            <v>91816</v>
          </cell>
          <cell r="H5803" t="str">
            <v>COMPOSIÇÃO REPRESENTATIVA DE SERVIÇOS DE ALVENARIA DE BLOCOS DE CONCRETO ESTRUTURAL 14X19X29 CM, (ESPESSURA 14 CM), FBK = 4,5 MPA, UTILIZANDO PALHETA, PARA EDIFICAÇÃO HABITACIONAL. AF_10/2015</v>
          </cell>
          <cell r="I5803" t="str">
            <v>M2</v>
          </cell>
          <cell r="J5803" t="str">
            <v>COEFICIENTE DE REPRESENTATIVIDADE</v>
          </cell>
          <cell r="K5803">
            <v>101.04</v>
          </cell>
        </row>
        <row r="5804">
          <cell r="G5804">
            <v>101161</v>
          </cell>
          <cell r="H5804" t="str">
            <v>ALVENARIA DE VEDAÇÃO COM ELEMENTO VAZADO DE CONCRETO (COBOGÓ) DE 7X50X50CM E ARGAMASSA DE ASSENTAMENTO COM PREPARO EM BETONEIRA. AF_05/2020</v>
          </cell>
          <cell r="I5804" t="str">
            <v>M2</v>
          </cell>
          <cell r="J5804" t="str">
            <v>COEFICIENTE DE REPRESENTATIVIDADE</v>
          </cell>
          <cell r="K5804">
            <v>200.45</v>
          </cell>
        </row>
        <row r="5805">
          <cell r="G5805">
            <v>101163</v>
          </cell>
          <cell r="H5805" t="str">
            <v>ALVENARIA DE VEDAÇÃO COM BLOCO DE VIDRO VAZADO, TIPO VENEZIANA, DE 6X20X20CM E ARGAMASSA DE ASSENTAMENTO COM PREPARO EM BETONEIRA. AF_05/2020</v>
          </cell>
          <cell r="I5805" t="str">
            <v>M2</v>
          </cell>
          <cell r="J5805" t="str">
            <v>ATRIBUÍDO SÃO PAULO</v>
          </cell>
          <cell r="K5805">
            <v>606</v>
          </cell>
        </row>
        <row r="5806">
          <cell r="G5806">
            <v>101164</v>
          </cell>
          <cell r="H5806" t="str">
            <v>ALVENARIA DE VEDAÇÃO COM BLOCO DE VIDRO, TIPO CANELADO, DE 8X19X19CM E ARGAMASSA DE ASSENTAMENTO COM PREPARO EM BETONEIRA. AF_05/2020</v>
          </cell>
          <cell r="I5806" t="str">
            <v>M2</v>
          </cell>
          <cell r="J5806" t="str">
            <v>ATRIBUÍDO SÃO PAULO</v>
          </cell>
          <cell r="K5806">
            <v>615.41999999999996</v>
          </cell>
        </row>
        <row r="5807">
          <cell r="G5807">
            <v>96358</v>
          </cell>
          <cell r="H5807" t="str">
            <v>PAREDE COM PLACAS DE GESSO ACARTONADO (DRYWALL), PARA USO INTERNO, COM DUAS FACES SIMPLES E ESTRUTURA METÁLICA COM GUIAS SIMPLES, SEM VÃOS. AF_06/2017_PS</v>
          </cell>
          <cell r="I5807" t="str">
            <v>M2</v>
          </cell>
          <cell r="J5807" t="str">
            <v>COEFICIENTE DE REPRESENTATIVIDADE</v>
          </cell>
          <cell r="K5807">
            <v>92.27</v>
          </cell>
        </row>
        <row r="5808">
          <cell r="G5808">
            <v>96359</v>
          </cell>
          <cell r="H5808" t="str">
            <v>PAREDE COM PLACAS DE GESSO ACARTONADO (DRYWALL), PARA USO INTERNO, COM DUAS FACES SIMPLES E ESTRUTURA METÁLICA COM GUIAS SIMPLES, COM VÃOS AF_06/2017_PS</v>
          </cell>
          <cell r="I5808" t="str">
            <v>M2</v>
          </cell>
          <cell r="J5808" t="str">
            <v>COEFICIENTE DE REPRESENTATIVIDADE</v>
          </cell>
          <cell r="K5808">
            <v>103.66</v>
          </cell>
        </row>
        <row r="5809">
          <cell r="G5809">
            <v>96360</v>
          </cell>
          <cell r="H5809" t="str">
            <v>PAREDE COM PLACAS DE GESSO ACARTONADO (DRYWALL), PARA USO INTERNO, COM DUAS FACES SIMPLES E ESTRUTURA METÁLICA COM GUIAS DUPLAS, SEM VÃOS. AF_06/2017_PS</v>
          </cell>
          <cell r="I5809" t="str">
            <v>M2</v>
          </cell>
          <cell r="J5809" t="str">
            <v>COEFICIENTE DE REPRESENTATIVIDADE</v>
          </cell>
          <cell r="K5809">
            <v>122.46</v>
          </cell>
        </row>
        <row r="5810">
          <cell r="G5810">
            <v>96361</v>
          </cell>
          <cell r="H5810" t="str">
            <v>PAREDE COM PLACAS DE GESSO ACARTONADO (DRYWALL), PARA USO INTERNO, COM DUAS FACES SIMPLES E ESTRUTURA METÁLICA COM GUIAS DUPLAS, COM VÃOS. AF_06/2017_PS</v>
          </cell>
          <cell r="I5810" t="str">
            <v>M2</v>
          </cell>
          <cell r="J5810" t="str">
            <v>COEFICIENTE DE REPRESENTATIVIDADE</v>
          </cell>
          <cell r="K5810">
            <v>144.74</v>
          </cell>
        </row>
        <row r="5811">
          <cell r="G5811">
            <v>96362</v>
          </cell>
          <cell r="H5811" t="str">
            <v>PAREDE COM PLACAS DE GESSO ACARTONADO (DRYWALL), PARA USO INTERNO, COM UMA FACE SIMPLES E OUTRA FACE DUPLA E ESTRUTURA METÁLICA COM GUIAS SIMPLES, SEM VÃOS. AF_06/2017_PS</v>
          </cell>
          <cell r="I5811" t="str">
            <v>M2</v>
          </cell>
          <cell r="J5811" t="str">
            <v>COEFICIENTE DE REPRESENTATIVIDADE</v>
          </cell>
          <cell r="K5811">
            <v>119.8</v>
          </cell>
        </row>
        <row r="5812">
          <cell r="G5812">
            <v>96363</v>
          </cell>
          <cell r="H5812" t="str">
            <v>PAREDE COM PLACAS DE GESSO ACARTONADO (DRYWALL), PARA USO INTERNO, COM UMA FACE SIMPLES E OUTRA FACE DUPLA E ESTRUTURA METÁLICA COM GUIAS SIMPLES, COM VÃOS. AF_06/2017_PS</v>
          </cell>
          <cell r="I5812" t="str">
            <v>M2</v>
          </cell>
          <cell r="J5812" t="str">
            <v>COEFICIENTE DE REPRESENTATIVIDADE</v>
          </cell>
          <cell r="K5812">
            <v>131.59</v>
          </cell>
        </row>
        <row r="5813">
          <cell r="G5813">
            <v>96364</v>
          </cell>
          <cell r="H5813" t="str">
            <v>PAREDE COM PLACAS DE GESSO ACARTONADO (DRYWALL), PARA USO INTERNO COM UMA FACE SIMPLES E OUTRA FACE DUPLA E ESTRUTURA METÁLICA COM GUIAS DUPLAS, SEM VÃOS. AF_06/2017_PS</v>
          </cell>
          <cell r="I5813" t="str">
            <v>M2</v>
          </cell>
          <cell r="J5813" t="str">
            <v>COEFICIENTE DE REPRESENTATIVIDADE</v>
          </cell>
          <cell r="K5813">
            <v>150</v>
          </cell>
        </row>
        <row r="5814">
          <cell r="G5814">
            <v>96365</v>
          </cell>
          <cell r="H5814" t="str">
            <v>PAREDE COM PLACAS DE GESSO ACARTONADO (DRYWALL), PARA USO INTERNO, COM UMA FACE SIMPLES E OUTRA FACE DUPLA E   ESTRUTURA METÁLICA COM GUIAS DUPLAS, COM VÃOS. AF_06/2017_PS</v>
          </cell>
          <cell r="I5814" t="str">
            <v>M2</v>
          </cell>
          <cell r="J5814" t="str">
            <v>COEFICIENTE DE REPRESENTATIVIDADE</v>
          </cell>
          <cell r="K5814">
            <v>172.62</v>
          </cell>
        </row>
        <row r="5815">
          <cell r="G5815">
            <v>96366</v>
          </cell>
          <cell r="H5815" t="str">
            <v>PAREDE COM PLACAS DE GESSO ACARTONADO (DRYWALL), PARA USO INTERNO, COM DUAS FACES DUPLAS E ESTRUTURA METÁLICA COM GUIAS SIMPLES, SEM VÃOS. AF_06/2017_PS</v>
          </cell>
          <cell r="I5815" t="str">
            <v>M2</v>
          </cell>
          <cell r="J5815" t="str">
            <v>COEFICIENTE DE REPRESENTATIVIDADE</v>
          </cell>
          <cell r="K5815">
            <v>147.33000000000001</v>
          </cell>
        </row>
        <row r="5816">
          <cell r="G5816">
            <v>96367</v>
          </cell>
          <cell r="H5816" t="str">
            <v>PAREDE COM PLACAS DE GESSO ACARTONADO (DRYWALL), PARA USO INTERNO, COM DUAS FACES DUPLAS E ESTRUTURA METÁLICA COM GUIAS SIMPLES, COM VÃOS. AF_06/2017_PS</v>
          </cell>
          <cell r="I5816" t="str">
            <v>M2</v>
          </cell>
          <cell r="J5816" t="str">
            <v>COEFICIENTE DE REPRESENTATIVIDADE</v>
          </cell>
          <cell r="K5816">
            <v>159.44999999999999</v>
          </cell>
        </row>
        <row r="5817">
          <cell r="G5817">
            <v>96368</v>
          </cell>
          <cell r="H5817" t="str">
            <v>PAREDE COM PLACAS DE GESSO ACARTONADO (DRYWALL), PARA USO INTERNO COM DUAS FACES DUPLAS E ESTRUTURA METÁLICA COM GUIAS DUPLAS, SEM VÃOS. AF_06/2017</v>
          </cell>
          <cell r="I5817" t="str">
            <v>M2</v>
          </cell>
          <cell r="J5817" t="str">
            <v>COEFICIENTE DE REPRESENTATIVIDADE</v>
          </cell>
          <cell r="K5817">
            <v>177.53</v>
          </cell>
        </row>
        <row r="5818">
          <cell r="G5818">
            <v>96369</v>
          </cell>
          <cell r="H5818" t="str">
            <v>PAREDE COM PLACAS DE GESSO ACARTONADO (DRYWALL), PARA USO INTERNO, COM DUAS FACES DUPLAS E ESTRUTURA METÁLICA COM GUIAS DUPLAS, COM VÃOS. AF_06/2017_PS</v>
          </cell>
          <cell r="I5818" t="str">
            <v>M2</v>
          </cell>
          <cell r="J5818" t="str">
            <v>COEFICIENTE DE REPRESENTATIVIDADE</v>
          </cell>
          <cell r="K5818">
            <v>200.51</v>
          </cell>
        </row>
        <row r="5819">
          <cell r="G5819">
            <v>96370</v>
          </cell>
          <cell r="H5819" t="str">
            <v>PAREDE COM PLACAS DE GESSO ACARTONADO (DRYWALL), PARA USO INTERNO, COM UMA FACE SIMPLES E ESTRUTURA METÁLICA COM GUIAS SIMPLES, SEM VÃOS. AF_06/2017_PS</v>
          </cell>
          <cell r="I5819" t="str">
            <v>M2</v>
          </cell>
          <cell r="J5819" t="str">
            <v>COEFICIENTE DE REPRESENTATIVIDADE</v>
          </cell>
          <cell r="K5819">
            <v>61.83</v>
          </cell>
        </row>
        <row r="5820">
          <cell r="G5820">
            <v>96371</v>
          </cell>
          <cell r="H5820" t="str">
            <v>PAREDE COM PLACAS DE GESSO ACARTONADO (DRYWALL), PARA USO INTERNO, COM UMA FACE SIMPLES E ESTRUTURA METÁLICA COM GUIAS SIMPLES, COM VÃOS. AF_06/2017_PS</v>
          </cell>
          <cell r="I5820" t="str">
            <v>M2</v>
          </cell>
          <cell r="J5820" t="str">
            <v>COEFICIENTE DE REPRESENTATIVIDADE</v>
          </cell>
          <cell r="K5820">
            <v>73.03</v>
          </cell>
        </row>
        <row r="5821">
          <cell r="G5821">
            <v>96373</v>
          </cell>
          <cell r="H5821" t="str">
            <v>INSTALAÇÃO DE REFORÇO METÁLICO EM PAREDE DRYWALL. AF_06/2017</v>
          </cell>
          <cell r="I5821" t="str">
            <v>M</v>
          </cell>
          <cell r="J5821" t="str">
            <v>COEFICIENTE DE REPRESENTATIVIDADE</v>
          </cell>
          <cell r="K5821">
            <v>11.51</v>
          </cell>
        </row>
        <row r="5822">
          <cell r="G5822">
            <v>96374</v>
          </cell>
          <cell r="H5822" t="str">
            <v>INSTALAÇÃO DE REFORÇO DE MADEIRA EM PAREDE DRYWALL. AF_06/2017</v>
          </cell>
          <cell r="I5822" t="str">
            <v>M</v>
          </cell>
          <cell r="J5822" t="str">
            <v>COEFICIENTE DE REPRESENTATIVIDADE</v>
          </cell>
          <cell r="K5822">
            <v>45.86</v>
          </cell>
        </row>
        <row r="5823">
          <cell r="G5823">
            <v>102235</v>
          </cell>
          <cell r="H5823" t="str">
            <v>DIVISÓRIA FIXA EM VIDRO TEMPERADO 10 MM, SEM ABERTURA. AF_01/2021_PS</v>
          </cell>
          <cell r="I5823" t="str">
            <v>M2</v>
          </cell>
          <cell r="J5823" t="str">
            <v>COEFICIENTE DE REPRESENTATIVIDADE</v>
          </cell>
          <cell r="K5823">
            <v>404.9</v>
          </cell>
        </row>
        <row r="5824">
          <cell r="G5824">
            <v>102253</v>
          </cell>
          <cell r="H5824" t="str">
            <v>DIVISORIA SANITÁRIA, TIPO CABINE, EM GRANITO CINZA POLIDO, ESP = 3CM, ASSENTADO COM ARGAMASSA COLANTE AC III-E, EXCLUSIVE FERRAGENS. AF_01/2021</v>
          </cell>
          <cell r="I5824" t="str">
            <v>M2</v>
          </cell>
          <cell r="J5824" t="str">
            <v>COEFICIENTE DE REPRESENTATIVIDADE</v>
          </cell>
          <cell r="K5824">
            <v>621.37</v>
          </cell>
        </row>
        <row r="5825">
          <cell r="G5825">
            <v>102254</v>
          </cell>
          <cell r="H5825" t="str">
            <v>DIVISORIA SANITÁRIA, TIPO CABINE, EM MÁRMORE BRANCO POLIDO, ESP = 3CM, ASSENTADO COM ARGAMASSA COLANTE AC III-E, EXCLUSIVE FERRAGENS. AF_01/2021</v>
          </cell>
          <cell r="I5825" t="str">
            <v>M2</v>
          </cell>
          <cell r="J5825" t="str">
            <v>COEFICIENTE DE REPRESENTATIVIDADE</v>
          </cell>
          <cell r="K5825">
            <v>595.30999999999995</v>
          </cell>
        </row>
        <row r="5826">
          <cell r="G5826">
            <v>102255</v>
          </cell>
          <cell r="H5826" t="str">
            <v>TAPA VISTA DE MICTÓRIO EM GRANITO CINZA POLIDO, ESP = 3CM, ASSENTADO COM ARGAMASSA COLANTE AC III-E . AF_01/2021</v>
          </cell>
          <cell r="I5826" t="str">
            <v>M2</v>
          </cell>
          <cell r="J5826" t="str">
            <v>COEFICIENTE DE REPRESENTATIVIDADE</v>
          </cell>
          <cell r="K5826">
            <v>650.64</v>
          </cell>
        </row>
        <row r="5827">
          <cell r="G5827">
            <v>102256</v>
          </cell>
          <cell r="H5827" t="str">
            <v>TAPA VISTA DE MICTÓRIO EM MÁRMORE BRANCO POLIDO, ESP = 3CM, ASSENTADO COM ARGAMASSA COLANTE AC III-E . AF_01/2021</v>
          </cell>
          <cell r="I5827" t="str">
            <v>M2</v>
          </cell>
          <cell r="J5827" t="str">
            <v>COEFICIENTE DE REPRESENTATIVIDADE</v>
          </cell>
          <cell r="K5827">
            <v>625.82000000000005</v>
          </cell>
        </row>
        <row r="5828">
          <cell r="G5828">
            <v>102257</v>
          </cell>
          <cell r="H5828" t="str">
            <v>DIVISORIA SANITÁRIA, TIPO CABINE, EM PAINEL DE GRANILITE, ESP = 3CM, ASSENTADO COM ARGAMASSA COLANTE AC III-E, EXCLUSIVE FERRAGENS. AF_01/2021</v>
          </cell>
          <cell r="I5828" t="str">
            <v>M2</v>
          </cell>
          <cell r="J5828" t="str">
            <v>ATRIBUÍDO SÃO PAULO</v>
          </cell>
          <cell r="K5828">
            <v>336.2</v>
          </cell>
        </row>
        <row r="5829">
          <cell r="G5829">
            <v>102258</v>
          </cell>
          <cell r="H5829" t="str">
            <v>TAPA VISTA DE MICTÓRIO EM PAINEL DE GRANILITE, ESP = 3CM, ASSENTADO COM ARGAMASSA COLANTE AC III-E . AF_01/2021</v>
          </cell>
          <cell r="I5829" t="str">
            <v>M2</v>
          </cell>
          <cell r="J5829" t="str">
            <v>ATRIBUÍDO SÃO PAULO</v>
          </cell>
          <cell r="K5829">
            <v>372.44</v>
          </cell>
        </row>
        <row r="5830">
          <cell r="G5830">
            <v>101154</v>
          </cell>
          <cell r="H5830" t="str">
            <v>ALVENARIA DE VEDAÇÃO DE BLOCOS DE CONCRETO CELULAR DE 10X30X60CM (ESPESSURA 10CM) E ARGAMASSA DE ASSENTAMENTO COM PREPARO EM BETONEIRA. AF_05/2020</v>
          </cell>
          <cell r="I5830" t="str">
            <v>M2</v>
          </cell>
          <cell r="J5830" t="str">
            <v>COEFICIENTE DE REPRESENTATIVIDADE</v>
          </cell>
          <cell r="K5830">
            <v>112.6</v>
          </cell>
        </row>
        <row r="5831">
          <cell r="G5831">
            <v>101155</v>
          </cell>
          <cell r="H5831" t="str">
            <v>ALVENARIA DE VEDAÇÃO DE BLOCOS DE CONCRETO CELULAR DE 15X30X60CM (ESPESSURA 15CM) E ARGAMASSA DE ASSENTAMENTO COM PREPARO EM BETONEIRA. AF_05/2020</v>
          </cell>
          <cell r="I5831" t="str">
            <v>M2</v>
          </cell>
          <cell r="J5831" t="str">
            <v>COEFICIENTE DE REPRESENTATIVIDADE</v>
          </cell>
          <cell r="K5831">
            <v>158.04</v>
          </cell>
        </row>
        <row r="5832">
          <cell r="G5832">
            <v>101156</v>
          </cell>
          <cell r="H5832" t="str">
            <v>ALVENARIA DE VEDAÇÃO DE BLOCOS DE CONCRETO CELULAR DE 20X30X60CM (ESPESSURA 20CM) E ARGAMASSA DE ASSENTAMENTO COM PREPARO EM BETONEIRA. AF_05/2020</v>
          </cell>
          <cell r="I5832" t="str">
            <v>M2</v>
          </cell>
          <cell r="J5832" t="str">
            <v>COEFICIENTE DE REPRESENTATIVIDADE</v>
          </cell>
          <cell r="K5832">
            <v>232.18</v>
          </cell>
        </row>
        <row r="5833">
          <cell r="G5833">
            <v>101814</v>
          </cell>
          <cell r="H5833" t="str">
            <v>RECOMPOSIÇÃO DE PAVIMENTOS EM PEDRA POLIÉDRICA, REJUNTAMENTO COM PÓ DE PEDRA, COM REAPROVEITAMENTO DAS PEDRAS POLIÉDRICAS PARA O FECHAMENTO DE VALAS - INCLUSO RETIRADA E COLOCAÇÃO DO MATERIAL. AF_12/2020</v>
          </cell>
          <cell r="I5833" t="str">
            <v>M2</v>
          </cell>
          <cell r="J5833" t="str">
            <v>COEFICIENTE DE REPRESENTATIVIDADE</v>
          </cell>
          <cell r="K5833">
            <v>40.78</v>
          </cell>
        </row>
        <row r="5834">
          <cell r="G5834">
            <v>101816</v>
          </cell>
          <cell r="H5834" t="str">
            <v>RECOMPOSIÇÃO DE PAVIMENTO EM PEDRAS POLIÉDRICAS, REJUNTAMENTO COM ARGAMASSA, COM REAPROVEITAMENTO DAS PEDRAS POLIÉDRICAS, PARA O FECHAMENTO DE VALAS - INCLUSO RETIRADA E COLOCAÇÃO DO MATERIAL. AF_12/2020</v>
          </cell>
          <cell r="I5834" t="str">
            <v>M2</v>
          </cell>
          <cell r="J5834" t="str">
            <v>COEFICIENTE DE REPRESENTATIVIDADE</v>
          </cell>
          <cell r="K5834">
            <v>64.150000000000006</v>
          </cell>
        </row>
        <row r="5835">
          <cell r="G5835">
            <v>101817</v>
          </cell>
          <cell r="H5835" t="str">
            <v>RECOMPOSIÇÃO DE PAVIMENTO EM PARALELEPÍPEDOS, REJUNTAMENTO COM PÓ DE PEDRA, COM REAPROVEITAMENTO DOS PARALELEPÍPEDOS, PARA O FECHAMENTO DE VALAS - INCLUSO RETIRADA E COLOCAÇÃO DO MATERIAL. AF_12/2020</v>
          </cell>
          <cell r="I5835" t="str">
            <v>M2</v>
          </cell>
          <cell r="J5835" t="str">
            <v>COEFICIENTE DE REPRESENTATIVIDADE</v>
          </cell>
          <cell r="K5835">
            <v>43.77</v>
          </cell>
        </row>
        <row r="5836">
          <cell r="G5836">
            <v>101819</v>
          </cell>
          <cell r="H5836" t="str">
            <v>RECOMPOSIÇÃO DE PAVIMENTO EM PARALELEPÍPEDOS, REJUNTAMENTO COM ARGAMASSA, COM REAPROVEITAMENTO DOS PARALELEPÍPEDOS, PARA O FECHAMENTO DE VALAS - INCLUSO RETIRADA E COLOCAÇÃO DO MATERIAL. AF_12/2020</v>
          </cell>
          <cell r="I5836" t="str">
            <v>M2</v>
          </cell>
          <cell r="J5836" t="str">
            <v>COEFICIENTE DE REPRESENTATIVIDADE</v>
          </cell>
          <cell r="K5836">
            <v>56.57</v>
          </cell>
        </row>
        <row r="5837">
          <cell r="G5837">
            <v>101820</v>
          </cell>
          <cell r="H5837" t="str">
            <v>RECOMPOSIÇÃO DE PAVIMENTO EM PISO INTERTRAVADO SEXTAVADO, COM REAPROVEITAMENTO DOS BLOCOS SEXTAVADO, PARA O FECHAMENTO DE VALAS - INCLUSO RETIRADA E COLOCAÇÃO DO MATERIAL. AF_12/2020</v>
          </cell>
          <cell r="I5837" t="str">
            <v>M2</v>
          </cell>
          <cell r="J5837" t="str">
            <v>COEFICIENTE DE REPRESENTATIVIDADE</v>
          </cell>
          <cell r="K5837">
            <v>33.92</v>
          </cell>
        </row>
        <row r="5838">
          <cell r="G5838">
            <v>101822</v>
          </cell>
          <cell r="H5838" t="str">
            <v>RECOMPOSIÇÃO DE BASE E OU SUB-BASE PARA REMENDO PROFUNDO DE SOLOS DE COMPORTAMENTO LATERÍTICO (ARENOSO) - INCLUSO RETIRADA E COLOCAÇÃO DO MATERIAL. AF_12/2020</v>
          </cell>
          <cell r="I5838" t="str">
            <v>M3</v>
          </cell>
          <cell r="J5838" t="str">
            <v>COEFICIENTE DE REPRESENTATIVIDADE</v>
          </cell>
          <cell r="K5838">
            <v>100.27</v>
          </cell>
        </row>
        <row r="5839">
          <cell r="G5839">
            <v>101823</v>
          </cell>
          <cell r="H5839" t="str">
            <v>RECOMPOSIÇÃO DE BASE E OU SUB-BASE PARA REMENDO PROFUNDO DE SOLO MELHORADO COM CIMENTO (TEOR DE 2%) - INCLUSO RETIRADA E COLOCAÇÃO DO MATERIAL. AF_12/2020</v>
          </cell>
          <cell r="I5839" t="str">
            <v>M3</v>
          </cell>
          <cell r="J5839" t="str">
            <v>COEFICIENTE DE REPRESENTATIVIDADE</v>
          </cell>
          <cell r="K5839">
            <v>137.84</v>
          </cell>
        </row>
        <row r="5840">
          <cell r="G5840">
            <v>101824</v>
          </cell>
          <cell r="H5840" t="str">
            <v>RECOMPOSIÇÃO DE BASE E OU SUB-BASE PARA REMENDO PROFUNDO DE SOLO MELHORADO COM CIMENTO (TEOR DE 4%) - INCLUSO RETIRADA E COLOCAÇÃO DO MATERIAL. AF_12/2020</v>
          </cell>
          <cell r="I5840" t="str">
            <v>M3</v>
          </cell>
          <cell r="J5840" t="str">
            <v>COEFICIENTE DE REPRESENTATIVIDADE</v>
          </cell>
          <cell r="K5840">
            <v>172.82</v>
          </cell>
        </row>
        <row r="5841">
          <cell r="G5841">
            <v>101825</v>
          </cell>
          <cell r="H5841" t="str">
            <v>RECOMPOSIÇÃO DE BASE E OU SUB-BASE PARA REMENDO PROFUNDO DE SOLO COM CIMENTO (TEOR DE 6%) - INCLUSO RETIRADA E COLOCAÇÃO DO MATERIAL. AF_12/2020</v>
          </cell>
          <cell r="I5841" t="str">
            <v>M3</v>
          </cell>
          <cell r="J5841" t="str">
            <v>COEFICIENTE DE REPRESENTATIVIDADE</v>
          </cell>
          <cell r="K5841">
            <v>206.86</v>
          </cell>
        </row>
        <row r="5842">
          <cell r="G5842">
            <v>101826</v>
          </cell>
          <cell r="H5842" t="str">
            <v>RECOMPOSIÇÃO DE BASE E OU SUB-BASE PARA REMENDO PROFUNDO DE SOLO COM CIMENTO (TEOR DE 8%) - INCLUSO RETIRADA E COLOCAÇÃO DO MATERIAL. AF_12/2020</v>
          </cell>
          <cell r="I5842" t="str">
            <v>M3</v>
          </cell>
          <cell r="J5842" t="str">
            <v>COEFICIENTE DE REPRESENTATIVIDADE</v>
          </cell>
          <cell r="K5842">
            <v>240.45</v>
          </cell>
        </row>
        <row r="5843">
          <cell r="G5843">
            <v>101827</v>
          </cell>
          <cell r="H5843" t="str">
            <v>RECOMPOSIÇÃO DE BASE E OU SUB-BASE PARA REMENDO PROFUNDO DE SOLO BRITA (40/60) - INCLUSO RETIRADA E COLOCAÇÃO DO MATERIAL. AF_12/2020</v>
          </cell>
          <cell r="I5843" t="str">
            <v>M3</v>
          </cell>
          <cell r="J5843" t="str">
            <v>COEFICIENTE DE REPRESENTATIVIDADE</v>
          </cell>
          <cell r="K5843">
            <v>189.68</v>
          </cell>
        </row>
        <row r="5844">
          <cell r="G5844">
            <v>101828</v>
          </cell>
          <cell r="H5844" t="str">
            <v>RECOMPOSIÇÃO DE BASE E OU SUB-BASE PARA REMENDO PROFUNDO DE SOLO BRITA (50/50) - INCLUSO RETIRADA E COLOCAÇÃO DO MATERIAL. AF_12/2020</v>
          </cell>
          <cell r="I5844" t="str">
            <v>M3</v>
          </cell>
          <cell r="J5844" t="str">
            <v>COEFICIENTE DE REPRESENTATIVIDADE</v>
          </cell>
          <cell r="K5844">
            <v>174.78</v>
          </cell>
        </row>
        <row r="5845">
          <cell r="G5845">
            <v>101829</v>
          </cell>
          <cell r="H5845" t="str">
            <v>RECOMPOSIÇÃO DE BASE E OU SUB-BASE PARA REMENDO PROFUNDO DE SOLO BRITA (40/60) COM CIMENTO (TEOR DE 4%) - INCLUSO RETIRADA E COLOCAÇÃO DO MATERIAL. AF_12/2020</v>
          </cell>
          <cell r="I5845" t="str">
            <v>M3</v>
          </cell>
          <cell r="J5845" t="str">
            <v>COEFICIENTE DE REPRESENTATIVIDADE</v>
          </cell>
          <cell r="K5845">
            <v>258.64999999999998</v>
          </cell>
        </row>
        <row r="5846">
          <cell r="G5846">
            <v>101830</v>
          </cell>
          <cell r="H5846" t="str">
            <v>RECOMPOSIÇÃO DE BASE E OU SUB-BASE PARA REMENDO PROFUNDO DE SOLO BRITA (40/60) COM CIMENTO (TEOR DE 6%) - INCLUSO RETIRADA E COLOCAÇÃO DO MATERIAL. AF_12/2020</v>
          </cell>
          <cell r="I5846" t="str">
            <v>M3</v>
          </cell>
          <cell r="J5846" t="str">
            <v>COEFICIENTE DE REPRESENTATIVIDADE</v>
          </cell>
          <cell r="K5846">
            <v>290.89999999999998</v>
          </cell>
        </row>
        <row r="5847">
          <cell r="G5847">
            <v>101831</v>
          </cell>
          <cell r="H5847" t="str">
            <v>RECOMPOSIÇÃO DE BASE E OU SUB-BASE PARA REMENDO PROFUNDO DE SOLO BRITA (40/60) COM CIMENTO (TEOR DE 8%) - INCLUSO RETIRADA E COLOCAÇÃO DO MATERIAL. AF_12/2020</v>
          </cell>
          <cell r="I5847" t="str">
            <v>M3</v>
          </cell>
          <cell r="J5847" t="str">
            <v>COEFICIENTE DE REPRESENTATIVIDADE</v>
          </cell>
          <cell r="K5847">
            <v>322.7</v>
          </cell>
        </row>
        <row r="5848">
          <cell r="G5848">
            <v>101832</v>
          </cell>
          <cell r="H5848" t="str">
            <v>RECOMPOSIÇÃO DE BASE E OU SUB-BASE PARA REMENDO PROFUNDO DE SOLO BRITA (50/50) COM CIMENTO (TEOR DE 4%) - INCLUSO RETIRADA E COLOCAÇÃO DO MATERIAL. AF_12/2020</v>
          </cell>
          <cell r="I5848" t="str">
            <v>M3</v>
          </cell>
          <cell r="J5848" t="str">
            <v>COEFICIENTE DE REPRESENTATIVIDADE</v>
          </cell>
          <cell r="K5848">
            <v>244.35</v>
          </cell>
        </row>
        <row r="5849">
          <cell r="G5849">
            <v>101833</v>
          </cell>
          <cell r="H5849" t="str">
            <v>RECOMPOSIÇÃO DE BASE E OU SUB-BASE PARA REMENDO PROFUNDO DE SOLO BRITA (50/50) COM CIMENTO (TEOR DE 6%) - INCLUSO RETIRADA E COLOCAÇÃO DO MATERIAL. AF_12/2020</v>
          </cell>
          <cell r="I5849" t="str">
            <v>M3</v>
          </cell>
          <cell r="J5849" t="str">
            <v>COEFICIENTE DE REPRESENTATIVIDADE</v>
          </cell>
          <cell r="K5849">
            <v>276.89</v>
          </cell>
        </row>
        <row r="5850">
          <cell r="G5850">
            <v>101834</v>
          </cell>
          <cell r="H5850" t="str">
            <v>RECOMPOSIÇÃO DE BASE E OU SUB-BASE PARA REMENDO PROFUNDO DE SOLO BRITA (50/50) COM CIMENTO (TEOR DE 8%) - INCLUSO RETIRADA E COLOCAÇÃO DO MATERIAL. AF_12/2020</v>
          </cell>
          <cell r="I5850" t="str">
            <v>M3</v>
          </cell>
          <cell r="J5850" t="str">
            <v>COEFICIENTE DE REPRESENTATIVIDADE</v>
          </cell>
          <cell r="K5850">
            <v>309</v>
          </cell>
        </row>
        <row r="5851">
          <cell r="G5851">
            <v>101835</v>
          </cell>
          <cell r="H5851" t="str">
            <v>RECOMPOSIÇÃO DE BASE E OU SUB-BASE PARA REMENDO PROFUNDO DE BRITA GRADUADA SIMPLES - INCLUSO RETIRADA E COLOCAÇÃO DO MATERIAL. AF_12/2020</v>
          </cell>
          <cell r="I5851" t="str">
            <v>M3</v>
          </cell>
          <cell r="J5851" t="str">
            <v>ATRIBUÍDO SÃO PAULO</v>
          </cell>
          <cell r="K5851">
            <v>271.49</v>
          </cell>
        </row>
        <row r="5852">
          <cell r="G5852">
            <v>101836</v>
          </cell>
          <cell r="H5852" t="str">
            <v>RECOMPOSIÇÃO DE BASE E OU SUB-BASE PARA FECHAMENTO DE VALAS DE SOLOS DE COMPORTAMENTO LATERÍTICO (ARENOSO) - INCLUSO RETIRADA E COLOCAÇÃO DO MATERIAL. AF_12/2020</v>
          </cell>
          <cell r="I5852" t="str">
            <v>M3</v>
          </cell>
          <cell r="J5852" t="str">
            <v>ATRIBUÍDO SÃO PAULO</v>
          </cell>
          <cell r="K5852">
            <v>24.08</v>
          </cell>
        </row>
        <row r="5853">
          <cell r="G5853">
            <v>101837</v>
          </cell>
          <cell r="H5853" t="str">
            <v>RECOMPOSIÇÃO DE BASE E OU SUB-BASE PARA FECHAMENTO DE VALAS DE SOLO MELHORADO COM CIMENTO (TEOR DE 2%) - INCLUSO RETIRADA E COLOCAÇÃO DO MATERIAL. AF_12/2020</v>
          </cell>
          <cell r="I5853" t="str">
            <v>M3</v>
          </cell>
          <cell r="J5853" t="str">
            <v>ATRIBUÍDO SÃO PAULO</v>
          </cell>
          <cell r="K5853">
            <v>61.65</v>
          </cell>
        </row>
        <row r="5854">
          <cell r="G5854">
            <v>101838</v>
          </cell>
          <cell r="H5854" t="str">
            <v>RECOMPOSIÇÃO DE BASE E OU SUB-BASE PARA FECHAMENTO DE VALAS DE SOLO MELHORADO COM CIMENTO (TEOR DE 4%) - INCLUSO RETIRADA E COLOCAÇÃO DO MATERIAL. AF_12/2020</v>
          </cell>
          <cell r="I5854" t="str">
            <v>M3</v>
          </cell>
          <cell r="J5854" t="str">
            <v>ATRIBUÍDO SÃO PAULO</v>
          </cell>
          <cell r="K5854">
            <v>96.63</v>
          </cell>
        </row>
        <row r="5855">
          <cell r="G5855">
            <v>101839</v>
          </cell>
          <cell r="H5855" t="str">
            <v>RECOMPOSIÇÃO DE BASE E OU SUB-BASE PARA FECHAMENTO DE VALAS DE SOLO COM CIMENTO (TEOR DE 6%) - INCLUSO RETIRADA E COLOCAÇÃO DO MATERIAL. AF_12/2020</v>
          </cell>
          <cell r="I5855" t="str">
            <v>M3</v>
          </cell>
          <cell r="J5855" t="str">
            <v>ATRIBUÍDO SÃO PAULO</v>
          </cell>
          <cell r="K5855">
            <v>130.66999999999999</v>
          </cell>
        </row>
        <row r="5856">
          <cell r="G5856">
            <v>101840</v>
          </cell>
          <cell r="H5856" t="str">
            <v>RECOMPOSIÇÃO DE BASE E OU SUB-BASE PARA FECHAMENTO DE VALAS DE SOLO COM CIMENTO (TEOR DE 8%) - INCLUSO RETIRADA E COLOCAÇÃO DO MATERIAL. AF_12/2020</v>
          </cell>
          <cell r="I5856" t="str">
            <v>M3</v>
          </cell>
          <cell r="J5856" t="str">
            <v>ATRIBUÍDO SÃO PAULO</v>
          </cell>
          <cell r="K5856">
            <v>208.28</v>
          </cell>
        </row>
        <row r="5857">
          <cell r="G5857">
            <v>101841</v>
          </cell>
          <cell r="H5857" t="str">
            <v>RECOMPOSIÇÃO DE BASE E OU SUB-BASE PARA FECHAMENTO DE VALAS DE SOLO BRITA (40/60) - INCLUSO RETIRADA E COLOCAÇÃO DO MATERIAL. AF_12/2020</v>
          </cell>
          <cell r="I5857" t="str">
            <v>M3</v>
          </cell>
          <cell r="J5857" t="str">
            <v>ATRIBUÍDO SÃO PAULO</v>
          </cell>
          <cell r="K5857">
            <v>113.49</v>
          </cell>
        </row>
        <row r="5858">
          <cell r="G5858">
            <v>101842</v>
          </cell>
          <cell r="H5858" t="str">
            <v>RECOMPOSIÇÃO DE BASE E OU SUB-BASE PARA FECHAMENTO DE VALAS DE SOLO BRITA (50/50) - INCLUSO RETIRADA E COLOCAÇÃO DO MATERIAL. AF_12/2020</v>
          </cell>
          <cell r="I5858" t="str">
            <v>M3</v>
          </cell>
          <cell r="J5858" t="str">
            <v>ATRIBUÍDO SÃO PAULO</v>
          </cell>
          <cell r="K5858">
            <v>98.59</v>
          </cell>
        </row>
        <row r="5859">
          <cell r="G5859">
            <v>101843</v>
          </cell>
          <cell r="H5859" t="str">
            <v>RECOMPOSIÇÃO DE BASE E OU SUB-BASE PARA FECHAMENTO DE VALAS DE SOLO BRITA (40/60) COM CIMENTO (TEOR DE 4%) - INCLUSO RETIRADA E COLOCAÇÃO DO MATERIAL. AF_12/2020</v>
          </cell>
          <cell r="I5859" t="str">
            <v>M3</v>
          </cell>
          <cell r="J5859" t="str">
            <v>ATRIBUÍDO SÃO PAULO</v>
          </cell>
          <cell r="K5859">
            <v>182.46</v>
          </cell>
        </row>
        <row r="5860">
          <cell r="G5860">
            <v>101844</v>
          </cell>
          <cell r="H5860" t="str">
            <v>RECOMPOSIÇÃO DE BASE E OU SUB-BASE PARA FECHAMENTO DE VALAS DE SOLO BRITA (40/60) COM CIMENTO (TEOR DE 6%) - INCLUSO RETIRADA E COLOCAÇÃO DO MATERIAL. AF_12/2020</v>
          </cell>
          <cell r="I5860" t="str">
            <v>M3</v>
          </cell>
          <cell r="J5860" t="str">
            <v>ATRIBUÍDO SÃO PAULO</v>
          </cell>
          <cell r="K5860">
            <v>214.71</v>
          </cell>
        </row>
        <row r="5861">
          <cell r="G5861">
            <v>101845</v>
          </cell>
          <cell r="H5861" t="str">
            <v>RECOMPOSIÇÃO DE BASE E OU SUB-BASE PARA FECHAMENTO DE VALAS DE SOLO BRITA (40/60) COM CIMENTO (TEOR DE 8%) - INCLUSO RETIRADA E COLOCAÇÃO DO MATERIAL. AF_12/2020</v>
          </cell>
          <cell r="I5861" t="str">
            <v>M3</v>
          </cell>
          <cell r="J5861" t="str">
            <v>ATRIBUÍDO SÃO PAULO</v>
          </cell>
          <cell r="K5861">
            <v>246.51</v>
          </cell>
        </row>
        <row r="5862">
          <cell r="G5862">
            <v>101846</v>
          </cell>
          <cell r="H5862" t="str">
            <v>RECOMPOSIÇÃO DE BASE E OU SUB-BASE PARA FECHAMENTO DE VALAS DE SOLO BRITA (50/50) COM CIMENTO (TEOR DE 4%) - INCLUSO RETIRADA E COLOCAÇÃO DO MATERIAL. AF_12/2020</v>
          </cell>
          <cell r="I5862" t="str">
            <v>M3</v>
          </cell>
          <cell r="J5862" t="str">
            <v>ATRIBUÍDO SÃO PAULO</v>
          </cell>
          <cell r="K5862">
            <v>168.16</v>
          </cell>
        </row>
        <row r="5863">
          <cell r="G5863">
            <v>101847</v>
          </cell>
          <cell r="H5863" t="str">
            <v>RECOMPOSIÇÃO DE BASE E OU SUB-BASE PARA FECHAMENTO DE VALAS DE SOLO BRITA (50/50) COM CIMENTO (TEOR DE 6%) - INCLUSO RETIRADA E COLOCAÇÃO DO MATERIAL. AF_12/2020</v>
          </cell>
          <cell r="I5863" t="str">
            <v>M3</v>
          </cell>
          <cell r="J5863" t="str">
            <v>ATRIBUÍDO SÃO PAULO</v>
          </cell>
          <cell r="K5863">
            <v>200.7</v>
          </cell>
        </row>
        <row r="5864">
          <cell r="G5864">
            <v>101848</v>
          </cell>
          <cell r="H5864" t="str">
            <v>RECOMPOSIÇÃO DE BASE E OU SUB-BASE PARA FECHAMENTO DE VALAS DE SOLO BRITA (50/50) COM CIMENTO (TEOR DE 8%) - INCLUSO RETIRADA E COLOCAÇÃO DO MATERIAL. AF_12/2020</v>
          </cell>
          <cell r="I5864" t="str">
            <v>M3</v>
          </cell>
          <cell r="J5864" t="str">
            <v>ATRIBUÍDO SÃO PAULO</v>
          </cell>
          <cell r="K5864">
            <v>232.81</v>
          </cell>
        </row>
        <row r="5865">
          <cell r="G5865">
            <v>101849</v>
          </cell>
          <cell r="H5865" t="str">
            <v>RECOMPOSIÇÃO DE BASE E OU SUB-BASE PARA FECHAMENTO DE VALAS DE BRITA GRADUADA SIMPLES - INCLUSO RETIRADA E COLOCAÇÃO DO MATERIAL. AF_12/2020</v>
          </cell>
          <cell r="I5865" t="str">
            <v>M3</v>
          </cell>
          <cell r="J5865" t="str">
            <v>ATRIBUÍDO SÃO PAULO</v>
          </cell>
          <cell r="K5865">
            <v>195.3</v>
          </cell>
        </row>
        <row r="5866">
          <cell r="G5866">
            <v>101850</v>
          </cell>
          <cell r="H5866" t="str">
            <v>REASSENTAMENTO DE PARALELEPÍPEDOS, REJUNTAMENTO COM PÓ DE PEDRA, COM REAPROVEITAMENTO DOS PARALELEPÍPEDOS - INCLUSO RETIRADA E COLOCAÇÃO DO MATERIAL. AF_12/2020</v>
          </cell>
          <cell r="I5866" t="str">
            <v>M2</v>
          </cell>
          <cell r="J5866" t="str">
            <v>ATRIBUÍDO SÃO PAULO</v>
          </cell>
          <cell r="K5866">
            <v>51.53</v>
          </cell>
        </row>
        <row r="5867">
          <cell r="G5867">
            <v>101852</v>
          </cell>
          <cell r="H5867" t="str">
            <v>REASSENTAMENTO DE PARALELEPÍPEDOS, REJUNTAMENTO COM ARGAMASSA, COM REAPROVEITAMENTO DOS PARALELEPÍPEDOS - INCLUSO RETIRADA E COLOCAÇÃO DO MATERIAL. AF_12/2020</v>
          </cell>
          <cell r="I5867" t="str">
            <v>M2</v>
          </cell>
          <cell r="J5867" t="str">
            <v>ATRIBUÍDO SÃO PAULO</v>
          </cell>
          <cell r="K5867">
            <v>64.67</v>
          </cell>
        </row>
        <row r="5868">
          <cell r="G5868">
            <v>101853</v>
          </cell>
          <cell r="H5868" t="str">
            <v>REASSENTAMENTO DE PEDRAS POLIÉDRICAS, REJUNTAMENTO COM PÓ DE PEDRA, COM REAPROVEITAMENTO DAS PEDRAS POLIÉDRICAS - INCLUSO RETIRADA E COLOCAÇÃO DO MATERIAL.  AF_12/2020</v>
          </cell>
          <cell r="I5868" t="str">
            <v>M2</v>
          </cell>
          <cell r="J5868" t="str">
            <v>ATRIBUÍDO SÃO PAULO</v>
          </cell>
          <cell r="K5868">
            <v>46.95</v>
          </cell>
        </row>
        <row r="5869">
          <cell r="G5869">
            <v>101855</v>
          </cell>
          <cell r="H5869" t="str">
            <v>REASSENTAMENTO DE PEDRAS POLIÉDRICAS, REJUNTAMENTO COM ARGAMASSA, COM REAPROVEITAMENTO DAS PEDRAS POLIÉDRICAS - INCLUSO RETIRADA E COLOCAÇÃO DO MATERIAL. AF_12/2020</v>
          </cell>
          <cell r="I5869" t="str">
            <v>M2</v>
          </cell>
          <cell r="J5869" t="str">
            <v>ATRIBUÍDO SÃO PAULO</v>
          </cell>
          <cell r="K5869">
            <v>70.58</v>
          </cell>
        </row>
        <row r="5870">
          <cell r="G5870">
            <v>101856</v>
          </cell>
          <cell r="H5870" t="str">
            <v>REASSENTAMENTO DE BLOCOS PISOGRAMA PARA PISO INTERTRAVADO, COM REAPROVEITAMENTO DOS BLOCOS PISOGRAMA - INCLUSO RETIRADA E COLOCAÇÃO DO MATERIAL. AF_12/2020</v>
          </cell>
          <cell r="I5870" t="str">
            <v>M2</v>
          </cell>
          <cell r="J5870" t="str">
            <v>COEFICIENTE DE REPRESENTATIVIDADE</v>
          </cell>
          <cell r="K5870">
            <v>21.01</v>
          </cell>
        </row>
        <row r="5871">
          <cell r="G5871">
            <v>101857</v>
          </cell>
          <cell r="H5871" t="str">
            <v>REASSENTAMENTO DE BLOCOS SEXTAVADO PARA PISO INTERTRAVADO, ESPESSURA DE 6 CM, EM CALÇADA, COM REAPROVEITAMENTO DOS BLOCOS SEXTAVADOS - INCLUSO RETIRADA E COLOCAÇÃO DO MATERIAL. AF_12/2020</v>
          </cell>
          <cell r="I5871" t="str">
            <v>M2</v>
          </cell>
          <cell r="J5871" t="str">
            <v>COEFICIENTE DE REPRESENTATIVIDADE</v>
          </cell>
          <cell r="K5871">
            <v>26.15</v>
          </cell>
        </row>
        <row r="5872">
          <cell r="G5872">
            <v>101858</v>
          </cell>
          <cell r="H5872" t="str">
            <v>REASSENTAMENTO DE BLOCOS SEXTAVADO PARA PISO INTERTRAVADO, ESPESSURA DE 6 CM, EM VIA/ESTACIONAMENTO, COM REAPROVEITAMENTO DOS BLOCOS SEXTAVADO - INCLUSO RETIRADA E COLOCAÇÃO DO MATERIAL. AF_12/2020</v>
          </cell>
          <cell r="I5872" t="str">
            <v>M2</v>
          </cell>
          <cell r="J5872" t="str">
            <v>COEFICIENTE DE REPRESENTATIVIDADE</v>
          </cell>
          <cell r="K5872">
            <v>21.46</v>
          </cell>
        </row>
        <row r="5873">
          <cell r="G5873">
            <v>101859</v>
          </cell>
          <cell r="H5873" t="str">
            <v>REASSENTAMENTO DE BLOCOS SEXTAVADO PARA PISO INTERTRAVADO, ESPESSURA DE 8 CM, EM VIA/ESTACIONAMENTO, COM REAPROVEITAMENTO DOS BLOCOS SEXTAVADO - INCLUSO RETIRADA E COLOCAÇÃO DO MATERIAL. AF_12/2020</v>
          </cell>
          <cell r="I5873" t="str">
            <v>M2</v>
          </cell>
          <cell r="J5873" t="str">
            <v>COEFICIENTE DE REPRESENTATIVIDADE</v>
          </cell>
          <cell r="K5873">
            <v>23.66</v>
          </cell>
        </row>
        <row r="5874">
          <cell r="G5874">
            <v>101860</v>
          </cell>
          <cell r="H5874" t="str">
            <v>REASSENTAMENTO DE BLOCOS SEXTAVADO PARA PISO INTERTRAVADO, ESPESSURA DE 10 CM, EM VIA/ESTACIONAMENTO, COM REAPROVEITAMENTO DOS BLOCOS SEXTAVADO - INCLUSO RETIRADA E COLOCAÇÃO DO MATERIAL. AF_12/2020</v>
          </cell>
          <cell r="I5874" t="str">
            <v>M2</v>
          </cell>
          <cell r="J5874" t="str">
            <v>COEFICIENTE DE REPRESENTATIVIDADE</v>
          </cell>
          <cell r="K5874">
            <v>27.12</v>
          </cell>
        </row>
        <row r="5875">
          <cell r="G5875">
            <v>101861</v>
          </cell>
          <cell r="H5875" t="str">
            <v>REASSENTAMENTO DE BLOCOS RETANGULAR PARA PISO INTERTRAVADO, ESPESSURA DE 4  CM, EM CALÇADA, COM REAPROVEITAMENTO DOS BLOCOS RETANGULAR - INCLUSO RETIRADA E COLOCAÇÃO DO MATERIAL. AF_12/2020</v>
          </cell>
          <cell r="I5875" t="str">
            <v>M2</v>
          </cell>
          <cell r="J5875" t="str">
            <v>COEFICIENTE DE REPRESENTATIVIDADE</v>
          </cell>
          <cell r="K5875">
            <v>25.4</v>
          </cell>
        </row>
        <row r="5876">
          <cell r="G5876">
            <v>101862</v>
          </cell>
          <cell r="H5876" t="str">
            <v>REASSENTAMENTO DE BLOCOS RETANGULAR PARA PISO INTERTRAVADO, ESPESSURA DE 6 CM, EM CALÇADA, COM REAPROVEITAMENTO DOS BLOCOS RETANGULAR - INCLUSO RETIRADA E COLOCAÇÃO DO MATERIAL. AF_12/2020</v>
          </cell>
          <cell r="I5876" t="str">
            <v>M2</v>
          </cell>
          <cell r="J5876" t="str">
            <v>COEFICIENTE DE REPRESENTATIVIDADE</v>
          </cell>
          <cell r="K5876">
            <v>27.65</v>
          </cell>
        </row>
        <row r="5877">
          <cell r="G5877">
            <v>101863</v>
          </cell>
          <cell r="H5877" t="str">
            <v>REASSENTAMENTO DE BLOCOS RETANGULAR PARA PISO INTERTRAVADO, ESPESSURA DE 6 CM, EM VIA/ESTACIONAMENTO, COM REAPROVEITAMENTO DOS BLOCOS RETANGULAR - INCLUSO RETIRADA E COLOCAÇÃO DO MATERIAL. AF_12/2020</v>
          </cell>
          <cell r="I5877" t="str">
            <v>M2</v>
          </cell>
          <cell r="J5877" t="str">
            <v>COEFICIENTE DE REPRESENTATIVIDADE</v>
          </cell>
          <cell r="K5877">
            <v>21.76</v>
          </cell>
        </row>
        <row r="5878">
          <cell r="G5878">
            <v>101864</v>
          </cell>
          <cell r="H5878" t="str">
            <v>REASSENTAMENTO DE BLOCOS RETANGULAR PARA PISO INTERTRAVADO, ESPESSURA DE 8 CM, EM VIA/ESTACIONAMENTO, COM REAPROVEITAMENTO DOS BLOCOS RETANGULAR - INCLUSO RETIRADA E COLOCAÇÃO DO MATERIAL. AF_12/2020</v>
          </cell>
          <cell r="I5878" t="str">
            <v>M2</v>
          </cell>
          <cell r="J5878" t="str">
            <v>COEFICIENTE DE REPRESENTATIVIDADE</v>
          </cell>
          <cell r="K5878">
            <v>25.22</v>
          </cell>
        </row>
        <row r="5879">
          <cell r="G5879">
            <v>101865</v>
          </cell>
          <cell r="H5879" t="str">
            <v>REASSENTAMENTO DE BLOCOS RETANGULAR PARA PISO INTERTRAVADO, ESPESSURA DE 10 CM, EM VIA/ESTACIONAMENTO, COM REAPROVEITAMENTO DOS BLOCOS RETANGULAR - INCLUSO RETIRADA E COLOCAÇÃO DO MATERIAL. AF_12/2020</v>
          </cell>
          <cell r="I5879" t="str">
            <v>M2</v>
          </cell>
          <cell r="J5879" t="str">
            <v>COEFICIENTE DE REPRESENTATIVIDADE</v>
          </cell>
          <cell r="K5879">
            <v>28.68</v>
          </cell>
        </row>
        <row r="5880">
          <cell r="G5880">
            <v>101866</v>
          </cell>
          <cell r="H5880" t="str">
            <v>REASSENTAMENTO DE BLOCOS 16 FACES PARA PISO INTERTRAVADO, ESPESSURA DE 4  CM, EM CALÇADA, COM REAPROVEITAMENTO DOS BLOCOS 16 FACES - INCLUSO RETIRADA E COLOCAÇÃO DO MATERIAL. AF_12/2020</v>
          </cell>
          <cell r="I5880" t="str">
            <v>M2</v>
          </cell>
          <cell r="J5880" t="str">
            <v>COEFICIENTE DE REPRESENTATIVIDADE</v>
          </cell>
          <cell r="K5880">
            <v>25.57</v>
          </cell>
        </row>
        <row r="5881">
          <cell r="G5881">
            <v>101867</v>
          </cell>
          <cell r="H5881" t="str">
            <v>REASSENTAMENTO DE BLOCOS 16 FACES PARA PISO INTERTRAVADO, ESPESSURA DE 6 CM, EM CALÇADA, COM REAPROVEITAMENTO DOS BLOCOS 16 FACES - INCLUSO RETIRADA E COLOCAÇÃO DO MATERIAL. AF_12/2020</v>
          </cell>
          <cell r="I5881" t="str">
            <v>M2</v>
          </cell>
          <cell r="J5881" t="str">
            <v>COEFICIENTE DE REPRESENTATIVIDADE</v>
          </cell>
          <cell r="K5881">
            <v>29.03</v>
          </cell>
        </row>
        <row r="5882">
          <cell r="G5882">
            <v>101868</v>
          </cell>
          <cell r="H5882" t="str">
            <v>REASSENTAMENTO DE BLOCOS 16 FACES PARA PISO INTERTRAVADO, ESPESSURA DE 6 CM, EM VIA/ESTACIONAMENTO, COM REAPROVEITAMENTO DOS BLOCOS 16 FACES - INCLUSO RETIRADA E COLOCAÇÃO DO MATERIAL. AF_12/2020</v>
          </cell>
          <cell r="I5882" t="str">
            <v>M2</v>
          </cell>
          <cell r="J5882" t="str">
            <v>COEFICIENTE DE REPRESENTATIVIDADE</v>
          </cell>
          <cell r="K5882">
            <v>23.16</v>
          </cell>
        </row>
        <row r="5883">
          <cell r="G5883">
            <v>101869</v>
          </cell>
          <cell r="H5883" t="str">
            <v>REASSENTAMENTO DE BLOCOS 16 FACES PARA PISO INTERTRAVADO, ESPESSURA DE 8 CM, EM VIA/ESTACIONAMENTO, COM REAPROVEITAMENTO DOS BLOCOS 16 FACES - INCLUSO RETIRADA E COLOCAÇÃO DO MATERIAL. AF_12/2020</v>
          </cell>
          <cell r="I5883" t="str">
            <v>M2</v>
          </cell>
          <cell r="J5883" t="str">
            <v>COEFICIENTE DE REPRESENTATIVIDADE</v>
          </cell>
          <cell r="K5883">
            <v>26.62</v>
          </cell>
        </row>
        <row r="5884">
          <cell r="G5884">
            <v>101870</v>
          </cell>
          <cell r="H5884" t="str">
            <v>REASSENTAMENTO DE BLOCOS 16 FACES PARA PISO INTERTRAVADO, ESPESSURA DE 10 CM, EM VIA/ESTACIONAMENTO, COM REAPROVEITAMENTO DOS BLOCOS 16 FACES - INCLUSO RETIRADA E COLOCAÇÃO DO MATERIAL. AF_12/2020</v>
          </cell>
          <cell r="I5884" t="str">
            <v>M2</v>
          </cell>
          <cell r="J5884" t="str">
            <v>COEFICIENTE DE REPRESENTATIVIDADE</v>
          </cell>
          <cell r="K5884">
            <v>30.08</v>
          </cell>
        </row>
        <row r="5885">
          <cell r="G5885">
            <v>102098</v>
          </cell>
          <cell r="H5885" t="str">
            <v>RECOMPOSIÇÃO DE REVESTIMENTO EM CONCRETO ASFÁLTICO (AQUISIÇÃO EM USINA), PARA O FECHAMENTO DE VALAS - INCLUSO DEMOLIÇÃO DO PAVIMENTO. AF_12/2020</v>
          </cell>
          <cell r="I5885" t="str">
            <v>M3</v>
          </cell>
          <cell r="J5885" t="str">
            <v>ATRIBUÍDO SÃO PAULO</v>
          </cell>
          <cell r="K5885">
            <v>2000.37</v>
          </cell>
        </row>
        <row r="5886">
          <cell r="G5886">
            <v>102988</v>
          </cell>
          <cell r="H5886" t="str">
            <v>RECOMPOSIÇÃO DE PAVIMENTO EM PISO INTERTRAVADO, COM REAPROVEITAMENTO DOS BLOCOS INTERTRAVADOS, PARA FECHAMENTO DE VALAS - INCLUSO RETIRADA E COLOCAÇÃO DO MATERIAL. AF_12/2020</v>
          </cell>
          <cell r="I5886" t="str">
            <v>M2</v>
          </cell>
          <cell r="J5886" t="str">
            <v>COEFICIENTE DE REPRESENTATIVIDADE</v>
          </cell>
          <cell r="K5886">
            <v>45.36</v>
          </cell>
        </row>
        <row r="5887">
          <cell r="G5887">
            <v>100576</v>
          </cell>
          <cell r="H5887" t="str">
            <v>REGULARIZAÇÃO E COMPACTAÇÃO DE SUBLEITO DE SOLO  PREDOMINANTEMENTE ARGILOSO. AF_11/2019</v>
          </cell>
          <cell r="I5887" t="str">
            <v>M2</v>
          </cell>
          <cell r="J5887" t="str">
            <v>ATRIBUÍDO SÃO PAULO</v>
          </cell>
          <cell r="K5887">
            <v>2.2799999999999998</v>
          </cell>
        </row>
        <row r="5888">
          <cell r="G5888">
            <v>100577</v>
          </cell>
          <cell r="H5888" t="str">
            <v>REGULARIZAÇÃO E COMPACTAÇÃO DE SUBLEITO DE SOLO PREDOMINANTEMENTE ARENOSO. AF_11/2019</v>
          </cell>
          <cell r="I5888" t="str">
            <v>M2</v>
          </cell>
          <cell r="J5888" t="str">
            <v>ATRIBUÍDO SÃO PAULO</v>
          </cell>
          <cell r="K5888">
            <v>1.08</v>
          </cell>
        </row>
        <row r="5889">
          <cell r="G5889">
            <v>96388</v>
          </cell>
          <cell r="H5889" t="str">
            <v>EXECUÇÃO E COMPACTAÇÃO DE BASE E OU SUB BASE PARA PAVIMENTAÇÃO DE SOLOS DE COMPORTAMENTO LATERÍTICO (ARENOSO) - EXCLUSIVE SOLO, ESCAVAÇÃO, CARGA E TRANSPORTE. AF_11/2019</v>
          </cell>
          <cell r="I5889" t="str">
            <v>M3</v>
          </cell>
          <cell r="J5889" t="str">
            <v>ATRIBUÍDO SÃO PAULO</v>
          </cell>
          <cell r="K5889">
            <v>10.88</v>
          </cell>
        </row>
        <row r="5890">
          <cell r="G5890">
            <v>96389</v>
          </cell>
          <cell r="H5890" t="str">
            <v>EXECUÇÃO E COMPACTAÇÃO DE BASE E OU SUB BASE PARA PAVIMENTAÇÃO DE SOLO (PREDOMINANTEMENTE ARENOSO) COM CIMENTO (TEOR DE 2%) - EXCLUSIVE SOLO, ESCAVAÇÃO, CARGA E TRANSPORTE. AF_11/2019</v>
          </cell>
          <cell r="I5890" t="str">
            <v>M3</v>
          </cell>
          <cell r="J5890" t="str">
            <v>ATRIBUÍDO SÃO PAULO</v>
          </cell>
          <cell r="K5890">
            <v>52.79</v>
          </cell>
        </row>
        <row r="5891">
          <cell r="G5891">
            <v>96390</v>
          </cell>
          <cell r="H5891" t="str">
            <v>EXECUÇÃO E COMPACTAÇÃO DE BASE E OU SUB BASE PARA PAVIMENTAÇÃO DE SOLO (PREDOMINANTEMENTE ARENOSO) COM CIMENTO (TEOR DE 4%) - EXCLUSIVE SOLO, ESCAVAÇÃO, CARGA E TRANSPORTE. AF_11/2019</v>
          </cell>
          <cell r="I5891" t="str">
            <v>M3</v>
          </cell>
          <cell r="J5891" t="str">
            <v>ATRIBUÍDO SÃO PAULO</v>
          </cell>
          <cell r="K5891">
            <v>86.08</v>
          </cell>
        </row>
        <row r="5892">
          <cell r="G5892">
            <v>96391</v>
          </cell>
          <cell r="H5892" t="str">
            <v>EXECUÇÃO E COMPACTAÇÃO DE BASE E OU SUB BASE PARA PAVIMENTAÇÃO DE SOLO (PREDOMINANTEMENTE ARENOSO) COM CIMENTO (TEOR DE 6%) - EXCLUSIVE SOLO, ESCAVAÇÃO, CARGA E TRANSPORTE. AF_11/2019</v>
          </cell>
          <cell r="I5892" t="str">
            <v>M3</v>
          </cell>
          <cell r="J5892" t="str">
            <v>ATRIBUÍDO SÃO PAULO</v>
          </cell>
          <cell r="K5892">
            <v>120.84</v>
          </cell>
        </row>
        <row r="5893">
          <cell r="G5893">
            <v>96392</v>
          </cell>
          <cell r="H5893" t="str">
            <v>EXECUÇÃO E COMPACTAÇÃO DE BASE E OU SUB BASE PARA PAVIMENTAÇÃO DE SOLO (PREDOMINANTEMENTE ARENOSO) COM CIMENTO (TEOR DE 8%) - EXCLUSIVE SOLO, ESCAVAÇÃO, CARGA E TRANSPORTE. AF_11/2019</v>
          </cell>
          <cell r="I5893" t="str">
            <v>M3</v>
          </cell>
          <cell r="J5893" t="str">
            <v>ATRIBUÍDO SÃO PAULO</v>
          </cell>
          <cell r="K5893">
            <v>154.43</v>
          </cell>
        </row>
        <row r="5894">
          <cell r="G5894">
            <v>96396</v>
          </cell>
          <cell r="H5894" t="str">
            <v>EXECUÇÃO E COMPACTAÇÃO DE BASE E OU SUB BASE PARA PAVIMENTAÇÃO DE BRITA GRADUADA SIMPLES - EXCLUSIVE CARGA E TRANSPORTE. AF_11/2019</v>
          </cell>
          <cell r="I5894" t="str">
            <v>M3</v>
          </cell>
          <cell r="J5894" t="str">
            <v>ATRIBUÍDO SÃO PAULO</v>
          </cell>
          <cell r="K5894">
            <v>183.37</v>
          </cell>
        </row>
        <row r="5895">
          <cell r="G5895">
            <v>96397</v>
          </cell>
          <cell r="H5895" t="str">
            <v>EXECUÇÃO E COMPACTAÇÃO DE BASE E OU SUB BASE PARA PAVIMENTAÇÃO DE BRITA GRADUADA SIMPLES TRATADA COM CIMENTO - EXCLUSIVE CARGA E TRANSPORTE. AF_11/2019</v>
          </cell>
          <cell r="I5895" t="str">
            <v>M3</v>
          </cell>
          <cell r="J5895" t="str">
            <v>ATRIBUÍDO SÃO PAULO</v>
          </cell>
          <cell r="K5895">
            <v>250.13</v>
          </cell>
        </row>
        <row r="5896">
          <cell r="G5896">
            <v>96398</v>
          </cell>
          <cell r="H5896" t="str">
            <v>EXECUÇÃO E COMPACTAÇÃO DE BASE E OU SUB BASE PARA PAVIMENTAÇÃO DE CONCRETO COMPACTADO COM ROLO - EXCLUSIVE CARGA E TRANSPORTE. AF_11/2019</v>
          </cell>
          <cell r="I5896" t="str">
            <v>M3</v>
          </cell>
          <cell r="J5896" t="str">
            <v>ATRIBUÍDO SÃO PAULO</v>
          </cell>
          <cell r="K5896">
            <v>338.34</v>
          </cell>
        </row>
        <row r="5897">
          <cell r="G5897">
            <v>96399</v>
          </cell>
          <cell r="H5897" t="str">
            <v>EXECUÇÃO E COMPACTAÇÃO DE BASE E OU SUB BASE PARA PAVIMENTAÇÃO DE PEDRA RACHÃO  - EXCLUSIVE CARGA E TRANSPORTE. AF_11/2019</v>
          </cell>
          <cell r="I5897" t="str">
            <v>M3</v>
          </cell>
          <cell r="J5897" t="str">
            <v>ATRIBUÍDO SÃO PAULO</v>
          </cell>
          <cell r="K5897">
            <v>125.57</v>
          </cell>
        </row>
        <row r="5898">
          <cell r="G5898">
            <v>96400</v>
          </cell>
          <cell r="H5898" t="str">
            <v>EXECUÇÃO E COMPACTAÇÃO DE BASE E OU SUB BASE PARA PAVIMENTAÇÃO DE MACADAME SECO - EXCLUSIVE CARGA E TRANSPORTE. AF_11/2019</v>
          </cell>
          <cell r="I5898" t="str">
            <v>M3</v>
          </cell>
          <cell r="J5898" t="str">
            <v>ATRIBUÍDO SÃO PAULO</v>
          </cell>
          <cell r="K5898">
            <v>162.91</v>
          </cell>
        </row>
        <row r="5899">
          <cell r="G5899">
            <v>100564</v>
          </cell>
          <cell r="H5899" t="str">
            <v>EXECUÇÃO E COMPACTAÇÃO DE BASE E OU SUB-BASE PARA PAVIMENTAÇÃO DE SOLO (PREDOMINANTEMENTE ARENOSO) BRITA - 40/60 - EXCLUSIVE SOLO, ESCAVAÇÃO, CARGA E TRANSPORTE. AF_11/2019</v>
          </cell>
          <cell r="I5899" t="str">
            <v>M3</v>
          </cell>
          <cell r="J5899" t="str">
            <v>ATRIBUÍDO SÃO PAULO</v>
          </cell>
          <cell r="K5899">
            <v>109.91</v>
          </cell>
        </row>
        <row r="5900">
          <cell r="G5900">
            <v>100565</v>
          </cell>
          <cell r="H5900" t="str">
            <v>EXECUÇÃO E COMPACTAÇÃO DE BASE E OU SUB-BASE PARA PAVIMENTAÇÃO DE SOLO (PREDOMINANTEMENTE ARENOSO) BRITA - 50/50 - EXCLUSIVE SOLO, ESCAVAÇÃO, CARGA E TRANSPORTE. AF_11/2019</v>
          </cell>
          <cell r="I5900" t="str">
            <v>M3</v>
          </cell>
          <cell r="J5900" t="str">
            <v>ATRIBUÍDO SÃO PAULO</v>
          </cell>
          <cell r="K5900">
            <v>95.07</v>
          </cell>
        </row>
        <row r="5901">
          <cell r="G5901">
            <v>100566</v>
          </cell>
          <cell r="H5901" t="str">
            <v>EXECUÇÃO E COMPACTAÇÃO DE BASE E OU SUB-BASE PARA PAVIMENTAÇÃO DE SOLO (PREDOMINANTEMENTE ARENOSO) BRITA - 40/60 COM CIMENTO (TEOR DE 4%) - EXCLUSIVE SOLO, ESCAVAÇÃO, CARGA E TRANSPORTE. AF_11/2019</v>
          </cell>
          <cell r="I5901" t="str">
            <v>M3</v>
          </cell>
          <cell r="J5901" t="str">
            <v>ATRIBUÍDO SÃO PAULO</v>
          </cell>
          <cell r="K5901">
            <v>178.89</v>
          </cell>
        </row>
        <row r="5902">
          <cell r="G5902">
            <v>100567</v>
          </cell>
          <cell r="H5902" t="str">
            <v>EXECUÇÃO E COMPACTAÇÃO DE BASE E OU SUB-BASE PARA PAVIMENTAÇÃO DE SOLO (PREDOMINANTEMENTE ARENOSO) BRITA - 40/60 COM CIMENTO (TEOR DE 6%) - EXCLUSIVE SOLO, ESCAVAÇÃO, CARGA E TRANSPORTE. AF_11/2019</v>
          </cell>
          <cell r="I5902" t="str">
            <v>M3</v>
          </cell>
          <cell r="J5902" t="str">
            <v>ATRIBUÍDO SÃO PAULO</v>
          </cell>
          <cell r="K5902">
            <v>211.19</v>
          </cell>
        </row>
        <row r="5903">
          <cell r="G5903">
            <v>100568</v>
          </cell>
          <cell r="H5903" t="str">
            <v>EXECUÇÃO E COMPACTAÇÃO DE BASE E OU SUB-BASE PARA PAVIMENTAÇÃO DE SOLO (PREDOMINANTEMENTE ARENOSO) BRITA - 40/60 COM CIMENTO (TEOR DE 8%) - EXCLUSIVE SOLO, ESCAVAÇÃO, CARGA E TRANSPORTE. AF_11/2019</v>
          </cell>
          <cell r="I5903" t="str">
            <v>M3</v>
          </cell>
          <cell r="J5903" t="str">
            <v>ATRIBUÍDO SÃO PAULO</v>
          </cell>
          <cell r="K5903">
            <v>242.94</v>
          </cell>
        </row>
        <row r="5904">
          <cell r="G5904">
            <v>100569</v>
          </cell>
          <cell r="H5904" t="str">
            <v>EXECUÇÃO E COMPACTAÇÃO DE BASE E OU SUB-BASE PARA PAVIMENTAÇÃO DE SOLO (PREDOMINANTEMENTE ARENOSO) BRITA - 50/50 COM CIMENTO (TEOR DE 4%)  - EXCLUSIVE SOLO, ESCAVAÇÃO, CARGA E TRANSPORTE. AF_11/2019</v>
          </cell>
          <cell r="I5904" t="str">
            <v>M3</v>
          </cell>
          <cell r="J5904" t="str">
            <v>ATRIBUÍDO SÃO PAULO</v>
          </cell>
          <cell r="K5904">
            <v>164.59</v>
          </cell>
        </row>
        <row r="5905">
          <cell r="G5905">
            <v>100570</v>
          </cell>
          <cell r="H5905" t="str">
            <v>EXECUÇÃO E COMPACTAÇÃO DE BASE E OU SUB-BASE PARA PAVIMENTAÇÃO DE SOLO (PREDOMINANTEMENTE ARENOSO) BRITA - 50/50 COM CIMENTO (TEOR DE 6%) - EXCLUSIVE SOLO, ESCAVAÇÃO, CARGA E TRANSPORTE. AF_11/2019</v>
          </cell>
          <cell r="I5905" t="str">
            <v>M3</v>
          </cell>
          <cell r="J5905" t="str">
            <v>ATRIBUÍDO SÃO PAULO</v>
          </cell>
          <cell r="K5905">
            <v>199.25</v>
          </cell>
        </row>
        <row r="5906">
          <cell r="G5906">
            <v>100571</v>
          </cell>
          <cell r="H5906" t="str">
            <v>EXECUÇÃO E COMPACTAÇÃO DE BASE E OU SUB-BASE PARA PAVIMENTAÇÃO DE SOLO (PREDOMINANTEMENTE ARENOSO) BRITA - 50/50 COM CIMENTO (TEOR DE 8%) - EXCLUSIVE SOLO, ESCAVAÇÃO, CARGA E TRANSPORTE. AF_11/2019</v>
          </cell>
          <cell r="I5906" t="str">
            <v>M3</v>
          </cell>
          <cell r="J5906" t="str">
            <v>ATRIBUÍDO SÃO PAULO</v>
          </cell>
          <cell r="K5906">
            <v>229.29</v>
          </cell>
        </row>
        <row r="5907">
          <cell r="G5907">
            <v>100572</v>
          </cell>
          <cell r="H5907" t="str">
            <v>EXECUÇÃO E COMPACTAÇÃO DE BASE E OU SUB-BASE PARA PAVIMENTAÇÃO DE SOLO (PREDOMINANTEMENTE ARGILOSO) BRITA - 40/60 - EXCLUSIVE SOLO, ESCAVAÇÃO, CARGA E TRANSPORTE. AF_11/2019</v>
          </cell>
          <cell r="I5907" t="str">
            <v>M3</v>
          </cell>
          <cell r="J5907" t="str">
            <v>ATRIBUÍDO SÃO PAULO</v>
          </cell>
          <cell r="K5907">
            <v>114.81</v>
          </cell>
        </row>
        <row r="5908">
          <cell r="G5908">
            <v>100573</v>
          </cell>
          <cell r="H5908" t="str">
            <v>EXECUÇÃO E COMPACTAÇÃO DE BASE E OU SUB-BASE PARA PAVIMENTAÇÃO DE SOLO (PREDOMINANTEMENTE ARGILOSO) BRITA - 50/50 - EXCLUSIVE SOLO, ESCAVAÇÃO, CARGA E TRANSPORTE. AF_11/2019</v>
          </cell>
          <cell r="I5908" t="str">
            <v>M3</v>
          </cell>
          <cell r="J5908" t="str">
            <v>ATRIBUÍDO SÃO PAULO</v>
          </cell>
          <cell r="K5908">
            <v>99.97</v>
          </cell>
        </row>
        <row r="5909">
          <cell r="G5909">
            <v>100574</v>
          </cell>
          <cell r="H5909" t="str">
            <v>ESPALHAMENTO DE MATERIAL COM TRATOR DE ESTEIRAS. AF_11/2019</v>
          </cell>
          <cell r="I5909" t="str">
            <v>M3</v>
          </cell>
          <cell r="J5909" t="str">
            <v>ATRIBUÍDO SÃO PAULO</v>
          </cell>
          <cell r="K5909">
            <v>1.18</v>
          </cell>
        </row>
        <row r="5910">
          <cell r="G5910">
            <v>100575</v>
          </cell>
          <cell r="H5910" t="str">
            <v>REGULARIZAÇÃO DE SUPERFÍCIES COM MOTONIVELADORA. AF_11/2019</v>
          </cell>
          <cell r="I5910" t="str">
            <v>M2</v>
          </cell>
          <cell r="J5910" t="str">
            <v>COEFICIENTE DE REPRESENTATIVIDADE</v>
          </cell>
          <cell r="K5910">
            <v>0.11</v>
          </cell>
        </row>
        <row r="5911">
          <cell r="G5911">
            <v>101767</v>
          </cell>
          <cell r="H5911" t="str">
            <v>EXECUÇÃO E COMPACTAÇÃO DE BASE E OU SUB BASE PARA PAVIMENTAÇÃO DE SOLOS ESTABILIZADOS GRANULOMETRICAMENTE COM MISTURA DE SOLOS EM PISTA - EXCLUSIVE SOLO, ESCAVAÇÃO, CARGA E TRANSPORTE. AF_11/2019</v>
          </cell>
          <cell r="I5911" t="str">
            <v>M3</v>
          </cell>
          <cell r="J5911" t="str">
            <v>ATRIBUÍDO SÃO PAULO</v>
          </cell>
          <cell r="K5911">
            <v>25.39</v>
          </cell>
        </row>
        <row r="5912">
          <cell r="G5912">
            <v>101768</v>
          </cell>
          <cell r="H5912" t="str">
            <v>EXECUÇÃO E COMPACTAÇÃO DE BASE E OU SUB BASE PARA PAVIMENTAÇÃO DE SOLO ESTABILIZADO GRANULOMETRICAMENTE SEM MISTURA DE SOLOS - EXCLUSIVE SOLO, ESCAVAÇÃO, CARGA E TRANSPORTE. AF_11/2019</v>
          </cell>
          <cell r="I5912" t="str">
            <v>M3</v>
          </cell>
          <cell r="J5912" t="str">
            <v>ATRIBUÍDO SÃO PAULO</v>
          </cell>
          <cell r="K5912">
            <v>39.130000000000003</v>
          </cell>
        </row>
        <row r="5913">
          <cell r="G5913">
            <v>92391</v>
          </cell>
          <cell r="H5913" t="str">
            <v>EXECUÇÃO DE PAVIMENTO EM PISO INTERTRAVADO, COM BLOCO PISOGRAMA DE 35 X 15 CM, ESPESSURA 6 CM. AF_10/2022</v>
          </cell>
          <cell r="I5913" t="str">
            <v>M2</v>
          </cell>
          <cell r="J5913" t="str">
            <v>COEFICIENTE DE REPRESENTATIVIDADE</v>
          </cell>
          <cell r="K5913">
            <v>59.8</v>
          </cell>
        </row>
        <row r="5914">
          <cell r="G5914">
            <v>92392</v>
          </cell>
          <cell r="H5914" t="str">
            <v>EXECUÇÃO DE PAVIMENTO EM PISO INTERTRAVADO, COM BLOCO PISOGRAMA DE 35 X 15 CM, ESPESSURA 8 CM. AF_10/2022</v>
          </cell>
          <cell r="I5914" t="str">
            <v>M2</v>
          </cell>
          <cell r="J5914" t="str">
            <v>COEFICIENTE DE REPRESENTATIVIDADE</v>
          </cell>
          <cell r="K5914">
            <v>123.42</v>
          </cell>
        </row>
        <row r="5915">
          <cell r="G5915">
            <v>92393</v>
          </cell>
          <cell r="H5915" t="str">
            <v>EXECUÇÃO DE PAVIMENTO EM PISO INTERTRAVADO, COM BLOCO SEXTAVADO DE 25 X 25 CM, ESPESSURA 6 CM. AF_10/2022</v>
          </cell>
          <cell r="I5915" t="str">
            <v>M2</v>
          </cell>
          <cell r="J5915" t="str">
            <v>COEFICIENTE DE REPRESENTATIVIDADE</v>
          </cell>
          <cell r="K5915">
            <v>58.87</v>
          </cell>
        </row>
        <row r="5916">
          <cell r="G5916">
            <v>92394</v>
          </cell>
          <cell r="H5916" t="str">
            <v>EXECUÇÃO DE PAVIMENTO EM PISO INTERTRAVADO, COM BLOCO SEXTAVADO DE 25 X 25 CM, ESPESSURA 8 CM. AF_10/2022</v>
          </cell>
          <cell r="I5916" t="str">
            <v>M2</v>
          </cell>
          <cell r="J5916" t="str">
            <v>COEFICIENTE DE REPRESENTATIVIDADE</v>
          </cell>
          <cell r="K5916">
            <v>73</v>
          </cell>
        </row>
        <row r="5917">
          <cell r="G5917">
            <v>92395</v>
          </cell>
          <cell r="H5917" t="str">
            <v>EXECUÇÃO DE PAVIMENTO EM PISO INTERTRAVADO, COM BLOCO SEXTAVADO DE 25 X 25 CM, ESPESSURA 10 CM. AF_10/2022</v>
          </cell>
          <cell r="I5917" t="str">
            <v>M2</v>
          </cell>
          <cell r="J5917" t="str">
            <v>COEFICIENTE DE REPRESENTATIVIDADE</v>
          </cell>
          <cell r="K5917">
            <v>87.41</v>
          </cell>
        </row>
        <row r="5918">
          <cell r="G5918">
            <v>92396</v>
          </cell>
          <cell r="H5918" t="str">
            <v>EXECUÇÃO DE PASSEIO EM PISO INTERTRAVADO, COM BLOCO RETANGULAR COR NATURAL DE 20 X 10 CM, ESPESSURA 6 CM. AF_10/2022</v>
          </cell>
          <cell r="I5918" t="str">
            <v>M2</v>
          </cell>
          <cell r="J5918" t="str">
            <v>COEFICIENTE DE REPRESENTATIVIDADE</v>
          </cell>
          <cell r="K5918">
            <v>69.77</v>
          </cell>
        </row>
        <row r="5919">
          <cell r="G5919">
            <v>92397</v>
          </cell>
          <cell r="H5919" t="str">
            <v>EXECUÇÃO DE PAVIMENTO EM PISO INTERTRAVADO, COM BLOCO RETANGULAR COR NATURAL DE 20 X 10 CM, ESPESSURA 6 CM. AF_10/2022</v>
          </cell>
          <cell r="I5919" t="str">
            <v>M2</v>
          </cell>
          <cell r="J5919" t="str">
            <v>COEFICIENTE DE REPRESENTATIVIDADE</v>
          </cell>
          <cell r="K5919">
            <v>61.79</v>
          </cell>
        </row>
        <row r="5920">
          <cell r="G5920">
            <v>92398</v>
          </cell>
          <cell r="H5920" t="str">
            <v>EXECUÇÃO DE PAVIMENTO EM PISO INTERTRAVADO, COM BLOCO RETANGULAR COR NATURAL DE 20 X 10 CM, ESPESSURA 8 CM. AF_10/2022</v>
          </cell>
          <cell r="I5920" t="str">
            <v>M2</v>
          </cell>
          <cell r="J5920" t="str">
            <v>COEFICIENTE DE REPRESENTATIVIDADE</v>
          </cell>
          <cell r="K5920">
            <v>76.63</v>
          </cell>
        </row>
        <row r="5921">
          <cell r="G5921">
            <v>92400</v>
          </cell>
          <cell r="H5921" t="str">
            <v>EXECUÇÃO DE PAVIMENTO EM PISO INTERTRAVADO, COM BLOCO RETANGULAR DE 20 X 10 CM, ESPESSURA 10 CM. AF_10/2022</v>
          </cell>
          <cell r="I5921" t="str">
            <v>M2</v>
          </cell>
          <cell r="J5921" t="str">
            <v>COEFICIENTE DE REPRESENTATIVIDADE</v>
          </cell>
          <cell r="K5921">
            <v>89.75</v>
          </cell>
        </row>
        <row r="5922">
          <cell r="G5922">
            <v>92402</v>
          </cell>
          <cell r="H5922" t="str">
            <v>EXECUÇÃO DE PASSEIO EM PISO INTERTRAVADO, COM BLOCO 16 FACES DE 22 X 11 CM, ESPESSURA 6 CM. AF_10/2022</v>
          </cell>
          <cell r="I5922" t="str">
            <v>M2</v>
          </cell>
          <cell r="J5922" t="str">
            <v>COEFICIENTE DE REPRESENTATIVIDADE</v>
          </cell>
          <cell r="K5922">
            <v>68.180000000000007</v>
          </cell>
        </row>
        <row r="5923">
          <cell r="G5923">
            <v>92403</v>
          </cell>
          <cell r="H5923" t="str">
            <v>EXECUÇÃO DE PAVIMENTO EM PISO INTERTRAVADO, COM BLOCO 16 FACES DE 22 X 11 CM, ESPESSURA 6 CM. AF_10/2022</v>
          </cell>
          <cell r="I5923" t="str">
            <v>M2</v>
          </cell>
          <cell r="J5923" t="str">
            <v>COEFICIENTE DE REPRESENTATIVIDADE</v>
          </cell>
          <cell r="K5923">
            <v>59.89</v>
          </cell>
        </row>
        <row r="5924">
          <cell r="G5924">
            <v>92404</v>
          </cell>
          <cell r="H5924" t="str">
            <v>EXECUÇÃO DE PAVIMENTO EM PISO INTERTRAVADO, COM BLOCO 16 FACES DE 22 X 11 CM, ESPESSURA 8 CM. AF_10/2022</v>
          </cell>
          <cell r="I5924" t="str">
            <v>M2</v>
          </cell>
          <cell r="J5924" t="str">
            <v>COEFICIENTE DE REPRESENTATIVIDADE</v>
          </cell>
          <cell r="K5924">
            <v>74.760000000000005</v>
          </cell>
        </row>
        <row r="5925">
          <cell r="G5925">
            <v>92406</v>
          </cell>
          <cell r="H5925" t="str">
            <v>EXECUÇÃO DE PAVIMENTO EM PISO INTERTRAVADO, COM BLOCO 16 FACES DE 22 X 11 CM, ESPESSURA 10 CM. AF_10/2022</v>
          </cell>
          <cell r="I5925" t="str">
            <v>M2</v>
          </cell>
          <cell r="J5925" t="str">
            <v>COEFICIENTE DE REPRESENTATIVIDADE</v>
          </cell>
          <cell r="K5925">
            <v>89.42</v>
          </cell>
        </row>
        <row r="5926">
          <cell r="G5926">
            <v>93679</v>
          </cell>
          <cell r="H5926" t="str">
            <v>EXECUÇÃO DE PASSEIO EM PISO INTERTRAVADO, COM BLOCO RETANGULAR COLORIDO DE 20 X 10 CM, ESPESSURA 6 CM. AF_10/2022</v>
          </cell>
          <cell r="I5926" t="str">
            <v>M2</v>
          </cell>
          <cell r="J5926" t="str">
            <v>COEFICIENTE DE REPRESENTATIVIDADE</v>
          </cell>
          <cell r="K5926">
            <v>77.52</v>
          </cell>
        </row>
        <row r="5927">
          <cell r="G5927">
            <v>93680</v>
          </cell>
          <cell r="H5927" t="str">
            <v>EXECUÇÃO DE PAVIMENTO EM PISO INTERTRAVADO, COM BLOCO RETANGULAR COLORIDO DE 20 X 10 CM, ESPESSURA 6 CM. AF_10/2022</v>
          </cell>
          <cell r="I5927" t="str">
            <v>M2</v>
          </cell>
          <cell r="J5927" t="str">
            <v>COEFICIENTE DE REPRESENTATIVIDADE</v>
          </cell>
          <cell r="K5927">
            <v>69.34</v>
          </cell>
        </row>
        <row r="5928">
          <cell r="G5928">
            <v>93681</v>
          </cell>
          <cell r="H5928" t="str">
            <v>EXECUÇÃO DE PAVIMENTO EM PISO INTERTRAVADO, COM BLOCO RETANGULAR COLORIDO DE 20 X 10 CM, ESPESSURA 8 CM. AF_10/2022</v>
          </cell>
          <cell r="I5928" t="str">
            <v>M2</v>
          </cell>
          <cell r="J5928" t="str">
            <v>COEFICIENTE DE REPRESENTATIVIDADE</v>
          </cell>
          <cell r="K5928">
            <v>82.68</v>
          </cell>
        </row>
        <row r="5929">
          <cell r="G5929">
            <v>97104</v>
          </cell>
          <cell r="H5929" t="str">
            <v>EXECUÇÃO DE PAVIMENTO DE CONCRETO SIMPLES (PCS), FCK = 40 MPA, ESPESSURA DE 15,0 CM. AF_04/2022</v>
          </cell>
          <cell r="I5929" t="str">
            <v>M2</v>
          </cell>
          <cell r="J5929" t="str">
            <v>ATRIBUÍDO SÃO PAULO</v>
          </cell>
          <cell r="K5929">
            <v>142.13</v>
          </cell>
        </row>
        <row r="5930">
          <cell r="G5930">
            <v>97105</v>
          </cell>
          <cell r="H5930" t="str">
            <v>EXECUÇÃO DE PAVIMENTO DE CONCRETO SIMPLES (PCS), FCK = 40 MPA, ESPESSURA DE 17,5 CM. AF_04/2022</v>
          </cell>
          <cell r="I5930" t="str">
            <v>M2</v>
          </cell>
          <cell r="J5930" t="str">
            <v>ATRIBUÍDO SÃO PAULO</v>
          </cell>
          <cell r="K5930">
            <v>161.41</v>
          </cell>
        </row>
        <row r="5931">
          <cell r="G5931">
            <v>97106</v>
          </cell>
          <cell r="H5931" t="str">
            <v>EXECUÇÃO DE PAVIMENTO DE CONCRETO SIMPLES (PCS), FCK = 40 MPA, ESPESSURA DE 20,0 CM. AF_04/2022</v>
          </cell>
          <cell r="I5931" t="str">
            <v>M2</v>
          </cell>
          <cell r="J5931" t="str">
            <v>ATRIBUÍDO SÃO PAULO</v>
          </cell>
          <cell r="K5931">
            <v>179.49</v>
          </cell>
        </row>
        <row r="5932">
          <cell r="G5932">
            <v>97107</v>
          </cell>
          <cell r="H5932" t="str">
            <v>EXECUÇÃO DE PAVIMENTO DE CONCRETO SIMPLES (PCS), FCK = 40 MPA, ESPESSURA DE 22,5 CM. AF_04/2022</v>
          </cell>
          <cell r="I5932" t="str">
            <v>M2</v>
          </cell>
          <cell r="J5932" t="str">
            <v>ATRIBUÍDO SÃO PAULO</v>
          </cell>
          <cell r="K5932">
            <v>205.37</v>
          </cell>
        </row>
        <row r="5933">
          <cell r="G5933">
            <v>97108</v>
          </cell>
          <cell r="H5933" t="str">
            <v>EXECUÇÃO DE PAVIMENTO DE CONCRETO SIMPLES (PCS), FCK = 40 MPA, ESPESSURA DE 25,0 CM. AF_04/2022</v>
          </cell>
          <cell r="I5933" t="str">
            <v>M2</v>
          </cell>
          <cell r="J5933" t="str">
            <v>ATRIBUÍDO SÃO PAULO</v>
          </cell>
          <cell r="K5933">
            <v>233.85</v>
          </cell>
        </row>
        <row r="5934">
          <cell r="G5934">
            <v>97109</v>
          </cell>
          <cell r="H5934" t="str">
            <v>EXECUÇÃO DE PAVIMENTO DE CONCRETO SIMPLES (PCS), FCK = 40 MPA, ESPESSURA DE 27,5 CM. AF_04/2022</v>
          </cell>
          <cell r="I5934" t="str">
            <v>M2</v>
          </cell>
          <cell r="J5934" t="str">
            <v>ATRIBUÍDO SÃO PAULO</v>
          </cell>
          <cell r="K5934">
            <v>258.2</v>
          </cell>
        </row>
        <row r="5935">
          <cell r="G5935">
            <v>97111</v>
          </cell>
          <cell r="H5935" t="str">
            <v>EXECUÇÃO DE PAVIMENTO DE CONCRETO ARMADO (PCA), FCK = 30 MPA, ESPESSURA DE 15,0 CM. AF_04/2022</v>
          </cell>
          <cell r="I5935" t="str">
            <v>M2</v>
          </cell>
          <cell r="J5935" t="str">
            <v>ATRIBUÍDO SÃO PAULO</v>
          </cell>
          <cell r="K5935">
            <v>280.43</v>
          </cell>
        </row>
        <row r="5936">
          <cell r="G5936">
            <v>97112</v>
          </cell>
          <cell r="H5936" t="str">
            <v>EXECUÇÃO DE PAVIMENTO DE CONCRETO ARMADO (PCA), FCK = 30 MPA, ESPESSURA DE 17,5 CM. AF_04/2022</v>
          </cell>
          <cell r="I5936" t="str">
            <v>M2</v>
          </cell>
          <cell r="J5936" t="str">
            <v>ATRIBUÍDO SÃO PAULO</v>
          </cell>
          <cell r="K5936">
            <v>244.98</v>
          </cell>
        </row>
        <row r="5937">
          <cell r="G5937">
            <v>97113</v>
          </cell>
          <cell r="H5937" t="str">
            <v>APLICAÇÃO DE LONA PLÁSTICA PARA EXECUÇÃO DE PAVIMENTOS DE CONCRETO. AF_04/2022</v>
          </cell>
          <cell r="I5937" t="str">
            <v>M2</v>
          </cell>
          <cell r="J5937" t="str">
            <v>COEFICIENTE DE REPRESENTATIVIDADE</v>
          </cell>
          <cell r="K5937">
            <v>2.59</v>
          </cell>
        </row>
        <row r="5938">
          <cell r="G5938">
            <v>97114</v>
          </cell>
          <cell r="H5938" t="str">
            <v>EXECUÇÃO DE JUNTAS DE CONTRAÇÃO PARA PAVIMENTOS DE CONCRETO. AF_04/2022</v>
          </cell>
          <cell r="I5938" t="str">
            <v>M</v>
          </cell>
          <cell r="J5938" t="str">
            <v>COEFICIENTE DE REPRESENTATIVIDADE</v>
          </cell>
          <cell r="K5938">
            <v>0.32</v>
          </cell>
        </row>
        <row r="5939">
          <cell r="G5939">
            <v>97115</v>
          </cell>
          <cell r="H5939" t="str">
            <v>APLICAÇÃO DE GRAXA EM BARRAS DE TRANSFERÊNCIA PARA EXECUÇÃO DE PAVIMENTO DE CONCRETO. AF_04/2022</v>
          </cell>
          <cell r="I5939" t="str">
            <v>KG</v>
          </cell>
          <cell r="J5939" t="str">
            <v>COEFICIENTE DE REPRESENTATIVIDADE</v>
          </cell>
          <cell r="K5939">
            <v>51.14</v>
          </cell>
        </row>
        <row r="5940">
          <cell r="G5940">
            <v>97116</v>
          </cell>
          <cell r="H5940" t="str">
            <v>BARRAS DE TRANSFERÊNCIA, AÇO CA-25 DE 16,0 MM, PARA EXECUÇÃO DE PAVIMENTO DE CONCRETO  FORNECIMENTO E INSTALAÇÃO. AF_04/2022</v>
          </cell>
          <cell r="I5940" t="str">
            <v>KG</v>
          </cell>
          <cell r="J5940" t="str">
            <v>COEFICIENTE DE REPRESENTATIVIDADE</v>
          </cell>
          <cell r="K5940">
            <v>22.86</v>
          </cell>
        </row>
        <row r="5941">
          <cell r="G5941">
            <v>97117</v>
          </cell>
          <cell r="H5941" t="str">
            <v>BARRAS DE TRANSFERÊNCIA, AÇO CA-25 DE 20,0 MM, PARA EXECUÇÃO DE PAVIMENTO DE CONCRETO  FORNECIMENTO E INSTALAÇÃO. AF_04/2022</v>
          </cell>
          <cell r="I5941" t="str">
            <v>KG</v>
          </cell>
          <cell r="J5941" t="str">
            <v>COEFICIENTE DE REPRESENTATIVIDADE</v>
          </cell>
          <cell r="K5941">
            <v>20.27</v>
          </cell>
        </row>
        <row r="5942">
          <cell r="G5942">
            <v>97118</v>
          </cell>
          <cell r="H5942" t="str">
            <v>BARRAS DE TRANSFERÊNCIA, AÇO CA-25 DE 25,0 MM, PARA EXECUÇÃO DE PAVIMENTO DE CONCRETO  FORNECIMENTO E INSTALAÇÃO. AF_04/2022</v>
          </cell>
          <cell r="I5942" t="str">
            <v>KG</v>
          </cell>
          <cell r="J5942" t="str">
            <v>COEFICIENTE DE REPRESENTATIVIDADE</v>
          </cell>
          <cell r="K5942">
            <v>16.95</v>
          </cell>
        </row>
        <row r="5943">
          <cell r="G5943">
            <v>97119</v>
          </cell>
          <cell r="H5943" t="str">
            <v>BARRAS DE TRANSFERÊNCIA, AÇO CA-25 DE 32,0 MM, PARA EXECUÇÃO DE PAVIMENTO DE CONCRETO  FORNECIMENTO E INSTALAÇÃO. AF_04/2022</v>
          </cell>
          <cell r="I5943" t="str">
            <v>KG</v>
          </cell>
          <cell r="J5943" t="str">
            <v>COEFICIENTE DE REPRESENTATIVIDADE</v>
          </cell>
          <cell r="K5943">
            <v>15.43</v>
          </cell>
        </row>
        <row r="5944">
          <cell r="G5944">
            <v>97120</v>
          </cell>
          <cell r="H5944" t="str">
            <v>BARRAS DE LIGAÇÃO, AÇO CA-50 DE 10 MM, PARA EXECUÇÃO DE PAVIMENTO DE CONCRETO  FORNECIMENTO E INSTALAÇÃO. AF_04/2022</v>
          </cell>
          <cell r="I5944" t="str">
            <v>KG</v>
          </cell>
          <cell r="J5944" t="str">
            <v>COEFICIENTE DE REPRESENTATIVIDADE</v>
          </cell>
          <cell r="K5944">
            <v>9.9499999999999993</v>
          </cell>
        </row>
        <row r="5945">
          <cell r="G5945">
            <v>101167</v>
          </cell>
          <cell r="H5945" t="str">
            <v>EXECUÇÃO DE PAVIMENTO EM PARALELEPÍPEDOS, REJUNTAMENTO COM PÓ DE PEDRA. AF_05/2020</v>
          </cell>
          <cell r="I5945" t="str">
            <v>M2</v>
          </cell>
          <cell r="J5945" t="str">
            <v>ATRIBUÍDO SÃO PAULO</v>
          </cell>
          <cell r="K5945">
            <v>165.62</v>
          </cell>
        </row>
        <row r="5946">
          <cell r="G5946">
            <v>101169</v>
          </cell>
          <cell r="H5946" t="str">
            <v>EXECUÇÃO DE PAVIMENTO EM PARALELEPÍPEDOS, REJUNTAMENTO COM ARGAMASSA TRAÇO 1:3 (CIMENTO E AREIA). AF_05/2020</v>
          </cell>
          <cell r="I5946" t="str">
            <v>M2</v>
          </cell>
          <cell r="J5946" t="str">
            <v>ATRIBUÍDO SÃO PAULO</v>
          </cell>
          <cell r="K5946">
            <v>178.81</v>
          </cell>
        </row>
        <row r="5947">
          <cell r="G5947">
            <v>101170</v>
          </cell>
          <cell r="H5947" t="str">
            <v>EXECUÇÃO DE PAVIMENTO EM PEDRAS POLIÉDRICAS, REJUNTAMENTO COM PÓ DE PEDRA. AF_05/2020</v>
          </cell>
          <cell r="I5947" t="str">
            <v>M2</v>
          </cell>
          <cell r="J5947" t="str">
            <v>ATRIBUÍDO SÃO PAULO</v>
          </cell>
          <cell r="K5947">
            <v>44.68</v>
          </cell>
        </row>
        <row r="5948">
          <cell r="G5948">
            <v>101172</v>
          </cell>
          <cell r="H5948" t="str">
            <v>EXECUÇÃO DE PAVIMENTO EM PEDRAS POLIÉDRICAS, REJUNTAMENTO COM ARGAMASSA TRAÇO 1:3 (CIMENTO E AREIA). AF_05/2020</v>
          </cell>
          <cell r="I5948" t="str">
            <v>M2</v>
          </cell>
          <cell r="J5948" t="str">
            <v>ATRIBUÍDO SÃO PAULO</v>
          </cell>
          <cell r="K5948">
            <v>68.44</v>
          </cell>
        </row>
        <row r="5949">
          <cell r="G5949">
            <v>103904</v>
          </cell>
          <cell r="H5949" t="str">
            <v>EXECUÇÃO DE PAVIMENTO DE CONCRETO SIMPLES (PCS), FCK = 35 MPA, ESPESSURA DE 15,0 CM. AF_04/2022</v>
          </cell>
          <cell r="I5949" t="str">
            <v>M2</v>
          </cell>
          <cell r="J5949" t="str">
            <v>ATRIBUÍDO SÃO PAULO</v>
          </cell>
          <cell r="K5949">
            <v>137.99</v>
          </cell>
        </row>
        <row r="5950">
          <cell r="G5950">
            <v>103905</v>
          </cell>
          <cell r="H5950" t="str">
            <v>EXECUÇÃO DE PAVIMENTO DE CONCRETO SIMPLES (PCS), FCK = 35 MPA, ESPESSURA DE 16,0 CM. AF_04/2022</v>
          </cell>
          <cell r="I5950" t="str">
            <v>M2</v>
          </cell>
          <cell r="J5950" t="str">
            <v>ATRIBUÍDO SÃO PAULO</v>
          </cell>
          <cell r="K5950">
            <v>146.1</v>
          </cell>
        </row>
        <row r="5951">
          <cell r="G5951">
            <v>103906</v>
          </cell>
          <cell r="H5951" t="str">
            <v>EXECUÇÃO DE PAVIMENTO DE CONCRETO SIMPLES (PCS), FCK = 40 MPA, ESPESSURA DE 16,0 CM. AF_04/2022</v>
          </cell>
          <cell r="I5951" t="str">
            <v>M2</v>
          </cell>
          <cell r="J5951" t="str">
            <v>ATRIBUÍDO SÃO PAULO</v>
          </cell>
          <cell r="K5951">
            <v>172.42</v>
          </cell>
        </row>
        <row r="5952">
          <cell r="G5952">
            <v>103907</v>
          </cell>
          <cell r="H5952" t="str">
            <v>EXECUÇÃO DE PAVIMENTO DE CONCRETO SIMPLES (PCS), FCK = 35 MPA, ESPESSURA DE 17,5 CM. AF_04/2022</v>
          </cell>
          <cell r="I5952" t="str">
            <v>M2</v>
          </cell>
          <cell r="J5952" t="str">
            <v>ATRIBUÍDO SÃO PAULO</v>
          </cell>
          <cell r="K5952">
            <v>154.11000000000001</v>
          </cell>
        </row>
        <row r="5953">
          <cell r="G5953">
            <v>103908</v>
          </cell>
          <cell r="H5953" t="str">
            <v>EXECUÇÃO PAVIMENTO DE CONCRETO SIMPLES (PCS), FCK = 35 MPA, ESPESSURA DE 20,0 CM. AF_04/2022</v>
          </cell>
          <cell r="I5953" t="str">
            <v>M2</v>
          </cell>
          <cell r="J5953" t="str">
            <v>ATRIBUÍDO SÃO PAULO</v>
          </cell>
          <cell r="K5953">
            <v>173.97</v>
          </cell>
        </row>
        <row r="5954">
          <cell r="G5954">
            <v>103909</v>
          </cell>
          <cell r="H5954" t="str">
            <v>EXECUÇÃO PAVIMENTO DE CONCRETO SIMPLES (PCS), FCK = 35 MPA, ESPESSURA DE 22,5 CM. AF_04/2022</v>
          </cell>
          <cell r="I5954" t="str">
            <v>M2</v>
          </cell>
          <cell r="J5954" t="str">
            <v>ATRIBUÍDO SÃO PAULO</v>
          </cell>
          <cell r="K5954">
            <v>199.16</v>
          </cell>
        </row>
        <row r="5955">
          <cell r="G5955">
            <v>103911</v>
          </cell>
          <cell r="H5955" t="str">
            <v>EXECUÇÃO DE PAVIMENTO DE CONCRETO SIMPLES (PCS), FCK = 35 MPA, ESPESSURA DE 25,0 CM. AF_04/2022</v>
          </cell>
          <cell r="I5955" t="str">
            <v>M2</v>
          </cell>
          <cell r="J5955" t="str">
            <v>ATRIBUÍDO SÃO PAULO</v>
          </cell>
          <cell r="K5955">
            <v>226.95</v>
          </cell>
        </row>
        <row r="5956">
          <cell r="G5956">
            <v>103912</v>
          </cell>
          <cell r="H5956" t="str">
            <v>EXECUÇÃO PAVIMENTO DE CONCRETO SIMPLES (PCS), FCK = 35 MPA, ESPESSURA DE 27,5 CM. AF_04/2022</v>
          </cell>
          <cell r="I5956" t="str">
            <v>M2</v>
          </cell>
          <cell r="J5956" t="str">
            <v>ATRIBUÍDO SÃO PAULO</v>
          </cell>
          <cell r="K5956">
            <v>92.41</v>
          </cell>
        </row>
        <row r="5957">
          <cell r="G5957">
            <v>103913</v>
          </cell>
          <cell r="H5957" t="str">
            <v>EXECUÇÃO DE PISO INDUSTRIAL DE CONCRETO ARMADO, FCK = 20 MPA, ESPESSURA DE 12,0 CM. AF_04/2022</v>
          </cell>
          <cell r="I5957" t="str">
            <v>M2</v>
          </cell>
          <cell r="J5957" t="str">
            <v>ATRIBUÍDO SÃO PAULO</v>
          </cell>
          <cell r="K5957">
            <v>133.26</v>
          </cell>
        </row>
        <row r="5958">
          <cell r="G5958">
            <v>103914</v>
          </cell>
          <cell r="H5958" t="str">
            <v>EXECUÇÃO DE PISO INDUSTRIAL DE CONCRETO ARMADO, FCK = 20 MPA, ESPESSURA DE 14,0 CM. AF_04/2022</v>
          </cell>
          <cell r="I5958" t="str">
            <v>M2</v>
          </cell>
          <cell r="J5958" t="str">
            <v>ATRIBUÍDO SÃO PAULO</v>
          </cell>
          <cell r="K5958">
            <v>155.22999999999999</v>
          </cell>
        </row>
        <row r="5959">
          <cell r="G5959">
            <v>103915</v>
          </cell>
          <cell r="H5959" t="str">
            <v>EXECUÇÃO DE PISO INDUSTRIAL DE CONCRETO ARMADO, FCK = 20 MPA, ESPESSURA DE 15,0 CM. AF_04/2022</v>
          </cell>
          <cell r="I5959" t="str">
            <v>M2</v>
          </cell>
          <cell r="J5959" t="str">
            <v>ATRIBUÍDO SÃO PAULO</v>
          </cell>
          <cell r="K5959">
            <v>169.81</v>
          </cell>
        </row>
        <row r="5960">
          <cell r="G5960">
            <v>103916</v>
          </cell>
          <cell r="H5960" t="str">
            <v>EXECUÇÃO DE PISO INDUSTRIAL DE CONCRETO ARMADO, FCK = 20 MPA, ESPESSURA DE 18,0 CM. AF_04/2022</v>
          </cell>
          <cell r="I5960" t="str">
            <v>M2</v>
          </cell>
          <cell r="J5960" t="str">
            <v>ATRIBUÍDO SÃO PAULO</v>
          </cell>
          <cell r="K5960">
            <v>194.58</v>
          </cell>
        </row>
        <row r="5961">
          <cell r="G5961">
            <v>103917</v>
          </cell>
          <cell r="H5961" t="str">
            <v>EXECUÇÃO DE PISO INDUSTRIAL DE CONCRETO ARMADO, FCK = 20 MPA, ESPESSURA DE 20,0 CM. AF_04/2022</v>
          </cell>
          <cell r="I5961" t="str">
            <v>M2</v>
          </cell>
          <cell r="J5961" t="str">
            <v>ATRIBUÍDO SÃO PAULO</v>
          </cell>
          <cell r="K5961">
            <v>224.66</v>
          </cell>
        </row>
        <row r="5962">
          <cell r="G5962">
            <v>103918</v>
          </cell>
          <cell r="H5962" t="str">
            <v>EXECUÇÃO DE PISO INDUSTRIAL DE CONCRETO ARMADO, FCK = 20 MPA, ESPESSURA DE 22,0 CM. AF_04/2022</v>
          </cell>
          <cell r="I5962" t="str">
            <v>M2</v>
          </cell>
          <cell r="J5962" t="str">
            <v>ATRIBUÍDO SÃO PAULO</v>
          </cell>
          <cell r="K5962">
            <v>237.99</v>
          </cell>
        </row>
        <row r="5963">
          <cell r="G5963">
            <v>104432</v>
          </cell>
          <cell r="H5963" t="str">
            <v>EXECUÇÃO DE PASSEIO EM PISO INTERTRAVADO, COM BLOCO RAQUETE  22 X 13,5 CM, ESPESSURA 6 CM. AF_10/2022</v>
          </cell>
          <cell r="I5963" t="str">
            <v>M2</v>
          </cell>
          <cell r="J5963" t="str">
            <v>COEFICIENTE DE REPRESENTATIVIDADE</v>
          </cell>
          <cell r="K5963">
            <v>73.27</v>
          </cell>
        </row>
        <row r="5964">
          <cell r="G5964">
            <v>104433</v>
          </cell>
          <cell r="H5964" t="str">
            <v>EXECUÇÃO DE PAVIMENTO EM PISO INTERTRAVADO, COM BLOCO RAQUETE  22 X 13,5 CM, ESPESSURA 6 CM. AF_10/2022</v>
          </cell>
          <cell r="I5964" t="str">
            <v>M2</v>
          </cell>
          <cell r="J5964" t="str">
            <v>COEFICIENTE DE REPRESENTATIVIDADE</v>
          </cell>
          <cell r="K5964">
            <v>64.319999999999993</v>
          </cell>
        </row>
        <row r="5965">
          <cell r="G5965">
            <v>103689</v>
          </cell>
          <cell r="H5965" t="str">
            <v>FORNECIMENTO E INSTALAÇÃO DE PLACA DE OBRA COM CHAPA GALVANIZADA E ESTRUTURA DE MADEIRA. AF_03/2022_PS</v>
          </cell>
          <cell r="I5965" t="str">
            <v>M2</v>
          </cell>
          <cell r="J5965" t="str">
            <v>ATRIBUÍDO SÃO PAULO</v>
          </cell>
          <cell r="K5965">
            <v>304.07</v>
          </cell>
        </row>
        <row r="5966">
          <cell r="G5966">
            <v>103694</v>
          </cell>
          <cell r="H5966" t="str">
            <v>FORNECIMENTO E INSTALAÇÃO DE SUPORTE DE MADEIRA  PARA PLACAS DE SINALIZAÇÃO, EM SOLO, COM H= DE 2,5 M E SEÇÃO DE 7,5 X 7,5 CM. AF_03/2022</v>
          </cell>
          <cell r="I5966" t="str">
            <v>UN</v>
          </cell>
          <cell r="J5966" t="str">
            <v>COEFICIENTE DE REPRESENTATIVIDADE</v>
          </cell>
          <cell r="K5966">
            <v>106.43</v>
          </cell>
        </row>
        <row r="5967">
          <cell r="G5967">
            <v>103695</v>
          </cell>
          <cell r="H5967" t="str">
            <v>FORNECIMENTO E INSTALAÇÃO DE SUPORTE DE MADEIRA PARA PLACAS DE SINALIZAÇÃO, EM SOLO, COM H= DE 2,0 M E SEÇÃO DE 7,5 X 7,5 CM. AF_03/2022</v>
          </cell>
          <cell r="I5967" t="str">
            <v>UN</v>
          </cell>
          <cell r="J5967" t="str">
            <v>COEFICIENTE DE REPRESENTATIVIDADE</v>
          </cell>
          <cell r="K5967">
            <v>94.93</v>
          </cell>
        </row>
        <row r="5968">
          <cell r="G5968">
            <v>103696</v>
          </cell>
          <cell r="H5968" t="str">
            <v>FORNECIMENTO E INSTALAÇÃO DE SUPORTE DE MADEIRA PARA PLACAS DE SINALIZAÇÃO EM CONCRETO, COM H= DE 2,5 M E SEÇÃO DE 7,5 X 7,5 CM. AF_03/2022</v>
          </cell>
          <cell r="I5968" t="str">
            <v>UN</v>
          </cell>
          <cell r="J5968" t="str">
            <v>COEFICIENTE DE REPRESENTATIVIDADE</v>
          </cell>
          <cell r="K5968">
            <v>129.76</v>
          </cell>
        </row>
        <row r="5969">
          <cell r="G5969">
            <v>103697</v>
          </cell>
          <cell r="H5969" t="str">
            <v>FORNECIMENTO E INSTALAÇÃO DE SUPORTE DE MADEIRA PARA PLACAS DE SINALIZAÇÃO, EM BASE DE CONCRETO, COM H= DE 2,0 M E SEÇÃO DE 7,5 X 7,5 CM. AF_03/2022</v>
          </cell>
          <cell r="I5969" t="str">
            <v>UN</v>
          </cell>
          <cell r="J5969" t="str">
            <v>COEFICIENTE DE REPRESENTATIVIDADE</v>
          </cell>
          <cell r="K5969">
            <v>118.26</v>
          </cell>
        </row>
        <row r="5970">
          <cell r="G5970">
            <v>95995</v>
          </cell>
          <cell r="H5970" t="str">
            <v>EXECUÇÃO DE PAVIMENTO COM APLICAÇÃO DE CONCRETO ASFÁLTICO, CAMADA DE ROLAMENTO - EXCLUSIVE CARGA E TRANSPORTE. AF_11/2019</v>
          </cell>
          <cell r="I5970" t="str">
            <v>M3</v>
          </cell>
          <cell r="J5970" t="str">
            <v>ATRIBUÍDO SÃO PAULO</v>
          </cell>
          <cell r="K5970">
            <v>1649.12</v>
          </cell>
        </row>
        <row r="5971">
          <cell r="G5971">
            <v>95996</v>
          </cell>
          <cell r="H5971" t="str">
            <v>EXECUÇÃO DE PAVIMENTO COM APLICAÇÃO DE CONCRETO ASFÁLTICO, CAMADA DE BINDER - EXCLUSIVE CARGA E TRANSPORTE. AF_11/2019</v>
          </cell>
          <cell r="I5971" t="str">
            <v>M3</v>
          </cell>
          <cell r="J5971" t="str">
            <v>ATRIBUÍDO SÃO PAULO</v>
          </cell>
          <cell r="K5971">
            <v>1428.88</v>
          </cell>
        </row>
        <row r="5972">
          <cell r="G5972">
            <v>96001</v>
          </cell>
          <cell r="H5972" t="str">
            <v>FRESAGEM DE PAVIMENTO ASFÁLTICO (PROFUNDIDADE ATÉ 5,0 CM) - EXCLUSIVE TRANSPORTE. AF_11/2019</v>
          </cell>
          <cell r="I5972" t="str">
            <v>M2</v>
          </cell>
          <cell r="J5972" t="str">
            <v>ATRIBUÍDO SÃO PAULO</v>
          </cell>
          <cell r="K5972">
            <v>7.32</v>
          </cell>
        </row>
        <row r="5973">
          <cell r="G5973">
            <v>96393</v>
          </cell>
          <cell r="H5973" t="str">
            <v>USINAGEM DE BRITA GRADUADA SIMPLES. AF_03/2020</v>
          </cell>
          <cell r="I5973" t="str">
            <v>M3</v>
          </cell>
          <cell r="J5973" t="str">
            <v>ATRIBUÍDO SÃO PAULO</v>
          </cell>
          <cell r="K5973">
            <v>171.22</v>
          </cell>
        </row>
        <row r="5974">
          <cell r="G5974">
            <v>96394</v>
          </cell>
          <cell r="H5974" t="str">
            <v>USINAGEM DE BRITA GRADUADA TRATADA COM CIMENTO. AF_03/2020</v>
          </cell>
          <cell r="I5974" t="str">
            <v>M3</v>
          </cell>
          <cell r="J5974" t="str">
            <v>ATRIBUÍDO SÃO PAULO</v>
          </cell>
          <cell r="K5974">
            <v>236.34</v>
          </cell>
        </row>
        <row r="5975">
          <cell r="G5975">
            <v>96395</v>
          </cell>
          <cell r="H5975" t="str">
            <v>USINAGEM DE CONCRETO PARA COMPACTAÇÃO COM ROLO. AF_03/2020</v>
          </cell>
          <cell r="I5975" t="str">
            <v>M3</v>
          </cell>
          <cell r="J5975" t="str">
            <v>ATRIBUÍDO SÃO PAULO</v>
          </cell>
          <cell r="K5975">
            <v>326.19</v>
          </cell>
        </row>
        <row r="5976">
          <cell r="G5976">
            <v>88411</v>
          </cell>
          <cell r="H5976" t="str">
            <v>APLICAÇÃO MANUAL DE FUNDO SELADOR ACRÍLICO EM PANOS COM PRESENÇA DE VÃOS DE EDIFÍCIOS DE MÚLTIPLOS PAVIMENTOS. AF_06/2014</v>
          </cell>
          <cell r="I5976" t="str">
            <v>M2</v>
          </cell>
          <cell r="J5976" t="str">
            <v>COLETADO</v>
          </cell>
          <cell r="K5976">
            <v>3.18</v>
          </cell>
        </row>
        <row r="5977">
          <cell r="G5977">
            <v>88412</v>
          </cell>
          <cell r="H5977" t="str">
            <v>APLICAÇÃO MANUAL DE FUNDO SELADOR ACRÍLICO EM PANOS CEGOS DE FACHADA (SEM PRESENÇA DE VÃOS) DE EDIFÍCIOS DE MÚLTIPLOS PAVIMENTOS. AF_06/2014</v>
          </cell>
          <cell r="I5977" t="str">
            <v>M2</v>
          </cell>
          <cell r="J5977" t="str">
            <v>COLETADO</v>
          </cell>
          <cell r="K5977">
            <v>2.5099999999999998</v>
          </cell>
        </row>
        <row r="5978">
          <cell r="G5978">
            <v>88413</v>
          </cell>
          <cell r="H5978" t="str">
            <v>APLICAÇÃO MANUAL DE FUNDO SELADOR ACRÍLICO EM SUPERFÍCIES EXTERNAS DE SACADA DE EDIFÍCIOS DE MÚLTIPLOS PAVIMENTOS. AF_06/2014</v>
          </cell>
          <cell r="I5978" t="str">
            <v>M2</v>
          </cell>
          <cell r="J5978" t="str">
            <v>COLETADO</v>
          </cell>
          <cell r="K5978">
            <v>4.53</v>
          </cell>
        </row>
        <row r="5979">
          <cell r="G5979">
            <v>88414</v>
          </cell>
          <cell r="H5979" t="str">
            <v>APLICAÇÃO MANUAL DE FUNDO SELADOR ACRÍLICO EM SUPERFÍCIES INTERNAS DA SACADA DE EDIFÍCIOS DE MÚLTIPLOS PAVIMENTOS. AF_06/2014</v>
          </cell>
          <cell r="I5979" t="str">
            <v>M2</v>
          </cell>
          <cell r="J5979" t="str">
            <v>COLETADO</v>
          </cell>
          <cell r="K5979">
            <v>4.95</v>
          </cell>
        </row>
        <row r="5980">
          <cell r="G5980">
            <v>88415</v>
          </cell>
          <cell r="H5980" t="str">
            <v>APLICAÇÃO MANUAL DE FUNDO SELADOR ACRÍLICO EM PAREDES EXTERNAS DE CASAS. AF_06/2014</v>
          </cell>
          <cell r="I5980" t="str">
            <v>M2</v>
          </cell>
          <cell r="J5980" t="str">
            <v>COLETADO</v>
          </cell>
          <cell r="K5980">
            <v>3.39</v>
          </cell>
        </row>
        <row r="5981">
          <cell r="G5981">
            <v>88416</v>
          </cell>
          <cell r="H5981" t="str">
            <v>APLICAÇÃO MANUAL DE PINTURA COM TINTA TEXTURIZADA ACRÍLICA EM PANOS COM PRESENÇA DE VÃOS DE EDIFÍCIOS DE MÚLTIPLOS PAVIMENTOS, UMA COR. AF_06/2014</v>
          </cell>
          <cell r="I5981" t="str">
            <v>M2</v>
          </cell>
          <cell r="J5981" t="str">
            <v>COEFICIENTE DE REPRESENTATIVIDADE</v>
          </cell>
          <cell r="K5981">
            <v>16.43</v>
          </cell>
        </row>
        <row r="5982">
          <cell r="G5982">
            <v>88417</v>
          </cell>
          <cell r="H5982" t="str">
            <v>APLICAÇÃO MANUAL DE PINTURA COM TINTA TEXTURIZADA ACRÍLICA EM PANOS CEGOS DE FACHADA (SEM PRESENÇA DE VÃOS) DE EDIFÍCIOS DE MÚLTIPLOS PAVIMENTOS, UMA COR. AF_06/2014</v>
          </cell>
          <cell r="I5982" t="str">
            <v>M2</v>
          </cell>
          <cell r="J5982" t="str">
            <v>COEFICIENTE DE REPRESENTATIVIDADE</v>
          </cell>
          <cell r="K5982">
            <v>14.04</v>
          </cell>
        </row>
        <row r="5983">
          <cell r="G5983">
            <v>88420</v>
          </cell>
          <cell r="H5983" t="str">
            <v>APLICAÇÃO MANUAL DE PINTURA COM TINTA TEXTURIZADA ACRÍLICA EM SUPERFÍCIES EXTERNAS DE SACADA DE EDIFÍCIOS DE MÚLTIPLOS PAVIMENTOS, UMA COR. AF_06/2014</v>
          </cell>
          <cell r="I5983" t="str">
            <v>M2</v>
          </cell>
          <cell r="J5983" t="str">
            <v>COEFICIENTE DE REPRESENTATIVIDADE</v>
          </cell>
          <cell r="K5983">
            <v>21.25</v>
          </cell>
        </row>
        <row r="5984">
          <cell r="G5984">
            <v>88421</v>
          </cell>
          <cell r="H5984" t="str">
            <v>APLICAÇÃO MANUAL DE PINTURA COM TINTA TEXTURIZADA ACRÍLICA EM SUPERFÍCIES INTERNAS DA SACADA DE EDIFÍCIOS DE MÚLTIPLOS PAVIMENTOS, UMA COR. AF_06/2014</v>
          </cell>
          <cell r="I5984" t="str">
            <v>M2</v>
          </cell>
          <cell r="J5984" t="str">
            <v>COEFICIENTE DE REPRESENTATIVIDADE</v>
          </cell>
          <cell r="K5984">
            <v>22.76</v>
          </cell>
        </row>
        <row r="5985">
          <cell r="G5985">
            <v>88423</v>
          </cell>
          <cell r="H5985" t="str">
            <v>APLICAÇÃO MANUAL DE PINTURA COM TINTA TEXTURIZADA ACRÍLICA EM PAREDES EXTERNAS DE CASAS, UMA COR. AF_06/2014</v>
          </cell>
          <cell r="I5985" t="str">
            <v>M2</v>
          </cell>
          <cell r="J5985" t="str">
            <v>COEFICIENTE DE REPRESENTATIVIDADE</v>
          </cell>
          <cell r="K5985">
            <v>17.18</v>
          </cell>
        </row>
        <row r="5986">
          <cell r="G5986">
            <v>88424</v>
          </cell>
          <cell r="H5986" t="str">
            <v>APLICAÇÃO MANUAL DE PINTURA COM TINTA TEXTURIZADA ACRÍLICA EM PANOS COM PRESENÇA DE VÃOS DE EDIFÍCIOS DE MÚLTIPLOS PAVIMENTOS, DUAS CORES. AF_06/2014</v>
          </cell>
          <cell r="I5986" t="str">
            <v>M2</v>
          </cell>
          <cell r="J5986" t="str">
            <v>COEFICIENTE DE REPRESENTATIVIDADE</v>
          </cell>
          <cell r="K5986">
            <v>19.71</v>
          </cell>
        </row>
        <row r="5987">
          <cell r="G5987">
            <v>88426</v>
          </cell>
          <cell r="H5987" t="str">
            <v>APLICAÇÃO MANUAL DE PINTURA COM TINTA TEXTURIZADA ACRÍLICA EM PANOS CEGOS DE FACHADA (SEM PRESENÇA DE VÃOS) DE EDIFÍCIOS DE MÚLTIPLOS PAVIMENTOS, DUAS CORES. AF_06/2014</v>
          </cell>
          <cell r="I5987" t="str">
            <v>M2</v>
          </cell>
          <cell r="J5987" t="str">
            <v>COEFICIENTE DE REPRESENTATIVIDADE</v>
          </cell>
          <cell r="K5987">
            <v>15.59</v>
          </cell>
        </row>
        <row r="5988">
          <cell r="G5988">
            <v>88428</v>
          </cell>
          <cell r="H5988" t="str">
            <v>APLICAÇÃO MANUAL DE PINTURA COM TINTA TEXTURIZADA ACRÍLICA EM SUPERFÍCIES EXTERNAS DE SACADA DE EDIFÍCIOS DE MÚLTIPLOS PAVIMENTOS, DUAS CORES. AF_06/2014</v>
          </cell>
          <cell r="I5988" t="str">
            <v>M2</v>
          </cell>
          <cell r="J5988" t="str">
            <v>COEFICIENTE DE REPRESENTATIVIDADE</v>
          </cell>
          <cell r="K5988">
            <v>27.99</v>
          </cell>
        </row>
        <row r="5989">
          <cell r="G5989">
            <v>88429</v>
          </cell>
          <cell r="H5989" t="str">
            <v>APLICAÇÃO MANUAL DE PINTURA COM TINTA TEXTURIZADA ACRÍLICA EM SUPERFÍCIES INTERNAS DA SACADA DE EDIFÍCIOS DE MÚLTIPLOS PAVIMENTOS, DUAS CORES. AF_06/2014</v>
          </cell>
          <cell r="I5989" t="str">
            <v>M2</v>
          </cell>
          <cell r="J5989" t="str">
            <v>COEFICIENTE DE REPRESENTATIVIDADE</v>
          </cell>
          <cell r="K5989">
            <v>30.64</v>
          </cell>
        </row>
        <row r="5990">
          <cell r="G5990">
            <v>88431</v>
          </cell>
          <cell r="H5990" t="str">
            <v>APLICAÇÃO MANUAL DE PINTURA COM TINTA TEXTURIZADA ACRÍLICA EM PAREDES EXTERNAS DE CASAS, DUAS CORES. AF_06/2014</v>
          </cell>
          <cell r="I5990" t="str">
            <v>M2</v>
          </cell>
          <cell r="J5990" t="str">
            <v>COEFICIENTE DE REPRESENTATIVIDADE</v>
          </cell>
          <cell r="K5990">
            <v>21.01</v>
          </cell>
        </row>
        <row r="5991">
          <cell r="G5991">
            <v>88432</v>
          </cell>
          <cell r="H5991" t="str">
            <v>APLICAÇÃO MANUAL DE PINTURA COM TINTA TEXTURIZADA ACRÍLICA EM MOLDURAS DE EPS, PRÉ-FABRICADOS, OU OUTROS. AF_06/2014</v>
          </cell>
          <cell r="I5991" t="str">
            <v>M2</v>
          </cell>
          <cell r="J5991" t="str">
            <v>COEFICIENTE DE REPRESENTATIVIDADE</v>
          </cell>
          <cell r="K5991">
            <v>16.04</v>
          </cell>
        </row>
        <row r="5992">
          <cell r="G5992">
            <v>88484</v>
          </cell>
          <cell r="H5992" t="str">
            <v>FUNDO SELADOR ACRÍLICO, APLICAÇÃO MANUAL EM TETO, UMA DEMÃO. AF_04/2023</v>
          </cell>
          <cell r="I5992" t="str">
            <v>M2</v>
          </cell>
          <cell r="J5992" t="str">
            <v>COLETADO</v>
          </cell>
          <cell r="K5992">
            <v>4.76</v>
          </cell>
        </row>
        <row r="5993">
          <cell r="G5993">
            <v>88485</v>
          </cell>
          <cell r="H5993" t="str">
            <v>FUNDO SELADOR ACRÍLICO, APLICAÇÃO MANUAL EM PAREDE, UMA DEMÃO. AF_04/2023</v>
          </cell>
          <cell r="I5993" t="str">
            <v>M2</v>
          </cell>
          <cell r="J5993" t="str">
            <v>COLETADO</v>
          </cell>
          <cell r="K5993">
            <v>3.94</v>
          </cell>
        </row>
        <row r="5994">
          <cell r="G5994">
            <v>88488</v>
          </cell>
          <cell r="H5994" t="str">
            <v>PINTURA LÁTEX ACRÍLICA PREMIUM, APLICAÇÃO MANUAL EM TETO, DUAS DEMÃOS. AF_04/2023</v>
          </cell>
          <cell r="I5994" t="str">
            <v>M2</v>
          </cell>
          <cell r="J5994" t="str">
            <v>COLETADO</v>
          </cell>
          <cell r="K5994">
            <v>13.04</v>
          </cell>
        </row>
        <row r="5995">
          <cell r="G5995">
            <v>88489</v>
          </cell>
          <cell r="H5995" t="str">
            <v>PINTURA LÁTEX ACRÍLICA PREMIUM, APLICAÇÃO MANUAL EM PAREDES, DUAS DEMÃOS. AF_04/2023</v>
          </cell>
          <cell r="I5995" t="str">
            <v>M2</v>
          </cell>
          <cell r="J5995" t="str">
            <v>COLETADO</v>
          </cell>
          <cell r="K5995">
            <v>11.02</v>
          </cell>
        </row>
        <row r="5996">
          <cell r="G5996">
            <v>88494</v>
          </cell>
          <cell r="H5996" t="str">
            <v>EMASSAMENTO COM MASSA LÁTEX, APLICAÇÃO EM TETO, UMA DEMÃO, LIXAMENTO MANUAL. AF_04/2023</v>
          </cell>
          <cell r="I5996" t="str">
            <v>M2</v>
          </cell>
          <cell r="J5996" t="str">
            <v>COEFICIENTE DE REPRESENTATIVIDADE</v>
          </cell>
          <cell r="K5996">
            <v>19.07</v>
          </cell>
        </row>
        <row r="5997">
          <cell r="G5997">
            <v>88495</v>
          </cell>
          <cell r="H5997" t="str">
            <v>EMASSAMENTO COM MASSA LÁTEX, APLICAÇÃO EM PAREDE, UMA DEMÃO, LIXAMENTO MANUAL. AF_04/2023</v>
          </cell>
          <cell r="I5997" t="str">
            <v>M2</v>
          </cell>
          <cell r="J5997" t="str">
            <v>COEFICIENTE DE REPRESENTATIVIDADE</v>
          </cell>
          <cell r="K5997">
            <v>10.87</v>
          </cell>
        </row>
        <row r="5998">
          <cell r="G5998">
            <v>88496</v>
          </cell>
          <cell r="H5998" t="str">
            <v>EMASSAMENTO COM MASSA LÁTEX, APLICAÇÃO EM TETO, DUAS DEMÃOS, LIXAMENTO MANUAL. AF_04/2023</v>
          </cell>
          <cell r="I5998" t="str">
            <v>M2</v>
          </cell>
          <cell r="J5998" t="str">
            <v>COEFICIENTE DE REPRESENTATIVIDADE</v>
          </cell>
          <cell r="K5998">
            <v>29.18</v>
          </cell>
        </row>
        <row r="5999">
          <cell r="G5999">
            <v>88497</v>
          </cell>
          <cell r="H5999" t="str">
            <v>EMASSAMENTO COM MASSA LÁTEX, APLICAÇÃO EM PAREDE, DUAS DEMÃOS, LIXAMENTO MANUAL. AF_04/2023</v>
          </cell>
          <cell r="I5999" t="str">
            <v>M2</v>
          </cell>
          <cell r="J5999" t="str">
            <v>COEFICIENTE DE REPRESENTATIVIDADE</v>
          </cell>
          <cell r="K5999">
            <v>17.149999999999999</v>
          </cell>
        </row>
        <row r="6000">
          <cell r="G6000">
            <v>95305</v>
          </cell>
          <cell r="H6000" t="str">
            <v>TEXTURA ACRÍLICA, APLICAÇÃO MANUAL EM PAREDE, UMA DEMÃO. AF_04/2023</v>
          </cell>
          <cell r="I6000" t="str">
            <v>M2</v>
          </cell>
          <cell r="J6000" t="str">
            <v>COEFICIENTE DE REPRESENTATIVIDADE</v>
          </cell>
          <cell r="K6000">
            <v>11.65</v>
          </cell>
        </row>
        <row r="6001">
          <cell r="G6001">
            <v>95306</v>
          </cell>
          <cell r="H6001" t="str">
            <v>TEXTURA ACRÍLICA, APLICAÇÃO MANUAL EM TETO, UMA DEMÃO. AF_04/2023</v>
          </cell>
          <cell r="I6001" t="str">
            <v>M2</v>
          </cell>
          <cell r="J6001" t="str">
            <v>COEFICIENTE DE REPRESENTATIVIDADE</v>
          </cell>
          <cell r="K6001">
            <v>13.56</v>
          </cell>
        </row>
        <row r="6002">
          <cell r="G6002">
            <v>95622</v>
          </cell>
          <cell r="H6002" t="str">
            <v>APLICAÇÃO MANUAL DE TINTA LÁTEX ACRÍLICA EM PANOS COM PRESENÇA DE VÃOS DE EDIFÍCIOS DE MÚLTIPLOS PAVIMENTOS, DUAS DEMÃOS. AF_11/2016</v>
          </cell>
          <cell r="I6002" t="str">
            <v>M2</v>
          </cell>
          <cell r="J6002" t="str">
            <v>COLETADO</v>
          </cell>
          <cell r="K6002">
            <v>14.42</v>
          </cell>
        </row>
        <row r="6003">
          <cell r="G6003">
            <v>95623</v>
          </cell>
          <cell r="H6003" t="str">
            <v>APLICAÇÃO MANUAL DE TINTA LÁTEX ACRÍLICA EM PANOS SEM PRESENÇA DE VÃOS DE EDIFÍCIOS DE MÚLTIPLOS PAVIMENTOS, DUAS DEMÃOS. AF_11/2016</v>
          </cell>
          <cell r="I6003" t="str">
            <v>M2</v>
          </cell>
          <cell r="J6003" t="str">
            <v>COLETADO</v>
          </cell>
          <cell r="K6003">
            <v>11.17</v>
          </cell>
        </row>
        <row r="6004">
          <cell r="G6004">
            <v>95624</v>
          </cell>
          <cell r="H6004" t="str">
            <v>APLICAÇÃO MANUAL DE TINTA LÁTEX ACRÍLICA EM SUPERFÍCIES EXTERNAS DE SACADA DE EDIFÍCIOS DE MÚLTIPLOS PAVIMENTOS, DUAS DEMÃOS. AF_11/2016</v>
          </cell>
          <cell r="I6004" t="str">
            <v>M2</v>
          </cell>
          <cell r="J6004" t="str">
            <v>COLETADO</v>
          </cell>
          <cell r="K6004">
            <v>21.05</v>
          </cell>
        </row>
        <row r="6005">
          <cell r="G6005">
            <v>95625</v>
          </cell>
          <cell r="H6005" t="str">
            <v>APLICAÇÃO MANUAL DE TINTA LÁTEX ACRÍLICA EM SUPERFÍCIES INTERNAS DE SACADA DE EDIFÍCIOS DE MÚLTIPLOS PAVIMENTOS, DUAS DEMÃOS. AF_11/2016</v>
          </cell>
          <cell r="I6005" t="str">
            <v>M2</v>
          </cell>
          <cell r="J6005" t="str">
            <v>COLETADO</v>
          </cell>
          <cell r="K6005">
            <v>23.14</v>
          </cell>
        </row>
        <row r="6006">
          <cell r="G6006">
            <v>95626</v>
          </cell>
          <cell r="H6006" t="str">
            <v>APLICAÇÃO MANUAL DE TINTA LÁTEX ACRÍLICA EM PAREDE EXTERNAS DE CASAS, DUAS DEMÃOS. AF_11/2016</v>
          </cell>
          <cell r="I6006" t="str">
            <v>M2</v>
          </cell>
          <cell r="J6006" t="str">
            <v>COLETADO</v>
          </cell>
          <cell r="K6006">
            <v>15.48</v>
          </cell>
        </row>
        <row r="6007">
          <cell r="G6007">
            <v>96126</v>
          </cell>
          <cell r="H6007" t="str">
            <v>APLICAÇÃO MANUAL DE MASSA ACRÍLICA EM PANOS DE FACHADA COM PRESENÇA DE VÃOS, DE EDIFÍCIOS DE MÚLTIPLOS PAVIMENTOS, UMA DEMÃO. AF_05/2017</v>
          </cell>
          <cell r="I6007" t="str">
            <v>M2</v>
          </cell>
          <cell r="J6007" t="str">
            <v>COEFICIENTE DE REPRESENTATIVIDADE</v>
          </cell>
          <cell r="K6007">
            <v>19.61</v>
          </cell>
        </row>
        <row r="6008">
          <cell r="G6008">
            <v>96127</v>
          </cell>
          <cell r="H6008" t="str">
            <v>APLICAÇÃO MANUAL DE MASSA ACRÍLICA EM PANOS DE FACHADA SEM PRESENÇA DE VÃOS, DE EDIFÍCIOS DE MÚLTIPLOS PAVIMENTOS, UMA DEMÃO. AF_05/2017</v>
          </cell>
          <cell r="I6008" t="str">
            <v>M2</v>
          </cell>
          <cell r="J6008" t="str">
            <v>COEFICIENTE DE REPRESENTATIVIDADE</v>
          </cell>
          <cell r="K6008">
            <v>15.54</v>
          </cell>
        </row>
        <row r="6009">
          <cell r="G6009">
            <v>96128</v>
          </cell>
          <cell r="H6009" t="str">
            <v>APLICAÇÃO MANUAL DE MASSA ACRÍLICA EM SUPERFÍCIES EXTERNAS DE SACADA DE EDIFÍCIOS DE MÚLTIPLOS PAVIMENTOS, UMA DEMÃO. AF_05/2017</v>
          </cell>
          <cell r="I6009" t="str">
            <v>M2</v>
          </cell>
          <cell r="J6009" t="str">
            <v>COEFICIENTE DE REPRESENTATIVIDADE</v>
          </cell>
          <cell r="K6009">
            <v>27.85</v>
          </cell>
        </row>
        <row r="6010">
          <cell r="G6010">
            <v>96129</v>
          </cell>
          <cell r="H6010" t="str">
            <v>APLICAÇÃO MANUAL DE MASSA ACRÍLICA EM SUPERFÍCIES INTERNAS DE SACADA DE EDIFÍCIOS DE MÚLTIPLOS PAVIMENTOS, UMA DEMÃO. AF_05/2017</v>
          </cell>
          <cell r="I6010" t="str">
            <v>M2</v>
          </cell>
          <cell r="J6010" t="str">
            <v>COEFICIENTE DE REPRESENTATIVIDADE</v>
          </cell>
          <cell r="K6010">
            <v>30.47</v>
          </cell>
        </row>
        <row r="6011">
          <cell r="G6011">
            <v>96130</v>
          </cell>
          <cell r="H6011" t="str">
            <v>APLICAÇÃO MANUAL DE MASSA ACRÍLICA EM PAREDES EXTERNAS DE CASAS, UMA DEMÃO. AF_05/2017</v>
          </cell>
          <cell r="I6011" t="str">
            <v>M2</v>
          </cell>
          <cell r="J6011" t="str">
            <v>COEFICIENTE DE REPRESENTATIVIDADE</v>
          </cell>
          <cell r="K6011">
            <v>20.89</v>
          </cell>
        </row>
        <row r="6012">
          <cell r="G6012">
            <v>96131</v>
          </cell>
          <cell r="H6012" t="str">
            <v>APLICAÇÃO MANUAL DE MASSA ACRÍLICA EM PANOS DE FACHADA COM PRESENÇA DE VÃOS, DE EDIFÍCIOS DE MÚLTIPLOS PAVIMENTOS, DUAS DEMÃOS. AF_05/2017</v>
          </cell>
          <cell r="I6012" t="str">
            <v>M2</v>
          </cell>
          <cell r="J6012" t="str">
            <v>COEFICIENTE DE REPRESENTATIVIDADE</v>
          </cell>
          <cell r="K6012">
            <v>27.36</v>
          </cell>
        </row>
        <row r="6013">
          <cell r="G6013">
            <v>96132</v>
          </cell>
          <cell r="H6013" t="str">
            <v>APLICAÇÃO MANUAL DE MASSA ACRÍLICA EM PANOS DE FACHADA SEM PRESENÇA DE VÃOS, DE EDIFÍCIOS DE MÚLTIPLOS PAVIMENTOS, DUAS DEMÃOS. AF_05/2017</v>
          </cell>
          <cell r="I6013" t="str">
            <v>M2</v>
          </cell>
          <cell r="J6013" t="str">
            <v>COEFICIENTE DE REPRESENTATIVIDADE</v>
          </cell>
          <cell r="K6013">
            <v>21.95</v>
          </cell>
        </row>
        <row r="6014">
          <cell r="G6014">
            <v>96133</v>
          </cell>
          <cell r="H6014" t="str">
            <v>APLICAÇÃO MANUAL DE MASSA ACRÍLICA EM SUPERFÍCIES EXTERNAS DE SACADA DE EDIFÍCIOS DE MÚLTIPLOS PAVIMENTOS, DUAS DEMÃOS. AF_05/2017</v>
          </cell>
          <cell r="I6014" t="str">
            <v>M2</v>
          </cell>
          <cell r="J6014" t="str">
            <v>COEFICIENTE DE REPRESENTATIVIDADE</v>
          </cell>
          <cell r="K6014">
            <v>38.32</v>
          </cell>
        </row>
        <row r="6015">
          <cell r="G6015">
            <v>96134</v>
          </cell>
          <cell r="H6015" t="str">
            <v>APLICAÇÃO MANUAL DE MASSA ACRÍLICA EM SUPERFÍCIES INTERNAS DE SACADA DE EDIFÍCIOS DE MÚLTIPLOS PAVIMENTOS, DUAS DEMÃOS. AF_05/2017</v>
          </cell>
          <cell r="I6015" t="str">
            <v>M2</v>
          </cell>
          <cell r="J6015" t="str">
            <v>COEFICIENTE DE REPRESENTATIVIDADE</v>
          </cell>
          <cell r="K6015">
            <v>41.81</v>
          </cell>
        </row>
        <row r="6016">
          <cell r="G6016">
            <v>96135</v>
          </cell>
          <cell r="H6016" t="str">
            <v>APLICAÇÃO MANUAL DE MASSA ACRÍLICA EM PAREDES EXTERNAS DE CASAS, DUAS DEMÃOS. AF_05/2017</v>
          </cell>
          <cell r="I6016" t="str">
            <v>M2</v>
          </cell>
          <cell r="J6016" t="str">
            <v>COEFICIENTE DE REPRESENTATIVIDADE</v>
          </cell>
          <cell r="K6016">
            <v>29.1</v>
          </cell>
        </row>
        <row r="6017">
          <cell r="G6017">
            <v>104639</v>
          </cell>
          <cell r="H6017" t="str">
            <v>PINTURA LÁTEX ACRÍLICA ECONÔMICA, APLICAÇÃO MANUAL EM TETO, DUAS DEMÃOS. AF_04/2023</v>
          </cell>
          <cell r="I6017" t="str">
            <v>M2</v>
          </cell>
          <cell r="J6017" t="str">
            <v>COEFICIENTE DE REPRESENTATIVIDADE</v>
          </cell>
          <cell r="K6017">
            <v>10.029999999999999</v>
          </cell>
        </row>
        <row r="6018">
          <cell r="G6018">
            <v>104640</v>
          </cell>
          <cell r="H6018" t="str">
            <v>PINTURA LÁTEX ACRÍLICA STANDARD, APLICAÇÃO MANUAL EM TETO, DUAS DEMÃOS. AF_04/2023</v>
          </cell>
          <cell r="I6018" t="str">
            <v>M2</v>
          </cell>
          <cell r="J6018" t="str">
            <v>COEFICIENTE DE REPRESENTATIVIDADE</v>
          </cell>
          <cell r="K6018">
            <v>11.14</v>
          </cell>
        </row>
        <row r="6019">
          <cell r="G6019">
            <v>104641</v>
          </cell>
          <cell r="H6019" t="str">
            <v>PINTURA LÁTEX ACRÍLICA ECONÔMICA, APLICAÇÃO MANUAL EM PAREDES, DUAS DEMÃOS. AF_04/2023</v>
          </cell>
          <cell r="I6019" t="str">
            <v>M2</v>
          </cell>
          <cell r="J6019" t="str">
            <v>COEFICIENTE DE REPRESENTATIVIDADE</v>
          </cell>
          <cell r="K6019">
            <v>8.01</v>
          </cell>
        </row>
        <row r="6020">
          <cell r="G6020">
            <v>104642</v>
          </cell>
          <cell r="H6020" t="str">
            <v>PINTURA LÁTEX ACRÍLICA STANDARD, APLICAÇÃO MANUAL EM PAREDES, DUAS DEMÃOS. AF_04/2023</v>
          </cell>
          <cell r="I6020" t="str">
            <v>M2</v>
          </cell>
          <cell r="J6020" t="str">
            <v>COEFICIENTE DE REPRESENTATIVIDADE</v>
          </cell>
          <cell r="K6020">
            <v>9.1199999999999992</v>
          </cell>
        </row>
        <row r="6021">
          <cell r="G6021">
            <v>102193</v>
          </cell>
          <cell r="H6021" t="str">
            <v>LIXAMENTO DE MADEIRA PARA APLICAÇÃO DE FUNDO OU PINTURA. AF_01/2021</v>
          </cell>
          <cell r="I6021" t="str">
            <v>M2</v>
          </cell>
          <cell r="J6021" t="str">
            <v>COEFICIENTE DE REPRESENTATIVIDADE</v>
          </cell>
          <cell r="K6021">
            <v>1.94</v>
          </cell>
        </row>
        <row r="6022">
          <cell r="G6022">
            <v>102194</v>
          </cell>
          <cell r="H6022" t="str">
            <v>LIXAMENTO DE MASSA PARA MADEIRA. AF_01/2021</v>
          </cell>
          <cell r="I6022" t="str">
            <v>M2</v>
          </cell>
          <cell r="J6022" t="str">
            <v>COEFICIENTE DE REPRESENTATIVIDADE</v>
          </cell>
          <cell r="K6022">
            <v>7.39</v>
          </cell>
        </row>
        <row r="6023">
          <cell r="G6023">
            <v>102197</v>
          </cell>
          <cell r="H6023" t="str">
            <v>PINTURA FUNDO NIVELADOR ALQUÍDICO BRANCO EM MADEIRA. AF_01/2021</v>
          </cell>
          <cell r="I6023" t="str">
            <v>M2</v>
          </cell>
          <cell r="J6023" t="str">
            <v>COEFICIENTE DE REPRESENTATIVIDADE</v>
          </cell>
          <cell r="K6023">
            <v>29.09</v>
          </cell>
        </row>
        <row r="6024">
          <cell r="G6024">
            <v>102200</v>
          </cell>
          <cell r="H6024" t="str">
            <v>APLICAÇÃO MASSA ALQUÍDICA PARA MADEIRA, PARA PINTURA COM TINTA DE ACABAMENTO (PIGMENTADA). AF_01/2021</v>
          </cell>
          <cell r="I6024" t="str">
            <v>M2</v>
          </cell>
          <cell r="J6024" t="str">
            <v>COEFICIENTE DE REPRESENTATIVIDADE</v>
          </cell>
          <cell r="K6024">
            <v>21.41</v>
          </cell>
        </row>
        <row r="6025">
          <cell r="G6025">
            <v>102201</v>
          </cell>
          <cell r="H6025" t="str">
            <v>APLICAÇÃO MASSA ACRÍLICA PARA MADEIRA, PARA PINTURA COM TINTA DE ACABAMENTO (PIGMENTADA). AF_01/2021</v>
          </cell>
          <cell r="I6025" t="str">
            <v>M2</v>
          </cell>
          <cell r="J6025" t="str">
            <v>COEFICIENTE DE REPRESENTATIVIDADE</v>
          </cell>
          <cell r="K6025">
            <v>18.68</v>
          </cell>
        </row>
        <row r="6026">
          <cell r="G6026">
            <v>102202</v>
          </cell>
          <cell r="H6026" t="str">
            <v>APLICAÇÃO MASSA EPÓXI PARA MADEIRA, PARA PINTURA COM TINTA PU DE ACABAMENTO (PIGMENTADA). AF_01/2021</v>
          </cell>
          <cell r="I6026" t="str">
            <v>M2</v>
          </cell>
          <cell r="J6026" t="str">
            <v>COEFICIENTE DE REPRESENTATIVIDADE</v>
          </cell>
          <cell r="K6026">
            <v>56.81</v>
          </cell>
        </row>
        <row r="6027">
          <cell r="G6027">
            <v>102203</v>
          </cell>
          <cell r="H6027" t="str">
            <v>PINTURA VERNIZ (INCOLOR) ALQUÍDICO EM MADEIRA, USO INTERNO E EXTERNO, 1 DEMÃO. AF_01/2021</v>
          </cell>
          <cell r="I6027" t="str">
            <v>M2</v>
          </cell>
          <cell r="J6027" t="str">
            <v>COEFICIENTE DE REPRESENTATIVIDADE</v>
          </cell>
          <cell r="K6027">
            <v>9.66</v>
          </cell>
        </row>
        <row r="6028">
          <cell r="G6028">
            <v>102204</v>
          </cell>
          <cell r="H6028" t="str">
            <v>PINTURA VERNIZ (INCOLOR) ALQUÍDICO EM MADEIRA, USO INTERNO, 1 DEMÃO. AF_01/2021</v>
          </cell>
          <cell r="I6028" t="str">
            <v>M2</v>
          </cell>
          <cell r="J6028" t="str">
            <v>COEFICIENTE DE REPRESENTATIVIDADE</v>
          </cell>
          <cell r="K6028">
            <v>9.99</v>
          </cell>
        </row>
        <row r="6029">
          <cell r="G6029">
            <v>102205</v>
          </cell>
          <cell r="H6029" t="str">
            <v>PINTURA VERNIZ (INCOLOR) POLIURETÂNICO (RESINA ALQUÍDICA MODIFICADA) EM MADEIRA, 1 DEMÃO. AF_01/2021</v>
          </cell>
          <cell r="I6029" t="str">
            <v>M2</v>
          </cell>
          <cell r="J6029" t="str">
            <v>COLETADO</v>
          </cell>
          <cell r="K6029">
            <v>8.91</v>
          </cell>
        </row>
        <row r="6030">
          <cell r="G6030">
            <v>102207</v>
          </cell>
          <cell r="H6030" t="str">
            <v>PINTURA TINTA DE ACABAMENTO (PIGMENTADA) A ÓLEO EM MADEIRA, 1 DEMÃO. AF_01/2021</v>
          </cell>
          <cell r="I6030" t="str">
            <v>M2</v>
          </cell>
          <cell r="J6030" t="str">
            <v>COEFICIENTE DE REPRESENTATIVIDADE</v>
          </cell>
          <cell r="K6030">
            <v>8.35</v>
          </cell>
        </row>
        <row r="6031">
          <cell r="G6031">
            <v>102208</v>
          </cell>
          <cell r="H6031" t="str">
            <v>PINTURA TINTA DE ACABAMENTO (PIGMENTADA) ESMALTE SINTÉTICO FOSCO EM MADEIRA, 1 DEMÃO. AF_01/2021</v>
          </cell>
          <cell r="I6031" t="str">
            <v>M2</v>
          </cell>
          <cell r="J6031" t="str">
            <v>COEFICIENTE DE REPRESENTATIVIDADE</v>
          </cell>
          <cell r="K6031">
            <v>7.89</v>
          </cell>
        </row>
        <row r="6032">
          <cell r="G6032">
            <v>102209</v>
          </cell>
          <cell r="H6032" t="str">
            <v>PINTURA TINTA DE ACABAMENTO (PIGMENTADA) ESMALTE SINTÉTICO ACETINADO EM MADEIRA, 1 DEMÃO. AF_01/2021</v>
          </cell>
          <cell r="I6032" t="str">
            <v>M2</v>
          </cell>
          <cell r="J6032" t="str">
            <v>COEFICIENTE DE REPRESENTATIVIDADE</v>
          </cell>
          <cell r="K6032">
            <v>8.18</v>
          </cell>
        </row>
        <row r="6033">
          <cell r="G6033">
            <v>102210</v>
          </cell>
          <cell r="H6033" t="str">
            <v>PINTURA TINTA DE ACABAMENTO (PIGMENTADA) ESMALTE SINTÉTICO BRILHANTE EM MADEIRA, 1 DEMÃO. AF_01/2021</v>
          </cell>
          <cell r="I6033" t="str">
            <v>M2</v>
          </cell>
          <cell r="J6033" t="str">
            <v>COLETADO</v>
          </cell>
          <cell r="K6033">
            <v>7.73</v>
          </cell>
        </row>
        <row r="6034">
          <cell r="G6034">
            <v>102213</v>
          </cell>
          <cell r="H6034" t="str">
            <v>PINTURA VERNIZ (INCOLOR) ALQUÍDICO EM MADEIRA, USO INTERNO E EXTERNO, 2 DEMÃOS. AF_01/2021</v>
          </cell>
          <cell r="I6034" t="str">
            <v>M2</v>
          </cell>
          <cell r="J6034" t="str">
            <v>COEFICIENTE DE REPRESENTATIVIDADE</v>
          </cell>
          <cell r="K6034">
            <v>19.34</v>
          </cell>
        </row>
        <row r="6035">
          <cell r="G6035">
            <v>102214</v>
          </cell>
          <cell r="H6035" t="str">
            <v>PINTURA VERNIZ (INCOLOR) ALQUÍDICO EM MADEIRA, USO INTERNO, 2 DEMÃOS. AF_01/2021</v>
          </cell>
          <cell r="I6035" t="str">
            <v>M2</v>
          </cell>
          <cell r="J6035" t="str">
            <v>COEFICIENTE DE REPRESENTATIVIDADE</v>
          </cell>
          <cell r="K6035">
            <v>20</v>
          </cell>
        </row>
        <row r="6036">
          <cell r="G6036">
            <v>102215</v>
          </cell>
          <cell r="H6036" t="str">
            <v>PINTURA VERNIZ (INCOLOR) POLIURETÂNICO (RESINA ALQUÍDICA MODIFICADA) EM MADEIRA, 2 DEMÃOS. AF_01/2021</v>
          </cell>
          <cell r="I6036" t="str">
            <v>M2</v>
          </cell>
          <cell r="J6036" t="str">
            <v>COLETADO</v>
          </cell>
          <cell r="K6036">
            <v>17.84</v>
          </cell>
        </row>
        <row r="6037">
          <cell r="G6037">
            <v>102217</v>
          </cell>
          <cell r="H6037" t="str">
            <v>PINTURA TINTA DE ACABAMENTO (PIGMENTADA) A ÓLEO EM MADEIRA, 2 DEMÃOS. AF_01/2021</v>
          </cell>
          <cell r="I6037" t="str">
            <v>M2</v>
          </cell>
          <cell r="J6037" t="str">
            <v>COEFICIENTE DE REPRESENTATIVIDADE</v>
          </cell>
          <cell r="K6037">
            <v>16.71</v>
          </cell>
        </row>
        <row r="6038">
          <cell r="G6038">
            <v>102218</v>
          </cell>
          <cell r="H6038" t="str">
            <v>PINTURA TINTA DE ACABAMENTO (PIGMENTADA) ESMALTE SINTÉTICO FOSCO EM MADEIRA, 2 DEMÃOS. AF_01/2021</v>
          </cell>
          <cell r="I6038" t="str">
            <v>M2</v>
          </cell>
          <cell r="J6038" t="str">
            <v>COEFICIENTE DE REPRESENTATIVIDADE</v>
          </cell>
          <cell r="K6038">
            <v>15.78</v>
          </cell>
        </row>
        <row r="6039">
          <cell r="G6039">
            <v>102219</v>
          </cell>
          <cell r="H6039" t="str">
            <v>PINTURA TINTA DE ACABAMENTO (PIGMENTADA) ESMALTE SINTÉTICO ACETINADO EM MADEIRA, 2 DEMÃOS. AF_01/2021</v>
          </cell>
          <cell r="I6039" t="str">
            <v>M2</v>
          </cell>
          <cell r="J6039" t="str">
            <v>COEFICIENTE DE REPRESENTATIVIDADE</v>
          </cell>
          <cell r="K6039">
            <v>16.37</v>
          </cell>
        </row>
        <row r="6040">
          <cell r="G6040">
            <v>102220</v>
          </cell>
          <cell r="H6040" t="str">
            <v>PINTURA TINTA DE ACABAMENTO (PIGMENTADA) ESMALTE SINTÉTICO BRILHANTE EM MADEIRA, 2 DEMÃOS. AF_01/2021</v>
          </cell>
          <cell r="I6040" t="str">
            <v>M2</v>
          </cell>
          <cell r="J6040" t="str">
            <v>COLETADO</v>
          </cell>
          <cell r="K6040">
            <v>15.48</v>
          </cell>
        </row>
        <row r="6041">
          <cell r="G6041">
            <v>102223</v>
          </cell>
          <cell r="H6041" t="str">
            <v>PINTURA VERNIZ (INCOLOR) ALQUÍDICO EM MADEIRA, USO INTERNO E EXTERNO, 3 DEMÃOS. AF_01/2021</v>
          </cell>
          <cell r="I6041" t="str">
            <v>M2</v>
          </cell>
          <cell r="J6041" t="str">
            <v>COEFICIENTE DE REPRESENTATIVIDADE</v>
          </cell>
          <cell r="K6041">
            <v>29</v>
          </cell>
        </row>
        <row r="6042">
          <cell r="G6042">
            <v>102224</v>
          </cell>
          <cell r="H6042" t="str">
            <v>PINTURA VERNIZ (INCOLOR) ALQUÍDICO EM MADEIRA, USO INTERNO, 3 DEMÃOS. AF_01/2021</v>
          </cell>
          <cell r="I6042" t="str">
            <v>M2</v>
          </cell>
          <cell r="J6042" t="str">
            <v>COEFICIENTE DE REPRESENTATIVIDADE</v>
          </cell>
          <cell r="K6042">
            <v>30.01</v>
          </cell>
        </row>
        <row r="6043">
          <cell r="G6043">
            <v>102225</v>
          </cell>
          <cell r="H6043" t="str">
            <v>PINTURA VERNIZ (INCOLOR) POLIURETÂNICO (RESINA ALQUÍDICA MODIFICADA) EM MADEIRA, 3 DEMÃOS. AF_01/2021</v>
          </cell>
          <cell r="I6043" t="str">
            <v>M2</v>
          </cell>
          <cell r="J6043" t="str">
            <v>COLETADO</v>
          </cell>
          <cell r="K6043">
            <v>26.76</v>
          </cell>
        </row>
        <row r="6044">
          <cell r="G6044">
            <v>102227</v>
          </cell>
          <cell r="H6044" t="str">
            <v>PINTURA TINTA DE ACABAMENTO (PIGMENTADA) A ÓLEO EM MADEIRA, 3 DEMÃOS. AF_01/2021</v>
          </cell>
          <cell r="I6044" t="str">
            <v>M2</v>
          </cell>
          <cell r="J6044" t="str">
            <v>COEFICIENTE DE REPRESENTATIVIDADE</v>
          </cell>
          <cell r="K6044">
            <v>25.06</v>
          </cell>
        </row>
        <row r="6045">
          <cell r="G6045">
            <v>102228</v>
          </cell>
          <cell r="H6045" t="str">
            <v>PINTURA TINTA DE ACABAMENTO (PIGMENTADA) ESMALTE SINTÉTICO FOSCO EM MADEIRA, 3 DEMÃOS. AF_01/2021</v>
          </cell>
          <cell r="I6045" t="str">
            <v>M2</v>
          </cell>
          <cell r="J6045" t="str">
            <v>COEFICIENTE DE REPRESENTATIVIDADE</v>
          </cell>
          <cell r="K6045">
            <v>23.68</v>
          </cell>
        </row>
        <row r="6046">
          <cell r="G6046">
            <v>102229</v>
          </cell>
          <cell r="H6046" t="str">
            <v>PINTURA TINTA DE ACABAMENTO (PIGMENTADA) ESMALTE SINTÉTICO ACETINADO EM MADEIRA, 3 DEMÃOS. AF_01/2021</v>
          </cell>
          <cell r="I6046" t="str">
            <v>M2</v>
          </cell>
          <cell r="J6046" t="str">
            <v>COEFICIENTE DE REPRESENTATIVIDADE</v>
          </cell>
          <cell r="K6046">
            <v>24.56</v>
          </cell>
        </row>
        <row r="6047">
          <cell r="G6047">
            <v>102230</v>
          </cell>
          <cell r="H6047" t="str">
            <v>PINTURA TINTA DE ACABAMENTO (PIGMENTADA) ESMALTE SINTÉTICO BRILHANTE EM MADEIRA, 3 DEMÃOS. AF_01/2021</v>
          </cell>
          <cell r="I6047" t="str">
            <v>M2</v>
          </cell>
          <cell r="J6047" t="str">
            <v>COLETADO</v>
          </cell>
          <cell r="K6047">
            <v>23.23</v>
          </cell>
        </row>
        <row r="6048">
          <cell r="G6048">
            <v>102233</v>
          </cell>
          <cell r="H6048" t="str">
            <v>PINTURA IMUNIZANTE PARA MADEIRA, 1 DEMÃO. AF_01/2021</v>
          </cell>
          <cell r="I6048" t="str">
            <v>M2</v>
          </cell>
          <cell r="J6048" t="str">
            <v>COEFICIENTE DE REPRESENTATIVIDADE</v>
          </cell>
          <cell r="K6048">
            <v>10.42</v>
          </cell>
        </row>
        <row r="6049">
          <cell r="G6049">
            <v>102234</v>
          </cell>
          <cell r="H6049" t="str">
            <v>PINTURA IMUNIZANTE PARA MADEIRA, 2 DEMÃOS. AF_01/2021</v>
          </cell>
          <cell r="I6049" t="str">
            <v>M2</v>
          </cell>
          <cell r="J6049" t="str">
            <v>COEFICIENTE DE REPRESENTATIVIDADE</v>
          </cell>
          <cell r="K6049">
            <v>20.84</v>
          </cell>
        </row>
        <row r="6050">
          <cell r="G6050">
            <v>100716</v>
          </cell>
          <cell r="H6050" t="str">
            <v>JATEAMENTO ABRASIVO COM GRANALHA DE AÇO EM PERFIL METÁLICO EM FÁBRICA. AF_01/2020</v>
          </cell>
          <cell r="I6050" t="str">
            <v>M2</v>
          </cell>
          <cell r="J6050" t="str">
            <v>ATRIBUÍDO SÃO PAULO</v>
          </cell>
          <cell r="K6050">
            <v>26.64</v>
          </cell>
        </row>
        <row r="6051">
          <cell r="G6051">
            <v>100717</v>
          </cell>
          <cell r="H6051" t="str">
            <v>LIXAMENTO MANUAL EM SUPERFÍCIES METÁLICAS EM OBRA. AF_01/2020</v>
          </cell>
          <cell r="I6051" t="str">
            <v>M2</v>
          </cell>
          <cell r="J6051" t="str">
            <v>COEFICIENTE DE REPRESENTATIVIDADE</v>
          </cell>
          <cell r="K6051">
            <v>8.93</v>
          </cell>
        </row>
        <row r="6052">
          <cell r="G6052">
            <v>100718</v>
          </cell>
          <cell r="H6052" t="str">
            <v>COLOCAÇÃO DE FITA PROTETORA PARA PINTURA. AF_01/2020</v>
          </cell>
          <cell r="I6052" t="str">
            <v>M</v>
          </cell>
          <cell r="J6052" t="str">
            <v>COEFICIENTE DE REPRESENTATIVIDADE</v>
          </cell>
          <cell r="K6052">
            <v>1.24</v>
          </cell>
        </row>
        <row r="6053">
          <cell r="G6053">
            <v>100719</v>
          </cell>
          <cell r="H6053" t="str">
            <v>PINTURA COM TINTA ALQUÍDICA DE FUNDO (TIPO ZARCÃO) PULVERIZADA SOBRE PERFIL METÁLICO EXECUTADO EM FÁBRICA (POR DEMÃO). AF_01/2020_PE</v>
          </cell>
          <cell r="I6053" t="str">
            <v>M2</v>
          </cell>
          <cell r="J6053" t="str">
            <v>COEFICIENTE DE REPRESENTATIVIDADE</v>
          </cell>
          <cell r="K6053">
            <v>12.02</v>
          </cell>
        </row>
        <row r="6054">
          <cell r="G6054">
            <v>100720</v>
          </cell>
          <cell r="H6054" t="str">
            <v>PINTURA COM TINTA ALQUÍDICA DE FUNDO (TIPO ZARCÃO) APLICADA A ROLO OU PINCEL SOBRE PERFIL METÁLICO EXECUTADO EM FÁBRICA (POR DEMÃO). AF_01/2020</v>
          </cell>
          <cell r="I6054" t="str">
            <v>M2</v>
          </cell>
          <cell r="J6054" t="str">
            <v>COEFICIENTE DE REPRESENTATIVIDADE</v>
          </cell>
          <cell r="K6054">
            <v>10.72</v>
          </cell>
        </row>
        <row r="6055">
          <cell r="G6055">
            <v>100721</v>
          </cell>
          <cell r="H6055" t="str">
            <v>PINTURA COM TINTA ALQUÍDICA DE FUNDO (TIPO ZARCÃO) PULVERIZADA SOBRE SUPERFÍCIES METÁLICAS (EXCETO PERFIL) EXECUTADO EM OBRA (POR DEMÃO). AF_01/2020_PE</v>
          </cell>
          <cell r="I6055" t="str">
            <v>M2</v>
          </cell>
          <cell r="J6055" t="str">
            <v>COEFICIENTE DE REPRESENTATIVIDADE</v>
          </cell>
          <cell r="K6055">
            <v>24.78</v>
          </cell>
        </row>
        <row r="6056">
          <cell r="G6056">
            <v>100722</v>
          </cell>
          <cell r="H6056" t="str">
            <v>PINTURA COM TINTA ALQUÍDICA DE FUNDO (TIPO ZARCÃO) APLICADA A ROLO OU PINCEL SOBRE SUPERFÍCIES METÁLICAS (EXCETO PERFIL) EXECUTADO EM OBRA (POR DEMÃO). AF_01/2020</v>
          </cell>
          <cell r="I6056" t="str">
            <v>M2</v>
          </cell>
          <cell r="J6056" t="str">
            <v>COEFICIENTE DE REPRESENTATIVIDADE</v>
          </cell>
          <cell r="K6056">
            <v>22.77</v>
          </cell>
        </row>
        <row r="6057">
          <cell r="G6057">
            <v>100723</v>
          </cell>
          <cell r="H6057" t="str">
            <v>PINTURA COM TINTA ALQUÍDICA DE FUNDO E ACABAMENTO (ESMALTE SINTÉTICO GRAFITE) PULVERIZADA SOBRE PERFIL METÁLICO EXECUTADO EM FÁBRICA (POR DEMÃO). AF_01/2020_PE</v>
          </cell>
          <cell r="I6057" t="str">
            <v>M2</v>
          </cell>
          <cell r="J6057" t="str">
            <v>COEFICIENTE DE REPRESENTATIVIDADE</v>
          </cell>
          <cell r="K6057">
            <v>12.94</v>
          </cell>
        </row>
        <row r="6058">
          <cell r="G6058">
            <v>100724</v>
          </cell>
          <cell r="H6058" t="str">
            <v>PINTURA COM TINTA ALQUÍDICA DE FUNDO E ACABAMENTO (ESMALTE SINTÉTICO GRAFITE) APLICADA A ROLO OU PINCEL SOBRE PERFIL METÁLICO EXECUTADO EM FÁBRICA (POR DEMÃO). AF_01/2020</v>
          </cell>
          <cell r="I6058" t="str">
            <v>M2</v>
          </cell>
          <cell r="J6058" t="str">
            <v>COEFICIENTE DE REPRESENTATIVIDADE</v>
          </cell>
          <cell r="K6058">
            <v>14.37</v>
          </cell>
        </row>
        <row r="6059">
          <cell r="G6059">
            <v>100725</v>
          </cell>
          <cell r="H6059" t="str">
            <v>PINTURA COM TINTA ALQUÍDICA DE FUNDO E ACABAMENTO (ESMALTE SINTÉTICO GRAFITE) PULVERIZADA SOBRE SUPERFÍCIES METÁLICAS (EXCETO PERFIL) EXECUTADO EM OBRA (POR DEMÃO). AF_01/2020_PE</v>
          </cell>
          <cell r="I6059" t="str">
            <v>M2</v>
          </cell>
          <cell r="J6059" t="str">
            <v>COEFICIENTE DE REPRESENTATIVIDADE</v>
          </cell>
          <cell r="K6059">
            <v>25.08</v>
          </cell>
        </row>
        <row r="6060">
          <cell r="G6060">
            <v>100726</v>
          </cell>
          <cell r="H6060" t="str">
            <v>PINTURA COM TINTA ALQUÍDICA DE FUNDO E ACABAMENTO (ESMALTE SINTÉTICO GRAFITE) APLICADA A ROLO OU PINCEL SOBRE SUPERFÍCIES METÁLICAS (EXCETO PERFIL) EXECUTADO EM OBRA (POR DEMÃO). AF_01/2020</v>
          </cell>
          <cell r="I6060" t="str">
            <v>M2</v>
          </cell>
          <cell r="J6060" t="str">
            <v>COEFICIENTE DE REPRESENTATIVIDADE</v>
          </cell>
          <cell r="K6060">
            <v>26.32</v>
          </cell>
        </row>
        <row r="6061">
          <cell r="G6061">
            <v>100727</v>
          </cell>
          <cell r="H6061" t="str">
            <v>PINTURA COM TINTA EPOXÍDICA DE FUNDO PULVERIZADA SOBRE PERFIL METÁLICO EXECUTADO EM FÁBRICA (POR DEMÃO). AF_01/2020_PE</v>
          </cell>
          <cell r="I6061" t="str">
            <v>M2</v>
          </cell>
          <cell r="J6061" t="str">
            <v>COEFICIENTE DE REPRESENTATIVIDADE</v>
          </cell>
          <cell r="K6061">
            <v>29.81</v>
          </cell>
        </row>
        <row r="6062">
          <cell r="G6062">
            <v>100728</v>
          </cell>
          <cell r="H6062" t="str">
            <v>PINTURA COM TINTA EPOXÍDICA DE FUNDO APLICADA A ROLO OU PINCEL SOBRE PERFIL METÁLICO EXECUTADO EM FÁBRICA (POR DEMÃO). AF_01/2020</v>
          </cell>
          <cell r="I6062" t="str">
            <v>M2</v>
          </cell>
          <cell r="J6062" t="str">
            <v>COEFICIENTE DE REPRESENTATIVIDADE</v>
          </cell>
          <cell r="K6062">
            <v>25.68</v>
          </cell>
        </row>
        <row r="6063">
          <cell r="G6063">
            <v>100729</v>
          </cell>
          <cell r="H6063" t="str">
            <v>PINTURA COM TINTA EPOXÍDICA DE ACABAMENTO PULVERIZADA SOBRE PERFIL METÁLICO EXECUTADO EM FÁBRICA (POR DEMÃO). AF_01/2020_PE</v>
          </cell>
          <cell r="I6063" t="str">
            <v>M2</v>
          </cell>
          <cell r="J6063" t="str">
            <v>COEFICIENTE DE REPRESENTATIVIDADE</v>
          </cell>
          <cell r="K6063">
            <v>22.59</v>
          </cell>
        </row>
        <row r="6064">
          <cell r="G6064">
            <v>100730</v>
          </cell>
          <cell r="H6064" t="str">
            <v>PINTURA COM TINTA EPOXÍDICA DE ACABAMENTO APLICADA A ROLO OU PINCEL SOBRE PERFIL METÁLICO EXECUTADO EM FÁBRICA (POR DEMÃO). AF_01/2020</v>
          </cell>
          <cell r="I6064" t="str">
            <v>M2</v>
          </cell>
          <cell r="J6064" t="str">
            <v>COEFICIENTE DE REPRESENTATIVIDADE</v>
          </cell>
          <cell r="K6064">
            <v>25.31</v>
          </cell>
        </row>
        <row r="6065">
          <cell r="G6065">
            <v>100733</v>
          </cell>
          <cell r="H6065" t="str">
            <v>PINTURA COM TINTA ACRÍLICA DE FUNDO PULVERIZADA SOBRE SUPERFÍCIES METÁLICAS (EXCETO PERFIL) EXECUTADO EM OBRA (POR DEMÃO). AF_01/2020_PE</v>
          </cell>
          <cell r="I6065" t="str">
            <v>M2</v>
          </cell>
          <cell r="J6065" t="str">
            <v>COEFICIENTE DE REPRESENTATIVIDADE</v>
          </cell>
          <cell r="K6065">
            <v>11.9</v>
          </cell>
        </row>
        <row r="6066">
          <cell r="G6066">
            <v>100734</v>
          </cell>
          <cell r="H6066" t="str">
            <v>PINTURA COM TINTA ACRÍLICA DE FUNDO APLICADA A ROLO OU PINCEL SOBRE SUPERFÍCIES METÁLICAS (EXCETO PERFIL) EXECUTADO EM OBRA (POR DEMÃO). AF_01/2020</v>
          </cell>
          <cell r="I6066" t="str">
            <v>M2</v>
          </cell>
          <cell r="J6066" t="str">
            <v>COEFICIENTE DE REPRESENTATIVIDADE</v>
          </cell>
          <cell r="K6066">
            <v>14.74</v>
          </cell>
        </row>
        <row r="6067">
          <cell r="G6067">
            <v>100735</v>
          </cell>
          <cell r="H6067" t="str">
            <v>PINTURA COM TINTA ACRÍLICA DE ACABAMENTO PULVERIZADA SOBRE SUPERFÍCIES METÁLICAS (EXCETO PERFIL) EXECUTADO EM OBRA (POR DEMÃO). AF_01/2020_PE</v>
          </cell>
          <cell r="I6067" t="str">
            <v>M2</v>
          </cell>
          <cell r="J6067" t="str">
            <v>COEFICIENTE DE REPRESENTATIVIDADE</v>
          </cell>
          <cell r="K6067">
            <v>10.42</v>
          </cell>
        </row>
        <row r="6068">
          <cell r="G6068">
            <v>100736</v>
          </cell>
          <cell r="H6068" t="str">
            <v>PINTURA COM TINTA ACRÍLICA DE ACABAMENTO APLICADA A ROLO OU PINCEL SOBRE SUPERFÍCIES METÁLICAS (EXCETO PERFIL) EXECUTADO EM OBRA (POR DEMÃO). AF_01/2020</v>
          </cell>
          <cell r="I6068" t="str">
            <v>M2</v>
          </cell>
          <cell r="J6068" t="str">
            <v>COEFICIENTE DE REPRESENTATIVIDADE</v>
          </cell>
          <cell r="K6068">
            <v>13.48</v>
          </cell>
        </row>
        <row r="6069">
          <cell r="G6069">
            <v>100739</v>
          </cell>
          <cell r="H6069" t="str">
            <v>PINTURA COM TINTA ALQUÍDICA DE ACABAMENTO (ESMALTE SINTÉTICO ACETINADO) PULVERIZADA SOBRE PERFIL METÁLICO EXECUTADO EM FÁBRICA (POR DEMÃO). AF_01/2020_PE</v>
          </cell>
          <cell r="I6069" t="str">
            <v>M2</v>
          </cell>
          <cell r="J6069" t="str">
            <v>COEFICIENTE DE REPRESENTATIVIDADE</v>
          </cell>
          <cell r="K6069">
            <v>11.84</v>
          </cell>
        </row>
        <row r="6070">
          <cell r="G6070">
            <v>100740</v>
          </cell>
          <cell r="H6070" t="str">
            <v>PINTURA COM TINTA ALQUÍDICA DE ACABAMENTO (ESMALTE SINTÉTICO ACETINADO) APLICADA A ROLO OU PINCEL SOBRE PERFIL METÁLICO EXECUTADO EM FÁBRICA (POR DEMÃO). AF_01/2020</v>
          </cell>
          <cell r="I6070" t="str">
            <v>M2</v>
          </cell>
          <cell r="J6070" t="str">
            <v>COEFICIENTE DE REPRESENTATIVIDADE</v>
          </cell>
          <cell r="K6070">
            <v>11.36</v>
          </cell>
        </row>
        <row r="6071">
          <cell r="G6071">
            <v>100741</v>
          </cell>
          <cell r="H6071" t="str">
            <v>PINTURA COM TINTA ALQUÍDICA DE ACABAMENTO (ESMALTE SINTÉTICO ACETINADO) PULVERIZADA SOBRE SUPERFÍCIES METÁLICAS (EXCETO PERFIL) EXECUTADO EM OBRA (POR DEMÃO). AF_01/2020_PE</v>
          </cell>
          <cell r="I6071" t="str">
            <v>M2</v>
          </cell>
          <cell r="J6071" t="str">
            <v>COEFICIENTE DE REPRESENTATIVIDADE</v>
          </cell>
          <cell r="K6071">
            <v>24.37</v>
          </cell>
        </row>
        <row r="6072">
          <cell r="G6072">
            <v>100742</v>
          </cell>
          <cell r="H6072" t="str">
            <v>PINTURA COM TINTA ALQUÍDICA DE ACABAMENTO (ESMALTE SINTÉTICO ACETINADO) APLICADA A ROLO OU PINCEL SOBRE SUPERFÍCIES METÁLICAS (EXCETO PERFIL) EXECUTADO EM OBRA (POR DEMÃO). AF_01/2020</v>
          </cell>
          <cell r="I6072" t="str">
            <v>M2</v>
          </cell>
          <cell r="J6072" t="str">
            <v>COEFICIENTE DE REPRESENTATIVIDADE</v>
          </cell>
          <cell r="K6072">
            <v>23.39</v>
          </cell>
        </row>
        <row r="6073">
          <cell r="G6073">
            <v>100743</v>
          </cell>
          <cell r="H6073" t="str">
            <v>PINTURA COM TINTA ALQUÍDICA DE ACABAMENTO (ESMALTE SINTÉTICO BRILHANTE) PULVERIZADA SOBRE PERFIL METÁLICO EXECUTADO EM FÁBRICA  (POR DEMÃO). AF_01/2020_PE</v>
          </cell>
          <cell r="I6073" t="str">
            <v>M2</v>
          </cell>
          <cell r="J6073" t="str">
            <v>COLETADO</v>
          </cell>
          <cell r="K6073">
            <v>11.56</v>
          </cell>
        </row>
        <row r="6074">
          <cell r="G6074">
            <v>100744</v>
          </cell>
          <cell r="H6074" t="str">
            <v>PINTURA COM TINTA ALQUÍDICA DE ACABAMENTO (ESMALTE SINTÉTICO BRILHANTE) APLICADA A ROLO OU PINCEL SOBRE PERFIL METÁLICO EXECUTADO EM FÁBRICA (POR DEMÃO). AF_01/2020</v>
          </cell>
          <cell r="I6074" t="str">
            <v>M2</v>
          </cell>
          <cell r="J6074" t="str">
            <v>COLETADO</v>
          </cell>
          <cell r="K6074">
            <v>11.18</v>
          </cell>
        </row>
        <row r="6075">
          <cell r="G6075">
            <v>100745</v>
          </cell>
          <cell r="H6075" t="str">
            <v>PINTURA COM TINTA ALQUÍDICA DE ACABAMENTO (ESMALTE SINTÉTICO BRILHANTE) PULVERIZADA SOBRE SUPERFÍCIES METÁLICAS (EXCETO PERFIL) EXECUTADO EM OBRA  (POR DEMÃO). AF_01/2020_PE</v>
          </cell>
          <cell r="I6075" t="str">
            <v>M2</v>
          </cell>
          <cell r="J6075" t="str">
            <v>COLETADO</v>
          </cell>
          <cell r="K6075">
            <v>24.08</v>
          </cell>
        </row>
        <row r="6076">
          <cell r="G6076">
            <v>100746</v>
          </cell>
          <cell r="H6076" t="str">
            <v>PINTURA COM TINTA ALQUÍDICA DE ACABAMENTO (ESMALTE SINTÉTICO BRILHANTE) APLICADA A ROLO OU PINCEL SOBRE SUPERFÍCIES METÁLICAS (EXCETO PERFIL) EXECUTADO EM OBRA (POR DEMÃO). AF_01/2020</v>
          </cell>
          <cell r="I6076" t="str">
            <v>M2</v>
          </cell>
          <cell r="J6076" t="str">
            <v>COLETADO</v>
          </cell>
          <cell r="K6076">
            <v>23.21</v>
          </cell>
        </row>
        <row r="6077">
          <cell r="G6077">
            <v>100747</v>
          </cell>
          <cell r="H6077" t="str">
            <v>PINTURA COM TINTA ALQUÍDICA DE ACABAMENTO (ESMALTE SINTÉTICO FOSCO) PULVERIZADA SOBRE PERFIL METÁLICO EXECUTADO EM FÁBRICA (POR DEMÃO). AF_01/2020_PE</v>
          </cell>
          <cell r="I6077" t="str">
            <v>M2</v>
          </cell>
          <cell r="J6077" t="str">
            <v>COEFICIENTE DE REPRESENTATIVIDADE</v>
          </cell>
          <cell r="K6077">
            <v>11.67</v>
          </cell>
        </row>
        <row r="6078">
          <cell r="G6078">
            <v>100748</v>
          </cell>
          <cell r="H6078" t="str">
            <v>PINTURA COM TINTA ALQUÍDICA DE ACABAMENTO (ESMALTE SINTÉTICO FOSCO) APLICADA A ROLO OU PINCEL SOBRE PERFIL METÁLICO EXECUTADO EM FÁBRICA (POR DEMÃO). AF_01/2020</v>
          </cell>
          <cell r="I6078" t="str">
            <v>M2</v>
          </cell>
          <cell r="J6078" t="str">
            <v>COEFICIENTE DE REPRESENTATIVIDADE</v>
          </cell>
          <cell r="K6078">
            <v>11.26</v>
          </cell>
        </row>
        <row r="6079">
          <cell r="G6079">
            <v>100749</v>
          </cell>
          <cell r="H6079" t="str">
            <v>PINTURA COM TINTA ALQUÍDICA DE ACABAMENTO (ESMALTE SINTÉTICO FOSCO) PULVERIZADA SOBRE SUPERFÍCIES METÁLICAS (EXCETO PERFIL) EXECUTADO EM OBRA (POR DEMÃO). AF_01/2020_PE</v>
          </cell>
          <cell r="I6079" t="str">
            <v>M2</v>
          </cell>
          <cell r="J6079" t="str">
            <v>COEFICIENTE DE REPRESENTATIVIDADE</v>
          </cell>
          <cell r="K6079">
            <v>24.2</v>
          </cell>
        </row>
        <row r="6080">
          <cell r="G6080">
            <v>100750</v>
          </cell>
          <cell r="H6080" t="str">
            <v>PINTURA COM TINTA ALQUÍDICA DE ACABAMENTO (ESMALTE SINTÉTICO FOSCO) APLICADA A ROLO OU PINCEL SOBRE SUPERFÍCIES METÁLICAS (EXCETO PERFIL) EXECUTADO EM OBRA (POR DEMÃO). AF_01/2020</v>
          </cell>
          <cell r="I6080" t="str">
            <v>M2</v>
          </cell>
          <cell r="J6080" t="str">
            <v>COEFICIENTE DE REPRESENTATIVIDADE</v>
          </cell>
          <cell r="K6080">
            <v>23.29</v>
          </cell>
        </row>
        <row r="6081">
          <cell r="G6081">
            <v>100751</v>
          </cell>
          <cell r="H6081" t="str">
            <v>PINTURA COM TINTA EPOXÍDICA DE ACABAMENTO PULVERIZADA SOBRE PERFIL METÁLICO EXECUTADO EM FÁBRICA (02 DEMÃOS). AF_01/2020_PE</v>
          </cell>
          <cell r="I6081" t="str">
            <v>M2</v>
          </cell>
          <cell r="J6081" t="str">
            <v>COEFICIENTE DE REPRESENTATIVIDADE</v>
          </cell>
          <cell r="K6081">
            <v>45.19</v>
          </cell>
        </row>
        <row r="6082">
          <cell r="G6082">
            <v>100752</v>
          </cell>
          <cell r="H6082" t="str">
            <v>PINTURA COM TINTA EPOXÍDICA DE ACABAMENTO APLICADA A ROLO OU PINCEL SOBRE PERFIL METÁLICO EXECUTADO EM FÁBRICA (02 DEMÃOS). AF_01/2020</v>
          </cell>
          <cell r="I6082" t="str">
            <v>M2</v>
          </cell>
          <cell r="J6082" t="str">
            <v>COEFICIENTE DE REPRESENTATIVIDADE</v>
          </cell>
          <cell r="K6082">
            <v>50.62</v>
          </cell>
        </row>
        <row r="6083">
          <cell r="G6083">
            <v>100753</v>
          </cell>
          <cell r="H6083" t="str">
            <v>PINTURA COM TINTA ACRÍLICA DE ACABAMENTO PULVERIZADA SOBRE SUPERFÍCIES METÁLICAS (EXCETO PERFIL) EXECUTADO EM OBRA (02 DEMÃOS). AF_01/2020_PE</v>
          </cell>
          <cell r="I6083" t="str">
            <v>M2</v>
          </cell>
          <cell r="J6083" t="str">
            <v>COEFICIENTE DE REPRESENTATIVIDADE</v>
          </cell>
          <cell r="K6083">
            <v>20.85</v>
          </cell>
        </row>
        <row r="6084">
          <cell r="G6084">
            <v>100754</v>
          </cell>
          <cell r="H6084" t="str">
            <v>PINTURA COM TINTA ACRÍLICA DE ACABAMENTO APLICADA A ROLO OU PINCEL SOBRE SUPERFÍCIES METÁLICAS (EXCETO PERFIL) EXECUTADO EM OBRA (02 DEMÃOS). AF_01/2020</v>
          </cell>
          <cell r="I6084" t="str">
            <v>M2</v>
          </cell>
          <cell r="J6084" t="str">
            <v>COEFICIENTE DE REPRESENTATIVIDADE</v>
          </cell>
          <cell r="K6084">
            <v>26.97</v>
          </cell>
        </row>
        <row r="6085">
          <cell r="G6085">
            <v>100757</v>
          </cell>
          <cell r="H6085" t="str">
            <v>PINTURA COM TINTA ALQUÍDICA DE ACABAMENTO (ESMALTE SINTÉTICO ACETINADO) PULVERIZADA SOBRE SUPERFÍCIES METÁLICAS (EXCETO PERFIL) EXECUTADO EM OBRA (02 DEMÃOS). AF_01/2020_PE</v>
          </cell>
          <cell r="I6085" t="str">
            <v>M2</v>
          </cell>
          <cell r="J6085" t="str">
            <v>COEFICIENTE DE REPRESENTATIVIDADE</v>
          </cell>
          <cell r="K6085">
            <v>48.74</v>
          </cell>
        </row>
        <row r="6086">
          <cell r="G6086">
            <v>100758</v>
          </cell>
          <cell r="H6086" t="str">
            <v>PINTURA COM TINTA ALQUÍDICA DE ACABAMENTO (ESMALTE SINTÉTICO ACETINADO) APLICADA A ROLO OU PINCEL SOBRE SUPERFÍCIES METÁLICAS (EXCETO PERFIL) EXECUTADO EM OBRA (02 DEMÃOS). AF_01/2020</v>
          </cell>
          <cell r="I6086" t="str">
            <v>M2</v>
          </cell>
          <cell r="J6086" t="str">
            <v>COEFICIENTE DE REPRESENTATIVIDADE</v>
          </cell>
          <cell r="K6086">
            <v>46.8</v>
          </cell>
        </row>
        <row r="6087">
          <cell r="G6087">
            <v>100759</v>
          </cell>
          <cell r="H6087" t="str">
            <v>PINTURA COM TINTA ALQUÍDICA DE ACABAMENTO (ESMALTE SINTÉTICO BRILHANTE) PULVERIZADA SOBRE SUPERFÍCIES METÁLICAS (EXCETO PERFIL) EXECUTADO EM OBRA (02 DEMÃOS). AF_01/2020_PE</v>
          </cell>
          <cell r="I6087" t="str">
            <v>M2</v>
          </cell>
          <cell r="J6087" t="str">
            <v>COLETADO</v>
          </cell>
          <cell r="K6087">
            <v>48.16</v>
          </cell>
        </row>
        <row r="6088">
          <cell r="G6088">
            <v>100760</v>
          </cell>
          <cell r="H6088" t="str">
            <v>PINTURA COM TINTA ALQUÍDICA DE ACABAMENTO (ESMALTE SINTÉTICO BRILHANTE) APLICADA A ROLO OU PINCEL SOBRE SUPERFÍCIES METÁLICAS (EXCETO PERFIL) EXECUTADO EM OBRA (02 DEMÃOS). AF_01/2020</v>
          </cell>
          <cell r="I6088" t="str">
            <v>M2</v>
          </cell>
          <cell r="J6088" t="str">
            <v>COLETADO</v>
          </cell>
          <cell r="K6088">
            <v>46.44</v>
          </cell>
        </row>
        <row r="6089">
          <cell r="G6089">
            <v>100761</v>
          </cell>
          <cell r="H6089" t="str">
            <v>PINTURA COM TINTA ALQUÍDICA DE ACABAMENTO (ESMALTE SINTÉTICO FOSCO) PULVERIZADA SOBRE SUPERFÍCIES METÁLICAS (EXCETO PERFIL) EXECUTADO EM OBRA (02 DEMÃOS). AF_01/2020_PE</v>
          </cell>
          <cell r="I6089" t="str">
            <v>M2</v>
          </cell>
          <cell r="J6089" t="str">
            <v>COEFICIENTE DE REPRESENTATIVIDADE</v>
          </cell>
          <cell r="K6089">
            <v>48.4</v>
          </cell>
        </row>
        <row r="6090">
          <cell r="G6090">
            <v>100762</v>
          </cell>
          <cell r="H6090" t="str">
            <v>PINTURA COM TINTA ALQUÍDICA DE ACABAMENTO (ESMALTE SINTÉTICO FOSCO) APLICADA A ROLO OU PINCEL SOBRE SUPERFÍCIES METÁLICAS (EXCETO PERFIL) EXECUTADO EM OBRA (02 DEMÃOS). AF_01/2020</v>
          </cell>
          <cell r="I6090" t="str">
            <v>M2</v>
          </cell>
          <cell r="J6090" t="str">
            <v>COEFICIENTE DE REPRESENTATIVIDADE</v>
          </cell>
          <cell r="K6090">
            <v>46.59</v>
          </cell>
        </row>
        <row r="6091">
          <cell r="G6091">
            <v>102488</v>
          </cell>
          <cell r="H6091" t="str">
            <v>PREPARO DO PISO CIMENTADO PARA PINTURA - LIXAMENTO E LIMPEZA. AF_05/2021</v>
          </cell>
          <cell r="I6091" t="str">
            <v>M2</v>
          </cell>
          <cell r="J6091" t="str">
            <v>ATRIBUÍDO SÃO PAULO</v>
          </cell>
          <cell r="K6091">
            <v>3.12</v>
          </cell>
        </row>
        <row r="6092">
          <cell r="G6092">
            <v>102489</v>
          </cell>
          <cell r="H6092" t="str">
            <v>PINTURA HIDROFUGANTE COM SILICONE, APLICAÇÃO MANUAL, 2 DEMÃOS. AF_05/2021</v>
          </cell>
          <cell r="I6092" t="str">
            <v>M2</v>
          </cell>
          <cell r="J6092" t="str">
            <v>COEFICIENTE DE REPRESENTATIVIDADE</v>
          </cell>
          <cell r="K6092">
            <v>23.97</v>
          </cell>
        </row>
        <row r="6093">
          <cell r="G6093">
            <v>102491</v>
          </cell>
          <cell r="H6093" t="str">
            <v>PINTURA DE PISO COM TINTA ACRÍLICA, APLICAÇÃO MANUAL, 2 DEMÃOS, INCLUSO FUNDO PREPARADOR. AF_05/2021</v>
          </cell>
          <cell r="I6093" t="str">
            <v>M2</v>
          </cell>
          <cell r="J6093" t="str">
            <v>COEFICIENTE DE REPRESENTATIVIDADE</v>
          </cell>
          <cell r="K6093">
            <v>18.32</v>
          </cell>
        </row>
        <row r="6094">
          <cell r="G6094">
            <v>102492</v>
          </cell>
          <cell r="H6094" t="str">
            <v>PINTURA DE PISO COM TINTA ACRÍLICA, APLICAÇÃO MANUAL, 3 DEMÃOS, INCLUSO FUNDO PREPARADOR. AF_05/2021</v>
          </cell>
          <cell r="I6094" t="str">
            <v>M2</v>
          </cell>
          <cell r="J6094" t="str">
            <v>COEFICIENTE DE REPRESENTATIVIDADE</v>
          </cell>
          <cell r="K6094">
            <v>23.13</v>
          </cell>
        </row>
        <row r="6095">
          <cell r="G6095">
            <v>102494</v>
          </cell>
          <cell r="H6095" t="str">
            <v>PINTURA DE PISO COM TINTA EPÓXI, APLICAÇÃO MANUAL, 2 DEMÃOS, INCLUSO PRIMER EPÓXI. AF_05/2021</v>
          </cell>
          <cell r="I6095" t="str">
            <v>M2</v>
          </cell>
          <cell r="J6095" t="str">
            <v>COEFICIENTE DE REPRESENTATIVIDADE</v>
          </cell>
          <cell r="K6095">
            <v>68.67</v>
          </cell>
        </row>
        <row r="6096">
          <cell r="G6096">
            <v>102496</v>
          </cell>
          <cell r="H6096" t="str">
            <v>PINTURA DE RODAPÉ COM TINTA EPÓXI, APLICAÇÃO MANUAL, 2 DEMÃOS, INCLUSÃO PRIMER EPÓXI. AF_05/2021</v>
          </cell>
          <cell r="I6096" t="str">
            <v>M</v>
          </cell>
          <cell r="J6096" t="str">
            <v>COEFICIENTE DE REPRESENTATIVIDADE</v>
          </cell>
          <cell r="K6096">
            <v>13.69</v>
          </cell>
        </row>
        <row r="6097">
          <cell r="G6097">
            <v>102497</v>
          </cell>
          <cell r="H6097" t="str">
            <v>PINTURA DE RODAPÉ EM PEDRA DECORATIVA COM VERNIZ DE POLIURETANO, APLICAÇÃO MANUAL, 3 DEMÃOS. AF_05/2021</v>
          </cell>
          <cell r="I6097" t="str">
            <v>M</v>
          </cell>
          <cell r="J6097" t="str">
            <v>COEFICIENTE DE REPRESENTATIVIDADE</v>
          </cell>
          <cell r="K6097">
            <v>4.5599999999999996</v>
          </cell>
        </row>
        <row r="6098">
          <cell r="G6098">
            <v>102498</v>
          </cell>
          <cell r="H6098" t="str">
            <v>PINTURA DE MEIO-FIO COM TINTA BRANCA A BASE DE CAL (CAIAÇÃO). AF_05/2021</v>
          </cell>
          <cell r="I6098" t="str">
            <v>M</v>
          </cell>
          <cell r="J6098" t="str">
            <v>COEFICIENTE DE REPRESENTATIVIDADE</v>
          </cell>
          <cell r="K6098">
            <v>1.4</v>
          </cell>
        </row>
        <row r="6099">
          <cell r="G6099">
            <v>102499</v>
          </cell>
          <cell r="H6099" t="str">
            <v>ENCERAMENTO DE PISO EM MADEIRA. AF_05/2021</v>
          </cell>
          <cell r="I6099" t="str">
            <v>M2</v>
          </cell>
          <cell r="J6099" t="str">
            <v>COEFICIENTE DE REPRESENTATIVIDADE</v>
          </cell>
          <cell r="K6099">
            <v>3.49</v>
          </cell>
        </row>
        <row r="6100">
          <cell r="G6100">
            <v>102500</v>
          </cell>
          <cell r="H6100" t="str">
            <v>PINTURA DE DEMARCAÇÃO DE VAGA COM TINTA ACRÍLICA, E = 10 CM, APLICAÇÃO MANUAL. AF_05/2021</v>
          </cell>
          <cell r="I6100" t="str">
            <v>M</v>
          </cell>
          <cell r="J6100" t="str">
            <v>COEFICIENTE DE REPRESENTATIVIDADE</v>
          </cell>
          <cell r="K6100">
            <v>3.87</v>
          </cell>
        </row>
        <row r="6101">
          <cell r="G6101">
            <v>102501</v>
          </cell>
          <cell r="H6101" t="str">
            <v>PINTURA DE FAIXA DE PEDESTRE OU ZEBRADA COM TINTA ACRÍLICA, E  = 30 CM, APLICAÇÃO MANUAL. AF_05/2021</v>
          </cell>
          <cell r="I6101" t="str">
            <v>M2</v>
          </cell>
          <cell r="J6101" t="str">
            <v>COEFICIENTE DE REPRESENTATIVIDADE</v>
          </cell>
          <cell r="K6101">
            <v>21.75</v>
          </cell>
        </row>
        <row r="6102">
          <cell r="G6102">
            <v>102504</v>
          </cell>
          <cell r="H6102" t="str">
            <v>PINTURA DE DEMARCAÇÃO DE QUADRA POLIESPORTIVA COM TINTA ACRÍLICA, E = 5 CM, APLICAÇÃO MANUAL. AF_05/2021</v>
          </cell>
          <cell r="I6102" t="str">
            <v>M</v>
          </cell>
          <cell r="J6102" t="str">
            <v>COEFICIENTE DE REPRESENTATIVIDADE</v>
          </cell>
          <cell r="K6102">
            <v>8.65</v>
          </cell>
        </row>
        <row r="6103">
          <cell r="G6103">
            <v>102505</v>
          </cell>
          <cell r="H6103" t="str">
            <v>PINTURA DE DEMARCAÇÃO DE QUADRA POLIESPORTIVA COM BORRACHA CLORADA, E = 5 CM, APLICAÇÃO MANUAL. AF_05/2021</v>
          </cell>
          <cell r="I6103" t="str">
            <v>M</v>
          </cell>
          <cell r="J6103" t="str">
            <v>COEFICIENTE DE REPRESENTATIVIDADE</v>
          </cell>
          <cell r="K6103">
            <v>9.26</v>
          </cell>
        </row>
        <row r="6104">
          <cell r="G6104">
            <v>102506</v>
          </cell>
          <cell r="H6104" t="str">
            <v>PINTURA DE DEMARCAÇÃO DE QUADRA POLIESPORTIVA COM TINTA EPÓXI, E = 5 CM, APLICAÇÃO MANUAL. AF_05/2021</v>
          </cell>
          <cell r="I6104" t="str">
            <v>M</v>
          </cell>
          <cell r="J6104" t="str">
            <v>COEFICIENTE DE REPRESENTATIVIDADE</v>
          </cell>
          <cell r="K6104">
            <v>9.89</v>
          </cell>
        </row>
        <row r="6105">
          <cell r="G6105">
            <v>102507</v>
          </cell>
          <cell r="H6105" t="str">
            <v>PINTURA DE DEMARCAÇÃO DE VAGA COM TINTA EPÓXI, E = 10 CM, APLICAÇÃO MANUAL. AF_05/2021</v>
          </cell>
          <cell r="I6105" t="str">
            <v>M</v>
          </cell>
          <cell r="J6105" t="str">
            <v>COEFICIENTE DE REPRESENTATIVIDADE</v>
          </cell>
          <cell r="K6105">
            <v>6.33</v>
          </cell>
        </row>
        <row r="6106">
          <cell r="G6106">
            <v>102508</v>
          </cell>
          <cell r="H6106" t="str">
            <v>PINTURA DE FAIXA DE PEDESTRE OU ZEBRADA COM TINTA EPÓXI, E  = 30 CM, APLICAÇÃO MANUAL. AF_05/2021</v>
          </cell>
          <cell r="I6106" t="str">
            <v>M2</v>
          </cell>
          <cell r="J6106" t="str">
            <v>COEFICIENTE DE REPRESENTATIVIDADE</v>
          </cell>
          <cell r="K6106">
            <v>46.91</v>
          </cell>
        </row>
        <row r="6107">
          <cell r="G6107">
            <v>102509</v>
          </cell>
          <cell r="H6107" t="str">
            <v>PINTURA DE FAIXA DE PEDESTRE OU ZEBRADA TINTA RETRORREFLETIVA A BASE DE RESINA ACRÍLICA COM MICROESFERAS DE VIDRO, E = 30 CM, APLICAÇÃO MANUAL. AF_05/2021</v>
          </cell>
          <cell r="I6107" t="str">
            <v>M2</v>
          </cell>
          <cell r="J6107" t="str">
            <v>COEFICIENTE DE REPRESENTATIVIDADE</v>
          </cell>
          <cell r="K6107">
            <v>23.92</v>
          </cell>
        </row>
        <row r="6108">
          <cell r="G6108">
            <v>102512</v>
          </cell>
          <cell r="H6108" t="str">
            <v>PINTURA DE EIXO VIÁRIO SOBRE ASFALTO COM TINTA RETRORREFLETIVA A BASE DE RESINA ACRÍLICA COM MICROESFERAS DE VIDRO, APLICAÇÃO MECÂNICA COM DEMARCADORA AUTOPROPELIDA. AF_05/2021</v>
          </cell>
          <cell r="I6108" t="str">
            <v>M</v>
          </cell>
          <cell r="J6108" t="str">
            <v>ATRIBUÍDO SÃO PAULO</v>
          </cell>
          <cell r="K6108">
            <v>5.01</v>
          </cell>
        </row>
        <row r="6109">
          <cell r="G6109">
            <v>102513</v>
          </cell>
          <cell r="H6109" t="str">
            <v>PINTURA DE SÍMBOLOS E TEXTOS COM TINTA ACRÍLICA, DEMARCAÇÃO COM FITA ADESIVA E APLICAÇÃO COM ROLO. AF_05/2021</v>
          </cell>
          <cell r="I6109" t="str">
            <v>M2</v>
          </cell>
          <cell r="J6109" t="str">
            <v>COEFICIENTE DE REPRESENTATIVIDADE</v>
          </cell>
          <cell r="K6109">
            <v>41.37</v>
          </cell>
        </row>
        <row r="6110">
          <cell r="G6110">
            <v>102520</v>
          </cell>
          <cell r="H6110" t="str">
            <v>PINTURA DE SINALIZAÇÃO VERTICAL DE SEGURANÇA, FAIXAS AMARELA E PRETA, APLICAÇÃO MANUAL, 2 DEMÃOS. AF_05/2021</v>
          </cell>
          <cell r="I6110" t="str">
            <v>M2</v>
          </cell>
          <cell r="J6110" t="str">
            <v>COEFICIENTE DE REPRESENTATIVIDADE</v>
          </cell>
          <cell r="K6110">
            <v>71.69</v>
          </cell>
        </row>
        <row r="6111">
          <cell r="G6111">
            <v>101749</v>
          </cell>
          <cell r="H6111" t="str">
            <v>PISO CIMENTADO, TRAÇO 1:3 (CIMENTO E AREIA), ACABAMENTO LISO, ESPESSURA 4,0 CM, PREPARO MECÂNICO DA ARGAMASSA. AF_09/2020</v>
          </cell>
          <cell r="I6111" t="str">
            <v>M2</v>
          </cell>
          <cell r="J6111" t="str">
            <v>ATRIBUÍDO SÃO PAULO</v>
          </cell>
          <cell r="K6111">
            <v>51.49</v>
          </cell>
        </row>
        <row r="6112">
          <cell r="G6112">
            <v>101750</v>
          </cell>
          <cell r="H6112" t="str">
            <v>PISO CIMENTADO, TRAÇO 1:3 (CIMENTO E AREIA), ACABAMENTO RÚSTICO, ESPESSURA 4,0 CM, PREPARO MECÂNICO DA ARGAMASSA. AF_09/2020</v>
          </cell>
          <cell r="I6112" t="str">
            <v>M2</v>
          </cell>
          <cell r="J6112" t="str">
            <v>ATRIBUÍDO SÃO PAULO</v>
          </cell>
          <cell r="K6112">
            <v>49.23</v>
          </cell>
        </row>
        <row r="6113">
          <cell r="G6113">
            <v>101729</v>
          </cell>
          <cell r="H6113" t="str">
            <v>PISO EM TACO DE MADEIRA 7X42CM, FIXADO COM COLA BASE DE PVA. AF_09/2020</v>
          </cell>
          <cell r="I6113" t="str">
            <v>M2</v>
          </cell>
          <cell r="J6113" t="str">
            <v>ATRIBUÍDO SÃO PAULO</v>
          </cell>
          <cell r="K6113">
            <v>235.41</v>
          </cell>
        </row>
        <row r="6114">
          <cell r="G6114">
            <v>101746</v>
          </cell>
          <cell r="H6114" t="str">
            <v>ASSOALHO DE MADEIRA. AF_09/2020</v>
          </cell>
          <cell r="I6114" t="str">
            <v>M2</v>
          </cell>
          <cell r="J6114" t="str">
            <v>ATRIBUÍDO SÃO PAULO</v>
          </cell>
          <cell r="K6114">
            <v>363.44</v>
          </cell>
        </row>
        <row r="6115">
          <cell r="G6115">
            <v>101751</v>
          </cell>
          <cell r="H6115" t="str">
            <v>PISO EM TACO DE MADEIRA 7X21CM, FIXADO COM COLA BASE DE PVA. AF_09/2020</v>
          </cell>
          <cell r="I6115" t="str">
            <v>M2</v>
          </cell>
          <cell r="J6115" t="str">
            <v>ATRIBUÍDO SÃO PAULO</v>
          </cell>
          <cell r="K6115">
            <v>241.05</v>
          </cell>
        </row>
        <row r="6116">
          <cell r="G6116">
            <v>87246</v>
          </cell>
          <cell r="H6116" t="str">
            <v>REVESTIMENTO CERÂMICO PARA PISO COM PLACAS TIPO ESMALTADA EXTRA DE DIMENSÕES 35X35 CM APLICADA EM AMBIENTES DE ÁREA MENOR QUE 5 M2. AF_02/2023_PE</v>
          </cell>
          <cell r="I6116" t="str">
            <v>M2</v>
          </cell>
          <cell r="J6116" t="str">
            <v>COEFICIENTE DE REPRESENTATIVIDADE</v>
          </cell>
          <cell r="K6116">
            <v>61.84</v>
          </cell>
        </row>
        <row r="6117">
          <cell r="G6117">
            <v>87247</v>
          </cell>
          <cell r="H6117" t="str">
            <v>REVESTIMENTO CERÂMICO PARA PISO COM PLACAS TIPO ESMALTADA EXTRA DE DIMENSÕES 35X35 CM APLICADA EM AMBIENTES DE ÁREA ENTRE 5 M2 E 10 M2. AF_02/2023_PE</v>
          </cell>
          <cell r="I6117" t="str">
            <v>M2</v>
          </cell>
          <cell r="J6117" t="str">
            <v>COEFICIENTE DE REPRESENTATIVIDADE</v>
          </cell>
          <cell r="K6117">
            <v>55.4</v>
          </cell>
        </row>
        <row r="6118">
          <cell r="G6118">
            <v>87248</v>
          </cell>
          <cell r="H6118" t="str">
            <v>REVESTIMENTO CERÂMICO PARA PISO COM PLACAS TIPO ESMALTADA EXTRA DE DIMENSÕES 35X35 CM APLICADA EM AMBIENTES DE ÁREA MAIOR QUE 10 M2. AF_02/2023_PE</v>
          </cell>
          <cell r="I6118" t="str">
            <v>M2</v>
          </cell>
          <cell r="J6118" t="str">
            <v>COEFICIENTE DE REPRESENTATIVIDADE</v>
          </cell>
          <cell r="K6118">
            <v>48.67</v>
          </cell>
        </row>
        <row r="6119">
          <cell r="G6119">
            <v>87249</v>
          </cell>
          <cell r="H6119" t="str">
            <v>REVESTIMENTO CERÂMICO PARA PISO COM PLACAS TIPO ESMALTADA EXTRA DE DIMENSÕES 45X45 CM APLICADA EM AMBIENTES DE ÁREA MENOR QUE 5 M2. AF_02/2023_PE</v>
          </cell>
          <cell r="I6119" t="str">
            <v>M2</v>
          </cell>
          <cell r="J6119" t="str">
            <v>COEFICIENTE DE REPRESENTATIVIDADE</v>
          </cell>
          <cell r="K6119">
            <v>66.209999999999994</v>
          </cell>
        </row>
        <row r="6120">
          <cell r="G6120">
            <v>87250</v>
          </cell>
          <cell r="H6120" t="str">
            <v>REVESTIMENTO CERÂMICO PARA PISO COM PLACAS TIPO ESMALTADA EXTRA DE DIMENSÕES 45X45 CM APLICADA EM AMBIENTES DE ÁREA ENTRE 5 M2 E 10 M2. AF_02/2023_PE</v>
          </cell>
          <cell r="I6120" t="str">
            <v>M2</v>
          </cell>
          <cell r="J6120" t="str">
            <v>COEFICIENTE DE REPRESENTATIVIDADE</v>
          </cell>
          <cell r="K6120">
            <v>56.63</v>
          </cell>
        </row>
        <row r="6121">
          <cell r="G6121">
            <v>87251</v>
          </cell>
          <cell r="H6121" t="str">
            <v>REVESTIMENTO CERÂMICO PARA PISO COM PLACAS TIPO ESMALTADA EXTRA DE DIMENSÕES 45X45 CM APLICADA EM AMBIENTES DE ÁREA MAIOR QUE 10 M2. AF_02/2023_PE</v>
          </cell>
          <cell r="I6121" t="str">
            <v>M2</v>
          </cell>
          <cell r="J6121" t="str">
            <v>COEFICIENTE DE REPRESENTATIVIDADE</v>
          </cell>
          <cell r="K6121">
            <v>48.9</v>
          </cell>
        </row>
        <row r="6122">
          <cell r="G6122">
            <v>87255</v>
          </cell>
          <cell r="H6122" t="str">
            <v>REVESTIMENTO CERÂMICO PARA PISO COM PLACAS TIPO ESMALTADA EXTRA DE DIMENSÕES 60X60 CM APLICADA EM AMBIENTES DE ÁREA MENOR QUE 5 M2. AF_02/2023_PE</v>
          </cell>
          <cell r="I6122" t="str">
            <v>M2</v>
          </cell>
          <cell r="J6122" t="str">
            <v>COEFICIENTE DE REPRESENTATIVIDADE</v>
          </cell>
          <cell r="K6122">
            <v>105.21</v>
          </cell>
        </row>
        <row r="6123">
          <cell r="G6123">
            <v>87256</v>
          </cell>
          <cell r="H6123" t="str">
            <v>REVESTIMENTO CERÂMICO PARA PISO COM PLACAS TIPO ESMALTADA EXTRA DE DIMENSÕES 60X60 CM APLICADA EM AMBIENTES DE ÁREA ENTRE 5 M2 E 10 M2. AF_02/2023_PE</v>
          </cell>
          <cell r="I6123" t="str">
            <v>M2</v>
          </cell>
          <cell r="J6123" t="str">
            <v>COEFICIENTE DE REPRESENTATIVIDADE</v>
          </cell>
          <cell r="K6123">
            <v>93.51</v>
          </cell>
        </row>
        <row r="6124">
          <cell r="G6124">
            <v>87257</v>
          </cell>
          <cell r="H6124" t="str">
            <v>REVESTIMENTO CERÂMICO PARA PISO COM PLACAS TIPO ESMALTADA EXTRA DE DIMENSÕES 60X60 CM APLICADA EM AMBIENTES DE ÁREA MAIOR QUE 10 M2. AF_02/2023_PE</v>
          </cell>
          <cell r="I6124" t="str">
            <v>M2</v>
          </cell>
          <cell r="J6124" t="str">
            <v>COEFICIENTE DE REPRESENTATIVIDADE</v>
          </cell>
          <cell r="K6124">
            <v>84.39</v>
          </cell>
        </row>
        <row r="6125">
          <cell r="G6125">
            <v>87258</v>
          </cell>
          <cell r="H6125" t="str">
            <v>REVESTIMENTO CERÂMICO PARA PISO COM PLACAS TIPO PORCELANATO DE DIMENSÕES 45X45 CM APLICADA EM AMBIENTES DE ÁREA MENOR QUE 5 M². AF_02/2023_PE</v>
          </cell>
          <cell r="I6125" t="str">
            <v>M2</v>
          </cell>
          <cell r="J6125" t="str">
            <v>COEFICIENTE DE REPRESENTATIVIDADE</v>
          </cell>
          <cell r="K6125">
            <v>145.25</v>
          </cell>
        </row>
        <row r="6126">
          <cell r="G6126">
            <v>87259</v>
          </cell>
          <cell r="H6126" t="str">
            <v>REVESTIMENTO CERÂMICO PARA PISO COM PLACAS TIPO PORCELANATO DE DIMENSÕES 45X45 CM APLICADA EM AMBIENTES DE ÁREA ENTRE 5 M² E 10 M². AF_02/2023_PE</v>
          </cell>
          <cell r="I6126" t="str">
            <v>M2</v>
          </cell>
          <cell r="J6126" t="str">
            <v>COEFICIENTE DE REPRESENTATIVIDADE</v>
          </cell>
          <cell r="K6126">
            <v>133.44999999999999</v>
          </cell>
        </row>
        <row r="6127">
          <cell r="G6127">
            <v>87260</v>
          </cell>
          <cell r="H6127" t="str">
            <v>REVESTIMENTO CERÂMICO PARA PISO COM PLACAS TIPO PORCELANATO DE DIMENSÕES 45X45 CM APLICADA EM AMBIENTES DE ÁREA MAIOR QUE 10 M². AF_02/2023_PE</v>
          </cell>
          <cell r="I6127" t="str">
            <v>M2</v>
          </cell>
          <cell r="J6127" t="str">
            <v>COEFICIENTE DE REPRESENTATIVIDADE</v>
          </cell>
          <cell r="K6127">
            <v>125.1</v>
          </cell>
        </row>
        <row r="6128">
          <cell r="G6128">
            <v>87261</v>
          </cell>
          <cell r="H6128" t="str">
            <v>REVESTIMENTO CERÂMICO PARA PISO COM PLACAS TIPO PORCELANATO DE DIMENSÕES 60X60 CM APLICADA EM AMBIENTES DE ÁREA MENOR QUE 5 M². AF_02/2023_PE</v>
          </cell>
          <cell r="I6128" t="str">
            <v>M2</v>
          </cell>
          <cell r="J6128" t="str">
            <v>COEFICIENTE DE REPRESENTATIVIDADE</v>
          </cell>
          <cell r="K6128">
            <v>166.08</v>
          </cell>
        </row>
        <row r="6129">
          <cell r="G6129">
            <v>87262</v>
          </cell>
          <cell r="H6129" t="str">
            <v>REVESTIMENTO CERÂMICO PARA PISO COM PLACAS TIPO PORCELANATO DE DIMENSÕES 60X60 CM APLICADA EM AMBIENTES DE ÁREA ENTRE 5 M² E 10 M². AF_02/2023_PE</v>
          </cell>
          <cell r="I6129" t="str">
            <v>M2</v>
          </cell>
          <cell r="J6129" t="str">
            <v>COEFICIENTE DE REPRESENTATIVIDADE</v>
          </cell>
          <cell r="K6129">
            <v>152.71</v>
          </cell>
        </row>
        <row r="6130">
          <cell r="G6130">
            <v>87263</v>
          </cell>
          <cell r="H6130" t="str">
            <v>REVESTIMENTO CERÂMICO PARA PISO COM PLACAS TIPO PORCELANATO DE DIMENSÕES 60X60 CM APLICADA EM AMBIENTES DE ÁREA MAIOR QUE 10 M². AF_02/2023_PE</v>
          </cell>
          <cell r="I6130" t="str">
            <v>M2</v>
          </cell>
          <cell r="J6130" t="str">
            <v>COEFICIENTE DE REPRESENTATIVIDADE</v>
          </cell>
          <cell r="K6130">
            <v>142.94999999999999</v>
          </cell>
        </row>
        <row r="6131">
          <cell r="G6131">
            <v>89046</v>
          </cell>
          <cell r="H6131" t="str">
            <v>(COMPOSIÇÃO REPRESENTATIVA) DO SERVIÇO DE REVESTIMENTO CERÂMICO PARA PISO COM PLACAS TIPO ESMALTADA EXTRA DE DIMENSÕES 35X35 CM, PARA EDIFICAÇÃO HABITACIONAL MULTIFAMILIAR (PRÉDIO). AF_11/2014</v>
          </cell>
          <cell r="I6131" t="str">
            <v>M2</v>
          </cell>
          <cell r="J6131" t="str">
            <v>COEFICIENTE DE REPRESENTATIVIDADE</v>
          </cell>
          <cell r="K6131">
            <v>54.66</v>
          </cell>
        </row>
        <row r="6132">
          <cell r="G6132">
            <v>89171</v>
          </cell>
          <cell r="H6132" t="str">
            <v>(COMPOSIÇÃO REPRESENTATIVA) DO SERVIÇO DE REVESTIMENTO CERÂMICO PARA PISO COM PLACAS TIPO ESMALTADA EXTRA DE DIMENSÕES 35X35 CM, PARA EDIFICAÇÃO HABITACIONAL UNIFAMILIAR (CASA) E EDIFICAÇÃO PÚBLICA PADRÃO. AF_11/2014</v>
          </cell>
          <cell r="I6132" t="str">
            <v>M2</v>
          </cell>
          <cell r="J6132" t="str">
            <v>COEFICIENTE DE REPRESENTATIVIDADE</v>
          </cell>
          <cell r="K6132">
            <v>51.64</v>
          </cell>
        </row>
        <row r="6133">
          <cell r="G6133">
            <v>93389</v>
          </cell>
          <cell r="H6133" t="str">
            <v>REVESTIMENTO CERÂMICO PARA PISO COM PLACAS TIPO ESMALTADA PADRÃO POPULAR DE DIMENSÕES 35X35 CM APLICADA EM AMBIENTES DE ÁREA MENOR QUE 5 M2. AF_02/2023_PE</v>
          </cell>
          <cell r="I6133" t="str">
            <v>M2</v>
          </cell>
          <cell r="J6133" t="str">
            <v>COEFICIENTE DE REPRESENTATIVIDADE</v>
          </cell>
          <cell r="K6133">
            <v>56.14</v>
          </cell>
        </row>
        <row r="6134">
          <cell r="G6134">
            <v>93390</v>
          </cell>
          <cell r="H6134" t="str">
            <v>REVESTIMENTO CERÂMICO PARA PISO COM PLACAS TIPO ESMALTADA PADRÃO POPULAR DE DIMENSÕES 35X35 CM APLICADA EM AMBIENTES DE ÁREA ENTRE 5 M2 E 10 M2. AF_02/2023_PE</v>
          </cell>
          <cell r="I6134" t="str">
            <v>M2</v>
          </cell>
          <cell r="J6134" t="str">
            <v>COEFICIENTE DE REPRESENTATIVIDADE</v>
          </cell>
          <cell r="K6134">
            <v>49.79</v>
          </cell>
        </row>
        <row r="6135">
          <cell r="G6135">
            <v>93391</v>
          </cell>
          <cell r="H6135" t="str">
            <v>REVESTIMENTO CERÂMICO PARA PISO COM PLACAS TIPO ESMALTADA PADRÃO POPULAR DE DIMENSÕES 35X35 CM APLICADA EM AMBIENTES DE ÁREA MAIOR QUE 10 M2. AF_02/2023_PE</v>
          </cell>
          <cell r="I6135" t="str">
            <v>M2</v>
          </cell>
          <cell r="J6135" t="str">
            <v>COEFICIENTE DE REPRESENTATIVIDADE</v>
          </cell>
          <cell r="K6135">
            <v>43.07</v>
          </cell>
        </row>
        <row r="6136">
          <cell r="G6136">
            <v>104593</v>
          </cell>
          <cell r="H6136" t="str">
            <v>REVESTIMENTO CERÂMICO PARA PISO COM PLACAS TIPO ESMALTADA EXTRA DE DIMENSÕES 80X80 CM APLICADA EM AMBIENTES DE ÁREA MENOR QUE 5 M². AF_02/2023_PE</v>
          </cell>
          <cell r="I6136" t="str">
            <v>M2</v>
          </cell>
          <cell r="J6136" t="str">
            <v>COEFICIENTE DE REPRESENTATIVIDADE</v>
          </cell>
          <cell r="K6136">
            <v>108.91</v>
          </cell>
        </row>
        <row r="6137">
          <cell r="G6137">
            <v>104594</v>
          </cell>
          <cell r="H6137" t="str">
            <v>REVESTIMENTO CERÂMICO PARA PISO COM PLACAS TIPO ESMALTADA EXTRA DE DIMENSÕES 80X80 CM APLICADA EM AMBIENTES DE ÁREA ENTRE 5 M² E 10 M². AF_02/2023_PE</v>
          </cell>
          <cell r="I6137" t="str">
            <v>M2</v>
          </cell>
          <cell r="J6137" t="str">
            <v>COEFICIENTE DE REPRESENTATIVIDADE</v>
          </cell>
          <cell r="K6137">
            <v>95.77</v>
          </cell>
        </row>
        <row r="6138">
          <cell r="G6138">
            <v>104595</v>
          </cell>
          <cell r="H6138" t="str">
            <v>REVESTIMENTO CERÂMICO PARA PISO COM PLACAS TIPO ESMALTADA EXTRA DE DIMENSÕES 80X80 CM APLICADA EM AMBIENTES DE ÁREA MAIOR QUE 10 M². AF_02/2023_PE</v>
          </cell>
          <cell r="I6138" t="str">
            <v>M2</v>
          </cell>
          <cell r="J6138" t="str">
            <v>COEFICIENTE DE REPRESENTATIVIDADE</v>
          </cell>
          <cell r="K6138">
            <v>84.9</v>
          </cell>
        </row>
        <row r="6139">
          <cell r="G6139">
            <v>104596</v>
          </cell>
          <cell r="H6139" t="str">
            <v>REVESTIMENTO CERÂMICO PARA PISO COM PLACAS TIPO PORCELANATO DE DIMENSÕES 80X80 CM APLICADA EM AMBIENTES DE ÁREA MENOR QUE 5 M². AF_02/2023_PE</v>
          </cell>
          <cell r="I6139" t="str">
            <v>M2</v>
          </cell>
          <cell r="J6139" t="str">
            <v>COEFICIENTE DE REPRESENTATIVIDADE</v>
          </cell>
          <cell r="K6139">
            <v>170.56</v>
          </cell>
        </row>
        <row r="6140">
          <cell r="G6140">
            <v>104597</v>
          </cell>
          <cell r="H6140" t="str">
            <v>REVESTIMENTO CERÂMICO PARA PISO COM PLACAS TIPO PORCELANATO DE DIMENSÕES 80X80 CM APLICADA EM AMBIENTES DE ÁREA ENTRE 5 M² E 10 M². AF_02/2023_PE</v>
          </cell>
          <cell r="I6140" t="str">
            <v>M2</v>
          </cell>
          <cell r="J6140" t="str">
            <v>COEFICIENTE DE REPRESENTATIVIDADE</v>
          </cell>
          <cell r="K6140">
            <v>155.46</v>
          </cell>
        </row>
        <row r="6141">
          <cell r="G6141">
            <v>104598</v>
          </cell>
          <cell r="H6141" t="str">
            <v>REVESTIMENTO CERÂMICO PARA PISO COM PLACAS TIPO PORCELANATO DE DIMENSÕES 80X80 CM APLICADA EM AMBIENTES DE ÁREA MAIOR QUE 10 M². AF_02/2023_PE</v>
          </cell>
          <cell r="I6141" t="str">
            <v>M2</v>
          </cell>
          <cell r="J6141" t="str">
            <v>COEFICIENTE DE REPRESENTATIVIDADE</v>
          </cell>
          <cell r="K6141">
            <v>143.61000000000001</v>
          </cell>
        </row>
        <row r="6142">
          <cell r="G6142">
            <v>104599</v>
          </cell>
          <cell r="H6142" t="str">
            <v>REVESTIMENTO CERÂMICO PARA PISO COM PLACAS TIPO ESMALTADA EXTRA DE DIMENSÕES 35X35 CM APLICADA EM DIAGONAL EM AMBIENTES DE ÁREA MENOR QUE 5 M². AF_02/2023_PE</v>
          </cell>
          <cell r="I6142" t="str">
            <v>M2</v>
          </cell>
          <cell r="J6142" t="str">
            <v>COEFICIENTE DE REPRESENTATIVIDADE</v>
          </cell>
          <cell r="K6142">
            <v>73.88</v>
          </cell>
        </row>
        <row r="6143">
          <cell r="G6143">
            <v>104600</v>
          </cell>
          <cell r="H6143" t="str">
            <v>REVESTIMENTO CERÂMICO PARA PISO COM PLACAS TIPO ESMALTADA PADRÃO POPULAR DE DIMENSÕES 35X35 CM APLICADA EM DIAGONAL EM AMBIENTES DE ÁREA MENOR QUE 5 M². AF_02/2023_PE</v>
          </cell>
          <cell r="I6143" t="str">
            <v>M2</v>
          </cell>
          <cell r="J6143" t="str">
            <v>COEFICIENTE DE REPRESENTATIVIDADE</v>
          </cell>
          <cell r="K6143">
            <v>67.709999999999994</v>
          </cell>
        </row>
        <row r="6144">
          <cell r="G6144">
            <v>104601</v>
          </cell>
          <cell r="H6144" t="str">
            <v>REVESTIMENTO CERÂMICO PARA PISO COM PLACAS TIPO ESMALTADA EXTRA DE DIMENSÕES 35X35 CM APLICADA EM DIAGONAL EM AMBIENTES DE ÁREA ENTRE 5 M² E 10 M². AF_02/2023_PE</v>
          </cell>
          <cell r="I6144" t="str">
            <v>M2</v>
          </cell>
          <cell r="J6144" t="str">
            <v>COEFICIENTE DE REPRESENTATIVIDADE</v>
          </cell>
          <cell r="K6144">
            <v>59.95</v>
          </cell>
        </row>
        <row r="6145">
          <cell r="G6145">
            <v>104602</v>
          </cell>
          <cell r="H6145" t="str">
            <v>REVESTIMENTO CERÂMICO PARA PISO COM PLACAS TIPO ESMALTADA PADRÃO POPULAR DE DIMENSÕES 35X35 CM APLICADA EM DIAGONAL EM AMBIENTES DE ÁREA ENTRE 5 M² E 10 M². AF_02/2023_PE</v>
          </cell>
          <cell r="I6145" t="str">
            <v>M2</v>
          </cell>
          <cell r="J6145" t="str">
            <v>COEFICIENTE DE REPRESENTATIVIDADE</v>
          </cell>
          <cell r="K6145">
            <v>54.17</v>
          </cell>
        </row>
        <row r="6146">
          <cell r="G6146">
            <v>104603</v>
          </cell>
          <cell r="H6146" t="str">
            <v>REVESTIMENTO CERÂMICO PARA PISO COM PLACAS TIPO ESMALTADA EXTRA DE DIMENSÕES 35X35 CM APLICADA EM DIAGONAL EM AMBIENTES DE ÁREA MAIOR QUE 10 M². AF_02/2023_PE</v>
          </cell>
          <cell r="I6146" t="str">
            <v>M2</v>
          </cell>
          <cell r="J6146" t="str">
            <v>COEFICIENTE DE REPRESENTATIVIDADE</v>
          </cell>
          <cell r="K6146">
            <v>50.92</v>
          </cell>
        </row>
        <row r="6147">
          <cell r="G6147">
            <v>104604</v>
          </cell>
          <cell r="H6147" t="str">
            <v>REVESTIMENTO CERÂMICO PARA PISO COM PLACAS TIPO ESMALTADA PADRÃO POPULAR DE DIMENSÕES 35X35 CM APLICADA EM DIAGONAL EM AMBIENTES DE ÁREA MAIOR QUE 10 M². AF_02/2023_PE</v>
          </cell>
          <cell r="I6147" t="str">
            <v>M2</v>
          </cell>
          <cell r="J6147" t="str">
            <v>COEFICIENTE DE REPRESENTATIVIDADE</v>
          </cell>
          <cell r="K6147">
            <v>45.25</v>
          </cell>
        </row>
        <row r="6148">
          <cell r="G6148">
            <v>104605</v>
          </cell>
          <cell r="H6148" t="str">
            <v>REVESTIMENTO CERÂMICO PARA PISO COM PLACAS TIPO ESMALTADA EXTRA DE DIMENSÕES 45X45 CM APLICADA EM DIAGONAL EM AMBIENTES DE ÁREA MENOR QUE 5 M². AF_02/2023_PE</v>
          </cell>
          <cell r="I6148" t="str">
            <v>M2</v>
          </cell>
          <cell r="J6148" t="str">
            <v>COEFICIENTE DE REPRESENTATIVIDADE</v>
          </cell>
          <cell r="K6148">
            <v>91.7</v>
          </cell>
        </row>
        <row r="6149">
          <cell r="G6149">
            <v>104606</v>
          </cell>
          <cell r="H6149" t="str">
            <v>REVESTIMENTO CERÂMICO PARA PISO COM PLACAS TIPO ESMALTADA EXTRA DE DIMENSÕES 45X45 CM APLICADA EM DIAGONAL EM AMBIENTES DE ÁREA ENTRE 5 M² E 10 M². AF_02/2023_PE</v>
          </cell>
          <cell r="I6149" t="str">
            <v>M2</v>
          </cell>
          <cell r="J6149" t="str">
            <v>COEFICIENTE DE REPRESENTATIVIDADE</v>
          </cell>
          <cell r="K6149">
            <v>63.84</v>
          </cell>
        </row>
        <row r="6150">
          <cell r="G6150">
            <v>104607</v>
          </cell>
          <cell r="H6150" t="str">
            <v>REVESTIMENTO CERÂMICO PARA PISO COM PLACAS TIPO ESMALTADA EXTRA DE DIMENSÕES 45X45 CM APLICADA EM DIAGONAL EM AMBIENTES DE ÁREA MAIOR QUE 10 M². AF_02/2023_PE</v>
          </cell>
          <cell r="I6150" t="str">
            <v>M2</v>
          </cell>
          <cell r="J6150" t="str">
            <v>COEFICIENTE DE REPRESENTATIVIDADE</v>
          </cell>
          <cell r="K6150">
            <v>52.12</v>
          </cell>
        </row>
        <row r="6151">
          <cell r="G6151">
            <v>104608</v>
          </cell>
          <cell r="H6151" t="str">
            <v>REVESTIMENTO CERÂMICO PARA PISO COM PLACAS TIPO PORCELANATO DE DIMENSÕES 45X45 CM APLICADA EM DIAGONAL EM AMBIENTES DE ÁREA MENOR QUE 5 M². AF_02/2023_PE</v>
          </cell>
          <cell r="I6151" t="str">
            <v>M2</v>
          </cell>
          <cell r="J6151" t="str">
            <v>COEFICIENTE DE REPRESENTATIVIDADE</v>
          </cell>
          <cell r="K6151">
            <v>180.14</v>
          </cell>
        </row>
        <row r="6152">
          <cell r="G6152">
            <v>104609</v>
          </cell>
          <cell r="H6152" t="str">
            <v>REVESTIMENTO CERÂMICO PARA PISO COM PLACAS TIPO PORCELANATO DE DIMENSÕES 45X45 CM APLICADA EM DIAGONAL EM AMBIENTES DE ÁREA ENTRE 5 M² E 10 M². AF_02/2023_PE</v>
          </cell>
          <cell r="I6152" t="str">
            <v>M2</v>
          </cell>
          <cell r="J6152" t="str">
            <v>COEFICIENTE DE REPRESENTATIVIDADE</v>
          </cell>
          <cell r="K6152">
            <v>143.32</v>
          </cell>
        </row>
        <row r="6153">
          <cell r="G6153">
            <v>104610</v>
          </cell>
          <cell r="H6153" t="str">
            <v>REVESTIMENTO CERÂMICO PARA PISO COM PLACAS TIPO PORCELANATO DE DIMENSÕES 45X45 CM APLICADA EM DIAGONAL EM AMBIENTES DE ÁREA MAIOR QUE 10 M². AF_02/2023_PE</v>
          </cell>
          <cell r="I6153" t="str">
            <v>M2</v>
          </cell>
          <cell r="J6153" t="str">
            <v>COEFICIENTE DE REPRESENTATIVIDADE</v>
          </cell>
          <cell r="K6153">
            <v>129.5</v>
          </cell>
        </row>
        <row r="6154">
          <cell r="G6154">
            <v>98671</v>
          </cell>
          <cell r="H6154" t="str">
            <v>PISO EM GRANITO APLICADO EM AMBIENTES INTERNOS. AF_09/2020</v>
          </cell>
          <cell r="I6154" t="str">
            <v>M2</v>
          </cell>
          <cell r="J6154" t="str">
            <v>COEFICIENTE DE REPRESENTATIVIDADE</v>
          </cell>
          <cell r="K6154">
            <v>318.08999999999997</v>
          </cell>
        </row>
        <row r="6155">
          <cell r="G6155">
            <v>98672</v>
          </cell>
          <cell r="H6155" t="str">
            <v>PISO EM MÁRMORE APLICADO EM AMBIENTES INTERNOS. AF_09/2020</v>
          </cell>
          <cell r="I6155" t="str">
            <v>M2</v>
          </cell>
          <cell r="J6155" t="str">
            <v>COEFICIENTE DE REPRESENTATIVIDADE</v>
          </cell>
          <cell r="K6155">
            <v>416.51</v>
          </cell>
        </row>
        <row r="6156">
          <cell r="G6156">
            <v>98678</v>
          </cell>
          <cell r="H6156" t="str">
            <v>PISO ELEVADO COM ESTRUTURA EM AÇO, COMPOSTO POR PEDESTAIS E LONGARINAS. AF_09/2020</v>
          </cell>
          <cell r="I6156" t="str">
            <v>M2</v>
          </cell>
          <cell r="J6156" t="str">
            <v>COEFICIENTE DE REPRESENTATIVIDADE</v>
          </cell>
          <cell r="K6156">
            <v>400.31</v>
          </cell>
        </row>
        <row r="6157">
          <cell r="G6157">
            <v>98679</v>
          </cell>
          <cell r="H6157" t="str">
            <v>PISO CIMENTADO, TRAÇO 1:3 (CIMENTO E AREIA), ACABAMENTO LISO, ESPESSURA 2,0 CM, PREPARO MECÂNICO DA ARGAMASSA. AF_09/2020</v>
          </cell>
          <cell r="I6157" t="str">
            <v>M2</v>
          </cell>
          <cell r="J6157" t="str">
            <v>ATRIBUÍDO SÃO PAULO</v>
          </cell>
          <cell r="K6157">
            <v>34.81</v>
          </cell>
        </row>
        <row r="6158">
          <cell r="G6158">
            <v>98680</v>
          </cell>
          <cell r="H6158" t="str">
            <v>PISO CIMENTADO, TRAÇO 1:3 (CIMENTO E AREIA), ACABAMENTO LISO, ESPESSURA 3,0 CM, PREPARO MECÂNICO DA ARGAMASSA. AF_09/2020</v>
          </cell>
          <cell r="I6158" t="str">
            <v>M2</v>
          </cell>
          <cell r="J6158" t="str">
            <v>ATRIBUÍDO SÃO PAULO</v>
          </cell>
          <cell r="K6158">
            <v>43.99</v>
          </cell>
        </row>
        <row r="6159">
          <cell r="G6159">
            <v>98681</v>
          </cell>
          <cell r="H6159" t="str">
            <v>PISO CIMENTADO, TRAÇO 1:3 (CIMENTO E AREIA), ACABAMENTO RÚSTICO, ESPESSURA 2,0 CM, PREPARO MECÂNICO DA ARGAMASSA. AF_09/2020</v>
          </cell>
          <cell r="I6159" t="str">
            <v>M2</v>
          </cell>
          <cell r="J6159" t="str">
            <v>ATRIBUÍDO SÃO PAULO</v>
          </cell>
          <cell r="K6159">
            <v>32.56</v>
          </cell>
        </row>
        <row r="6160">
          <cell r="G6160">
            <v>98682</v>
          </cell>
          <cell r="H6160" t="str">
            <v>PISO CIMENTADO, TRAÇO 1:3 (CIMENTO E AREIA), ACABAMENTO RÚSTICO, ESPESSURA 3,0 CM, PREPARO MECÂNICO DA ARGAMASSA. AF_09/2020</v>
          </cell>
          <cell r="I6160" t="str">
            <v>M2</v>
          </cell>
          <cell r="J6160" t="str">
            <v>ATRIBUÍDO SÃO PAULO</v>
          </cell>
          <cell r="K6160">
            <v>41.73</v>
          </cell>
        </row>
        <row r="6161">
          <cell r="G6161">
            <v>98685</v>
          </cell>
          <cell r="H6161" t="str">
            <v>RODAPÉ EM GRANITO, ALTURA 10 CM. AF_09/2020</v>
          </cell>
          <cell r="I6161" t="str">
            <v>M</v>
          </cell>
          <cell r="J6161" t="str">
            <v>COEFICIENTE DE REPRESENTATIVIDADE</v>
          </cell>
          <cell r="K6161">
            <v>58.24</v>
          </cell>
        </row>
        <row r="6162">
          <cell r="G6162">
            <v>98686</v>
          </cell>
          <cell r="H6162" t="str">
            <v>RODAPÉ EM LADRILHO HIDRÁULICO, ALTURA 7 CM. AF_09/2020</v>
          </cell>
          <cell r="I6162" t="str">
            <v>M</v>
          </cell>
          <cell r="J6162" t="str">
            <v>COEFICIENTE DE REPRESENTATIVIDADE</v>
          </cell>
          <cell r="K6162">
            <v>37</v>
          </cell>
        </row>
        <row r="6163">
          <cell r="G6163">
            <v>98688</v>
          </cell>
          <cell r="H6163" t="str">
            <v>RODAPÉ EM POLIESTIRENO, ALTURA 5 CM. AF_09/2020</v>
          </cell>
          <cell r="I6163" t="str">
            <v>M</v>
          </cell>
          <cell r="J6163" t="str">
            <v>COEFICIENTE DE REPRESENTATIVIDADE</v>
          </cell>
          <cell r="K6163">
            <v>72.72</v>
          </cell>
        </row>
        <row r="6164">
          <cell r="G6164">
            <v>98689</v>
          </cell>
          <cell r="H6164" t="str">
            <v>SOLEIRA EM GRANITO, LARGURA 15 CM, ESPESSURA 2,0 CM. AF_09/2020</v>
          </cell>
          <cell r="I6164" t="str">
            <v>M</v>
          </cell>
          <cell r="J6164" t="str">
            <v>COEFICIENTE DE REPRESENTATIVIDADE</v>
          </cell>
          <cell r="K6164">
            <v>83.66</v>
          </cell>
        </row>
        <row r="6165">
          <cell r="G6165">
            <v>101090</v>
          </cell>
          <cell r="H6165" t="str">
            <v>PISO EM PEDRA PORTUGUESA ASSENTADO SOBRE ARGAMASSA SECA DE CIMENTO E AREIA, TRAÇO 1:3, REJUNTADO COM CIMENTO COMUM. AF_05/2020</v>
          </cell>
          <cell r="I6165" t="str">
            <v>M2</v>
          </cell>
          <cell r="J6165" t="str">
            <v>ATRIBUÍDO SÃO PAULO</v>
          </cell>
          <cell r="K6165">
            <v>206.23</v>
          </cell>
        </row>
        <row r="6166">
          <cell r="G6166">
            <v>101091</v>
          </cell>
          <cell r="H6166" t="str">
            <v>PISO EM LADRILHO HIDRÁULICO APLICADO EM AMBIENTES EXTERNOS. AF_05/2020</v>
          </cell>
          <cell r="I6166" t="str">
            <v>M2</v>
          </cell>
          <cell r="J6166" t="str">
            <v>COEFICIENTE DE REPRESENTATIVIDADE</v>
          </cell>
          <cell r="K6166">
            <v>117.14</v>
          </cell>
        </row>
        <row r="6167">
          <cell r="G6167">
            <v>101725</v>
          </cell>
          <cell r="H6167" t="str">
            <v>PISO EM LADRILHO HIDRÁULICO APLICADO EM AMBIENTES INTERNOS DE ÁREA MENOR QUE 5 M², INCLUSO APLICAÇÃO DE RESINA. AF_09/2020</v>
          </cell>
          <cell r="I6167" t="str">
            <v>M2</v>
          </cell>
          <cell r="J6167" t="str">
            <v>COEFICIENTE DE REPRESENTATIVIDADE</v>
          </cell>
          <cell r="K6167">
            <v>238.1</v>
          </cell>
        </row>
        <row r="6168">
          <cell r="G6168">
            <v>101726</v>
          </cell>
          <cell r="H6168" t="str">
            <v>PISO EM LADRILHO HIDRÁULICO APLICADO EM AMBIENTES INTERNOS DE ÁREA ENTRE 5 E 15 M², INCLUSO APLICAÇÃO DE RESINA. AF_09/2020</v>
          </cell>
          <cell r="I6168" t="str">
            <v>M2</v>
          </cell>
          <cell r="J6168" t="str">
            <v>COEFICIENTE DE REPRESENTATIVIDADE</v>
          </cell>
          <cell r="K6168">
            <v>154.85</v>
          </cell>
        </row>
        <row r="6169">
          <cell r="G6169">
            <v>101731</v>
          </cell>
          <cell r="H6169" t="str">
            <v>PISO EM PEDRA  ASSENTADO SOBRE ARGAMASSA 1:3 (CIMENTO E AREIA). AF_09/2020</v>
          </cell>
          <cell r="I6169" t="str">
            <v>M2</v>
          </cell>
          <cell r="J6169" t="str">
            <v>ATRIBUÍDO SÃO PAULO</v>
          </cell>
          <cell r="K6169">
            <v>306.93</v>
          </cell>
        </row>
        <row r="6170">
          <cell r="G6170">
            <v>101732</v>
          </cell>
          <cell r="H6170" t="str">
            <v>PISO EM PEDRA ARDÓSIA ASSENTADO SOBRE ARGAMASSA 1:3 (CIMENTO E AREIA). AF_09/2020</v>
          </cell>
          <cell r="I6170" t="str">
            <v>M2</v>
          </cell>
          <cell r="J6170" t="str">
            <v>ATRIBUÍDO SÃO PAULO</v>
          </cell>
          <cell r="K6170">
            <v>91.73</v>
          </cell>
        </row>
        <row r="6171">
          <cell r="G6171">
            <v>101094</v>
          </cell>
          <cell r="H6171" t="str">
            <v>PISO PODOTÁTIL DE ALERTA OU DIRECIONAL, DE BORRACHA, ASSENTADO SOBRE ARGAMASSA. AF_05/2020</v>
          </cell>
          <cell r="I6171" t="str">
            <v>M</v>
          </cell>
          <cell r="J6171" t="str">
            <v>COEFICIENTE DE REPRESENTATIVIDADE</v>
          </cell>
          <cell r="K6171">
            <v>162.26</v>
          </cell>
        </row>
        <row r="6172">
          <cell r="G6172">
            <v>101727</v>
          </cell>
          <cell r="H6172" t="str">
            <v>PISO VINÍLICO SEMI-FLEXÍVEL EM PLACAS, PADRÃO LISO, ESPESSURA 3,2 MM, FIXADO COM COLA. AF_09/2020</v>
          </cell>
          <cell r="I6172" t="str">
            <v>M2</v>
          </cell>
          <cell r="J6172" t="str">
            <v>COEFICIENTE DE REPRESENTATIVIDADE</v>
          </cell>
          <cell r="K6172">
            <v>192.97</v>
          </cell>
        </row>
        <row r="6173">
          <cell r="G6173">
            <v>101733</v>
          </cell>
          <cell r="H6173" t="str">
            <v>PISO DE BORRACHA PASTILHADO/FRISADO, ESPESSURA 7MM, ASSENTADO COM ARGAMASSA. AF_09/2020</v>
          </cell>
          <cell r="I6173" t="str">
            <v>M2</v>
          </cell>
          <cell r="J6173" t="str">
            <v>COEFICIENTE DE REPRESENTATIVIDADE</v>
          </cell>
          <cell r="K6173">
            <v>262.12</v>
          </cell>
        </row>
        <row r="6174">
          <cell r="G6174">
            <v>101734</v>
          </cell>
          <cell r="H6174" t="str">
            <v>PISO DE BORRACHA PASTILHADO, ESPESSURA 15MM, ASSENTADO COM ARGAMASSA. AF_09/2020</v>
          </cell>
          <cell r="I6174" t="str">
            <v>M2</v>
          </cell>
          <cell r="J6174" t="str">
            <v>COEFICIENTE DE REPRESENTATIVIDADE</v>
          </cell>
          <cell r="K6174">
            <v>398.2</v>
          </cell>
        </row>
        <row r="6175">
          <cell r="G6175">
            <v>101735</v>
          </cell>
          <cell r="H6175" t="str">
            <v>PISO DE BORRACHA ESPORTIVO, ESPESSURA 15MM, ASSENTADO COM ARGAMASSA. AF_09/2020</v>
          </cell>
          <cell r="I6175" t="str">
            <v>M2</v>
          </cell>
          <cell r="J6175" t="str">
            <v>COEFICIENTE DE REPRESENTATIVIDADE</v>
          </cell>
          <cell r="K6175">
            <v>408.07</v>
          </cell>
        </row>
        <row r="6176">
          <cell r="G6176">
            <v>101736</v>
          </cell>
          <cell r="H6176" t="str">
            <v>PISO DE BORRACHA PASTILHADO, ESPESSURA 3,5MM, FIXADO COM ADESIVO ACRÍLICO. AF_09/2020</v>
          </cell>
          <cell r="I6176" t="str">
            <v>M2</v>
          </cell>
          <cell r="J6176" t="str">
            <v>COEFICIENTE DE REPRESENTATIVIDADE</v>
          </cell>
          <cell r="K6176">
            <v>104.45</v>
          </cell>
        </row>
        <row r="6177">
          <cell r="G6177">
            <v>101737</v>
          </cell>
          <cell r="H6177" t="str">
            <v>PISO DE BORRACHA CANELADO, ESPESSURA 3,5MM, FIXADO COM ADESIVO ACRÍLICO. AF_09/2020</v>
          </cell>
          <cell r="I6177" t="str">
            <v>M2</v>
          </cell>
          <cell r="J6177" t="str">
            <v>COEFICIENTE DE REPRESENTATIVIDADE</v>
          </cell>
          <cell r="K6177">
            <v>123.99</v>
          </cell>
        </row>
        <row r="6178">
          <cell r="G6178">
            <v>101748</v>
          </cell>
          <cell r="H6178" t="str">
            <v>PREPARO DE CONTRAPISO COM POLITRIZ. AF_09/2020</v>
          </cell>
          <cell r="I6178" t="str">
            <v>M2</v>
          </cell>
          <cell r="J6178" t="str">
            <v>ATRIBUÍDO SÃO PAULO</v>
          </cell>
          <cell r="K6178">
            <v>3.11</v>
          </cell>
        </row>
        <row r="6179">
          <cell r="G6179">
            <v>104162</v>
          </cell>
          <cell r="H6179" t="str">
            <v>PISO EM GRANILITE, MARMORITE OU GRANITINA EM AMBIENTES INTERNOS, COM ESPESSURA DE 8 MM, INCLUSO MISTURA EM BETONEIRA, COLOCAÇÃO DAS JUNTAS, APLICAÇÃO DO PISO, 4 POLIMENTOS COM POLITRIZ, ESTUCAMENTO, SELADOR E CERA. AF_06/2022</v>
          </cell>
          <cell r="I6179" t="str">
            <v>M2</v>
          </cell>
          <cell r="J6179" t="str">
            <v>ATRIBUÍDO SÃO PAULO</v>
          </cell>
          <cell r="K6179">
            <v>90.32</v>
          </cell>
        </row>
        <row r="6180">
          <cell r="G6180">
            <v>101092</v>
          </cell>
          <cell r="H6180" t="str">
            <v>PISO EM GRANITO APLICADO EM CALÇADAS OU PISOS EXTERNOS. AF_05/2020</v>
          </cell>
          <cell r="I6180" t="str">
            <v>M2</v>
          </cell>
          <cell r="J6180" t="str">
            <v>COEFICIENTE DE REPRESENTATIVIDADE</v>
          </cell>
          <cell r="K6180">
            <v>327.94</v>
          </cell>
        </row>
        <row r="6181">
          <cell r="G6181">
            <v>101093</v>
          </cell>
          <cell r="H6181" t="str">
            <v>PISO EM MÁRMORE APLICADO EM CALÇADAS OU PISOS EXTERNOS. AF_05/2020</v>
          </cell>
          <cell r="I6181" t="str">
            <v>M2</v>
          </cell>
          <cell r="J6181" t="str">
            <v>COEFICIENTE DE REPRESENTATIVIDADE</v>
          </cell>
          <cell r="K6181">
            <v>426.36</v>
          </cell>
        </row>
        <row r="6182">
          <cell r="G6182">
            <v>98695</v>
          </cell>
          <cell r="H6182" t="str">
            <v>SOLEIRA EM MÁRMORE, LARGURA 15 CM, ESPESSURA 2,0 CM. AF_09/2020</v>
          </cell>
          <cell r="I6182" t="str">
            <v>M</v>
          </cell>
          <cell r="J6182" t="str">
            <v>COEFICIENTE DE REPRESENTATIVIDADE</v>
          </cell>
          <cell r="K6182">
            <v>76.150000000000006</v>
          </cell>
        </row>
        <row r="6183">
          <cell r="G6183">
            <v>98697</v>
          </cell>
          <cell r="H6183" t="str">
            <v>RODAPÉ EM MÁRMORE, ALTURA 7 CM. AF_09/2020</v>
          </cell>
          <cell r="I6183" t="str">
            <v>M</v>
          </cell>
          <cell r="J6183" t="str">
            <v>COEFICIENTE DE REPRESENTATIVIDADE</v>
          </cell>
          <cell r="K6183">
            <v>49.94</v>
          </cell>
        </row>
        <row r="6184">
          <cell r="G6184">
            <v>101738</v>
          </cell>
          <cell r="H6184" t="str">
            <v>RODAPÉ EM MADEIRA, ALTURA 7CM, FIXADO COM COLA. AF_09/2020</v>
          </cell>
          <cell r="I6184" t="str">
            <v>M</v>
          </cell>
          <cell r="J6184" t="str">
            <v>ATRIBUÍDO SÃO PAULO</v>
          </cell>
          <cell r="K6184">
            <v>31.85</v>
          </cell>
        </row>
        <row r="6185">
          <cell r="G6185">
            <v>101739</v>
          </cell>
          <cell r="H6185" t="str">
            <v>RODAPÉ EM MADEIRA, ALTURA 7CM, FIXADO COM COLA E PARAFUSOS. AF_09/2020</v>
          </cell>
          <cell r="I6185" t="str">
            <v>M</v>
          </cell>
          <cell r="J6185" t="str">
            <v>ATRIBUÍDO SÃO PAULO</v>
          </cell>
          <cell r="K6185">
            <v>34.65</v>
          </cell>
        </row>
        <row r="6186">
          <cell r="G6186">
            <v>88648</v>
          </cell>
          <cell r="H6186" t="str">
            <v>RODAPÉ CERÂMICO DE 7CM DE ALTURA COM PLACAS TIPO ESMALTADA EXTRA  DE DIMENSÕES 35X35CM. AF_02/2023</v>
          </cell>
          <cell r="I6186" t="str">
            <v>M</v>
          </cell>
          <cell r="J6186" t="str">
            <v>COEFICIENTE DE REPRESENTATIVIDADE</v>
          </cell>
          <cell r="K6186">
            <v>6.97</v>
          </cell>
        </row>
        <row r="6187">
          <cell r="G6187">
            <v>88649</v>
          </cell>
          <cell r="H6187" t="str">
            <v>RODAPÉ CERÂMICO DE 7CM DE ALTURA COM PLACAS TIPO ESMALTADA EXTRA DE DIMENSÕES 45X45CM. AF_02/2023</v>
          </cell>
          <cell r="I6187" t="str">
            <v>M</v>
          </cell>
          <cell r="J6187" t="str">
            <v>COEFICIENTE DE REPRESENTATIVIDADE</v>
          </cell>
          <cell r="K6187">
            <v>7.94</v>
          </cell>
        </row>
        <row r="6188">
          <cell r="G6188">
            <v>88650</v>
          </cell>
          <cell r="H6188" t="str">
            <v>RODAPÉ CERÂMICO DE 7CM DE ALTURA COM PLACAS TIPO ESMALTADA EXTRA DE DIMENSÕES 60X60CM. AF_02/2023</v>
          </cell>
          <cell r="I6188" t="str">
            <v>M</v>
          </cell>
          <cell r="J6188" t="str">
            <v>COEFICIENTE DE REPRESENTATIVIDADE</v>
          </cell>
          <cell r="K6188">
            <v>15.46</v>
          </cell>
        </row>
        <row r="6189">
          <cell r="G6189">
            <v>96467</v>
          </cell>
          <cell r="H6189" t="str">
            <v>RODAPÉ CERÂMICO DE 7CM DE ALTURA COM PLACAS TIPO ESMALTADA COMERCIAL DE DIMENSÕES 35X35CM (PADRAO POPULAR). AF_02/2023</v>
          </cell>
          <cell r="I6189" t="str">
            <v>M</v>
          </cell>
          <cell r="J6189" t="str">
            <v>COEFICIENTE DE REPRESENTATIVIDADE</v>
          </cell>
          <cell r="K6189">
            <v>6.32</v>
          </cell>
        </row>
        <row r="6190">
          <cell r="G6190">
            <v>101740</v>
          </cell>
          <cell r="H6190" t="str">
            <v>RODAPÉ EM ARDÓSIA ALTURA 10CM. AF_09/2020</v>
          </cell>
          <cell r="I6190" t="str">
            <v>M</v>
          </cell>
          <cell r="J6190" t="str">
            <v>ATRIBUÍDO SÃO PAULO</v>
          </cell>
          <cell r="K6190">
            <v>44.65</v>
          </cell>
        </row>
        <row r="6191">
          <cell r="G6191">
            <v>101741</v>
          </cell>
          <cell r="H6191" t="str">
            <v>RODAPÉ EM MARMORITE, ALTURA 10CM. AF_09/2020</v>
          </cell>
          <cell r="I6191" t="str">
            <v>M</v>
          </cell>
          <cell r="J6191" t="str">
            <v>COEFICIENTE DE REPRESENTATIVIDADE</v>
          </cell>
          <cell r="K6191">
            <v>20.67</v>
          </cell>
        </row>
        <row r="6192">
          <cell r="G6192">
            <v>94990</v>
          </cell>
          <cell r="H6192" t="str">
            <v>EXECUÇÃO DE PASSEIO (CALÇADA) OU PISO DE CONCRETO COM CONCRETO MOLDADO IN LOCO, FEITO EM OBRA, ACABAMENTO CONVENCIONAL, NÃO ARMADO. AF_08/2022</v>
          </cell>
          <cell r="I6192" t="str">
            <v>M3</v>
          </cell>
          <cell r="J6192" t="str">
            <v>COEFICIENTE DE REPRESENTATIVIDADE</v>
          </cell>
          <cell r="K6192">
            <v>731.05</v>
          </cell>
        </row>
        <row r="6193">
          <cell r="G6193">
            <v>94991</v>
          </cell>
          <cell r="H6193" t="str">
            <v>EXECUÇÃO DE PASSEIO (CALÇADA) OU PISO DE CONCRETO COM CONCRETO MOLDADO IN LOCO, USINADO C20, ACABAMENTO CONVENCIONAL, NÃO ARMADO. AF_08/2022</v>
          </cell>
          <cell r="I6193" t="str">
            <v>M3</v>
          </cell>
          <cell r="J6193" t="str">
            <v>COEFICIENTE DE REPRESENTATIVIDADE</v>
          </cell>
          <cell r="K6193">
            <v>779.53</v>
          </cell>
        </row>
        <row r="6194">
          <cell r="G6194">
            <v>94992</v>
          </cell>
          <cell r="H6194" t="str">
            <v>EXECUÇÃO DE PASSEIO (CALÇADA) OU PISO DE CONCRETO COM CONCRETO MOLDADO IN LOCO, FEITO EM OBRA, ACABAMENTO CONVENCIONAL, ESPESSURA 6 CM, ARMADO. AF_08/2022</v>
          </cell>
          <cell r="I6194" t="str">
            <v>M2</v>
          </cell>
          <cell r="J6194" t="str">
            <v>COEFICIENTE DE REPRESENTATIVIDADE</v>
          </cell>
          <cell r="K6194">
            <v>81.77</v>
          </cell>
        </row>
        <row r="6195">
          <cell r="G6195">
            <v>94993</v>
          </cell>
          <cell r="H6195" t="str">
            <v>EXECUÇÃO DE PASSEIO (CALÇADA) OU PISO DE CONCRETO COM CONCRETO MOLDADO IN LOCO, USINADO, ACABAMENTO CONVENCIONAL, ESPESSURA 6 CM, ARMADO. AF_08/2022</v>
          </cell>
          <cell r="I6195" t="str">
            <v>M2</v>
          </cell>
          <cell r="J6195" t="str">
            <v>COEFICIENTE DE REPRESENTATIVIDADE</v>
          </cell>
          <cell r="K6195">
            <v>84.68</v>
          </cell>
        </row>
        <row r="6196">
          <cell r="G6196">
            <v>94994</v>
          </cell>
          <cell r="H6196" t="str">
            <v>EXECUÇÃO DE PASSEIO (CALÇADA) OU PISO DE CONCRETO COM CONCRETO MOLDADO IN LOCO, FEITO EM OBRA, ACABAMENTO CONVENCIONAL, ESPESSURA 8 CM, ARMADO. AF_08/2022</v>
          </cell>
          <cell r="I6196" t="str">
            <v>M2</v>
          </cell>
          <cell r="J6196" t="str">
            <v>COEFICIENTE DE REPRESENTATIVIDADE</v>
          </cell>
          <cell r="K6196">
            <v>96.67</v>
          </cell>
        </row>
        <row r="6197">
          <cell r="G6197">
            <v>94995</v>
          </cell>
          <cell r="H6197" t="str">
            <v>EXECUÇÃO DE PASSEIO (CALÇADA) OU PISO DE CONCRETO COM CONCRETO MOLDADO IN LOCO, USINADO, ACABAMENTO CONVENCIONAL, ESPESSURA 8 CM, ARMADO. AF_08/2022</v>
          </cell>
          <cell r="I6197" t="str">
            <v>M2</v>
          </cell>
          <cell r="J6197" t="str">
            <v>COEFICIENTE DE REPRESENTATIVIDADE</v>
          </cell>
          <cell r="K6197">
            <v>100.55</v>
          </cell>
        </row>
        <row r="6198">
          <cell r="G6198">
            <v>101747</v>
          </cell>
          <cell r="H6198" t="str">
            <v>PISO EM CONCRETO 20 MPA PREPARO MECÂNICO, ESPESSURA 7CM. AF_09/2020</v>
          </cell>
          <cell r="I6198" t="str">
            <v>M2</v>
          </cell>
          <cell r="J6198" t="str">
            <v>ATRIBUÍDO SÃO PAULO</v>
          </cell>
          <cell r="K6198">
            <v>78.7</v>
          </cell>
        </row>
        <row r="6199">
          <cell r="G6199">
            <v>104626</v>
          </cell>
          <cell r="H6199" t="str">
            <v>EXECUÇÃO DE PASSEIO (CALÇADA) OU PISO DE CONCRETO COM CONCRETO MOLDADO IN LOCO, USINADO C25, ACABAMENTO CONVENCIONAL, NÃO ARMADO. AF_03/2023</v>
          </cell>
          <cell r="I6199" t="str">
            <v>M3</v>
          </cell>
          <cell r="J6199" t="str">
            <v>COEFICIENTE DE REPRESENTATIVIDADE</v>
          </cell>
          <cell r="K6199">
            <v>798.62</v>
          </cell>
        </row>
        <row r="6200">
          <cell r="G6200">
            <v>104658</v>
          </cell>
          <cell r="H6200" t="str">
            <v>PISO PODOTÁTIL DE ALERTA OU DIRECIONAL, DE CONCRETO, ASSENTADO SOBRE ARGAMASSA. AF_05/2023</v>
          </cell>
          <cell r="I6200" t="str">
            <v>M2</v>
          </cell>
          <cell r="J6200" t="str">
            <v>COEFICIENTE DE REPRESENTATIVIDADE</v>
          </cell>
          <cell r="K6200">
            <v>168.23</v>
          </cell>
        </row>
        <row r="6201">
          <cell r="G6201">
            <v>87620</v>
          </cell>
          <cell r="H6201" t="str">
            <v>CONTRAPISO EM ARGAMASSA TRAÇO 1:4 (CIMENTO E AREIA), PREPARO MECÂNICO COM BETONEIRA 400 L, APLICADO EM ÁREAS SECAS SOBRE LAJE, ADERIDO, ACABAMENTO NÃO REFORÇADO, ESPESSURA 2CM. AF_07/2021</v>
          </cell>
          <cell r="I6201" t="str">
            <v>M2</v>
          </cell>
          <cell r="J6201" t="str">
            <v>COEFICIENTE DE REPRESENTATIVIDADE</v>
          </cell>
          <cell r="K6201">
            <v>28.97</v>
          </cell>
        </row>
        <row r="6202">
          <cell r="G6202">
            <v>87622</v>
          </cell>
          <cell r="H6202" t="str">
            <v>CONTRAPISO EM ARGAMASSA TRAÇO 1:4 (CIMENTO E AREIA), PREPARO MANUAL, APLICADO EM ÁREAS SECAS SOBRE LAJE, ADERIDO, ACABAMENTO NÃO REFORÇADO, ESPESSURA 2CM. AF_07/2021</v>
          </cell>
          <cell r="I6202" t="str">
            <v>M2</v>
          </cell>
          <cell r="J6202" t="str">
            <v>COEFICIENTE DE REPRESENTATIVIDADE</v>
          </cell>
          <cell r="K6202">
            <v>31.83</v>
          </cell>
        </row>
        <row r="6203">
          <cell r="G6203">
            <v>87623</v>
          </cell>
          <cell r="H6203" t="str">
            <v>CONTRAPISO EM ARGAMASSA PRONTA, PREPARO MECÂNICO COM MISTURADOR 300 KG, APLICADO EM ÁREAS SECAS SOBRE LAJE, ADERIDO, ACABAMENTO NÃO REFORÇADO, ESPESSURA 2CM. AF_07/2021</v>
          </cell>
          <cell r="I6203" t="str">
            <v>M2</v>
          </cell>
          <cell r="J6203" t="str">
            <v>COEFICIENTE DE REPRESENTATIVIDADE</v>
          </cell>
          <cell r="K6203">
            <v>64.17</v>
          </cell>
        </row>
        <row r="6204">
          <cell r="G6204">
            <v>87624</v>
          </cell>
          <cell r="H6204" t="str">
            <v>CONTRAPISO EM ARGAMASSA PRONTA, PREPARO MECÂNICO COM MISTURADOR 300 KG, APLICADO EM ÁREAS SECAS SOBRE LAJE, ADERIDO, ACABAMENTO NÃO REFORÇADO, ESPESSURA 2CM. AF_07/2021</v>
          </cell>
          <cell r="I6204" t="str">
            <v>M2</v>
          </cell>
          <cell r="J6204" t="str">
            <v>COEFICIENTE DE REPRESENTATIVIDADE</v>
          </cell>
          <cell r="K6204">
            <v>69.7</v>
          </cell>
        </row>
        <row r="6205">
          <cell r="G6205">
            <v>87630</v>
          </cell>
          <cell r="H6205" t="str">
            <v>CONTRAPISO EM ARGAMASSA TRAÇO 1:4 (CIMENTO E AREIA), PREPARO MECÂNICO COM BETONEIRA 400 L, APLICADO EM ÁREAS SECAS SOBRE LAJE, ADERIDO, ACABAMENTO NÃO REFORÇADO, ESPESSURA 3CM. AF_07/2021</v>
          </cell>
          <cell r="I6205" t="str">
            <v>M2</v>
          </cell>
          <cell r="J6205" t="str">
            <v>COEFICIENTE DE REPRESENTATIVIDADE</v>
          </cell>
          <cell r="K6205">
            <v>37.15</v>
          </cell>
        </row>
        <row r="6206">
          <cell r="G6206">
            <v>87632</v>
          </cell>
          <cell r="H6206" t="str">
            <v>CONTRAPISO EM ARGAMASSA TRAÇO 1:4 (CIMENTO E AREIA), PREPARO MANUAL, APLICADO EM ÁREAS SECAS SOBRE LAJE, ADERIDO, ACABAMENTO NÃO REFORÇADO, ESPESSURA 3CM. AF_07/2021</v>
          </cell>
          <cell r="I6206" t="str">
            <v>M2</v>
          </cell>
          <cell r="J6206" t="str">
            <v>COEFICIENTE DE REPRESENTATIVIDADE</v>
          </cell>
          <cell r="K6206">
            <v>41.12</v>
          </cell>
        </row>
        <row r="6207">
          <cell r="G6207">
            <v>87633</v>
          </cell>
          <cell r="H6207" t="str">
            <v>CONTRAPISO EM ARGAMASSA PRONTA, PREPARO MECÂNICO COM MISTURADOR 300 KG, APLICADO EM ÁREAS SECAS SOBRE LAJE, ADERIDO, ACABAMENTO NÃO REFORÇADO, ESPESSURA 3CM. AF_07/2021</v>
          </cell>
          <cell r="I6207" t="str">
            <v>M2</v>
          </cell>
          <cell r="J6207" t="str">
            <v>COEFICIENTE DE REPRESENTATIVIDADE</v>
          </cell>
          <cell r="K6207">
            <v>86.08</v>
          </cell>
        </row>
        <row r="6208">
          <cell r="G6208">
            <v>87634</v>
          </cell>
          <cell r="H6208" t="str">
            <v>CONTRAPISO EM ARGAMASSA PRONTA, PREPARO MANUAL, APLICADO EM ÁREAS SECAS SOBRE LAJE, ADERIDO, ACABAMENTO NÃO REFORÇADO, ESPESSURA 3CM. AF_07/2021</v>
          </cell>
          <cell r="I6208" t="str">
            <v>M2</v>
          </cell>
          <cell r="J6208" t="str">
            <v>COEFICIENTE DE REPRESENTATIVIDADE</v>
          </cell>
          <cell r="K6208">
            <v>93.77</v>
          </cell>
        </row>
        <row r="6209">
          <cell r="G6209">
            <v>87640</v>
          </cell>
          <cell r="H6209" t="str">
            <v>CONTRAPISO EM ARGAMASSA TRAÇO 1:4 (CIMENTO E AREIA), PREPARO MECÂNICO COM BETONEIRA 400 L, APLICADO EM ÁREAS SECAS SOBRE LAJE, ADERIDO, ACABAMENTO NÃO REFORÇADO, ESPESSURA 4CM. AF_07/2021</v>
          </cell>
          <cell r="I6209" t="str">
            <v>M2</v>
          </cell>
          <cell r="J6209" t="str">
            <v>COEFICIENTE DE REPRESENTATIVIDADE</v>
          </cell>
          <cell r="K6209">
            <v>43.86</v>
          </cell>
        </row>
        <row r="6210">
          <cell r="G6210">
            <v>87642</v>
          </cell>
          <cell r="H6210" t="str">
            <v>CONTRAPISO EM ARGAMASSA TRAÇO 1:4 (CIMENTO E AREIA), PREPARO MANUAL, APLICADO EM ÁREAS SECAS SOBRE LAJE, ADERIDO, ACABAMENTO NÃO REFORÇADO, ESPESSURA 4CM. AF_07/2021</v>
          </cell>
          <cell r="I6210" t="str">
            <v>M2</v>
          </cell>
          <cell r="J6210" t="str">
            <v>COEFICIENTE DE REPRESENTATIVIDADE</v>
          </cell>
          <cell r="K6210">
            <v>48.74</v>
          </cell>
        </row>
        <row r="6211">
          <cell r="G6211">
            <v>87643</v>
          </cell>
          <cell r="H6211" t="str">
            <v>CONTRAPISO EM ARGAMASSA PRONTA, PREPARO MECÂNICO COM MISTURADOR 300 KG, APLICADO EM ÁREAS SECAS SOBRE LAJE, ADERIDO, ACABAMENTO NÃO REFORÇADO, ESPESSURA 4CM. AF_07/2021</v>
          </cell>
          <cell r="I6211" t="str">
            <v>M2</v>
          </cell>
          <cell r="J6211" t="str">
            <v>COEFICIENTE DE REPRESENTATIVIDADE</v>
          </cell>
          <cell r="K6211">
            <v>104.03</v>
          </cell>
        </row>
        <row r="6212">
          <cell r="G6212">
            <v>87644</v>
          </cell>
          <cell r="H6212" t="str">
            <v>CONTRAPISO EM ARGAMASSA PRONTA, PREPARO MANUAL, APLICADO EM ÁREAS SECAS SOBRE LAJE, ADERIDO, ACABAMENTO NÃO REFORÇADO, ESPESSURA 4CM. AF_07/2021</v>
          </cell>
          <cell r="I6212" t="str">
            <v>M2</v>
          </cell>
          <cell r="J6212" t="str">
            <v>COEFICIENTE DE REPRESENTATIVIDADE</v>
          </cell>
          <cell r="K6212">
            <v>113.49</v>
          </cell>
        </row>
        <row r="6213">
          <cell r="G6213">
            <v>87680</v>
          </cell>
          <cell r="H6213" t="str">
            <v>CONTRAPISO EM ARGAMASSA TRAÇO 1:4 (CIMENTO E AREIA), PREPARO MECÂNICO COM BETONEIRA 400 L, APLICADO EM ÁREAS SECAS SOBRE LAJE, NÃO ADERIDO, ACABAMENTO NÃO REFORÇADO, ESPESSURA 4CM. AF_07/2021</v>
          </cell>
          <cell r="I6213" t="str">
            <v>M2</v>
          </cell>
          <cell r="J6213" t="str">
            <v>COEFICIENTE DE REPRESENTATIVIDADE</v>
          </cell>
          <cell r="K6213">
            <v>39.51</v>
          </cell>
        </row>
        <row r="6214">
          <cell r="G6214">
            <v>87682</v>
          </cell>
          <cell r="H6214" t="str">
            <v>CONTRAPISO EM ARGAMASSA TRAÇO 1:4 (CIMENTO E AREIA), PREPARO MANUAL, APLICADO EM ÁREAS SECAS SOBRE LAJE, NÃO ADERIDO, ACABAMENTO NÃO REFORÇADO, ESPESSURA 4CM. AF_07/2021</v>
          </cell>
          <cell r="I6214" t="str">
            <v>M2</v>
          </cell>
          <cell r="J6214" t="str">
            <v>COEFICIENTE DE REPRESENTATIVIDADE</v>
          </cell>
          <cell r="K6214">
            <v>44.39</v>
          </cell>
        </row>
        <row r="6215">
          <cell r="G6215">
            <v>87683</v>
          </cell>
          <cell r="H6215" t="str">
            <v>CONTRAPISO EM ARGAMASSA PRONTA, PREPARO MECÂNICO COM MISTURADOR 300 KG, APLICADO EM ÁREAS SECAS SOBRE LAJE, NÃO ADERIDO, ACABAMENTO NÃO REFORÇADO, ESPESSURA 4CM. AF_07/2021</v>
          </cell>
          <cell r="I6215" t="str">
            <v>M2</v>
          </cell>
          <cell r="J6215" t="str">
            <v>COEFICIENTE DE REPRESENTATIVIDADE</v>
          </cell>
          <cell r="K6215">
            <v>99.68</v>
          </cell>
        </row>
        <row r="6216">
          <cell r="G6216">
            <v>87684</v>
          </cell>
          <cell r="H6216" t="str">
            <v>CONTRAPISO EM ARGAMASSA PRONTA, PREPARO MANUAL, APLICADO EM ÁREAS SECAS SOBRE LAJE, NÃO ADERIDO, ACABAMENTO NÃO REFORÇADO, ESPESSURA 4CM. AF_07/2021</v>
          </cell>
          <cell r="I6216" t="str">
            <v>M2</v>
          </cell>
          <cell r="J6216" t="str">
            <v>COEFICIENTE DE REPRESENTATIVIDADE</v>
          </cell>
          <cell r="K6216">
            <v>109.14</v>
          </cell>
        </row>
        <row r="6217">
          <cell r="G6217">
            <v>87690</v>
          </cell>
          <cell r="H6217" t="str">
            <v>CONTRAPISO EM ARGAMASSA TRAÇO 1:4 (CIMENTO E AREIA), PREPARO MECÂNICO COM BETONEIRA 400 L, APLICADO EM ÁREAS SECAS SOBRE LAJE, NÃO ADERIDO, ACABAMENTO NÃO REFORÇADO, ESPESSURA 5CM. AF_07/2021</v>
          </cell>
          <cell r="I6217" t="str">
            <v>M2</v>
          </cell>
          <cell r="J6217" t="str">
            <v>COEFICIENTE DE REPRESENTATIVIDADE</v>
          </cell>
          <cell r="K6217">
            <v>45.28</v>
          </cell>
        </row>
        <row r="6218">
          <cell r="G6218">
            <v>87692</v>
          </cell>
          <cell r="H6218" t="str">
            <v>CONTRAPISO EM ARGAMASSA TRAÇO 1:4 (CIMENTO E AREIA), PREPARO MANUAL, APLICADO EM ÁREAS SECAS SOBRE LAJE, NÃO ADERIDO, ACABAMENTO NÃO REFORÇADO, ESPESSURA 5CM. AF_07/2021</v>
          </cell>
          <cell r="I6218" t="str">
            <v>M2</v>
          </cell>
          <cell r="J6218" t="str">
            <v>COEFICIENTE DE REPRESENTATIVIDADE</v>
          </cell>
          <cell r="K6218">
            <v>50.87</v>
          </cell>
        </row>
        <row r="6219">
          <cell r="G6219">
            <v>87693</v>
          </cell>
          <cell r="H6219" t="str">
            <v>CONTRAPISO EM ARGAMASSA PRONTA, PREPARO MECÂNICO COM MISTURADOR 300 KG, APLICADO EM ÁREAS SECAS SOBRE LAJE, NÃO ADERIDO, ESPESSURA 5CM. AF_07/2021</v>
          </cell>
          <cell r="I6219" t="str">
            <v>M2</v>
          </cell>
          <cell r="J6219" t="str">
            <v>COEFICIENTE DE REPRESENTATIVIDADE</v>
          </cell>
          <cell r="K6219">
            <v>114.2</v>
          </cell>
        </row>
        <row r="6220">
          <cell r="G6220">
            <v>87694</v>
          </cell>
          <cell r="H6220" t="str">
            <v>CONTRAPISO EM ARGAMASSA PRONTA, PREPARO MANUAL, APLICADO EM ÁREAS SECAS SOBRE LAJE, NÃO ADERIDO, ACABAMENTO NÃO REFORÇADO, ESPESSURA 5CM. AF_07/2021</v>
          </cell>
          <cell r="I6220" t="str">
            <v>M2</v>
          </cell>
          <cell r="J6220" t="str">
            <v>COEFICIENTE DE REPRESENTATIVIDADE</v>
          </cell>
          <cell r="K6220">
            <v>125.02</v>
          </cell>
        </row>
        <row r="6221">
          <cell r="G6221">
            <v>87700</v>
          </cell>
          <cell r="H6221" t="str">
            <v>CONTRAPISO EM ARGAMASSA TRAÇO 1:4 (CIMENTO E AREIA), PREPARO MECÂNICO COM BETONEIRA 400 L, APLICADO EM ÁREAS SECAS SOBRE LAJE, NÃO ADERIDO, ACABAMENTO NÃO REFORÇADO, ESPESSURA 6CM. AF_07/2021</v>
          </cell>
          <cell r="I6221" t="str">
            <v>M2</v>
          </cell>
          <cell r="J6221" t="str">
            <v>COEFICIENTE DE REPRESENTATIVIDADE</v>
          </cell>
          <cell r="K6221">
            <v>48.93</v>
          </cell>
        </row>
        <row r="6222">
          <cell r="G6222">
            <v>87702</v>
          </cell>
          <cell r="H6222" t="str">
            <v>CONTRAPISO EM ARGAMASSA TRAÇO 1:4 (CIMENTO E AREIA), PREPARO MANUAL, APLICADO EM ÁREAS SECAS SOBRE LAJE, NÃO ADERIDO, ACABAMENTO NÃO REFORÇADO, ESPESSURA 6CM. AF_07/2021</v>
          </cell>
          <cell r="I6222" t="str">
            <v>M2</v>
          </cell>
          <cell r="J6222" t="str">
            <v>COEFICIENTE DE REPRESENTATIVIDADE</v>
          </cell>
          <cell r="K6222">
            <v>55.02</v>
          </cell>
        </row>
        <row r="6223">
          <cell r="G6223">
            <v>87703</v>
          </cell>
          <cell r="H6223" t="str">
            <v>CONTRAPISO EM ARGAMASSA PRONTA, PREPARO MECÂNICO COM MISTURADOR 300 KG, APLICADO EM ÁREAS SECAS SOBRE LAJE, NÃO ADERIDO, ACABAMENTO NÃO REFORÇADO, ESPESSURA 6CM. AF_07/2021</v>
          </cell>
          <cell r="I6223" t="str">
            <v>M2</v>
          </cell>
          <cell r="J6223" t="str">
            <v>COEFICIENTE DE REPRESENTATIVIDADE</v>
          </cell>
          <cell r="K6223">
            <v>123.98</v>
          </cell>
        </row>
        <row r="6224">
          <cell r="G6224">
            <v>87704</v>
          </cell>
          <cell r="H6224" t="str">
            <v>CONTRAPISO EM ARGAMASSA PRONTA, PREPARO MANUAL, APLICADO EM ÁREAS SECAS SOBRE LAJE, NÃO ADERIDO, ACABAMENTO NÃO REFORÇADO, ESPESSURA 6CM. AF_07/2021</v>
          </cell>
          <cell r="I6224" t="str">
            <v>M2</v>
          </cell>
          <cell r="J6224" t="str">
            <v>COEFICIENTE DE REPRESENTATIVIDADE</v>
          </cell>
          <cell r="K6224">
            <v>135.76</v>
          </cell>
        </row>
        <row r="6225">
          <cell r="G6225">
            <v>87735</v>
          </cell>
          <cell r="H6225" t="str">
            <v>CONTRAPISO EM ARGAMASSA TRAÇO 1:4 (CIMENTO E AREIA), PREPARO MECÂNICO COM BETONEIRA 400 L, APLICADO EM ÁREAS MOLHADAS SOBRE LAJE, ADERIDO, ACABAMENTO NÃO REFORÇADO, ESPESSURA 2CM. AF_07/2021</v>
          </cell>
          <cell r="I6225" t="str">
            <v>M2</v>
          </cell>
          <cell r="J6225" t="str">
            <v>COEFICIENTE DE REPRESENTATIVIDADE</v>
          </cell>
          <cell r="K6225">
            <v>39.47</v>
          </cell>
        </row>
        <row r="6226">
          <cell r="G6226">
            <v>87737</v>
          </cell>
          <cell r="H6226" t="str">
            <v>CONTRAPISO EM ARGAMASSA TRAÇO 1:4 (CIMENTO E AREIA), PREPARO MANUAL, APLICADO EM ÁREAS MOLHADAS SOBRE LAJE, ADERIDO, ACABAMENTO NÃO REFORÇADO, ESPESSURA 2CM. AF_07/2021</v>
          </cell>
          <cell r="I6226" t="str">
            <v>M2</v>
          </cell>
          <cell r="J6226" t="str">
            <v>COEFICIENTE DE REPRESENTATIVIDADE</v>
          </cell>
          <cell r="K6226">
            <v>42.33</v>
          </cell>
        </row>
        <row r="6227">
          <cell r="G6227">
            <v>87738</v>
          </cell>
          <cell r="H6227" t="str">
            <v>CONTRAPISO EM ARGAMASSA PRONTA, PREPARO MECÂNICO COM MISTURADOR 300 KG, APLICADO EM ÁREAS MOLHADAS SOBRE LAJE, ADERIDO, ACABAMENTO NÃO REFORÇADO, ESPESSURA 2CM. AF_07/2021</v>
          </cell>
          <cell r="I6227" t="str">
            <v>M2</v>
          </cell>
          <cell r="J6227" t="str">
            <v>COEFICIENTE DE REPRESENTATIVIDADE</v>
          </cell>
          <cell r="K6227">
            <v>74.67</v>
          </cell>
        </row>
        <row r="6228">
          <cell r="G6228">
            <v>87739</v>
          </cell>
          <cell r="H6228" t="str">
            <v>CONTRAPISO EM ARGAMASSA PRONTA, PREPARO MANUAL, APLICADO EM ÁREAS MOLHADAS SOBRE LAJE, ADERIDO, ACABAMENTO NÃO REFORÇADO, ESPESSURA 2CM. AF_07/2021</v>
          </cell>
          <cell r="I6228" t="str">
            <v>M2</v>
          </cell>
          <cell r="J6228" t="str">
            <v>COEFICIENTE DE REPRESENTATIVIDADE</v>
          </cell>
          <cell r="K6228">
            <v>80.2</v>
          </cell>
        </row>
        <row r="6229">
          <cell r="G6229">
            <v>87745</v>
          </cell>
          <cell r="H6229" t="str">
            <v>CONTRAPISO EM ARGAMASSA TRAÇO 1:4 (CIMENTO E AREIA), PREPARO MECÂNICO COM BETONEIRA 400 L, APLICADO EM ÁREAS MOLHADAS SOBRE LAJE, ADERIDO, ACABAMENTO NÃO REFORÇADO, ESPESSURA 3CM. AF_07/2021</v>
          </cell>
          <cell r="I6229" t="str">
            <v>M2</v>
          </cell>
          <cell r="J6229" t="str">
            <v>COEFICIENTE DE REPRESENTATIVIDADE</v>
          </cell>
          <cell r="K6229">
            <v>47.66</v>
          </cell>
        </row>
        <row r="6230">
          <cell r="G6230">
            <v>87747</v>
          </cell>
          <cell r="H6230" t="str">
            <v>CONTRAPISO EM ARGAMASSA TRAÇO 1:4 (CIMENTO E AREIA), PREPARO MANUAL, APLICADO EM ÁREAS MOLHADAS SOBRE LAJE, ADERIDO, ACABAMENTO NÃO REFORÇADO, ESPESSURA 3CM. AF_07/2021</v>
          </cell>
          <cell r="I6230" t="str">
            <v>M2</v>
          </cell>
          <cell r="J6230" t="str">
            <v>COEFICIENTE DE REPRESENTATIVIDADE</v>
          </cell>
          <cell r="K6230">
            <v>51.63</v>
          </cell>
        </row>
        <row r="6231">
          <cell r="G6231">
            <v>87748</v>
          </cell>
          <cell r="H6231" t="str">
            <v>CONTRAPISO EM ARGAMASSA PRONTA, PREPARO MECÂNICO COM MISTURADOR 300 KG, APLICADO EM ÁREAS MOLHADAS SOBRE LAJE, ADERIDO, ACABAMENTO NÃO REFORÇADO, ESPESSURA 3CM. AF_07/2021</v>
          </cell>
          <cell r="I6231" t="str">
            <v>M2</v>
          </cell>
          <cell r="J6231" t="str">
            <v>COEFICIENTE DE REPRESENTATIVIDADE</v>
          </cell>
          <cell r="K6231">
            <v>96.59</v>
          </cell>
        </row>
        <row r="6232">
          <cell r="G6232">
            <v>87749</v>
          </cell>
          <cell r="H6232" t="str">
            <v>CONTRAPISO EM ARGAMASSA PRONTA, PREPARO MANUAL, APLICADO EM ÁREAS MOLHADAS SOBRE LAJE, ADERIDO, ACABAMENTO NÃO REFORÇADO, ESPESSURA 3CM. AF_07/2021</v>
          </cell>
          <cell r="I6232" t="str">
            <v>M2</v>
          </cell>
          <cell r="J6232" t="str">
            <v>COEFICIENTE DE REPRESENTATIVIDADE</v>
          </cell>
          <cell r="K6232">
            <v>104.28</v>
          </cell>
        </row>
        <row r="6233">
          <cell r="G6233">
            <v>87755</v>
          </cell>
          <cell r="H6233" t="str">
            <v>CONTRAPISO EM ARGAMASSA TRAÇO 1:4 (CIMENTO E AREIA), PREPARO MECÂNICO COM BETONEIRA 400 L, APLICADO EM ÁREAS MOLHADAS SOBRE IMPERMEABILIZAÇÃO, ACABAMENTO NÃO REFORÇADO, ESPESSURA 3CM. AF_07/2021</v>
          </cell>
          <cell r="I6233" t="str">
            <v>M2</v>
          </cell>
          <cell r="J6233" t="str">
            <v>COEFICIENTE DE REPRESENTATIVIDADE</v>
          </cell>
          <cell r="K6233">
            <v>45.41</v>
          </cell>
        </row>
        <row r="6234">
          <cell r="G6234">
            <v>87757</v>
          </cell>
          <cell r="H6234" t="str">
            <v>CONTRAPISO EM ARGAMASSA TRAÇO 1:4 (CIMENTO E AREIA), PREPARO MANUAL, APLICADO EM ÁREAS MOLHADAS SOBRE IMPERMEABILIZAÇÃO, ACABAMENTO NÃO REFORÇADO, ESPESSURA 3CM. AF_07/2021</v>
          </cell>
          <cell r="I6234" t="str">
            <v>M2</v>
          </cell>
          <cell r="J6234" t="str">
            <v>COEFICIENTE DE REPRESENTATIVIDADE</v>
          </cell>
          <cell r="K6234">
            <v>49.38</v>
          </cell>
        </row>
        <row r="6235">
          <cell r="G6235">
            <v>87758</v>
          </cell>
          <cell r="H6235" t="str">
            <v>CONTRAPISO EM ARGAMASSA PRONTA, PREPARO MECÂNICO COM MISTURADOR 300 KG, APLICADO EM ÁREAS MOLHADAS SOBRE IMPERMEABILIZAÇÃO, ACABAMENTO NÃO REFORÇADO, ESPESSURA 3CM. AF_07/2021</v>
          </cell>
          <cell r="I6235" t="str">
            <v>M2</v>
          </cell>
          <cell r="J6235" t="str">
            <v>COEFICIENTE DE REPRESENTATIVIDADE</v>
          </cell>
          <cell r="K6235">
            <v>94.34</v>
          </cell>
        </row>
        <row r="6236">
          <cell r="G6236">
            <v>87759</v>
          </cell>
          <cell r="H6236" t="str">
            <v>CONTRAPISO EM ARGAMASSA PRONTA, PREPARO MANUAL, APLICADO EM ÁREAS MOLHADAS SOBRE IMPERMEABILIZAÇÃO, ACABAMENTO NÃO REFORÇADO, ESPESSURA 3CM. AF_07/2021</v>
          </cell>
          <cell r="I6236" t="str">
            <v>M2</v>
          </cell>
          <cell r="J6236" t="str">
            <v>COEFICIENTE DE REPRESENTATIVIDADE</v>
          </cell>
          <cell r="K6236">
            <v>102.03</v>
          </cell>
        </row>
        <row r="6237">
          <cell r="G6237">
            <v>87765</v>
          </cell>
          <cell r="H6237" t="str">
            <v>CONTRAPISO EM ARGAMASSA TRAÇO 1:4 (CIMENTO E AREIA), PREPARO MECÂNICO COM BETONEIRA 400 L, APLICADO EM ÁREAS MOLHADAS SOBRE IMPERMEABILIZAÇÃO, ACABAMENTO NÃO REFORÇADO, ESPESSURA 4CM. AF_07/2021</v>
          </cell>
          <cell r="I6237" t="str">
            <v>M2</v>
          </cell>
          <cell r="J6237" t="str">
            <v>COEFICIENTE DE REPRESENTATIVIDADE</v>
          </cell>
          <cell r="K6237">
            <v>52.16</v>
          </cell>
        </row>
        <row r="6238">
          <cell r="G6238">
            <v>87767</v>
          </cell>
          <cell r="H6238" t="str">
            <v>CONTRAPISO EM ARGAMASSA TRAÇO 1:4 (CIMENTO E AREIA), PREPARO MANUAL, APLICADO EM ÁREAS MOLHADAS SOBRE IMPERMEABILIZAÇÃO, ACABAMENTO NÃO REFORÇADO, ESPESSURA 4CM. AF_07/2021</v>
          </cell>
          <cell r="I6238" t="str">
            <v>M2</v>
          </cell>
          <cell r="J6238" t="str">
            <v>COEFICIENTE DE REPRESENTATIVIDADE</v>
          </cell>
          <cell r="K6238">
            <v>57.04</v>
          </cell>
        </row>
        <row r="6239">
          <cell r="G6239">
            <v>87768</v>
          </cell>
          <cell r="H6239" t="str">
            <v>CONTRAPISO EM ARGAMASSA PRONTA, PREPARO MECÂNICO COM MISTURADOR 300 KG, APLICADO EM ÁREAS MOLHADAS SOBRE IMPERMEABILIZAÇÃO, ACABAMENTO NÃO REFORÇADO, ESPESSURA 4CM. AF_07/2021</v>
          </cell>
          <cell r="I6239" t="str">
            <v>M2</v>
          </cell>
          <cell r="J6239" t="str">
            <v>COEFICIENTE DE REPRESENTATIVIDADE</v>
          </cell>
          <cell r="K6239">
            <v>112.33</v>
          </cell>
        </row>
        <row r="6240">
          <cell r="G6240">
            <v>87769</v>
          </cell>
          <cell r="H6240" t="str">
            <v>CONTRAPISO EM ARGAMASSA PRONTA, PREPARO MANUAL, APLICADO EM ÁREAS MOLHADAS SOBRE IMPERMEABILIZAÇÃO, ACABAMENTO NÃO REFORÇADO, ESPESSURA 4CM. AF_07/2021</v>
          </cell>
          <cell r="I6240" t="str">
            <v>M2</v>
          </cell>
          <cell r="J6240" t="str">
            <v>COEFICIENTE DE REPRESENTATIVIDADE</v>
          </cell>
          <cell r="K6240">
            <v>121.79</v>
          </cell>
        </row>
        <row r="6241">
          <cell r="G6241">
            <v>88470</v>
          </cell>
          <cell r="H6241" t="str">
            <v>CONTRAPISO COM ARGAMASSA AUTONIVELANTE, APLICADO SOBRE LAJE, NÃO ADERIDO, ESPESSURA 3CM. AF_07/2021</v>
          </cell>
          <cell r="I6241" t="str">
            <v>M2</v>
          </cell>
          <cell r="J6241" t="str">
            <v>COEFICIENTE DE REPRESENTATIVIDADE</v>
          </cell>
          <cell r="K6241">
            <v>28.56</v>
          </cell>
        </row>
        <row r="6242">
          <cell r="G6242">
            <v>88471</v>
          </cell>
          <cell r="H6242" t="str">
            <v>CONTRAPISO COM ARGAMASSA AUTONIVELANTE, APLICADO SOBRE LAJE, NÃO ADERIDO, ESPESSURA 4CM. AF_07/2021</v>
          </cell>
          <cell r="I6242" t="str">
            <v>M2</v>
          </cell>
          <cell r="J6242" t="str">
            <v>COEFICIENTE DE REPRESENTATIVIDADE</v>
          </cell>
          <cell r="K6242">
            <v>35.630000000000003</v>
          </cell>
        </row>
        <row r="6243">
          <cell r="G6243">
            <v>88472</v>
          </cell>
          <cell r="H6243" t="str">
            <v>CONTRAPISO COM ARGAMASSA AUTONIVELANTE, APLICADO SOBRE LAJE, NÃO ADERIDO, ESPESSURA 5CM. AF_07/2021</v>
          </cell>
          <cell r="I6243" t="str">
            <v>M2</v>
          </cell>
          <cell r="J6243" t="str">
            <v>COEFICIENTE DE REPRESENTATIVIDADE</v>
          </cell>
          <cell r="K6243">
            <v>41.26</v>
          </cell>
        </row>
        <row r="6244">
          <cell r="G6244">
            <v>88476</v>
          </cell>
          <cell r="H6244" t="str">
            <v>CONTRAPISO COM ARGAMASSA AUTONIVELANTE, APLICADO SOBRE LAJE, ADERIDO, ESPESSURA 2CM. AF_07/2021</v>
          </cell>
          <cell r="I6244" t="str">
            <v>M2</v>
          </cell>
          <cell r="J6244" t="str">
            <v>COEFICIENTE DE REPRESENTATIVIDADE</v>
          </cell>
          <cell r="K6244">
            <v>23.53</v>
          </cell>
        </row>
        <row r="6245">
          <cell r="G6245">
            <v>88477</v>
          </cell>
          <cell r="H6245" t="str">
            <v>CONTRAPISO COM ARGAMASSA AUTONIVELANTE, APLICADO SOBRE LAJE, ADERIDO, ESPESSURA 3CM. AF_07/2021</v>
          </cell>
          <cell r="I6245" t="str">
            <v>M2</v>
          </cell>
          <cell r="J6245" t="str">
            <v>COEFICIENTE DE REPRESENTATIVIDADE</v>
          </cell>
          <cell r="K6245">
            <v>32.299999999999997</v>
          </cell>
        </row>
        <row r="6246">
          <cell r="G6246">
            <v>88478</v>
          </cell>
          <cell r="H6246" t="str">
            <v>CONTRAPISO COM ARGAMASSA AUTONIVELANTE, APLICADO SOBRE LAJE, ADERIDO, ESPESSURA 4CM. AF_07/2021</v>
          </cell>
          <cell r="I6246" t="str">
            <v>M2</v>
          </cell>
          <cell r="J6246" t="str">
            <v>COEFICIENTE DE REPRESENTATIVIDADE</v>
          </cell>
          <cell r="K6246">
            <v>39.57</v>
          </cell>
        </row>
        <row r="6247">
          <cell r="G6247">
            <v>90930</v>
          </cell>
          <cell r="H6247" t="str">
            <v>CONTRAPISO ACÚSTICO EM ARGAMASSA TRAÇO 1:4 (CIMENTO E AREIA), PREPARO MECÂNICO COM BETONEIRA 400L, APLICADO EM ÁREAS SECAS, ACABAMENTO NÃO REFORÇADO, ESPESSURA 5CM. AF_07/2021</v>
          </cell>
          <cell r="I6247" t="str">
            <v>M2</v>
          </cell>
          <cell r="J6247" t="str">
            <v>COEFICIENTE DE REPRESENTATIVIDADE</v>
          </cell>
          <cell r="K6247">
            <v>75.66</v>
          </cell>
        </row>
        <row r="6248">
          <cell r="G6248">
            <v>90932</v>
          </cell>
          <cell r="H6248" t="str">
            <v>CONTRAPISO ACÚSTICO EM ARGAMASSA TRAÇO 1:4 (CIMENTO E AREIA), PREPARO MANUAL, APLICADO EM ÁREAS SECAS, ACABAMENTO NÃO REFORÇADO, ESPESSURA 5CM. AF_07/2021</v>
          </cell>
          <cell r="I6248" t="str">
            <v>M2</v>
          </cell>
          <cell r="J6248" t="str">
            <v>COEFICIENTE DE REPRESENTATIVIDADE</v>
          </cell>
          <cell r="K6248">
            <v>81.25</v>
          </cell>
        </row>
        <row r="6249">
          <cell r="G6249">
            <v>90933</v>
          </cell>
          <cell r="H6249" t="str">
            <v>CONTRAPISO ACÚSTICO EM ARGAMASSA PRONTA, PREPARO MECÂNICO COM MISTURADOR 300 KG, APLICADO EM ÁREAS SECAS, ACABAMENTO NÃO REFORÇADO, ESPESSURA 5CM. AF_07/2021</v>
          </cell>
          <cell r="I6249" t="str">
            <v>M2</v>
          </cell>
          <cell r="J6249" t="str">
            <v>COEFICIENTE DE REPRESENTATIVIDADE</v>
          </cell>
          <cell r="K6249">
            <v>144.58000000000001</v>
          </cell>
        </row>
        <row r="6250">
          <cell r="G6250">
            <v>90934</v>
          </cell>
          <cell r="H6250" t="str">
            <v>CONTRAPISO ACÚSTICO EM ARGAMASSA PRONTA, PREPARO MANUAL, APLICADO EM ÁREAS SECAS, ACABAMENTO NÃO REFORÇADO, ESPESSURA 5CM. AF_07/2021</v>
          </cell>
          <cell r="I6250" t="str">
            <v>M2</v>
          </cell>
          <cell r="J6250" t="str">
            <v>COEFICIENTE DE REPRESENTATIVIDADE</v>
          </cell>
          <cell r="K6250">
            <v>155.4</v>
          </cell>
        </row>
        <row r="6251">
          <cell r="G6251">
            <v>90940</v>
          </cell>
          <cell r="H6251" t="str">
            <v>CONTRAPISO ACÚSTICO EM ARGAMASSA TRAÇO 1:4 (CIMENTO E AREIA), PREPARO MECÂNICO COM BETONEIRA 400L, APLICADO EM ÁREAS SECAS, ACABAMENTO NÃO REFORÇADO, ESPESSURA 6CM. AF_07/2021</v>
          </cell>
          <cell r="I6251" t="str">
            <v>M2</v>
          </cell>
          <cell r="J6251" t="str">
            <v>COEFICIENTE DE REPRESENTATIVIDADE</v>
          </cell>
          <cell r="K6251">
            <v>80.45</v>
          </cell>
        </row>
        <row r="6252">
          <cell r="G6252">
            <v>90942</v>
          </cell>
          <cell r="H6252" t="str">
            <v>CONTRAPISO ACÚSTICO EM ARGAMASSA TRAÇO 1:4 (CIMENTO E AREIA), PREPARO MANUAL, APLICADO EM ÁREAS SECAS, ACABAMENTO NÃO REFORÇADO, ESPESSURA 6CM. AF_07/2021</v>
          </cell>
          <cell r="I6252" t="str">
            <v>M2</v>
          </cell>
          <cell r="J6252" t="str">
            <v>COEFICIENTE DE REPRESENTATIVIDADE</v>
          </cell>
          <cell r="K6252">
            <v>86.54</v>
          </cell>
        </row>
        <row r="6253">
          <cell r="G6253">
            <v>90943</v>
          </cell>
          <cell r="H6253" t="str">
            <v>CONTRAPISO ACÚSTICO EM ARGAMASSA PRONTA, PREPARO MECÂNICO COM MISTURADOR 300 KG, APLICADO EM ÁREAS SECAS, ACABAMENTO NÃO REFORÇADO, ESPESSURA 6CM. AF_07/2021</v>
          </cell>
          <cell r="I6253" t="str">
            <v>M2</v>
          </cell>
          <cell r="J6253" t="str">
            <v>COEFICIENTE DE REPRESENTATIVIDADE</v>
          </cell>
          <cell r="K6253">
            <v>155.5</v>
          </cell>
        </row>
        <row r="6254">
          <cell r="G6254">
            <v>90944</v>
          </cell>
          <cell r="H6254" t="str">
            <v>CONTRAPISO ACÚSTICO EM ARGAMASSA PRONTA, PREPARO MANUAL, APLICADO EM ÁREAS SECA, ACABAMENTO NÃO REFORÇADO, ESPESSURA 6CM. AF_07/2021</v>
          </cell>
          <cell r="I6254" t="str">
            <v>M2</v>
          </cell>
          <cell r="J6254" t="str">
            <v>COEFICIENTE DE REPRESENTATIVIDADE</v>
          </cell>
          <cell r="K6254">
            <v>167.28</v>
          </cell>
        </row>
        <row r="6255">
          <cell r="G6255">
            <v>90950</v>
          </cell>
          <cell r="H6255" t="str">
            <v>CONTRAPISO ACÚSTICO EM ARGAMASSA TRAÇO 1:4 (CIMENTO E AREIA), PREPARO MECÂNICO COM BETONEIRA 400L, APLICADO EM ÁREAS SECAS, ACABAMENTO NÃO REFORÇADO, ESPESSURA 7CM. AF_07/2021</v>
          </cell>
          <cell r="I6255" t="str">
            <v>M2</v>
          </cell>
          <cell r="J6255" t="str">
            <v>COEFICIENTE DE REPRESENTATIVIDADE</v>
          </cell>
          <cell r="K6255">
            <v>89.19</v>
          </cell>
        </row>
        <row r="6256">
          <cell r="G6256">
            <v>90952</v>
          </cell>
          <cell r="H6256" t="str">
            <v>CONTRAPISO ACÚSTICO EM ARGAMASSA TRAÇO 1:4 (CIMENTO E AREIA), PREPARO MANUAL, APLICADO EM ÁREAS SECAS, ACABAMENTO NÃO REFORÇADO, ESPESSURA 7CM. AF_07/2021</v>
          </cell>
          <cell r="I6256" t="str">
            <v>M2</v>
          </cell>
          <cell r="J6256" t="str">
            <v>COEFICIENTE DE REPRESENTATIVIDADE</v>
          </cell>
          <cell r="K6256">
            <v>96.19</v>
          </cell>
        </row>
        <row r="6257">
          <cell r="G6257">
            <v>90953</v>
          </cell>
          <cell r="H6257" t="str">
            <v>CONTRAPISO ACÚSTICO EM ARGAMASSA PRONTA, PREPARO MECÂNICO COM MISTURADOR 300 KG, APLICADO EM ÁREAS SECAS, ACABAMENTO NÃO REFORÇADO, ESPESSURA 7CM. AF_07/2021</v>
          </cell>
          <cell r="I6257" t="str">
            <v>M2</v>
          </cell>
          <cell r="J6257" t="str">
            <v>COEFICIENTE DE REPRESENTATIVIDADE</v>
          </cell>
          <cell r="K6257">
            <v>175.48</v>
          </cell>
        </row>
        <row r="6258">
          <cell r="G6258">
            <v>90954</v>
          </cell>
          <cell r="H6258" t="str">
            <v>CONTRAPISO ACÚSTICO EM ARGAMASSA PRONTA, PREPARO MANUAL, APLICADO EM ÁREAS SECAS, ACABAMENTO NÃO REFORÇADO, ESPESSURA 7CM. AF_07/2021</v>
          </cell>
          <cell r="I6258" t="str">
            <v>M2</v>
          </cell>
          <cell r="J6258" t="str">
            <v>COEFICIENTE DE REPRESENTATIVIDADE</v>
          </cell>
          <cell r="K6258">
            <v>189.03</v>
          </cell>
        </row>
        <row r="6259">
          <cell r="G6259">
            <v>94438</v>
          </cell>
          <cell r="H6259" t="str">
            <v>(COMPOSIÇÃO REPRESENTATIVA) DO SERVIÇO DE CONTRAPISO EM ARGAMASSA TRAÇO 1:4 (CIM E AREIA), EM BETONEIRA 400 L, ESPESSURA 3 CM ÁREAS SECAS E 3 CM ÁREAS MOLHADAS, PARA EDIFICAÇÃO HABITACIONAL UNIFAMILIAR (CASA) E EDIFICAÇÃO PÚBLICA PADRÃO. AF_11/2014</v>
          </cell>
          <cell r="I6259" t="str">
            <v>M2</v>
          </cell>
          <cell r="J6259" t="str">
            <v>COEFICIENTE DE REPRESENTATIVIDADE</v>
          </cell>
          <cell r="K6259">
            <v>40.58</v>
          </cell>
        </row>
        <row r="6260">
          <cell r="G6260">
            <v>94439</v>
          </cell>
          <cell r="H6260" t="str">
            <v>(COMPOSIÇÃO REPRESENTATIVA) DO SERVIÇO DE CONTRAPISO EM ARGAMASSA TRAÇO 1:4 (CIM E AREIA), BETONEIRA 400 L, E = 4 CM ÁREAS SECAS E  MOLHADAS SOBRE LAJE , E = 3 CM ÁREAS MOLHADAS SOBRE IMPERMEABILIZAÇÃO, CASA E EDIFICAÇÃO PÚBLICA PADRÃO. AF_11/2014</v>
          </cell>
          <cell r="I6260" t="str">
            <v>M2</v>
          </cell>
          <cell r="J6260" t="str">
            <v>COEFICIENTE DE REPRESENTATIVIDADE</v>
          </cell>
          <cell r="K6260">
            <v>45.95</v>
          </cell>
        </row>
        <row r="6261">
          <cell r="G6261">
            <v>94779</v>
          </cell>
          <cell r="H6261" t="str">
            <v>(COMPOSIÇÃO REPRESENTATIVA) DO SERVIÇO DE CONTRAPISO EM ARGAMASSA TRAÇO 1:4 (CIM E AREIA), EM BETONEIRA 400 L, ESPESSURA 3 CM ÁREAS SECAS E 3 CM ÁREAS MOLHADAS, PARA EDIFICAÇÃO HABITACIONAL MULTIFAMILIAR (PRÉDIO). AF_11/2014</v>
          </cell>
          <cell r="I6261" t="str">
            <v>M2</v>
          </cell>
          <cell r="J6261" t="str">
            <v>COEFICIENTE DE REPRESENTATIVIDADE</v>
          </cell>
          <cell r="K6261">
            <v>39.25</v>
          </cell>
        </row>
        <row r="6262">
          <cell r="G6262">
            <v>94782</v>
          </cell>
          <cell r="H6262" t="str">
            <v>(COMPOSIÇÃO REPRESENTATIVA) DO SERVIÇO DE CONTRAPISO EM ARGAMASSA TRAÇO 1:4 (CIM E AREIA), BETONEIRA 400 L, E = 4 CM ÁREAS SECAS E  MOLHADAS SOBRE LAJE , E = 3 CM ÁREAS MOLHADAS SOBRE IMPERMEABILIZAÇÃO, PARA EDIFICAÇÃO MULTIFAMILIAR. AF_11/2014</v>
          </cell>
          <cell r="I6262" t="str">
            <v>M2</v>
          </cell>
          <cell r="J6262" t="str">
            <v>COEFICIENTE DE REPRESENTATIVIDADE</v>
          </cell>
          <cell r="K6262">
            <v>45.22</v>
          </cell>
        </row>
        <row r="6263">
          <cell r="G6263">
            <v>102803</v>
          </cell>
          <cell r="H6263" t="str">
            <v>REFORÇO SUPERFICIAL PARA CONTRAPISOS DE ARGAMASSA SEMI-SECA. AF_07/2021</v>
          </cell>
          <cell r="I6263" t="str">
            <v>M2</v>
          </cell>
          <cell r="J6263" t="str">
            <v>COLETADO</v>
          </cell>
          <cell r="K6263">
            <v>2.12</v>
          </cell>
        </row>
        <row r="6264">
          <cell r="G6264">
            <v>101742</v>
          </cell>
          <cell r="H6264" t="str">
            <v>RODAPÉ BORRACHA LISO, ALTURA = 7CM, ESPESSURA = 2 MM, PARA ARGAMASSA. AF_09/2020</v>
          </cell>
          <cell r="I6264" t="str">
            <v>M</v>
          </cell>
          <cell r="J6264" t="str">
            <v>COEFICIENTE DE REPRESENTATIVIDADE</v>
          </cell>
          <cell r="K6264">
            <v>55.66</v>
          </cell>
        </row>
        <row r="6265">
          <cell r="G6265">
            <v>87878</v>
          </cell>
          <cell r="H6265" t="str">
            <v>CHAPISCO APLICADO EM ALVENARIAS E ESTRUTURAS DE CONCRETO INTERNAS, COM COLHER DE PEDREIRO.  ARGAMASSA TRAÇO 1:3 COM PREPARO MANUAL. AF_10/2022</v>
          </cell>
          <cell r="I6265" t="str">
            <v>M2</v>
          </cell>
          <cell r="J6265" t="str">
            <v>COEFICIENTE DE REPRESENTATIVIDADE</v>
          </cell>
          <cell r="K6265">
            <v>4.3899999999999997</v>
          </cell>
        </row>
        <row r="6266">
          <cell r="G6266">
            <v>87879</v>
          </cell>
          <cell r="H6266" t="str">
            <v>CHAPISCO APLICADO EM ALVENARIAS E ESTRUTURAS DE CONCRETO INTERNAS, COM COLHER DE PEDREIRO.  ARGAMASSA TRAÇO 1:3 COM PREPARO EM BETONEIRA 400L. AF_10/2022</v>
          </cell>
          <cell r="I6266" t="str">
            <v>M2</v>
          </cell>
          <cell r="J6266" t="str">
            <v>COEFICIENTE DE REPRESENTATIVIDADE</v>
          </cell>
          <cell r="K6266">
            <v>4.01</v>
          </cell>
        </row>
        <row r="6267">
          <cell r="G6267">
            <v>87881</v>
          </cell>
          <cell r="H6267" t="str">
            <v>CHAPISCO APLICADO NO TETO OU EM ALVENARIA E ESTRUTURA, COM ROLO PARA TEXTURA ACRÍLICA. ARGAMASSA TRAÇO 1:4 E EMULSÃO POLIMÉRICA (ADESIVO) COM PREPARO MANUAL. AF_10/2022</v>
          </cell>
          <cell r="I6267" t="str">
            <v>M2</v>
          </cell>
          <cell r="J6267" t="str">
            <v>COEFICIENTE DE REPRESENTATIVIDADE</v>
          </cell>
          <cell r="K6267">
            <v>6.2</v>
          </cell>
        </row>
        <row r="6268">
          <cell r="G6268">
            <v>87882</v>
          </cell>
          <cell r="H6268" t="str">
            <v>CHAPISCO APLICADO NO TETO OU EM ALVENARIA E ESTRUTURA, COM ROLO PARA TEXTURA ACRÍLICA. ARGAMASSA TRAÇO 1:4 E EMULSÃO POLIMÉRICA (ADESIVO) COM PREPARO EM BETONEIRA 400L. AF_10/2022</v>
          </cell>
          <cell r="I6268" t="str">
            <v>M2</v>
          </cell>
          <cell r="J6268" t="str">
            <v>COEFICIENTE DE REPRESENTATIVIDADE</v>
          </cell>
          <cell r="K6268">
            <v>6.07</v>
          </cell>
        </row>
        <row r="6269">
          <cell r="G6269">
            <v>87884</v>
          </cell>
          <cell r="H6269" t="str">
            <v>CHAPISCO APLICADO NO TETO OU EM ALVENARIA E ESTRUTURA, COM ROLO PARA TEXTURA ACRÍLICA. ARGAMASSA INDUSTRIALIZADA COM PREPARO MANUAL. AF_10/2022</v>
          </cell>
          <cell r="I6269" t="str">
            <v>M2</v>
          </cell>
          <cell r="J6269" t="str">
            <v>COEFICIENTE DE REPRESENTATIVIDADE</v>
          </cell>
          <cell r="K6269">
            <v>8.5</v>
          </cell>
        </row>
        <row r="6270">
          <cell r="G6270">
            <v>87885</v>
          </cell>
          <cell r="H6270" t="str">
            <v>CHAPISCO APLICADO NO TETO OU EM ALVENARIA E ESTRUTURA, COM ROLO PARA TEXTURA ACRÍLICA. ARGAMASSA INDUSTRIALIZADA COM PREPARO EM MISTURADOR 300 KG. AF_10/2022</v>
          </cell>
          <cell r="I6270" t="str">
            <v>M2</v>
          </cell>
          <cell r="J6270" t="str">
            <v>COEFICIENTE DE REPRESENTATIVIDADE</v>
          </cell>
          <cell r="K6270">
            <v>8.18</v>
          </cell>
        </row>
        <row r="6271">
          <cell r="G6271">
            <v>87886</v>
          </cell>
          <cell r="H6271" t="str">
            <v>CHAPISCO APLICADO NO TETO OU EM ESTRUTURA, COM DESEMPENADEIRA DENTADA. ARGAMASSA INDUSTRIALIZADA COM PREPARO MANUAL. AF_10/2022</v>
          </cell>
          <cell r="I6271" t="str">
            <v>M2</v>
          </cell>
          <cell r="J6271" t="str">
            <v>COEFICIENTE DE REPRESENTATIVIDADE</v>
          </cell>
          <cell r="K6271">
            <v>14.67</v>
          </cell>
        </row>
        <row r="6272">
          <cell r="G6272">
            <v>87887</v>
          </cell>
          <cell r="H6272" t="str">
            <v>CHAPISCO APLICADO NO TETO OU EM ESTRUTURA, COM DESEMPENADEIRA DENTADA. ARGAMASSA INDUSTRIALIZADA COM PREPARO EM MISTURADOR 300 KG. AF_10/2022</v>
          </cell>
          <cell r="I6272" t="str">
            <v>M2</v>
          </cell>
          <cell r="J6272" t="str">
            <v>COEFICIENTE DE REPRESENTATIVIDADE</v>
          </cell>
          <cell r="K6272">
            <v>13.99</v>
          </cell>
        </row>
        <row r="6273">
          <cell r="G6273">
            <v>87888</v>
          </cell>
          <cell r="H6273" t="str">
            <v>CHAPISCO APLICADO EM ALVENARIA (SEM PRESENÇA DE VÃOS) E ESTRUTURAS DE CONCRETO DE FACHADA, COM ROLO PARA TEXTURA ACRÍLICA.  ARGAMASSA TRAÇO 1:4 E EMULSÃO POLIMÉRICA (ADESIVO) COM PREPARO MANUAL. AF_10/2022</v>
          </cell>
          <cell r="I6273" t="str">
            <v>M2</v>
          </cell>
          <cell r="J6273" t="str">
            <v>COEFICIENTE DE REPRESENTATIVIDADE</v>
          </cell>
          <cell r="K6273">
            <v>7.63</v>
          </cell>
        </row>
        <row r="6274">
          <cell r="G6274">
            <v>87889</v>
          </cell>
          <cell r="H6274" t="str">
            <v>CHAPISCO APLICADO EM ALVENARIA (SEM PRESENÇA DE VÃOS) E ESTRUTURAS DE CONCRETO DE FACHADA, COM ROLO PARA TEXTURA ACRÍLICA.  ARGAMASSA TRAÇO 1:4 E EMULSÃO POLIMÉRICA (ADESIVO) COM PREPARO EM BETONEIRA 400L. AF_10/2022</v>
          </cell>
          <cell r="I6274" t="str">
            <v>M2</v>
          </cell>
          <cell r="J6274" t="str">
            <v>COEFICIENTE DE REPRESENTATIVIDADE</v>
          </cell>
          <cell r="K6274">
            <v>7.5</v>
          </cell>
        </row>
        <row r="6275">
          <cell r="G6275">
            <v>87891</v>
          </cell>
          <cell r="H6275" t="str">
            <v>CHAPISCO APLICADO EM ALVENARIA (SEM PRESENÇA DE VÃOS) E ESTRUTURAS DE CONCRETO DE FACHADA, COM ROLO PARA TEXTURA ACRÍLICA. ARGAMASSA INDUSTRIALIZADA COM PREPARO MANUAL. AF_10/2022</v>
          </cell>
          <cell r="I6275" t="str">
            <v>M2</v>
          </cell>
          <cell r="J6275" t="str">
            <v>COEFICIENTE DE REPRESENTATIVIDADE</v>
          </cell>
          <cell r="K6275">
            <v>9.93</v>
          </cell>
        </row>
        <row r="6276">
          <cell r="G6276">
            <v>87892</v>
          </cell>
          <cell r="H6276" t="str">
            <v>CHAPISCO APLICADO EM ALVENARIA (SEM PRESENÇA DE VÃOS) E ESTRUTURAS DE CONCRETO DE FACHADA, COM ROLO PARA TEXTURA ACRÍLICA.  ARGAMASSA INDUSTRIALIZADA COM PREPARO EM MISTURADOR 300 KG. AF_10/2022</v>
          </cell>
          <cell r="I6276" t="str">
            <v>M2</v>
          </cell>
          <cell r="J6276" t="str">
            <v>COEFICIENTE DE REPRESENTATIVIDADE</v>
          </cell>
          <cell r="K6276">
            <v>9.61</v>
          </cell>
        </row>
        <row r="6277">
          <cell r="G6277">
            <v>87893</v>
          </cell>
          <cell r="H6277" t="str">
            <v>CHAPISCO APLICADO EM ALVENARIA (SEM PRESENÇA DE VÃOS) E ESTRUTURAS DE CONCRETO DE FACHADA, COM COLHER DE PEDREIRO.  ARGAMASSA TRAÇO 1:3 COM PREPARO MANUAL. AF_10/2022</v>
          </cell>
          <cell r="I6277" t="str">
            <v>M2</v>
          </cell>
          <cell r="J6277" t="str">
            <v>COEFICIENTE DE REPRESENTATIVIDADE</v>
          </cell>
          <cell r="K6277">
            <v>6.5</v>
          </cell>
        </row>
        <row r="6278">
          <cell r="G6278">
            <v>87894</v>
          </cell>
          <cell r="H6278" t="str">
            <v>CHAPISCO APLICADO EM ALVENARIA (SEM PRESENÇA DE VÃOS) E ESTRUTURAS DE CONCRETO DE FACHADA, COM COLHER DE PEDREIRO.  ARGAMASSA TRAÇO 1:3 COM PREPARO EM BETONEIRA 400L. AF_10/2022</v>
          </cell>
          <cell r="I6278" t="str">
            <v>M2</v>
          </cell>
          <cell r="J6278" t="str">
            <v>COEFICIENTE DE REPRESENTATIVIDADE</v>
          </cell>
          <cell r="K6278">
            <v>6.12</v>
          </cell>
        </row>
        <row r="6279">
          <cell r="G6279">
            <v>87896</v>
          </cell>
          <cell r="H6279" t="str">
            <v>CHAPISCO APLICADO EM ALVENARIA (SEM PRESENÇA DE VÃOS) E ESTRUTURAS DE CONCRETO DE FACHADA, COM EQUIPAMENTO DE PROJEÇÃO. ARGAMASSA TRAÇO 1:3 COM PREPARO MANUAL. AF_10/2022</v>
          </cell>
          <cell r="I6279" t="str">
            <v>M2</v>
          </cell>
          <cell r="J6279" t="str">
            <v>ATRIBUÍDO SÃO PAULO</v>
          </cell>
          <cell r="K6279">
            <v>4.95</v>
          </cell>
        </row>
        <row r="6280">
          <cell r="G6280">
            <v>87897</v>
          </cell>
          <cell r="H6280" t="str">
            <v>CHAPISCO APLICADO EM ALVENARIA (SEM PRESENÇA DE VÃOS) E ESTRUTURAS DE CONCRETO DE FACHADA, COM EQUIPAMENTO DE PROJEÇÃO.  ARGAMASSA TRAÇO 1:3 COM PREPARO EM BETONEIRA 400 L. AF_10/2022</v>
          </cell>
          <cell r="I6280" t="str">
            <v>M2</v>
          </cell>
          <cell r="J6280" t="str">
            <v>ATRIBUÍDO SÃO PAULO</v>
          </cell>
          <cell r="K6280">
            <v>4.57</v>
          </cell>
        </row>
        <row r="6281">
          <cell r="G6281">
            <v>87899</v>
          </cell>
          <cell r="H6281" t="str">
            <v>CHAPISCO APLICADO EM ALVENARIA (COM PRESENÇA DE VÃOS) E ESTRUTURAS DE CONCRETO DE FACHADA, COM ROLO PARA TEXTURA ACRÍLICA.  ARGAMASSA TRAÇO 1:4 E EMULSÃO POLIMÉRICA (ADESIVO) COM PREPARO MANUAL. AF_10/2022</v>
          </cell>
          <cell r="I6281" t="str">
            <v>M2</v>
          </cell>
          <cell r="J6281" t="str">
            <v>COEFICIENTE DE REPRESENTATIVIDADE</v>
          </cell>
          <cell r="K6281">
            <v>8.25</v>
          </cell>
        </row>
        <row r="6282">
          <cell r="G6282">
            <v>87900</v>
          </cell>
          <cell r="H6282" t="str">
            <v>CHAPISCO APLICADO EM ALVENARIA (COM PRESENÇA DE VÃOS) E ESTRUTURAS DE CONCRETO DE FACHADA, COM ROLO PARA TEXTURA ACRÍLICA.  ARGAMASSA TRAÇO 1:4 E EMULSÃO POLIMÉRICA (ADESIVO) COM PREPARO EM BETONEIRA 400L. AF_10/2022</v>
          </cell>
          <cell r="I6282" t="str">
            <v>M2</v>
          </cell>
          <cell r="J6282" t="str">
            <v>COEFICIENTE DE REPRESENTATIVIDADE</v>
          </cell>
          <cell r="K6282">
            <v>8.1199999999999992</v>
          </cell>
        </row>
        <row r="6283">
          <cell r="G6283">
            <v>87902</v>
          </cell>
          <cell r="H6283" t="str">
            <v>CHAPISCO APLICADO EM ALVENARIA (COM PRESENÇA DE VÃOS) E ESTRUTURAS DE CONCRETO DE FACHADA, COM ROLO PARA TEXTURA ACRÍLICA.  ARGAMASSA INDUSTRIALIZADA COM PREPARO MANUAL. AF_10/2022</v>
          </cell>
          <cell r="I6283" t="str">
            <v>M2</v>
          </cell>
          <cell r="J6283" t="str">
            <v>COEFICIENTE DE REPRESENTATIVIDADE</v>
          </cell>
          <cell r="K6283">
            <v>10.55</v>
          </cell>
        </row>
        <row r="6284">
          <cell r="G6284">
            <v>87903</v>
          </cell>
          <cell r="H6284" t="str">
            <v>CHAPISCO APLICADO EM ALVENARIA (COM PRESENÇA DE VÃOS) E ESTRUTURAS DE CONCRETO DE FACHADA, COM ROLO PARA TEXTURA ACRÍLICA.  ARGAMASSA INDUSTRIALIZADA COM PREPARO EM MISTURADOR 300 KG. AF_10/2022</v>
          </cell>
          <cell r="I6284" t="str">
            <v>M2</v>
          </cell>
          <cell r="J6284" t="str">
            <v>COEFICIENTE DE REPRESENTATIVIDADE</v>
          </cell>
          <cell r="K6284">
            <v>10.23</v>
          </cell>
        </row>
        <row r="6285">
          <cell r="G6285">
            <v>87904</v>
          </cell>
          <cell r="H6285" t="str">
            <v>CHAPISCO APLICADO EM ALVENARIA (COM PRESENÇA DE VÃOS) E ESTRUTURAS DE CONCRETO DE FACHADA, COM COLHER DE PEDREIRO.  ARGAMASSA TRAÇO 1:3 COM PREPARO MANUAL. AF_10/2022</v>
          </cell>
          <cell r="I6285" t="str">
            <v>M2</v>
          </cell>
          <cell r="J6285" t="str">
            <v>COEFICIENTE DE REPRESENTATIVIDADE</v>
          </cell>
          <cell r="K6285">
            <v>7.51</v>
          </cell>
        </row>
        <row r="6286">
          <cell r="G6286">
            <v>87905</v>
          </cell>
          <cell r="H6286" t="str">
            <v>CHAPISCO APLICADO EM ALVENARIA (COM PRESENÇA DE VÃOS) E ESTRUTURAS DE CONCRETO DE FACHADA, COM COLHER DE PEDREIRO.  ARGAMASSA TRAÇO 1:3 COM PREPARO EM BETONEIRA 400L. AF_10/2022</v>
          </cell>
          <cell r="I6286" t="str">
            <v>M2</v>
          </cell>
          <cell r="J6286" t="str">
            <v>COEFICIENTE DE REPRESENTATIVIDADE</v>
          </cell>
          <cell r="K6286">
            <v>7.13</v>
          </cell>
        </row>
        <row r="6287">
          <cell r="G6287">
            <v>87907</v>
          </cell>
          <cell r="H6287" t="str">
            <v>CHAPISCO APLICADO EM ALVENARIA (COM PRESENÇA DE VÃOS) E ESTRUTURAS DE CONCRETO DE FACHADA, COM EQUIPAMENTO DE PROJEÇÃO.  ARGAMASSA TRAÇO 1:3 COM PREPARO MANUAL. AF_10/2022</v>
          </cell>
          <cell r="I6287" t="str">
            <v>M2</v>
          </cell>
          <cell r="J6287" t="str">
            <v>ATRIBUÍDO SÃO PAULO</v>
          </cell>
          <cell r="K6287">
            <v>5.9</v>
          </cell>
        </row>
        <row r="6288">
          <cell r="G6288">
            <v>87908</v>
          </cell>
          <cell r="H6288" t="str">
            <v>CHAPISCO APLICADO EM ALVENARIA (COM PRESENÇA DE VÃOS) E ESTRUTURAS DE CONCRETO DE FACHADA, COM EQUIPAMENTO DE PROJEÇÃO.  ARGAMASSA TRAÇO 1:3 COM PREPARO EM BETONEIRA 400 L. AF_10/2022</v>
          </cell>
          <cell r="I6288" t="str">
            <v>M2</v>
          </cell>
          <cell r="J6288" t="str">
            <v>ATRIBUÍDO SÃO PAULO</v>
          </cell>
          <cell r="K6288">
            <v>5.52</v>
          </cell>
        </row>
        <row r="6289">
          <cell r="G6289">
            <v>87910</v>
          </cell>
          <cell r="H6289" t="str">
            <v>CHAPISCO APLICADO SOMENTE NA ESTRUTURA DE CONCRETO DA FACHADA, COM DESEMPENADEIRA DENTADA. ARGAMASSA INDUSTRIALIZADA COM PREPARO MANUAL. AF_10/2022</v>
          </cell>
          <cell r="I6289" t="str">
            <v>M2</v>
          </cell>
          <cell r="J6289" t="str">
            <v>COEFICIENTE DE REPRESENTATIVIDADE</v>
          </cell>
          <cell r="K6289">
            <v>19.420000000000002</v>
          </cell>
        </row>
        <row r="6290">
          <cell r="G6290">
            <v>87911</v>
          </cell>
          <cell r="H6290" t="str">
            <v>CHAPISCO APLICADO SOMENTE NA ESTRUTURA DE CONCRETO DA FACHADA, COM DESEMPENADEIRA DENTADA. ARGAMASSA INDUSTRIALIZADA COM PREPARO EM MISTURADOR 300 KG. AF_10/2022</v>
          </cell>
          <cell r="I6290" t="str">
            <v>M2</v>
          </cell>
          <cell r="J6290" t="str">
            <v>COEFICIENTE DE REPRESENTATIVIDADE</v>
          </cell>
          <cell r="K6290">
            <v>18.739999999999998</v>
          </cell>
        </row>
        <row r="6291">
          <cell r="G6291">
            <v>104410</v>
          </cell>
          <cell r="H6291" t="str">
            <v>CHAPISCO APLICADO EM ALVENARIA E ESTRUTURAS DE CONCRETO INTERNAS, COM EQUIPAMENTO DE PROJEÇÃO.  ARGAMASSA TRAÇO 1:3 COM PREPARO MANUAL. AF_10/2022</v>
          </cell>
          <cell r="I6291" t="str">
            <v>M2</v>
          </cell>
          <cell r="J6291" t="str">
            <v>ATRIBUÍDO SÃO PAULO</v>
          </cell>
          <cell r="K6291">
            <v>4.58</v>
          </cell>
        </row>
        <row r="6292">
          <cell r="G6292">
            <v>104411</v>
          </cell>
          <cell r="H6292" t="str">
            <v>CHAPISCO APLICADO EM ALVENARIA E ESTRUTURAS DE CONCRETO INTERNAS, COM EQUIPAMENTO DE PROJEÇÃO.  ARGAMASSA TRAÇO 1:3 COM PREPARO EM BETONEIRA 400 L. AF_10/2022</v>
          </cell>
          <cell r="I6292" t="str">
            <v>M2</v>
          </cell>
          <cell r="J6292" t="str">
            <v>ATRIBUÍDO SÃO PAULO</v>
          </cell>
          <cell r="K6292">
            <v>4.58</v>
          </cell>
        </row>
        <row r="6293">
          <cell r="G6293">
            <v>87411</v>
          </cell>
          <cell r="H6293" t="str">
            <v>APLICAÇÃO MANUAL DE GESSO DESEMPENADO (SEM TALISCAS) EM TETO DE AMBIENTES DE ÁREA MAIOR QUE 10M², ESPESSURA DE 0,5CM. AF_03/2023</v>
          </cell>
          <cell r="I6293" t="str">
            <v>M2</v>
          </cell>
          <cell r="J6293" t="str">
            <v>COEFICIENTE DE REPRESENTATIVIDADE</v>
          </cell>
          <cell r="K6293">
            <v>15.73</v>
          </cell>
        </row>
        <row r="6294">
          <cell r="G6294">
            <v>87412</v>
          </cell>
          <cell r="H6294" t="str">
            <v>APLICAÇÃO MANUAL DE GESSO DESEMPENADO (SEM TALISCAS) EM TETO DE AMBIENTES DE ÁREA ENTRE 5M² E 10M², ESPESSURA DE 0,5CM. AF_03/2023</v>
          </cell>
          <cell r="I6294" t="str">
            <v>M2</v>
          </cell>
          <cell r="J6294" t="str">
            <v>COEFICIENTE DE REPRESENTATIVIDADE</v>
          </cell>
          <cell r="K6294">
            <v>23.02</v>
          </cell>
        </row>
        <row r="6295">
          <cell r="G6295">
            <v>87413</v>
          </cell>
          <cell r="H6295" t="str">
            <v>APLICAÇÃO MANUAL DE GESSO DESEMPENADO (SEM TALISCAS) EM TETO DE AMBIENTES DE ÁREA MENOR QUE 5M², ESPESSURA DE 0,5CM. AF_03/2023</v>
          </cell>
          <cell r="I6295" t="str">
            <v>M2</v>
          </cell>
          <cell r="J6295" t="str">
            <v>COEFICIENTE DE REPRESENTATIVIDADE</v>
          </cell>
          <cell r="K6295">
            <v>27.21</v>
          </cell>
        </row>
        <row r="6296">
          <cell r="G6296">
            <v>87414</v>
          </cell>
          <cell r="H6296" t="str">
            <v>APLICAÇÃO MANUAL DE GESSO DESEMPENADO (SEM TALISCAS) EM TETO DE AMBIENTES DE ÁREA MAIOR QUE 10M², ESPESSURA DE 1,0CM. AF_03/2023</v>
          </cell>
          <cell r="I6296" t="str">
            <v>M2</v>
          </cell>
          <cell r="J6296" t="str">
            <v>COEFICIENTE DE REPRESENTATIVIDADE</v>
          </cell>
          <cell r="K6296">
            <v>25.23</v>
          </cell>
        </row>
        <row r="6297">
          <cell r="G6297">
            <v>87415</v>
          </cell>
          <cell r="H6297" t="str">
            <v>APLICAÇÃO MANUAL DE GESSO DESEMPENADO (SEM TALISCAS) EM TETO DE AMBIENTES DE ÁREA ENTRE 5M² E 10M², ESPESSURA DE 1,0CM. AF_03/2023</v>
          </cell>
          <cell r="I6297" t="str">
            <v>M2</v>
          </cell>
          <cell r="J6297" t="str">
            <v>COEFICIENTE DE REPRESENTATIVIDADE</v>
          </cell>
          <cell r="K6297">
            <v>32.520000000000003</v>
          </cell>
        </row>
        <row r="6298">
          <cell r="G6298">
            <v>87416</v>
          </cell>
          <cell r="H6298" t="str">
            <v>APLICAÇÃO MANUAL DE GESSO DESEMPENADO (SEM TALISCAS) EM TETO DE AMBIENTES DE ÁREA MENOR QUE 5M², ESPESSURA DE 1,0CM. AF_03/2023</v>
          </cell>
          <cell r="I6298" t="str">
            <v>M2</v>
          </cell>
          <cell r="J6298" t="str">
            <v>COEFICIENTE DE REPRESENTATIVIDADE</v>
          </cell>
          <cell r="K6298">
            <v>36.71</v>
          </cell>
        </row>
        <row r="6299">
          <cell r="G6299">
            <v>87418</v>
          </cell>
          <cell r="H6299" t="str">
            <v>APLICAÇÃO MANUAL DE GESSO DESEMPENADO (SEM TALISCAS) EM PAREDES, ESPESSURA DE 0,5CM. AF_03/2023</v>
          </cell>
          <cell r="I6299" t="str">
            <v>M2</v>
          </cell>
          <cell r="J6299" t="str">
            <v>COEFICIENTE DE REPRESENTATIVIDADE</v>
          </cell>
          <cell r="K6299">
            <v>18.04</v>
          </cell>
        </row>
        <row r="6300">
          <cell r="G6300">
            <v>87421</v>
          </cell>
          <cell r="H6300" t="str">
            <v>APLICAÇÃO MANUAL DE GESSO DESEMPENADO (SEM TALISCAS) EM PAREDES, ESPESSURA DE 1,0CM. AF_03/2023</v>
          </cell>
          <cell r="I6300" t="str">
            <v>M2</v>
          </cell>
          <cell r="J6300" t="str">
            <v>COEFICIENTE DE REPRESENTATIVIDADE</v>
          </cell>
          <cell r="K6300">
            <v>27.87</v>
          </cell>
        </row>
        <row r="6301">
          <cell r="G6301">
            <v>87424</v>
          </cell>
          <cell r="H6301" t="str">
            <v>APLICAÇÃO MANUAL DE GESSO SARRAFEADO (COM TALISCAS) EM PAREDES, ESPESSURA DE 1,0CM. AF_03/2023</v>
          </cell>
          <cell r="I6301" t="str">
            <v>M2</v>
          </cell>
          <cell r="J6301" t="str">
            <v>COEFICIENTE DE REPRESENTATIVIDADE</v>
          </cell>
          <cell r="K6301">
            <v>36.020000000000003</v>
          </cell>
        </row>
        <row r="6302">
          <cell r="G6302">
            <v>87427</v>
          </cell>
          <cell r="H6302" t="str">
            <v>APLICAÇÃO MANUAL DE GESSO SARRAFEADO (COM TALISCAS) EM PAREDES, ESPESSURA DE 1,5CM. AF_03/2023</v>
          </cell>
          <cell r="I6302" t="str">
            <v>M2</v>
          </cell>
          <cell r="J6302" t="str">
            <v>COEFICIENTE DE REPRESENTATIVIDADE</v>
          </cell>
          <cell r="K6302">
            <v>42.86</v>
          </cell>
        </row>
        <row r="6303">
          <cell r="G6303">
            <v>87430</v>
          </cell>
          <cell r="H6303" t="str">
            <v>APLICAÇÃO DE GESSO PROJETADO COM EQUIPAMENTO DE PROJEÇÃO EM PAREDES, DESEMPENADO (SEM TALISCAS), ESPESSURA DE 0,5CM. AF_03/2023</v>
          </cell>
          <cell r="I6303" t="str">
            <v>M2</v>
          </cell>
          <cell r="J6303" t="str">
            <v>COEFICIENTE DE REPRESENTATIVIDADE</v>
          </cell>
          <cell r="K6303">
            <v>17.760000000000002</v>
          </cell>
        </row>
        <row r="6304">
          <cell r="G6304">
            <v>87433</v>
          </cell>
          <cell r="H6304" t="str">
            <v>APLICAÇÃO DE GESSO PROJETADO COM EQUIPAMENTO DE PROJEÇÃO EM PAREDES, DESEMPENADO (SEM TALISCAS), ESPESSURA DE 1,0CM. AF_03/2023</v>
          </cell>
          <cell r="I6304" t="str">
            <v>M2</v>
          </cell>
          <cell r="J6304" t="str">
            <v>COEFICIENTE DE REPRESENTATIVIDADE</v>
          </cell>
          <cell r="K6304">
            <v>26.03</v>
          </cell>
        </row>
        <row r="6305">
          <cell r="G6305">
            <v>87436</v>
          </cell>
          <cell r="H6305" t="str">
            <v>APLICAÇÃO DE GESSO PROJETADO COM EQUIPAMENTO DE PROJEÇÃO EM PAREDES, SARRAFEADO (COM TALISCAS), ESPESSURA DE 1,0CM. AF_03/2023</v>
          </cell>
          <cell r="I6305" t="str">
            <v>M2</v>
          </cell>
          <cell r="J6305" t="str">
            <v>COEFICIENTE DE REPRESENTATIVIDADE</v>
          </cell>
          <cell r="K6305">
            <v>29.33</v>
          </cell>
        </row>
        <row r="6306">
          <cell r="G6306">
            <v>87439</v>
          </cell>
          <cell r="H6306" t="str">
            <v>APLICAÇÃO DE GESSO PROJETADO COM EQUIPAMENTO DE PROJEÇÃO EM PAREDES, SARRAFEADO (COM TALISCAS), ESPESSURA DE 1,5CM. AF_03/2023</v>
          </cell>
          <cell r="I6306" t="str">
            <v>M2</v>
          </cell>
          <cell r="J6306" t="str">
            <v>COEFICIENTE DE REPRESENTATIVIDADE</v>
          </cell>
          <cell r="K6306">
            <v>36.07</v>
          </cell>
        </row>
        <row r="6307">
          <cell r="G6307">
            <v>87527</v>
          </cell>
          <cell r="H6307" t="str">
            <v>EMBOÇO, PARA RECEBIMENTO DE CERÂMICA, EM ARGAMASSA TRAÇO 1:2:8, PREPARO MECÂNICO COM BETONEIRA 400L, APLICADO MANUALMENTE EM FACES INTERNAS DE PAREDES, PARA AMBIENTE COM ÁREA MENOR QUE 5M2, ESPESSURA DE 20MM, COM EXECUÇÃO DE TALISCAS. AF_06/2014</v>
          </cell>
          <cell r="I6307" t="str">
            <v>M2</v>
          </cell>
          <cell r="J6307" t="str">
            <v>COEFICIENTE DE REPRESENTATIVIDADE</v>
          </cell>
          <cell r="K6307">
            <v>38.14</v>
          </cell>
        </row>
        <row r="6308">
          <cell r="G6308">
            <v>87528</v>
          </cell>
          <cell r="H6308" t="str">
            <v>EMBOÇO, PARA RECEBIMENTO DE CERÂMICA, EM ARGAMASSA TRAÇO 1:2:8, PREPARO MANUAL, APLICADO MANUALMENTE EM FACES INTERNAS DE PAREDES, PARA AMBIENTE COM ÁREA MENOR QUE 5M2, ESPESSURA DE 20MM, COM EXECUÇÃO DE TALISCAS. AF_06/2014</v>
          </cell>
          <cell r="I6308" t="str">
            <v>M2</v>
          </cell>
          <cell r="J6308" t="str">
            <v>COEFICIENTE DE REPRESENTATIVIDADE</v>
          </cell>
          <cell r="K6308">
            <v>41.83</v>
          </cell>
        </row>
        <row r="6309">
          <cell r="G6309">
            <v>87529</v>
          </cell>
          <cell r="H6309" t="str">
            <v>MASSA ÚNICA, PARA RECEBIMENTO DE PINTURA, EM ARGAMASSA TRAÇO 1:2:8, PREPARO MECÂNICO COM BETONEIRA 400L, APLICADA MANUALMENTE EM FACES INTERNAS DE PAREDES, ESPESSURA DE 20MM, COM EXECUÇÃO DE TALISCAS. AF_06/2014</v>
          </cell>
          <cell r="I6309" t="str">
            <v>M2</v>
          </cell>
          <cell r="J6309" t="str">
            <v>COEFICIENTE DE REPRESENTATIVIDADE</v>
          </cell>
          <cell r="K6309">
            <v>34.75</v>
          </cell>
        </row>
        <row r="6310">
          <cell r="G6310">
            <v>87530</v>
          </cell>
          <cell r="H6310" t="str">
            <v>MASSA ÚNICA, PARA RECEBIMENTO DE PINTURA, EM ARGAMASSA TRAÇO 1:2:8, PREPARO MANUAL, APLICADA MANUALMENTE EM FACES INTERNAS DE PAREDES, ESPESSURA DE 20MM, COM EXECUÇÃO DE TALISCAS. AF_06/2014</v>
          </cell>
          <cell r="I6310" t="str">
            <v>M2</v>
          </cell>
          <cell r="J6310" t="str">
            <v>COEFICIENTE DE REPRESENTATIVIDADE</v>
          </cell>
          <cell r="K6310">
            <v>38.44</v>
          </cell>
        </row>
        <row r="6311">
          <cell r="G6311">
            <v>87531</v>
          </cell>
          <cell r="H6311" t="str">
            <v>EMBOÇO, PARA RECEBIMENTO DE CERÂMICA, EM ARGAMASSA TRAÇO 1:2:8, PREPARO MECÂNICO COM BETONEIRA 400L, APLICADO MANUALMENTE EM FACES INTERNAS DE PAREDES, PARA AMBIENTE COM ÁREA ENTRE 5M2 E 10M2, ESPESSURA DE 20MM, COM EXECUÇÃO DE TALISCAS. AF_06/2014</v>
          </cell>
          <cell r="I6311" t="str">
            <v>M2</v>
          </cell>
          <cell r="J6311" t="str">
            <v>COEFICIENTE DE REPRESENTATIVIDADE</v>
          </cell>
          <cell r="K6311">
            <v>33.54</v>
          </cell>
        </row>
        <row r="6312">
          <cell r="G6312">
            <v>87532</v>
          </cell>
          <cell r="H6312" t="str">
            <v>EMBOÇO, PARA RECEBIMENTO DE CERÂMICA, EM ARGAMASSA TRAÇO 1:2:8, PREPARO MANUAL, APLICADO MANUALMENTE EM FACES INTERNAS DE PAREDES, PARA AMBIENTE COM ÁREA  ENTRE 5M2 E 10M2, ESPESSURA DE 20MM, COM EXECUÇÃO DE TALISCAS. AF_06/2014</v>
          </cell>
          <cell r="I6312" t="str">
            <v>M2</v>
          </cell>
          <cell r="J6312" t="str">
            <v>COEFICIENTE DE REPRESENTATIVIDADE</v>
          </cell>
          <cell r="K6312">
            <v>37.229999999999997</v>
          </cell>
        </row>
        <row r="6313">
          <cell r="G6313">
            <v>87535</v>
          </cell>
          <cell r="H6313" t="str">
            <v>EMBOÇO, PARA RECEBIMENTO DE CERÂMICA, EM ARGAMASSA TRAÇO 1:2:8, PREPARO MECÂNICO COM BETONEIRA 400L, APLICADO MANUALMENTE EM FACES INTERNAS DE PAREDES, PARA AMBIENTE COM ÁREA  MAIOR QUE 10M2, ESPESSURA DE 20MM, COM EXECUÇÃO DE TALISCAS. AF_06/2014</v>
          </cell>
          <cell r="I6313" t="str">
            <v>M2</v>
          </cell>
          <cell r="J6313" t="str">
            <v>COEFICIENTE DE REPRESENTATIVIDADE</v>
          </cell>
          <cell r="K6313">
            <v>30.14</v>
          </cell>
        </row>
        <row r="6314">
          <cell r="G6314">
            <v>87536</v>
          </cell>
          <cell r="H6314" t="str">
            <v>EMBOÇO, PARA RECEBIMENTO DE CERÂMICA, EM ARGAMASSA TRAÇO 1:2:8, PREPARO MANUAL, APLICADO MANUALMENTE EM FACES INTERNAS DE PAREDES, PARA AMBIENTE COM ÁREA  MAIOR QUE 10M2, ESPESSURA DE 20MM, COM EXECUÇÃO DE TALISCAS. AF_06/2014</v>
          </cell>
          <cell r="I6314" t="str">
            <v>M2</v>
          </cell>
          <cell r="J6314" t="str">
            <v>COEFICIENTE DE REPRESENTATIVIDADE</v>
          </cell>
          <cell r="K6314">
            <v>33.83</v>
          </cell>
        </row>
        <row r="6315">
          <cell r="G6315">
            <v>87537</v>
          </cell>
          <cell r="H6315"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I6315" t="str">
            <v>M2</v>
          </cell>
          <cell r="J6315" t="str">
            <v>COEFICIENTE DE REPRESENTATIVIDADE</v>
          </cell>
          <cell r="K6315">
            <v>71.88</v>
          </cell>
        </row>
        <row r="6316">
          <cell r="G6316">
            <v>87538</v>
          </cell>
          <cell r="H6316" t="str">
            <v>MASSA ÚNICA, PARA RECEBIMENTO DE PINTURA, EM ARGAMASSA INDUSTRIALIZADA, PREPARO MECÂNICO, APLICADO COM EQUIPAMENTO DE MISTURA E PROJEÇÃO DE 1,5 M3/H DE ARGAMASSA EM FACES INTERNAS DE PAREDES, ESPESSURA DE 20MM, COM EXECUÇÃO DE TALISCAS. AF_06/2014</v>
          </cell>
          <cell r="I6316" t="str">
            <v>M2</v>
          </cell>
          <cell r="J6316" t="str">
            <v>COEFICIENTE DE REPRESENTATIVIDADE</v>
          </cell>
          <cell r="K6316">
            <v>68.94</v>
          </cell>
        </row>
        <row r="6317">
          <cell r="G6317">
            <v>87539</v>
          </cell>
          <cell r="H6317"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I6317" t="str">
            <v>M2</v>
          </cell>
          <cell r="J6317" t="str">
            <v>COEFICIENTE DE REPRESENTATIVIDADE</v>
          </cell>
          <cell r="K6317">
            <v>67.89</v>
          </cell>
        </row>
        <row r="6318">
          <cell r="G6318">
            <v>87541</v>
          </cell>
          <cell r="H6318"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I6318" t="str">
            <v>M2</v>
          </cell>
          <cell r="J6318" t="str">
            <v>COEFICIENTE DE REPRESENTATIVIDADE</v>
          </cell>
          <cell r="K6318">
            <v>64.959999999999994</v>
          </cell>
        </row>
        <row r="6319">
          <cell r="G6319">
            <v>87543</v>
          </cell>
          <cell r="H6319" t="str">
            <v>MASSA ÚNICA, PARA RECEBIMENTO DE PINTURA OU CERÂMICA, ARGAMASSA INDUSTRIALIZADA, PREPARO MECÂNICO, APLICADO COM EQUIPAMENTO DE MISTURA E PROJEÇÃO DE 1,5 M3/H EM FACES INTERNAS DE PAREDES, ESPESSURA DE 5MM, SEM EXECUÇÃO DE TALISCAS. AF_06/2014</v>
          </cell>
          <cell r="I6319" t="str">
            <v>M2</v>
          </cell>
          <cell r="J6319" t="str">
            <v>COEFICIENTE DE REPRESENTATIVIDADE</v>
          </cell>
          <cell r="K6319">
            <v>22.6</v>
          </cell>
        </row>
        <row r="6320">
          <cell r="G6320">
            <v>87545</v>
          </cell>
          <cell r="H6320" t="str">
            <v>EMBOÇO, PARA RECEBIMENTO DE CERÂMICA, EM ARGAMASSA TRAÇO 1:2:8, PREPARO MECÂNICO COM BETONEIRA 400L, APLICADO MANUALMENTE EM FACES INTERNAS DE PAREDES, PARA AMBIENTE COM ÁREA MENOR QUE 5M2, ESPESSURA DE 10MM, COM EXECUÇÃO DE TALISCAS. AF_06/2014</v>
          </cell>
          <cell r="I6320" t="str">
            <v>M2</v>
          </cell>
          <cell r="J6320" t="str">
            <v>COEFICIENTE DE REPRESENTATIVIDADE</v>
          </cell>
          <cell r="K6320">
            <v>25.65</v>
          </cell>
        </row>
        <row r="6321">
          <cell r="G6321">
            <v>87546</v>
          </cell>
          <cell r="H6321" t="str">
            <v>EMBOÇO, PARA RECEBIMENTO DE CERÂMICA, EM ARGAMASSA TRAÇO 1:2:8, PREPARO MANUAL, APLICADO MANUALMENTE EM FACES INTERNAS DE PAREDES, PARA AMBIENTE COM ÁREA MENOR QUE 5M2, ESPESSURA DE 10MM, COM EXECUÇÃO DE TALISCAS. AF_06/2014</v>
          </cell>
          <cell r="I6321" t="str">
            <v>M2</v>
          </cell>
          <cell r="J6321" t="str">
            <v>COEFICIENTE DE REPRESENTATIVIDADE</v>
          </cell>
          <cell r="K6321">
            <v>27.74</v>
          </cell>
        </row>
        <row r="6322">
          <cell r="G6322">
            <v>87547</v>
          </cell>
          <cell r="H6322" t="str">
            <v>MASSA ÚNICA, PARA RECEBIMENTO DE PINTURA, EM ARGAMASSA TRAÇO 1:2:8, PREPARO MECÂNICO COM BETONEIRA 400L, APLICADA MANUALMENTE EM FACES INTERNAS DE PAREDES, ESPESSURA DE 10MM, COM EXECUÇÃO DE TALISCAS. AF_06/2014</v>
          </cell>
          <cell r="I6322" t="str">
            <v>M2</v>
          </cell>
          <cell r="J6322" t="str">
            <v>COEFICIENTE DE REPRESENTATIVIDADE</v>
          </cell>
          <cell r="K6322">
            <v>22.28</v>
          </cell>
        </row>
        <row r="6323">
          <cell r="G6323">
            <v>87548</v>
          </cell>
          <cell r="H6323" t="str">
            <v>MASSA ÚNICA, PARA RECEBIMENTO DE PINTURA, EM ARGAMASSA TRAÇO 1:2:8, PREPARO MANUAL, APLICADA MANUALMENTE EM FACES INTERNAS DE PAREDES, ESPESSURA DE 10MM, COM EXECUÇÃO DE TALISCAS. AF_06/2014</v>
          </cell>
          <cell r="I6323" t="str">
            <v>M2</v>
          </cell>
          <cell r="J6323" t="str">
            <v>COEFICIENTE DE REPRESENTATIVIDADE</v>
          </cell>
          <cell r="K6323">
            <v>24.37</v>
          </cell>
        </row>
        <row r="6324">
          <cell r="G6324">
            <v>87549</v>
          </cell>
          <cell r="H6324" t="str">
            <v>EMBOÇO, PARA RECEBIMENTO DE CERÂMICA, EM ARGAMASSA TRAÇO 1:2:8, PREPARO MECÂNICO COM BETONEIRA 400L, APLICADO MANUALMENTE EM FACES INTERNAS DE PAREDES, PARA AMBIENTE COM ÁREA ENTRE 5M2 E 10M2, ESPESSURA DE 10MM, COM EXECUÇÃO DE TALISCAS. AF_06/2014</v>
          </cell>
          <cell r="I6324" t="str">
            <v>M2</v>
          </cell>
          <cell r="J6324" t="str">
            <v>COEFICIENTE DE REPRESENTATIVIDADE</v>
          </cell>
          <cell r="K6324">
            <v>21.05</v>
          </cell>
        </row>
        <row r="6325">
          <cell r="G6325">
            <v>87550</v>
          </cell>
          <cell r="H6325" t="str">
            <v>EMBOÇO, PARA RECEBIMENTO DE CERÂMICA, EM ARGAMASSA TRAÇO 1:2:8, PREPARO MANUAL, APLICADO MANUALMENTE EM FACES INTERNAS DE PAREDES, PARA AMBIENTE COM ÁREA ENTRE 5M2 E 10M2, ESPESSURA DE 10MM, COM EXECUÇÃO DE TALISCAS. AF_06/2014</v>
          </cell>
          <cell r="I6325" t="str">
            <v>M2</v>
          </cell>
          <cell r="J6325" t="str">
            <v>COEFICIENTE DE REPRESENTATIVIDADE</v>
          </cell>
          <cell r="K6325">
            <v>23.14</v>
          </cell>
        </row>
        <row r="6326">
          <cell r="G6326">
            <v>87553</v>
          </cell>
          <cell r="H6326" t="str">
            <v>EMBOÇO, PARA RECEBIMENTO DE CERÂMICA, EM ARGAMASSA TRAÇO 1:2:8, PREPARO MECÂNICO COM BETONEIRA 400L, APLICADO MANUALMENTE EM FACES INTERNAS DE PAREDES, PARA AMBIENTE COM ÁREA MAIOR QUE 10M2, ESPESSURA DE 10MM, COM EXECUÇÃO DE TALISCAS. AF_06/2014</v>
          </cell>
          <cell r="I6326" t="str">
            <v>M2</v>
          </cell>
          <cell r="J6326" t="str">
            <v>COEFICIENTE DE REPRESENTATIVIDADE</v>
          </cell>
          <cell r="K6326">
            <v>17.649999999999999</v>
          </cell>
        </row>
        <row r="6327">
          <cell r="G6327">
            <v>87554</v>
          </cell>
          <cell r="H6327" t="str">
            <v>EMBOÇO, PARA RECEBIMENTO DE CERÂMICA, EM ARGAMASSA TRAÇO 1:2:8, PREPARO MANUAL, APLICADO MANUALMENTE EM FACES INTERNAS DE PAREDES, PARA AMBIENTE COM ÁREA MAIOR QUE 10M2, ESPESSURA DE 10MM, COM EXECUÇÃO DE TALISCAS. AF_06/2014</v>
          </cell>
          <cell r="I6327" t="str">
            <v>M2</v>
          </cell>
          <cell r="J6327" t="str">
            <v>COEFICIENTE DE REPRESENTATIVIDADE</v>
          </cell>
          <cell r="K6327">
            <v>19.739999999999998</v>
          </cell>
        </row>
        <row r="6328">
          <cell r="G6328">
            <v>87555</v>
          </cell>
          <cell r="H6328"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I6328" t="str">
            <v>M2</v>
          </cell>
          <cell r="J6328" t="str">
            <v>COEFICIENTE DE REPRESENTATIVIDADE</v>
          </cell>
          <cell r="K6328">
            <v>43.75</v>
          </cell>
        </row>
        <row r="6329">
          <cell r="G6329">
            <v>87556</v>
          </cell>
          <cell r="H6329" t="str">
            <v>MASSA ÚNICA, PARA RECEBIMENTO DE PINTURA, EM ARGAMASSA INDUSTRIALIZADA, PREPARO MECÂNICO, APLICADO COM EQUIPAMENTO DE MISTURA E PROJEÇÃO DE 1,5 M3/H DE ARGAMASSA EM FACES INTERNAS DE PAREDES, ESPESSURA DE 10MM, COM EXECUÇÃO DE TALISCAS. AF_06/2014</v>
          </cell>
          <cell r="I6329" t="str">
            <v>M2</v>
          </cell>
          <cell r="J6329" t="str">
            <v>COEFICIENTE DE REPRESENTATIVIDADE</v>
          </cell>
          <cell r="K6329">
            <v>40.83</v>
          </cell>
        </row>
        <row r="6330">
          <cell r="G6330">
            <v>87557</v>
          </cell>
          <cell r="H6330"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I6330" t="str">
            <v>M2</v>
          </cell>
          <cell r="J6330" t="str">
            <v>COEFICIENTE DE REPRESENTATIVIDADE</v>
          </cell>
          <cell r="K6330">
            <v>39.76</v>
          </cell>
        </row>
        <row r="6331">
          <cell r="G6331">
            <v>87559</v>
          </cell>
          <cell r="H6331"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I6331" t="str">
            <v>M2</v>
          </cell>
          <cell r="J6331" t="str">
            <v>COEFICIENTE DE REPRESENTATIVIDADE</v>
          </cell>
          <cell r="K6331">
            <v>36.82</v>
          </cell>
        </row>
        <row r="6332">
          <cell r="G6332">
            <v>87561</v>
          </cell>
          <cell r="H6332" t="str">
            <v>MASSA ÚNICA, PARA RECEBIMENTO DE PINTURA OU CERÂMICA, EM ARGAMASSA INDUSTRIALIZADA, PREPARO MECÂNICO, APLICADO COM EQUIPAMENTO DE MISTURA E PROJEÇÃO DE 1,5 M3/H DE ARGAMASSA EM FACES INTERNAS DE PAREDES, ESPESSURA DE 10MM, SEM EXECUÇÃO DE TALISCAS. AF_06/2014</v>
          </cell>
          <cell r="I6332" t="str">
            <v>M2</v>
          </cell>
          <cell r="J6332" t="str">
            <v>COEFICIENTE DE REPRESENTATIVIDADE</v>
          </cell>
          <cell r="K6332">
            <v>40.03</v>
          </cell>
        </row>
        <row r="6333">
          <cell r="G6333">
            <v>87775</v>
          </cell>
          <cell r="H6333" t="str">
            <v>EMBOÇO OU MASSA ÚNICA EM ARGAMASSA TRAÇO 1:2:8, PREPARO MECÂNICO COM BETONEIRA 400 L, APLICADA MANUALMENTE EM PANOS DE FACHADA COM PRESENÇA DE VÃOS, ESPESSURA DE 25 MM. AF_08/2022</v>
          </cell>
          <cell r="I6333" t="str">
            <v>M2</v>
          </cell>
          <cell r="J6333" t="str">
            <v>COEFICIENTE DE REPRESENTATIVIDADE</v>
          </cell>
          <cell r="K6333">
            <v>48.45</v>
          </cell>
        </row>
        <row r="6334">
          <cell r="G6334">
            <v>87777</v>
          </cell>
          <cell r="H6334" t="str">
            <v>EMBOÇO OU MASSA ÚNICA EM ARGAMASSA TRAÇO 1:2:8, PREPARO MANUAL, APLICADA MANUALMENTE EM PANOS DE FACHADA COM PRESENÇA DE VÃOS, ESPESSURA DE 25 MM. AF_08/2022</v>
          </cell>
          <cell r="I6334" t="str">
            <v>M2</v>
          </cell>
          <cell r="J6334" t="str">
            <v>COEFICIENTE DE REPRESENTATIVIDADE</v>
          </cell>
          <cell r="K6334">
            <v>51.53</v>
          </cell>
        </row>
        <row r="6335">
          <cell r="G6335">
            <v>87778</v>
          </cell>
          <cell r="H6335" t="str">
            <v>EMBOÇO OU MASSA ÚNICA EM ARGAMASSA INDUSTRIALIZADA, PREPARO MECÂNICO E APLICAÇÃO COM EQUIPAMENTO DE MISTURA E PROJEÇÃO DE 1,5 M3/H DE ARGAMASSA EM PANOS DE FACHADA COM PRESENÇA DE VÃOS, ESPESSURA DE 25 MM. AF_08/2022</v>
          </cell>
          <cell r="I6335" t="str">
            <v>M2</v>
          </cell>
          <cell r="J6335" t="str">
            <v>COEFICIENTE DE REPRESENTATIVIDADE</v>
          </cell>
          <cell r="K6335">
            <v>76.959999999999994</v>
          </cell>
        </row>
        <row r="6336">
          <cell r="G6336">
            <v>87779</v>
          </cell>
          <cell r="H6336" t="str">
            <v>EMBOÇO OU MASSA ÚNICA EM ARGAMASSA TRAÇO 1:2:8, PREPARO MECÂNICO COM BETONEIRA 400 L, APLICADA MANUALMENTE EM PANOS DE FACHADA COM PRESENÇA DE VÃOS, ESPESSURA DE 35 MM. AF_08/2022</v>
          </cell>
          <cell r="I6336" t="str">
            <v>M2</v>
          </cell>
          <cell r="J6336" t="str">
            <v>COEFICIENTE DE REPRESENTATIVIDADE</v>
          </cell>
          <cell r="K6336">
            <v>62.23</v>
          </cell>
        </row>
        <row r="6337">
          <cell r="G6337">
            <v>87781</v>
          </cell>
          <cell r="H6337" t="str">
            <v>EMBOÇO OU MASSA ÚNICA EM ARGAMASSA TRAÇO 1:2:8, PREPARO MANUAL, APLICADA MANUALMENTE EM PANOS DE FACHADA COM PRESENÇA DE VÃOS, ESPESSURA DE 35 MM. AF_08/2022</v>
          </cell>
          <cell r="I6337" t="str">
            <v>M2</v>
          </cell>
          <cell r="J6337" t="str">
            <v>COEFICIENTE DE REPRESENTATIVIDADE</v>
          </cell>
          <cell r="K6337">
            <v>66.36</v>
          </cell>
        </row>
        <row r="6338">
          <cell r="G6338">
            <v>87783</v>
          </cell>
          <cell r="H6338" t="str">
            <v>EMBOÇO OU MASSA ÚNICA EM ARGAMASSA INDUSTRIALIZADA, PREPARO MECÂNICO E APLICAÇÃO COM EQUIPAMENTO DE MISTURA E PROJEÇÃO DE 1,5 M3/H DE ARGAMASSA EM PANOS DE FACHADA COM PRESENÇA DE VÃOS, ESPESSURA DE 35 MM. AF_08/2022</v>
          </cell>
          <cell r="I6338" t="str">
            <v>M2</v>
          </cell>
          <cell r="J6338" t="str">
            <v>COEFICIENTE DE REPRESENTATIVIDADE</v>
          </cell>
          <cell r="K6338">
            <v>100.67</v>
          </cell>
        </row>
        <row r="6339">
          <cell r="G6339">
            <v>87784</v>
          </cell>
          <cell r="H6339" t="str">
            <v>EMBOÇO OU MASSA ÚNICA EM ARGAMASSA TRAÇO 1:2:8, PREPARO MECÂNICO COM BETONEIRA 400 L, APLICADA MANUALMENTE EM PANOS DE FACHADA COM PRESENÇA DE VÃOS, ESPESSURA DE 45 MM. AF_08/2022</v>
          </cell>
          <cell r="I6339" t="str">
            <v>M2</v>
          </cell>
          <cell r="J6339" t="str">
            <v>COEFICIENTE DE REPRESENTATIVIDADE</v>
          </cell>
          <cell r="K6339">
            <v>67.989999999999995</v>
          </cell>
        </row>
        <row r="6340">
          <cell r="G6340">
            <v>87786</v>
          </cell>
          <cell r="H6340" t="str">
            <v>EMBOÇO OU MASSA ÚNICA EM ARGAMASSA TRAÇO 1:2:8, PREPARO MANUAL, APLICADA MANUALMENTE EM PANOS DE FACHADA COM PRESENÇA DE VÃOS, ESPESSURA DE 45 MM. AF_08/2022</v>
          </cell>
          <cell r="I6340" t="str">
            <v>M2</v>
          </cell>
          <cell r="J6340" t="str">
            <v>COEFICIENTE DE REPRESENTATIVIDADE</v>
          </cell>
          <cell r="K6340">
            <v>73.17</v>
          </cell>
        </row>
        <row r="6341">
          <cell r="G6341">
            <v>87787</v>
          </cell>
          <cell r="H6341" t="str">
            <v>EMBOÇO OU MASSA ÚNICA EM ARGAMASSA INDUSTRIALIZADA, PREPARO MECÂNICO E APLICAÇÃO COM EQUIPAMENTO DE MISTURA E PROJEÇÃO DE 1,5 M3/H DE ARGAMASSA EM PANOS DE FACHADA COM PRESENÇA DE VÃOS, ESPESSURA DE 45 MM. AF_08/2022</v>
          </cell>
          <cell r="I6341" t="str">
            <v>M2</v>
          </cell>
          <cell r="J6341" t="str">
            <v>COEFICIENTE DE REPRESENTATIVIDADE</v>
          </cell>
          <cell r="K6341">
            <v>117.03</v>
          </cell>
        </row>
        <row r="6342">
          <cell r="G6342">
            <v>87788</v>
          </cell>
          <cell r="H6342" t="str">
            <v>EMBOÇO OU MASSA ÚNICA EM ARGAMASSA TRAÇO 1:2:8, PREPARO MECÂNICO COM BETONEIRA 400 L, APLICADA MANUALMENTE EM PANOS DE FACHADA COM PRESENÇA DE VÃOS, ESPESSURA MAIOR OU IGUAL A 50 MM. AF_08/2022</v>
          </cell>
          <cell r="I6342" t="str">
            <v>M2</v>
          </cell>
          <cell r="J6342" t="str">
            <v>COEFICIENTE DE REPRESENTATIVIDADE</v>
          </cell>
          <cell r="K6342">
            <v>79.97</v>
          </cell>
        </row>
        <row r="6343">
          <cell r="G6343">
            <v>87790</v>
          </cell>
          <cell r="H6343" t="str">
            <v>EMBOÇO OU MASSA ÚNICA EM ARGAMASSA TRAÇO 1:2:8, PREPARO MANUAL, APLICADA MANUALMENTE EM PANOS DE FACHADA COM PRESENÇA DE VÃOS, ESPESSURA MAIOR OU IGUAL A 50 MM. AF_06/2014</v>
          </cell>
          <cell r="I6343" t="str">
            <v>M2</v>
          </cell>
          <cell r="J6343" t="str">
            <v>COEFICIENTE DE REPRESENTATIVIDADE</v>
          </cell>
          <cell r="K6343">
            <v>85.67</v>
          </cell>
        </row>
        <row r="6344">
          <cell r="G6344">
            <v>87791</v>
          </cell>
          <cell r="H6344" t="str">
            <v>EMBOÇO OU MASSA ÚNICA EM ARGAMASSA INDUSTRIALIZADA, PREPARO MECÂNICO E APLICAÇÃO COM EQUIPAMENTO DE MISTURA E PROJEÇÃO DE 1,5 M3/H DE ARGAMASSA EM PANOS DE FACHADA COM PRESENÇA DE VÃOS, ESPESSURA MAIOR OU IGUAL A 50 MM. AF_08/2022</v>
          </cell>
          <cell r="I6344" t="str">
            <v>M2</v>
          </cell>
          <cell r="J6344" t="str">
            <v>COEFICIENTE DE REPRESENTATIVIDADE</v>
          </cell>
          <cell r="K6344">
            <v>128.88999999999999</v>
          </cell>
        </row>
        <row r="6345">
          <cell r="G6345">
            <v>87792</v>
          </cell>
          <cell r="H6345" t="str">
            <v>EMBOÇO OU MASSA ÚNICA EM ARGAMASSA TRAÇO 1:2:8, PREPARO MECÂNICO COM BETONEIRA 400 L, APLICADA MANUALMENTE EM PANOS CEGOS DE FACHADA (SEM PRESENÇA DE VÃOS), ESPESSURA DE 25 MM. AF_08/2022</v>
          </cell>
          <cell r="I6345" t="str">
            <v>M2</v>
          </cell>
          <cell r="J6345" t="str">
            <v>COEFICIENTE DE REPRESENTATIVIDADE</v>
          </cell>
          <cell r="K6345">
            <v>36.340000000000003</v>
          </cell>
        </row>
        <row r="6346">
          <cell r="G6346">
            <v>87794</v>
          </cell>
          <cell r="H6346" t="str">
            <v>EMBOÇO OU MASSA ÚNICA EM ARGAMASSA TRAÇO 1:2:8, PREPARO MANUAL, APLICADA MANUALMENTE EM PANOS CEGOS DE FACHADA (SEM PRESENÇA DE VÃOS), ESPESSURA DE 25 MM. AF_09/2022</v>
          </cell>
          <cell r="I6346" t="str">
            <v>M2</v>
          </cell>
          <cell r="J6346" t="str">
            <v>COEFICIENTE DE REPRESENTATIVIDADE</v>
          </cell>
          <cell r="K6346">
            <v>39.22</v>
          </cell>
        </row>
        <row r="6347">
          <cell r="G6347">
            <v>87795</v>
          </cell>
          <cell r="H6347" t="str">
            <v>EMBOÇO OU MASSA ÚNICA EM ARGAMASSA INDUSTRIALIZADA, PREPARO MECÂNICO E APLICAÇÃO COM EQUIPAMENTO DE MISTURA E PROJEÇÃO DE 1,5 M3/H DE ARGAMASSA EM PANOS CEGOS DE FACHADA (SEM PRESENÇA DE VÃOS), ESPESSURA DE 25 MM. AF_08/2022</v>
          </cell>
          <cell r="I6347" t="str">
            <v>M2</v>
          </cell>
          <cell r="J6347" t="str">
            <v>COEFICIENTE DE REPRESENTATIVIDADE</v>
          </cell>
          <cell r="K6347">
            <v>63.82</v>
          </cell>
        </row>
        <row r="6348">
          <cell r="G6348">
            <v>87797</v>
          </cell>
          <cell r="H6348" t="str">
            <v>EMBOÇO OU MASSA ÚNICA EM ARGAMASSA TRAÇO 1:2:8, PREPARO MECÂNICO COM BETONEIRA 400 L, APLICADA MANUALMENTE EM PANOS CEGOS DE FACHADA (SEM PRESENÇA DE VÃOS), ESPESSURA DE 35 MM. AF_08/2022</v>
          </cell>
          <cell r="I6348" t="str">
            <v>M2</v>
          </cell>
          <cell r="J6348" t="str">
            <v>COEFICIENTE DE REPRESENTATIVIDADE</v>
          </cell>
          <cell r="K6348">
            <v>49.78</v>
          </cell>
        </row>
        <row r="6349">
          <cell r="G6349">
            <v>87799</v>
          </cell>
          <cell r="H6349" t="str">
            <v>EMBOÇO OU MASSA ÚNICA EM ARGAMASSA TRAÇO 1:2:8, PREPARO MANUAL, APLICADA MANUALMENTE EM PANOS CEGOS DE FACHADA (SEM PRESENÇA DE VÃOS), ESPESSURA DE 35 MM. AF_08/2022</v>
          </cell>
          <cell r="I6349" t="str">
            <v>M2</v>
          </cell>
          <cell r="J6349" t="str">
            <v>COEFICIENTE DE REPRESENTATIVIDADE</v>
          </cell>
          <cell r="K6349">
            <v>53.64</v>
          </cell>
        </row>
        <row r="6350">
          <cell r="G6350">
            <v>87800</v>
          </cell>
          <cell r="H6350" t="str">
            <v>EMBOÇO OU MASSA ÚNICA EM ARGAMASSA INDUSTRIALIZADA, PREPARO MECÂNICO E APLICAÇÃO COM EQUIPAMENTO DE MISTURA E PROJEÇÃO DE 1,5 M3/H DE ARGAMASSA EM PANOS CEGOS DE FACHADA (SEM PRESENÇA DE VÃOS), ESPESSURA DE 35 MM. AF_08/2022</v>
          </cell>
          <cell r="I6350" t="str">
            <v>M2</v>
          </cell>
          <cell r="J6350" t="str">
            <v>COEFICIENTE DE REPRESENTATIVIDADE</v>
          </cell>
          <cell r="K6350">
            <v>86.41</v>
          </cell>
        </row>
        <row r="6351">
          <cell r="G6351">
            <v>87801</v>
          </cell>
          <cell r="H6351" t="str">
            <v>EMBOÇO OU MASSA ÚNICA EM ARGAMASSA TRAÇO 1:2:8, PREPARO MECÂNICO COM BETONEIRA 400 L, APLICADA MANUALMENTE EM PANOS CEGOS DE FACHADA (SEM PRESENÇA DE VÃOS), ESPESSURA DE 45 MM. AF_08/2022</v>
          </cell>
          <cell r="I6351" t="str">
            <v>M2</v>
          </cell>
          <cell r="J6351" t="str">
            <v>COEFICIENTE DE REPRESENTATIVIDADE</v>
          </cell>
          <cell r="K6351">
            <v>55.17</v>
          </cell>
        </row>
        <row r="6352">
          <cell r="G6352">
            <v>87803</v>
          </cell>
          <cell r="H6352" t="str">
            <v>EMBOÇO OU MASSA ÚNICA EM ARGAMASSA TRAÇO 1:2:8, PREPARO MANUAL, APLICADA MANUALMENTE EM PANOS CEGOS DE FACHADA (SEM PRESENÇA DE VÃOS), ESPESSURA DE 45 MM. AF_08/2022</v>
          </cell>
          <cell r="I6352" t="str">
            <v>M2</v>
          </cell>
          <cell r="J6352" t="str">
            <v>COEFICIENTE DE REPRESENTATIVIDADE</v>
          </cell>
          <cell r="K6352">
            <v>60.01</v>
          </cell>
        </row>
        <row r="6353">
          <cell r="G6353">
            <v>87804</v>
          </cell>
          <cell r="H6353" t="str">
            <v>EMBOÇO OU MASSA ÚNICA EM ARGAMASSA INDUSTRIALIZADA, PREPARO MECÂNICO E APLICAÇÃO COM EQUIPAMENTO DE MISTURA E PROJEÇÃO DE 1,5 M3/H DE ARGAMASSA EM PANOS CEGOS DE FACHADA (SEM PRESENÇA DE VÃOS), ESPESSURA DE 45 MM. AF_08/2022</v>
          </cell>
          <cell r="I6353" t="str">
            <v>M2</v>
          </cell>
          <cell r="J6353" t="str">
            <v>COEFICIENTE DE REPRESENTATIVIDADE</v>
          </cell>
          <cell r="K6353">
            <v>101.71</v>
          </cell>
        </row>
        <row r="6354">
          <cell r="G6354">
            <v>87805</v>
          </cell>
          <cell r="H6354" t="str">
            <v>EMBOÇO OU MASSA ÚNICA EM ARGAMASSA TRAÇO 1:2:8, PREPARO MECÂNICO COM BETONEIRA 400 L, APLICADA MANUALMENTE EM PANOS CEGOS DE FACHADA (SEM PRESENÇA DE VÃOS), ESPESSURA MAIOR OU IGUAL A 50 MM. AF_08/2022</v>
          </cell>
          <cell r="I6354" t="str">
            <v>M2</v>
          </cell>
          <cell r="J6354" t="str">
            <v>COEFICIENTE DE REPRESENTATIVIDADE</v>
          </cell>
          <cell r="K6354">
            <v>60.18</v>
          </cell>
        </row>
        <row r="6355">
          <cell r="G6355">
            <v>87807</v>
          </cell>
          <cell r="H6355" t="str">
            <v>EMBOÇO OU MASSA ÚNICA EM ARGAMASSA TRAÇO 1:2:8, PREPARO MANUAL, APLICADA MANUALMENTE EM PANOS CEGOS DE FACHADA (SEM PRESENÇA DE VÃOS), ESPESSURA MAIOR OU IGUAL A 50 MM. AF_08/2022</v>
          </cell>
          <cell r="I6355" t="str">
            <v>M2</v>
          </cell>
          <cell r="J6355" t="str">
            <v>COEFICIENTE DE REPRESENTATIVIDADE</v>
          </cell>
          <cell r="K6355">
            <v>65.510000000000005</v>
          </cell>
        </row>
        <row r="6356">
          <cell r="G6356">
            <v>87808</v>
          </cell>
          <cell r="H6356" t="str">
            <v>EMBOÇO OU MASSA ÚNICA EM ARGAMASSA INDUSTRIALIZADA, PREPARO MECÂNICO E APLICAÇÃO COM EQUIPAMENTO DE MISTURA E PROJEÇÃO DE 1,5 M3/H DE ARGAMASSA EM PANOS CEGOS DE FACHADA (SEM PRESENÇA DE VÃOS), ESPESSURA MAIOR OU IGUAL A 50 MM. AF_08/2022</v>
          </cell>
          <cell r="I6356" t="str">
            <v>M2</v>
          </cell>
          <cell r="J6356" t="str">
            <v>COEFICIENTE DE REPRESENTATIVIDADE</v>
          </cell>
          <cell r="K6356">
            <v>108.77</v>
          </cell>
        </row>
        <row r="6357">
          <cell r="G6357">
            <v>87809</v>
          </cell>
          <cell r="H6357" t="str">
            <v>EMBOÇO OU MASSA ÚNICA EM ARGAMASSA TRAÇO 1:2:8, PREPARO MECÂNICO COM BETONEIRA 400 L, APLICADA MANUALMENTE EM SUPERFÍCIES EXTERNAS DA SACADA, ESPESSURA DE 25 MM, SEM USO DE TELA METÁLICA DE REFORÇO CONTRA FISSURAÇÃO. AF_08/2022</v>
          </cell>
          <cell r="I6357" t="str">
            <v>M2</v>
          </cell>
          <cell r="J6357" t="str">
            <v>COEFICIENTE DE REPRESENTATIVIDADE</v>
          </cell>
          <cell r="K6357">
            <v>67.069999999999993</v>
          </cell>
        </row>
        <row r="6358">
          <cell r="G6358">
            <v>87811</v>
          </cell>
          <cell r="H6358" t="str">
            <v>EMBOÇO OU MASSA ÚNICA EM ARGAMASSA TRAÇO 1:2:8, PREPARO MANUAL, APLICADA MANUALMENTE EM SUPERFÍCIES EXTERNAS DA SACADA, ESPESSURA DE 25 MM, SEM USO DE TELA METÁLICA DE REFORÇO CONTRA FISSURAÇÃO. AF_08/2022</v>
          </cell>
          <cell r="I6358" t="str">
            <v>M2</v>
          </cell>
          <cell r="J6358" t="str">
            <v>COEFICIENTE DE REPRESENTATIVIDADE</v>
          </cell>
          <cell r="K6358">
            <v>69.95</v>
          </cell>
        </row>
        <row r="6359">
          <cell r="G6359">
            <v>87812</v>
          </cell>
          <cell r="H6359" t="str">
            <v>EMBOÇO OU MASSA ÚNICA EM ARGAMASSA INDUSTRIALIZADA, PREPARO MECÂNICO E APLICAÇÃO COM EQUIPAMENTO DE MISTURA E PROJEÇÃO DE 1,5 M3/H EM SUPERFÍCIES EXTERNAS DA SACADA, ESPESSURA 25 MM, SEM USO DE TELA METÁLICA. AF_08/2022</v>
          </cell>
          <cell r="I6359" t="str">
            <v>M2</v>
          </cell>
          <cell r="J6359" t="str">
            <v>COEFICIENTE DE REPRESENTATIVIDADE</v>
          </cell>
          <cell r="K6359">
            <v>91.43</v>
          </cell>
        </row>
        <row r="6360">
          <cell r="G6360">
            <v>87813</v>
          </cell>
          <cell r="H6360" t="str">
            <v>EMBOÇO OU MASSA ÚNICA EM ARGAMASSA TRAÇO 1:2:8, PREPARO MECÂNICO COM BETONEIRA 400 L, APLICADA MANUALMENTE EM SUPERFÍCIES EXTERNAS DA SACADA, ESPESSURA DE 35 MM, SEM USO DE TELA METÁLICA DE REFORÇO CONTRA FISSURAÇÃO. AF_08/2022</v>
          </cell>
          <cell r="I6360" t="str">
            <v>M2</v>
          </cell>
          <cell r="J6360" t="str">
            <v>COEFICIENTE DE REPRESENTATIVIDADE</v>
          </cell>
          <cell r="K6360">
            <v>80.52</v>
          </cell>
        </row>
        <row r="6361">
          <cell r="G6361">
            <v>87815</v>
          </cell>
          <cell r="H6361" t="str">
            <v>EMBOÇO OU MASSA ÚNICA EM ARGAMASSA TRAÇO 1:2:8, PREPARO MANUAL, APLICADA MANUALMENTE EM SUPERFÍCIES EXTERNAS DA SACADA, ESPESSURA DE 35 MM, SEM USO DE TELA METÁLICA DE REFORÇO CONTRA FISSURAÇÃO. AF_08/2022</v>
          </cell>
          <cell r="I6361" t="str">
            <v>M2</v>
          </cell>
          <cell r="J6361" t="str">
            <v>COEFICIENTE DE REPRESENTATIVIDADE</v>
          </cell>
          <cell r="K6361">
            <v>84.38</v>
          </cell>
        </row>
        <row r="6362">
          <cell r="G6362">
            <v>87816</v>
          </cell>
          <cell r="H6362" t="str">
            <v>EMBOÇO OU MASSA ÚNICA EM ARGAMASSA INDUSTRIALIZADA, PREPARO MECÂNICO E APLICAÇÃO COM EQUIPAMENTO DE MISTURA E PROJEÇÃO DE 1,5 M3/H EM SUPERFÍCIES EXTERNAS DA SACADA, ESPESSURA 35 MM, SEM USO DE TELA METÁLICA. AF_08/2022</v>
          </cell>
          <cell r="I6362" t="str">
            <v>M2</v>
          </cell>
          <cell r="J6362" t="str">
            <v>COEFICIENTE DE REPRESENTATIVIDADE</v>
          </cell>
          <cell r="K6362">
            <v>114.06</v>
          </cell>
        </row>
        <row r="6363">
          <cell r="G6363">
            <v>87817</v>
          </cell>
          <cell r="H6363" t="str">
            <v>EMBOÇO OU MASSA ÚNICA EM ARGAMASSA TRAÇO 1:2:8, PREPARO MECÂNICO COM BETONEIRA 400 L, APLICADA MANUALMENTE EM SUPERFÍCIES EXTERNAS DA SACADA, ESPESSURA DE 45 MM, SEM USO DE TELA METÁLICA DE REFORÇO CONTRA FISSURAÇÃO. AF_08/2022</v>
          </cell>
          <cell r="I6363" t="str">
            <v>M2</v>
          </cell>
          <cell r="J6363" t="str">
            <v>COEFICIENTE DE REPRESENTATIVIDADE</v>
          </cell>
          <cell r="K6363">
            <v>85.91</v>
          </cell>
        </row>
        <row r="6364">
          <cell r="G6364">
            <v>87819</v>
          </cell>
          <cell r="H6364" t="str">
            <v>EMBOÇO OU MASSA ÚNICA EM ARGAMASSA TRAÇO 1:2:8, PREPARO MANUAL, APLICADA MANUALMENTE EM SUPERFÍCIES EXTERNAS DA SACADA, ESPESSURA DE 45 MM, SEM USO DE TELA METÁLICA DE REFORÇO CONTRA FISSURAÇÃO. AF_08/2022</v>
          </cell>
          <cell r="I6364" t="str">
            <v>M2</v>
          </cell>
          <cell r="J6364" t="str">
            <v>COEFICIENTE DE REPRESENTATIVIDADE</v>
          </cell>
          <cell r="K6364">
            <v>90.75</v>
          </cell>
        </row>
        <row r="6365">
          <cell r="G6365">
            <v>87820</v>
          </cell>
          <cell r="H6365" t="str">
            <v>EMBOÇO OU MASSA ÚNICA EM ARGAMASSA INDUSTRIALIZADA, PREPARO MECÂNICO E APLICAÇÃO COM EQUIPAMENTO DE MISTURA E PROJEÇÃO DE 1,5 M3/H EM SUPERFÍCIES EXTERNAS DA SACADA, ESPESSURA 45 MM, SEM USO DE TELA METÁLICA. AF_08/2022</v>
          </cell>
          <cell r="I6365" t="str">
            <v>M2</v>
          </cell>
          <cell r="J6365" t="str">
            <v>COEFICIENTE DE REPRESENTATIVIDADE</v>
          </cell>
          <cell r="K6365">
            <v>129.36000000000001</v>
          </cell>
        </row>
        <row r="6366">
          <cell r="G6366">
            <v>87821</v>
          </cell>
          <cell r="H6366" t="str">
            <v>EMBOÇO OU MASSA ÚNICA EM ARGAMASSA TRAÇO 1:2:8, PREPARO MECÂNICO COM BETONEIRA 400 L, APLICADA MANUALMENTE EM SUPERFÍCIES EXTERNAS DA SACADA, ESPESSURA MAIOR OU IGUAL A 50 MM, SEM USO DE TELA METÁLICA DE REFORÇO CONTRA FISSURAÇÃO. AF_08/2022</v>
          </cell>
          <cell r="I6366" t="str">
            <v>M2</v>
          </cell>
          <cell r="J6366" t="str">
            <v>COEFICIENTE DE REPRESENTATIVIDADE</v>
          </cell>
          <cell r="K6366">
            <v>111.26</v>
          </cell>
        </row>
        <row r="6367">
          <cell r="G6367">
            <v>87823</v>
          </cell>
          <cell r="H6367" t="str">
            <v>EMBOÇO OU MASSA ÚNICA EM ARGAMASSA TRAÇO 1:2:8, PREPARO MANUAL, APLICADA MANUALMENTE EM SUPERFÍCIES EXTERNAS DA SACADA, ESPESSURA MAIOR OU IGUAL A 50 MM, SEM USO DE TELA METÁLICA DE REFORÇO CONTRA FISSURAÇÃO. AF_068/2022</v>
          </cell>
          <cell r="I6367" t="str">
            <v>M2</v>
          </cell>
          <cell r="J6367" t="str">
            <v>COEFICIENTE DE REPRESENTATIVIDADE</v>
          </cell>
          <cell r="K6367">
            <v>116.59</v>
          </cell>
        </row>
        <row r="6368">
          <cell r="G6368">
            <v>87824</v>
          </cell>
          <cell r="H6368" t="str">
            <v>EMBOÇO OU MASSA ÚNICA EM ARGAMASSA INDUSTRIALIZADA, PREPARO MECÂNICO E APLICAÇÃO COM EQUIPAMENTO DE MISTURA E PROJEÇÃO DE 1,5 M3/H EM SUPERFÍCIES EXTERNAS DA SACADA, ESPESSURA MAIOR OU IGUAL A 50 MM, SEM USO DE TELA METÁLICA. AF_08/2022</v>
          </cell>
          <cell r="I6368" t="str">
            <v>M2</v>
          </cell>
          <cell r="J6368" t="str">
            <v>COEFICIENTE DE REPRESENTATIVIDADE</v>
          </cell>
          <cell r="K6368">
            <v>149.59</v>
          </cell>
        </row>
        <row r="6369">
          <cell r="G6369">
            <v>87825</v>
          </cell>
          <cell r="H6369" t="str">
            <v>EMBOÇO OU MASSA ÚNICA EM ARGAMASSA TRAÇO 1:2:8, PREPARO MECÂNICO COM BETONEIRA 400 L, APLICADA MANUALMENTE NAS PAREDES INTERNAS DA SACADA, ESPESSURA DE 25 MM, SEM USO DE TELA METÁLICA DE REFORÇO CONTRA FISSURAÇÃO. AF_08/2022</v>
          </cell>
          <cell r="I6369" t="str">
            <v>M2</v>
          </cell>
          <cell r="J6369" t="str">
            <v>COEFICIENTE DE REPRESENTATIVIDADE</v>
          </cell>
          <cell r="K6369">
            <v>63.07</v>
          </cell>
        </row>
        <row r="6370">
          <cell r="G6370">
            <v>87827</v>
          </cell>
          <cell r="H6370" t="str">
            <v>EMBOÇO OU MASSA ÚNICA EM ARGAMASSA TRAÇO 1:2:8, PREPARO MANUAL, APLICADA MANUALMENTE NAS PAREDES INTERNAS DA SACADA, ESPESSURA DE 25 MM, SEM USO DE TELA METÁLICA DE REFORÇO CONTRA FISSURAÇÃO. AF_08/2022</v>
          </cell>
          <cell r="I6370" t="str">
            <v>M2</v>
          </cell>
          <cell r="J6370" t="str">
            <v>COEFICIENTE DE REPRESENTATIVIDADE</v>
          </cell>
          <cell r="K6370">
            <v>66.599999999999994</v>
          </cell>
        </row>
        <row r="6371">
          <cell r="G6371">
            <v>87828</v>
          </cell>
          <cell r="H6371" t="str">
            <v>EMBOÇO OU MASSA ÚNICA EM ARGAMASSA INDUSTRIALIZADA, PREPARO MECÂNICO E APLICAÇÃO COM EQUIPAMENTO DE MISTURA E PROJEÇÃO DE 1,5 M3/H NAS PAREDES INTERNAS DA SACADA, ESPESSURA 25 MM, SEM USO DE TELA METÁLICA. AF_08/2022</v>
          </cell>
          <cell r="I6371" t="str">
            <v>M2</v>
          </cell>
          <cell r="J6371" t="str">
            <v>COEFICIENTE DE REPRESENTATIVIDADE</v>
          </cell>
          <cell r="K6371">
            <v>94.73</v>
          </cell>
        </row>
        <row r="6372">
          <cell r="G6372">
            <v>87829</v>
          </cell>
          <cell r="H6372" t="str">
            <v>EMBOÇO OU MASSA ÚNICA EM ARGAMASSA TRAÇO 1:2:8, PREPARO MECÂNICO COM BETONEIRA 400 L, APLICADA MANUALMENTE NAS PAREDES INTERNAS DA SACADA, ESPESSURA DE 35 MM, SEM USO DE TELA METÁLICA DE REFORÇO CONTRA FISSURAÇÃO. AF_08/2022</v>
          </cell>
          <cell r="I6372" t="str">
            <v>M2</v>
          </cell>
          <cell r="J6372" t="str">
            <v>COEFICIENTE DE REPRESENTATIVIDADE</v>
          </cell>
          <cell r="K6372">
            <v>76.52</v>
          </cell>
        </row>
        <row r="6373">
          <cell r="G6373">
            <v>87831</v>
          </cell>
          <cell r="H6373" t="str">
            <v>EMBOÇO OU MASSA ÚNICA EM ARGAMASSA TRAÇO 1:2:8, PREPARO MANUAL, APLICADA MANUALMENTE NAS PAREDES INTERNAS DA SACADA, ESPESSURA DE 35 MM, SEM USO DE TELA METÁLICA DE REFORÇO CONTRA FISSURAÇÃO. AF_08/2022</v>
          </cell>
          <cell r="I6373" t="str">
            <v>M2</v>
          </cell>
          <cell r="J6373" t="str">
            <v>COEFICIENTE DE REPRESENTATIVIDADE</v>
          </cell>
          <cell r="K6373">
            <v>81.239999999999995</v>
          </cell>
        </row>
        <row r="6374">
          <cell r="G6374">
            <v>87832</v>
          </cell>
          <cell r="H6374" t="str">
            <v>EMBOÇO OU MASSA ÚNICA EM ARGAMASSA INDUSTRIALIZADA, PREPARO MECÂNICO E APLICAÇÃO COM EQUIPAMENTO DE MISTURA E PROJEÇÃO DE 1,5 M3/H DE ARGAMASSA NAS PAREDES INTERNAS DA SACADA, ESPESSURA 35 MM, SEM USO DE TELA METÁLICA. AF_08/2022</v>
          </cell>
          <cell r="I6374" t="str">
            <v>M2</v>
          </cell>
          <cell r="J6374" t="str">
            <v>COEFICIENTE DE REPRESENTATIVIDADE</v>
          </cell>
          <cell r="K6374">
            <v>119.63</v>
          </cell>
        </row>
        <row r="6375">
          <cell r="G6375">
            <v>87834</v>
          </cell>
          <cell r="H6375" t="str">
            <v>REVESTIMENTO DECORATIVO MONOCAMADA APLICADO MANUALMENTE EM PANOS CEGOS DA FACHADA DE UM EDIFÍCIO DE ESTRUTURA CONVENCIONAL, COM ACABAMENTO RASPADO. AF_06/2014</v>
          </cell>
          <cell r="I6375" t="str">
            <v>M2</v>
          </cell>
          <cell r="J6375" t="str">
            <v>COEFICIENTE DE REPRESENTATIVIDADE</v>
          </cell>
          <cell r="K6375">
            <v>170.36</v>
          </cell>
        </row>
        <row r="6376">
          <cell r="G6376">
            <v>87835</v>
          </cell>
          <cell r="H6376" t="str">
            <v>REVESTIMENTO DECORATIVO MONOCAMADA APLICADO MANUALMENTE EM PANOS CEGOS DA FACHADA DE UM EDIFÍCIO DE ALVENARIA ESTRUTURAL, COM ACABAMENTO RASPADO. AF_06/2014</v>
          </cell>
          <cell r="I6376" t="str">
            <v>M2</v>
          </cell>
          <cell r="J6376" t="str">
            <v>COEFICIENTE DE REPRESENTATIVIDADE</v>
          </cell>
          <cell r="K6376">
            <v>117.81</v>
          </cell>
        </row>
        <row r="6377">
          <cell r="G6377">
            <v>87836</v>
          </cell>
          <cell r="H6377" t="str">
            <v>REVESTIMENTO DECORATIVO MONOCAMADA APLICADO COM EQUIPAMENTO DE PROJEÇÃO EM PANOS CEGOS DA FACHADA DE UM EDIFÍCIO DE ESTRUTURA CONVENCIONAL, COM ACABAMENTO RASPADO. AF_06/2014</v>
          </cell>
          <cell r="I6377" t="str">
            <v>M2</v>
          </cell>
          <cell r="J6377" t="str">
            <v>COEFICIENTE DE REPRESENTATIVIDADE</v>
          </cell>
          <cell r="K6377">
            <v>163.75</v>
          </cell>
        </row>
        <row r="6378">
          <cell r="G6378">
            <v>87837</v>
          </cell>
          <cell r="H6378" t="str">
            <v>REVESTIMENTO DECORATIVO MONOCAMADA APLICADO COM EQUIPAMENTO DE PROJEÇÃO EM PANOS CEGOS DA FACHADA DE UM EDIFÍCIO DE ALVENARIA ESTRUTURAL, COM ACABAMENTO RASPADO. AF_06/2014</v>
          </cell>
          <cell r="I6378" t="str">
            <v>M2</v>
          </cell>
          <cell r="J6378" t="str">
            <v>COEFICIENTE DE REPRESENTATIVIDADE</v>
          </cell>
          <cell r="K6378">
            <v>111.88</v>
          </cell>
        </row>
        <row r="6379">
          <cell r="G6379">
            <v>87838</v>
          </cell>
          <cell r="H6379" t="str">
            <v>REVESTIMENTO DECORATIVO MONOCAMADA APLICADO MANUALMENTE EM PANOS DA FACHADA COM PRESENÇA DE VÃOS, DE UM EDIFÍCIO DE ESTRUTURA CONVENCIONAL E ACABAMENTO RASPADO. AF_06/2014</v>
          </cell>
          <cell r="I6379" t="str">
            <v>M2</v>
          </cell>
          <cell r="J6379" t="str">
            <v>COEFICIENTE DE REPRESENTATIVIDADE</v>
          </cell>
          <cell r="K6379">
            <v>177.36</v>
          </cell>
        </row>
        <row r="6380">
          <cell r="G6380">
            <v>87839</v>
          </cell>
          <cell r="H6380" t="str">
            <v>REVESTIMENTO DECORATIVO MONOCAMADA APLICADO MANUALMENTE EM PANOS DA FACHADA COM PRESENÇA DE VÃOS, DE UM EDIFÍCIO DE ALVENARIA ESTRUTURAL E ACABAMENTO RASPADO. AF_06/2014</v>
          </cell>
          <cell r="I6380" t="str">
            <v>M2</v>
          </cell>
          <cell r="J6380" t="str">
            <v>COEFICIENTE DE REPRESENTATIVIDADE</v>
          </cell>
          <cell r="K6380">
            <v>123.01</v>
          </cell>
        </row>
        <row r="6381">
          <cell r="G6381">
            <v>87840</v>
          </cell>
          <cell r="H6381" t="str">
            <v>REVESTIMENTO DECORATIVO MONOCAMADA APLICADO COM EQUIPAMENTO DE PROJEÇÃO EM PANOS DA FACHADA COM PRESENÇA DE VÃOS, DE UM EDIFÍCIO DE ESTRUTURA CONVENCIONAL E ACABAMENTO RASPADO. AF_06/2014</v>
          </cell>
          <cell r="I6381" t="str">
            <v>M2</v>
          </cell>
          <cell r="J6381" t="str">
            <v>COEFICIENTE DE REPRESENTATIVIDADE</v>
          </cell>
          <cell r="K6381">
            <v>169.13</v>
          </cell>
        </row>
        <row r="6382">
          <cell r="G6382">
            <v>87841</v>
          </cell>
          <cell r="H6382" t="str">
            <v>REVESTIMENTO DECORATIVO MONOCAMADA APLICADO COM EQUIPAMENTO DE PROJEÇÃO EM PANOS DA FACHADA COM PRESENÇA DE VÃOS, DE UM EDIFÍCIO DE ALVENARIA ESTRUTURAL E ACABAMENTO RASPADO. AF_06/2014</v>
          </cell>
          <cell r="I6382" t="str">
            <v>M2</v>
          </cell>
          <cell r="J6382" t="str">
            <v>COEFICIENTE DE REPRESENTATIVIDADE</v>
          </cell>
          <cell r="K6382">
            <v>115.42</v>
          </cell>
        </row>
        <row r="6383">
          <cell r="G6383">
            <v>87842</v>
          </cell>
          <cell r="H6383" t="str">
            <v>REVESTIMENTO DECORATIVO MONOCAMADA APLICADO MANUALMENTE EM SUPERFÍCIES EXTERNAS DA SACADA DE UM EDIFÍCIO DE ESTRUTURA CONVENCIONAL E ACABAMENTO RASPADO. AF_06/2014</v>
          </cell>
          <cell r="I6383" t="str">
            <v>M2</v>
          </cell>
          <cell r="J6383" t="str">
            <v>COEFICIENTE DE REPRESENTATIVIDADE</v>
          </cell>
          <cell r="K6383">
            <v>179.02</v>
          </cell>
        </row>
        <row r="6384">
          <cell r="G6384">
            <v>87843</v>
          </cell>
          <cell r="H6384" t="str">
            <v>REVESTIMENTO DECORATIVO MONOCAMADA APLICADO MANUALMENTE EM SUPERFÍCIES EXTERNAS DA SACADA DE UM EDIFÍCIO DE ALVENARIA ESTRUTURAL E ACABAMENTO RASPADO. AF_06/2014</v>
          </cell>
          <cell r="I6384" t="str">
            <v>M2</v>
          </cell>
          <cell r="J6384" t="str">
            <v>COEFICIENTE DE REPRESENTATIVIDADE</v>
          </cell>
          <cell r="K6384">
            <v>132.35</v>
          </cell>
        </row>
        <row r="6385">
          <cell r="G6385">
            <v>87844</v>
          </cell>
          <cell r="H6385" t="str">
            <v>REVESTIMENTO DECORATIVO MONOCAMADA APLICADO COM EQUIPAMENTO DE PROJEÇÃO EM SUPERFÍCIES EXTERNAS DA SACADA DE UM EDIFÍCIO DE ESTRUTURA CONVENCIONAL E ACABAMENTO RASPADO. AF_06/2014</v>
          </cell>
          <cell r="I6385" t="str">
            <v>M2</v>
          </cell>
          <cell r="J6385" t="str">
            <v>COEFICIENTE DE REPRESENTATIVIDADE</v>
          </cell>
          <cell r="K6385">
            <v>166.46</v>
          </cell>
        </row>
        <row r="6386">
          <cell r="G6386">
            <v>87845</v>
          </cell>
          <cell r="H6386" t="str">
            <v>REVESTIMENTO DECORATIVO MONOCAMADA APLICADO COM EQUIPAMENTO DE PROJEÇÃO EM SUPERFÍCIES EXTERNAS DA SACADA DE UM EDIFÍCIO DE ALVENARIA ESTRUTURAL E ACABAMENTO RASPADO. AF_06/2014</v>
          </cell>
          <cell r="I6386" t="str">
            <v>M2</v>
          </cell>
          <cell r="J6386" t="str">
            <v>COEFICIENTE DE REPRESENTATIVIDADE</v>
          </cell>
          <cell r="K6386">
            <v>120.48</v>
          </cell>
        </row>
        <row r="6387">
          <cell r="G6387">
            <v>87846</v>
          </cell>
          <cell r="H6387" t="str">
            <v>REVESTIMENTO DECORATIVO MONOCAMADA APLICADO MANUALMENTE EM PANOS CEGOS DA FACHADA DE UM EDIFÍCIO DE ESTRUTURA CONVENCIONAL, COM ACABAMENTO TRAVERTINO. AF_06/2014</v>
          </cell>
          <cell r="I6387" t="str">
            <v>M2</v>
          </cell>
          <cell r="J6387" t="str">
            <v>COEFICIENTE DE REPRESENTATIVIDADE</v>
          </cell>
          <cell r="K6387">
            <v>184.75</v>
          </cell>
        </row>
        <row r="6388">
          <cell r="G6388">
            <v>87847</v>
          </cell>
          <cell r="H6388" t="str">
            <v>REVESTIMENTO DECORATIVO MONOCAMADA APLICADO MANUALMENTE EM PANOS CEGOS DA FACHADA DE UM EDIFÍCIO DE ALVENARIA ESTRUTURAL, COM ACABAMENTO TRAVERTINO. AF_06/2014</v>
          </cell>
          <cell r="I6388" t="str">
            <v>M2</v>
          </cell>
          <cell r="J6388" t="str">
            <v>COEFICIENTE DE REPRESENTATIVIDADE</v>
          </cell>
          <cell r="K6388">
            <v>132.21</v>
          </cell>
        </row>
        <row r="6389">
          <cell r="G6389">
            <v>87848</v>
          </cell>
          <cell r="H6389" t="str">
            <v>REVESTIMENTO DECORATIVO MONOCAMADA APLICADO COM EQUIPAMENTO DE PROJEÇÃO EM PANOS CEGOS DA FACHADA DE UM EDIFÍCIO DE ESTRUTURA CONVENCIONAL, COM ACABAMENTO TRAVERTINO. AF_06/2014</v>
          </cell>
          <cell r="I6389" t="str">
            <v>M2</v>
          </cell>
          <cell r="J6389" t="str">
            <v>COEFICIENTE DE REPRESENTATIVIDADE</v>
          </cell>
          <cell r="K6389">
            <v>177</v>
          </cell>
        </row>
        <row r="6390">
          <cell r="G6390">
            <v>87849</v>
          </cell>
          <cell r="H6390" t="str">
            <v>REVESTIMENTO DECORATIVO MONOCAMADA APLICADO COM EQUIPAMENTO DE PROJEÇÃO EM PANOS CEGOS DA FACHADA DE UM EDIFÍCIO DE ALVENARIA ESTRUTURAL, COM ACABAMENTO TRAVERTINO. AF_06/2014</v>
          </cell>
          <cell r="I6390" t="str">
            <v>M2</v>
          </cell>
          <cell r="J6390" t="str">
            <v>COEFICIENTE DE REPRESENTATIVIDADE</v>
          </cell>
          <cell r="K6390">
            <v>125.12</v>
          </cell>
        </row>
        <row r="6391">
          <cell r="G6391">
            <v>87850</v>
          </cell>
          <cell r="H6391" t="str">
            <v>REVESTIMENTO DECORATIVO MONOCAMADA APLICADO MANUALMENTE EM PANOS DA FACHADA COM PRESENÇA DE VÃOS, DE UM EDIFÍCIO DE ESTRUTURA CONVENCIONAL E ACABAMENTO TRAVERTINO. AF_06/2014</v>
          </cell>
          <cell r="I6391" t="str">
            <v>M2</v>
          </cell>
          <cell r="J6391" t="str">
            <v>COEFICIENTE DE REPRESENTATIVIDADE</v>
          </cell>
          <cell r="K6391">
            <v>191.78</v>
          </cell>
        </row>
        <row r="6392">
          <cell r="G6392">
            <v>87851</v>
          </cell>
          <cell r="H6392" t="str">
            <v>REVESTIMENTO DECORATIVO MONOCAMADA APLICADO MANUALMENTE EM PANOS DA FACHADA COM PRESENÇA DE VÃOS, DE UM EDIFÍCIO DE ALVENARIA ESTRUTURAL E ACABAMENTO TRAVERTINO. AF_06/2014</v>
          </cell>
          <cell r="I6392" t="str">
            <v>M2</v>
          </cell>
          <cell r="J6392" t="str">
            <v>COEFICIENTE DE REPRESENTATIVIDADE</v>
          </cell>
          <cell r="K6392">
            <v>137.43</v>
          </cell>
        </row>
        <row r="6393">
          <cell r="G6393">
            <v>87852</v>
          </cell>
          <cell r="H6393" t="str">
            <v>REVESTIMENTO DECORATIVO MONOCAMADA APLICADO COM EQUIPAMENTO DE PROJEÇÃO EM PANOS DA FACHADA COM PRESENÇA DE VÃOS, DE UM EDIFÍCIO DE ESTRUTURA CONVENCIONAL E ACABAMENTO TRAVERTINO. AF_06/2014</v>
          </cell>
          <cell r="I6393" t="str">
            <v>M2</v>
          </cell>
          <cell r="J6393" t="str">
            <v>COEFICIENTE DE REPRESENTATIVIDADE</v>
          </cell>
          <cell r="K6393">
            <v>182.35</v>
          </cell>
        </row>
        <row r="6394">
          <cell r="G6394">
            <v>87853</v>
          </cell>
          <cell r="H6394" t="str">
            <v>REVESTIMENTO DECORATIVO MONOCAMADA APLICADO COM EQUIPAMENTO DE PROJEÇÃO EM PANOS DA FACHADA COM PRESENÇA DE VÃOS, DE UM EDIFÍCIO DE ALVENARIA ESTRUTURAL E ACABAMENTO TRAVERTINO. AF_06/2014</v>
          </cell>
          <cell r="I6394" t="str">
            <v>M2</v>
          </cell>
          <cell r="J6394" t="str">
            <v>COEFICIENTE DE REPRESENTATIVIDADE</v>
          </cell>
          <cell r="K6394">
            <v>128.63999999999999</v>
          </cell>
        </row>
        <row r="6395">
          <cell r="G6395">
            <v>87854</v>
          </cell>
          <cell r="H6395" t="str">
            <v>REVESTIMENTO DECORATIVO MONOCAMADA APLICADO MANUALMENTE EM SUPERFÍCIES EXTERNAS DA SACADA DE UM EDIFÍCIO DE ESTRUTURA CONVENCIONAL E ACABAMENTO TRAVERTINO. AF_06/2014</v>
          </cell>
          <cell r="I6395" t="str">
            <v>M2</v>
          </cell>
          <cell r="J6395" t="str">
            <v>COEFICIENTE DE REPRESENTATIVIDADE</v>
          </cell>
          <cell r="K6395">
            <v>193.41</v>
          </cell>
        </row>
        <row r="6396">
          <cell r="G6396">
            <v>87855</v>
          </cell>
          <cell r="H6396" t="str">
            <v>REVESTIMENTO DECORATIVO MONOCAMADA APLICADO MANUALMENTE EM SUPERFÍCIES EXTERNAS DA SACADA DE UM EDIFÍCIO DE ALVENARIA ESTRUTURAL E ACABAMENTO TRAVERTINO. AF_06/2014</v>
          </cell>
          <cell r="I6396" t="str">
            <v>M2</v>
          </cell>
          <cell r="J6396" t="str">
            <v>COEFICIENTE DE REPRESENTATIVIDADE</v>
          </cell>
          <cell r="K6396">
            <v>146.76</v>
          </cell>
        </row>
        <row r="6397">
          <cell r="G6397">
            <v>87856</v>
          </cell>
          <cell r="H6397" t="str">
            <v>REVESTIMENTO DECORATIVO MONOCAMADA APLICADO COM EQUIPAMENTO DE PROJEÇÃO EM SUPERFÍCIES EXTERNAS DA SACADA DE UM EDIFÍCIO DE ESTRUTURA CONVENCIONAL E ACABAMENTO TRAVERTINO. AF_06/2014</v>
          </cell>
          <cell r="I6397" t="str">
            <v>M2</v>
          </cell>
          <cell r="J6397" t="str">
            <v>COEFICIENTE DE REPRESENTATIVIDADE</v>
          </cell>
          <cell r="K6397">
            <v>179.71</v>
          </cell>
        </row>
        <row r="6398">
          <cell r="G6398">
            <v>87857</v>
          </cell>
          <cell r="H6398" t="str">
            <v>REVESTIMENTO DECORATIVO MONOCAMADA APLICADO COM EQUIPAMENTO DE PROJEÇÃO EM SUPERFÍCIES EXTERNAS DA SACADA DE UM EDIFÍCIO DE ALVENARIA ESTRUTURAL E ACABAMENTO TRAVERTINO. AF_06/2014</v>
          </cell>
          <cell r="I6398" t="str">
            <v>M2</v>
          </cell>
          <cell r="J6398" t="str">
            <v>COEFICIENTE DE REPRESENTATIVIDADE</v>
          </cell>
          <cell r="K6398">
            <v>133.69999999999999</v>
          </cell>
        </row>
        <row r="6399">
          <cell r="G6399">
            <v>87858</v>
          </cell>
          <cell r="H6399" t="str">
            <v>REVESTIMENTO DECORATIVO MONOCAMADA APLICADO MANUALMENTE NAS PAREDES INTERNAS DA SACADA COM ACABAMENTO RASPADO. AF_06/2014</v>
          </cell>
          <cell r="I6399" t="str">
            <v>M2</v>
          </cell>
          <cell r="J6399" t="str">
            <v>COEFICIENTE DE REPRESENTATIVIDADE</v>
          </cell>
          <cell r="K6399">
            <v>127.3</v>
          </cell>
        </row>
        <row r="6400">
          <cell r="G6400">
            <v>87859</v>
          </cell>
          <cell r="H6400" t="str">
            <v>REVESTIMENTO DECORATIVO MONOCAMADA APLICADO MANUALMENTE NAS PAREDES INTERNAS DA SACADA COM ACABAMENTO TRAVERTINO. AF_06/2014</v>
          </cell>
          <cell r="I6400" t="str">
            <v>M2</v>
          </cell>
          <cell r="J6400" t="str">
            <v>COEFICIENTE DE REPRESENTATIVIDADE</v>
          </cell>
          <cell r="K6400">
            <v>147.24</v>
          </cell>
        </row>
        <row r="6401">
          <cell r="G6401">
            <v>89048</v>
          </cell>
          <cell r="H6401" t="str">
            <v>(COMPOSIÇÃO REPRESENTATIVA) DO SERVIÇO DE EMBOÇO/MASSA ÚNICA, TRAÇO 1:2:8, PREPARO MECÂNICO, COM BETONEIRA DE 400L, EM PAREDES DE AMBIENTES INTERNOS, COM EXECUÇÃO DE TALISCAS, PARA EDIFICAÇÃO HABITACIONAL MULTIFAMILIAR (PRÉDIO). AF_11/2014</v>
          </cell>
          <cell r="I6401" t="str">
            <v>M2</v>
          </cell>
          <cell r="J6401" t="str">
            <v>COEFICIENTE DE REPRESENTATIVIDADE</v>
          </cell>
          <cell r="K6401">
            <v>35.47</v>
          </cell>
        </row>
        <row r="6402">
          <cell r="G6402">
            <v>89049</v>
          </cell>
          <cell r="H6402" t="str">
            <v>(COMPOSIÇÃO REPRESENTATIVA) DO SERVIÇO DE APLICAÇÃO MANUAL DE GESSO DESEMPENADO (SEM TALISCAS) EM TETO, ESPESSURA 0,5 CM, PARA EDIFICAÇÃO HABITACIONAL MULTIFAMILIAR (PRÉDIO). AF_11/2014</v>
          </cell>
          <cell r="I6402" t="str">
            <v>M2</v>
          </cell>
          <cell r="J6402" t="str">
            <v>COEFICIENTE DE REPRESENTATIVIDADE</v>
          </cell>
          <cell r="K6402">
            <v>22.4</v>
          </cell>
        </row>
        <row r="6403">
          <cell r="G6403">
            <v>89173</v>
          </cell>
          <cell r="H6403" t="str">
            <v>(COMPOSIÇÃO REPRESENTATIVA) DO SERVIÇO DE EMBOÇO/MASSA ÚNICA, APLICADO MANUALMENTE, TRAÇO 1:2:8, EM BETONEIRA DE 400L, PAREDES INTERNAS, COM EXECUÇÃO DE TALISCAS, EDIFICAÇÃO HABITACIONAL UNIFAMILIAR (CASAS) E EDIFICAÇÃO PÚBLICA PADRÃO. AF_12/2014</v>
          </cell>
          <cell r="I6403" t="str">
            <v>M2</v>
          </cell>
          <cell r="J6403" t="str">
            <v>COEFICIENTE DE REPRESENTATIVIDADE</v>
          </cell>
          <cell r="K6403">
            <v>34.93</v>
          </cell>
        </row>
        <row r="6404">
          <cell r="G6404">
            <v>90406</v>
          </cell>
          <cell r="H6404" t="str">
            <v>MASSA ÚNICA, PARA RECEBIMENTO DE PINTURA, EM ARGAMASSA TRAÇO 1:2:8, PREPARO MECÂNICO COM BETONEIRA 400L, APLICADA MANUALMENTE EM TETO, ESPESSURA DE 20MM, COM EXECUÇÃO DE TALISCAS. AF_03/2015</v>
          </cell>
          <cell r="I6404" t="str">
            <v>M2</v>
          </cell>
          <cell r="J6404" t="str">
            <v>COEFICIENTE DE REPRESENTATIVIDADE</v>
          </cell>
          <cell r="K6404">
            <v>44.66</v>
          </cell>
        </row>
        <row r="6405">
          <cell r="G6405">
            <v>90407</v>
          </cell>
          <cell r="H6405" t="str">
            <v>MASSA ÚNICA, PARA RECEBIMENTO DE PINTURA, EM ARGAMASSA TRAÇO 1:2:8, PREPARO MANUAL, APLICADA MANUALMENTE EM TETO, ESPESSURA DE 20MM, COM EXECUÇÃO DE TALISCAS. AF_03/2015</v>
          </cell>
          <cell r="I6405" t="str">
            <v>M2</v>
          </cell>
          <cell r="J6405" t="str">
            <v>COEFICIENTE DE REPRESENTATIVIDADE</v>
          </cell>
          <cell r="K6405">
            <v>48.35</v>
          </cell>
        </row>
        <row r="6406">
          <cell r="G6406">
            <v>90408</v>
          </cell>
          <cell r="H6406" t="str">
            <v>MASSA ÚNICA, PARA RECEBIMENTO DE PINTURA, EM ARGAMASSA TRAÇO 1:2:8, PREPARO MECÂNICO COM BETONEIRA 400L, APLICADA MANUALMENTE EM TETO, ESPESSURA DE 10MM, COM EXECUÇÃO DE TALISCAS. AF_03/2015</v>
          </cell>
          <cell r="I6406" t="str">
            <v>M2</v>
          </cell>
          <cell r="J6406" t="str">
            <v>COEFICIENTE DE REPRESENTATIVIDADE</v>
          </cell>
          <cell r="K6406">
            <v>31.89</v>
          </cell>
        </row>
        <row r="6407">
          <cell r="G6407">
            <v>90409</v>
          </cell>
          <cell r="H6407" t="str">
            <v>MASSA ÚNICA, PARA RECEBIMENTO DE PINTURA, EM ARGAMASSA TRAÇO 1:2:8, PREPARO MANUAL, APLICADA MANUALMENTE EM TETO, ESPESSURA DE 10MM, COM EXECUÇÃO DE TALISCAS. AF_03/2015</v>
          </cell>
          <cell r="I6407" t="str">
            <v>M2</v>
          </cell>
          <cell r="J6407" t="str">
            <v>COEFICIENTE DE REPRESENTATIVIDADE</v>
          </cell>
          <cell r="K6407">
            <v>33.979999999999997</v>
          </cell>
        </row>
        <row r="6408">
          <cell r="G6408">
            <v>104203</v>
          </cell>
          <cell r="H6408" t="str">
            <v>EMBOÇO OU MASSA ÚNICA EM ARGAMASSA TRAÇO 1:2:8, PREPARO MECÂNICA COM BETONEIRA 400 L, APLICADA COM PROJETOR TIPO CANEQUINHA EM PANOS DE FACHADA COM PRESENÇA DE VÃOS, ESPESSURA DE 25 MM, ACESSO POR BALANCIM MANUAL. AF_08/2022</v>
          </cell>
          <cell r="I6408" t="str">
            <v>M2</v>
          </cell>
          <cell r="J6408" t="str">
            <v>ATRIBUÍDO SÃO PAULO</v>
          </cell>
          <cell r="K6408">
            <v>51.81</v>
          </cell>
        </row>
        <row r="6409">
          <cell r="G6409">
            <v>104204</v>
          </cell>
          <cell r="H6409" t="str">
            <v>EMBOÇO OU MASSA ÚNICA EM ARGAMASSA TRAÇO 1:2:8, PREPARO MECÂNICA COM BETONEIRA 400 L, APLICADA COM PROJETOR TIPO CANEQUINHA EM PANOS DE FACHADA COM PRESENÇA DE VÃOS, ESPESSURA DE 35 MM, ACESSO POR BALANCIM MANUAL. AF_08/2022</v>
          </cell>
          <cell r="I6409" t="str">
            <v>M2</v>
          </cell>
          <cell r="J6409" t="str">
            <v>ATRIBUÍDO SÃO PAULO</v>
          </cell>
          <cell r="K6409">
            <v>66.77</v>
          </cell>
        </row>
        <row r="6410">
          <cell r="G6410">
            <v>104205</v>
          </cell>
          <cell r="H6410" t="str">
            <v>EMBOÇO OU MASSA ÚNICA EM ARGAMASSA TRAÇO 1:2:8, PREPARO MECÂNICA COM BETONEIRA 400 L, APLICADA COM PROJETOR TIPO CANEQUINHA EM PANOS DE FACHADA COM PRESENÇA DE VÃOS, ESPESSURA DE 45 MM, ACESSO POR BALANCIM MANUAL. AF_08/2022</v>
          </cell>
          <cell r="I6410" t="str">
            <v>M2</v>
          </cell>
          <cell r="J6410" t="str">
            <v>ATRIBUÍDO SÃO PAULO</v>
          </cell>
          <cell r="K6410">
            <v>73.12</v>
          </cell>
        </row>
        <row r="6411">
          <cell r="G6411">
            <v>104206</v>
          </cell>
          <cell r="H6411" t="str">
            <v>EMBOÇO OU MASSA ÚNICA EM ARGAMASSA TRAÇO 1:2:8, PREPARO MECÂNICA COM BETONEIRA 400 L, APLICADA COM PROJETOR TIPO CANEQUINHA EM PANOS DE FACHADA COM PRESENÇA DE VÃOS, ESPESSURA DE 50 MM, ACESSO POR BALANCIM MANUAL. AF_08/2022</v>
          </cell>
          <cell r="I6411" t="str">
            <v>M2</v>
          </cell>
          <cell r="J6411" t="str">
            <v>ATRIBUÍDO SÃO PAULO</v>
          </cell>
          <cell r="K6411">
            <v>80.67</v>
          </cell>
        </row>
        <row r="6412">
          <cell r="G6412">
            <v>104207</v>
          </cell>
          <cell r="H6412" t="str">
            <v>EMBOÇO OU MASSA ÚNICA EM ARGAMASSA TRAÇO 1:2:8, PREPARO MECÂNICA COM BETONEIRA 400 L, APLICADA COM PROJETOR TIPO CANEQUINHA EM PANOS DE FACHADA SEM PRESENÇA DE VÃOS, ESPESSURA DE 25 MM, ACESSO POR BALANCIM MANUAL. AF_08/2022</v>
          </cell>
          <cell r="I6412" t="str">
            <v>M2</v>
          </cell>
          <cell r="J6412" t="str">
            <v>ATRIBUÍDO SÃO PAULO</v>
          </cell>
          <cell r="K6412">
            <v>38.97</v>
          </cell>
        </row>
        <row r="6413">
          <cell r="G6413">
            <v>104208</v>
          </cell>
          <cell r="H6413" t="str">
            <v>EMBOÇO OU MASSA ÚNICA EM ARGAMASSA TRAÇO 1:2:8, PREPARO MECÂNICA COM BETONEIRA 400 L, APLICADA COM PROJETOR TIPO CANEQUINHA EM PANOS DE FACHADA SEM PRESENÇA DE VÃOS, ESPESSURA DE 35 MM, ACESSO POR BALANCIM MANUAL. AF_08/2022</v>
          </cell>
          <cell r="I6413" t="str">
            <v>M2</v>
          </cell>
          <cell r="J6413" t="str">
            <v>ATRIBUÍDO SÃO PAULO</v>
          </cell>
          <cell r="K6413">
            <v>53.5</v>
          </cell>
        </row>
        <row r="6414">
          <cell r="G6414">
            <v>104209</v>
          </cell>
          <cell r="H6414" t="str">
            <v>EMBOÇO OU MASSA ÚNICA EM ARGAMASSA TRAÇO 1:2:8, PREPARO MECÂNICA COM BETONEIRA 400 L, APLICADA COM PROJETOR TIPO CANEQUINHA EM PANOS DE FACHADA SEM PRESENÇA DE VÃOS, ESPESSURA DE 45 MM, ACESSO POR BALANCIM MANUAL. AF_08/2022</v>
          </cell>
          <cell r="I6414" t="str">
            <v>M2</v>
          </cell>
          <cell r="J6414" t="str">
            <v>ATRIBUÍDO SÃO PAULO</v>
          </cell>
          <cell r="K6414">
            <v>59.48</v>
          </cell>
        </row>
        <row r="6415">
          <cell r="G6415">
            <v>104210</v>
          </cell>
          <cell r="H6415" t="str">
            <v>EMBOÇO OU MASSA ÚNICA EM ARGAMASSA TRAÇO 1:2:8, PREPARO MECÂNICA COM BETONEIRA 400 L, APLICADA COM PROJETOR TIPO CANEQUINHA EM PANOS DE FACHADA SEM PRESENÇA DE VÃOS, ESPESSURA DE 50 MM, ACESSO POR BALANCIM MANUAL. AF_08/2022</v>
          </cell>
          <cell r="I6415" t="str">
            <v>M2</v>
          </cell>
          <cell r="J6415" t="str">
            <v>ATRIBUÍDO SÃO PAULO</v>
          </cell>
          <cell r="K6415">
            <v>61.78</v>
          </cell>
        </row>
        <row r="6416">
          <cell r="G6416">
            <v>104211</v>
          </cell>
          <cell r="H6416" t="str">
            <v>EMBOÇO OU MASSA ÚNICA EM ARGAMASSA TRAÇO 1:2:8, PREPARO MECÂNICA COM BETONEIRA 400 L, APLICADA COM PROJETOR TIPO CANEQUINHA EM SUPERFÍCIES EXTERNAS DA SACADA, ESPESSURA DE 25 MM, ACESSO POR BALANCIM MANUAL, SEM USO DE TELA METÁLICA. AF_08/2022</v>
          </cell>
          <cell r="I6416" t="str">
            <v>M2</v>
          </cell>
          <cell r="J6416" t="str">
            <v>ATRIBUÍDO SÃO PAULO</v>
          </cell>
          <cell r="K6416">
            <v>71.900000000000006</v>
          </cell>
        </row>
        <row r="6417">
          <cell r="G6417">
            <v>104212</v>
          </cell>
          <cell r="H6417" t="str">
            <v>EMBOÇO OU MASSA ÚNICA EM ARGAMASSA TRAÇO 1:2:8, PREPARO MECÂNICA COM BETONEIRA 400 L, APLICADA COM PROJETOR TIPO CANEQUINHA EM SUPERFÍCIES EXTERNAS DA SACADA, ESPESSURA DE 35 MM, ACESSO POR BALANCIM MANUAL, SEM USO DE TELA METÁLICA. AF_08/2022</v>
          </cell>
          <cell r="I6417" t="str">
            <v>M2</v>
          </cell>
          <cell r="J6417" t="str">
            <v>ATRIBUÍDO SÃO PAULO</v>
          </cell>
          <cell r="K6417">
            <v>86.49</v>
          </cell>
        </row>
        <row r="6418">
          <cell r="G6418">
            <v>104213</v>
          </cell>
          <cell r="H6418" t="str">
            <v>EMBOÇO OU MASSA ÚNICA EM ARGAMASSA TRAÇO 1:2:8, PREPARO MECÂNICA COM BETONEIRA 400 L, APLICADA COM PROJETOR TIPO CANEQUINHA EM SUPERFÍCIES EXTERNAS DA SACADA, ESPESSURA DE 45 MM, ACESSO POR BALANCIM MANUAL, SEM USO DE TELA METÁLICA. AF_08/2022</v>
          </cell>
          <cell r="I6418" t="str">
            <v>M2</v>
          </cell>
          <cell r="J6418" t="str">
            <v>ATRIBUÍDO SÃO PAULO</v>
          </cell>
          <cell r="K6418">
            <v>92.47</v>
          </cell>
        </row>
        <row r="6419">
          <cell r="G6419">
            <v>104214</v>
          </cell>
          <cell r="H6419" t="str">
            <v>EMBOÇO OU MASSA ÚNICA EM ARGAMASSA TRAÇO 1:2:8, PREPARO MECÂNICA COM BETONEIRA 400 L, APLICADA COM PROJETOR TIPO CANEQUINHA EM SUPERFÍCIES EXTERNAS DA SACADA, ESPESSURA DE 50 MM, ACESSO POR BALANCIM MANUAL, SEM USO DE TELA METÁLICA. AF_08/2022</v>
          </cell>
          <cell r="I6419" t="str">
            <v>M2</v>
          </cell>
          <cell r="J6419" t="str">
            <v>ATRIBUÍDO SÃO PAULO</v>
          </cell>
          <cell r="K6419">
            <v>110.2</v>
          </cell>
        </row>
        <row r="6420">
          <cell r="G6420">
            <v>104215</v>
          </cell>
          <cell r="H6420" t="str">
            <v>EMBOÇO OU MASSA ÚNICA EM ARGAMASSA TRAÇO 1:2:8, PREPARO MECÂNICA COM BETONEIRA 400 L, APLICADA COM PROJETOR TIPO CANEQUINHA EM SUPERFÍCIES INTERNAS DA SACADA, ESPESSURA DE 25 MM,  SEM USO DE TELA METÁLICA. AF_08/2022</v>
          </cell>
          <cell r="I6420" t="str">
            <v>M2</v>
          </cell>
          <cell r="J6420" t="str">
            <v>ATRIBUÍDO SÃO PAULO</v>
          </cell>
          <cell r="K6420">
            <v>67.489999999999995</v>
          </cell>
        </row>
        <row r="6421">
          <cell r="G6421">
            <v>104216</v>
          </cell>
          <cell r="H6421" t="str">
            <v>EMBOÇO OU MASSA ÚNICA EM ARGAMASSA TRAÇO 1:2:8, PREPARO MECÂNICA COM BETONEIRA 400 L, APLICADA COM PROJETOR TIPO CANEQUINHA EM SUPERFÍCIES INTERNAS DA SACADA, ESPESSURA DE 35 MM, SEM USO DE TELA METÁLICA. AF_08/2022</v>
          </cell>
          <cell r="I6421" t="str">
            <v>M2</v>
          </cell>
          <cell r="J6421" t="str">
            <v>ATRIBUÍDO SÃO PAULO</v>
          </cell>
          <cell r="K6421">
            <v>81.98</v>
          </cell>
        </row>
        <row r="6422">
          <cell r="G6422">
            <v>104217</v>
          </cell>
          <cell r="H6422" t="str">
            <v>EMBOÇO OU MASSA ÚNICA EM ARGAMASSA TRAÇO 1:2:8, PREPARO MECÂNICA COM BETONEIRA 400 L, APLICADA MANUALMENTE EM PANOS DE FACHADA COM PRESENÇA DE VÃOS, ESPESSURA DE 25 MM, ACESSO POR ANDAIME. AF_08/2022</v>
          </cell>
          <cell r="I6422" t="str">
            <v>M2</v>
          </cell>
          <cell r="J6422" t="str">
            <v>COEFICIENTE DE REPRESENTATIVIDADE</v>
          </cell>
          <cell r="K6422">
            <v>45.16</v>
          </cell>
        </row>
        <row r="6423">
          <cell r="G6423">
            <v>104218</v>
          </cell>
          <cell r="H6423" t="str">
            <v>EMBOÇO OU MASSA ÚNICA EM ARGAMASSA TRAÇO 1:2:8, PREPARO MANUAL, APLICADA MANUALMENTE EM PANOS DE FACHADA COM PRESENÇA DE VÃOS, ESPESSURA DE 25 MM, ACESSO POR ANDAIME. AF_08/2022</v>
          </cell>
          <cell r="I6423" t="str">
            <v>M2</v>
          </cell>
          <cell r="J6423" t="str">
            <v>COEFICIENTE DE REPRESENTATIVIDADE</v>
          </cell>
          <cell r="K6423">
            <v>48.24</v>
          </cell>
        </row>
        <row r="6424">
          <cell r="G6424">
            <v>104219</v>
          </cell>
          <cell r="H6424" t="str">
            <v>EMBOÇO OU MASSA ÚNICA EM ARGAMASSA INDUSTRIALIZADA, PREPARO MECÂNICA E APLICAÇÃO COM EQUIPAMENTO DE MISTURA E PROJEÇÃO DE 1,5 M3/H DE ARGAMASSA EM PANOS DE FACHADA COM PRESENÇA DE VÃOS, ESPESSURA DE 25 MM, ACESSO POR ANDAIME. AF_08/2022</v>
          </cell>
          <cell r="I6424" t="str">
            <v>M2</v>
          </cell>
          <cell r="J6424" t="str">
            <v>COEFICIENTE DE REPRESENTATIVIDADE</v>
          </cell>
          <cell r="K6424">
            <v>74.010000000000005</v>
          </cell>
        </row>
        <row r="6425">
          <cell r="G6425">
            <v>104220</v>
          </cell>
          <cell r="H6425" t="str">
            <v>EMBOÇO OU MASSA ÚNICA EM ARGAMASSA TRAÇO 1:2:8, PREPARO MECÂNICA COM BETONEIRA 400 L, APLICADA COM PROJETOR TIPO CANEQUINHA EM PANOS DE FACHADA COM PRESENÇA DE VÃOS, ESPESSURA DE 25 MM, ACESSO POR ANDAIME. AF_08/2022</v>
          </cell>
          <cell r="I6425" t="str">
            <v>M2</v>
          </cell>
          <cell r="J6425" t="str">
            <v>ATRIBUÍDO SÃO PAULO</v>
          </cell>
          <cell r="K6425">
            <v>48.35</v>
          </cell>
        </row>
        <row r="6426">
          <cell r="G6426">
            <v>104221</v>
          </cell>
          <cell r="H6426" t="str">
            <v>EMBOÇO OU MASSA ÚNICA EM ARGAMASSA TRAÇO 1:2:8, PREPARO MECÂNICA COM BETONEIRA 400 L, APLICADA MANUALMENTE EM PANOS DE FACHADA COM PRESENÇA DE VÃOS, ESPESSURA DE 35 MM, ACESSO POR ANDAIME. AF_08/2022</v>
          </cell>
          <cell r="I6426" t="str">
            <v>M2</v>
          </cell>
          <cell r="J6426" t="str">
            <v>COEFICIENTE DE REPRESENTATIVIDADE</v>
          </cell>
          <cell r="K6426">
            <v>58.01</v>
          </cell>
        </row>
        <row r="6427">
          <cell r="G6427">
            <v>104222</v>
          </cell>
          <cell r="H6427" t="str">
            <v>EMBOÇO OU MASSA ÚNICA EM ARGAMASSA TRAÇO 1:2:8, PREPARO MANUAL, APLICADA MANUALMENTE EM PANOS DE FACHADA COM PRESENÇA DE VÃOS, ESPESSURA DE 35 MM, ACESSO POR ANDAIME. AF_08/2022</v>
          </cell>
          <cell r="I6427" t="str">
            <v>M2</v>
          </cell>
          <cell r="J6427" t="str">
            <v>COEFICIENTE DE REPRESENTATIVIDADE</v>
          </cell>
          <cell r="K6427">
            <v>62.14</v>
          </cell>
        </row>
        <row r="6428">
          <cell r="G6428">
            <v>104223</v>
          </cell>
          <cell r="H6428" t="str">
            <v>EMBOÇO OU MASSA ÚNICA EM ARGAMASSA INDUSTRIALIZADA, PREPARO MECÂNICA E APLICAÇÃO COM EQUIPAMENTO DE MISTURA E PROJEÇÃO DE 1,5 M3/H DE ARGAMASSA EM PANOS DE FACHADA COM PRESENÇA DE VÃOS, ESPESSURA DE 35 MM, ACESSO POR ANDAIME. AF_08/2022</v>
          </cell>
          <cell r="I6428" t="str">
            <v>M2</v>
          </cell>
          <cell r="J6428" t="str">
            <v>COEFICIENTE DE REPRESENTATIVIDADE</v>
          </cell>
          <cell r="K6428">
            <v>96.83</v>
          </cell>
        </row>
        <row r="6429">
          <cell r="G6429">
            <v>104224</v>
          </cell>
          <cell r="H6429" t="str">
            <v>EMBOÇO OU MASSA ÚNICA EM ARGAMASSA TRAÇO 1:2:8, PREPARO MECÂNICA COM BETONEIRA 400 L, APLICADA COM PROJETOR TIPO CANEQUINHA EM PANOS DE FACHADA COM PRESENÇA DE VÃOS, ESPESSURA DE 35 MM, ACESSO POR ANDAIME. AF_08/2022</v>
          </cell>
          <cell r="I6429" t="str">
            <v>M2</v>
          </cell>
          <cell r="J6429" t="str">
            <v>ATRIBUÍDO SÃO PAULO</v>
          </cell>
          <cell r="K6429">
            <v>62.27</v>
          </cell>
        </row>
        <row r="6430">
          <cell r="G6430">
            <v>104225</v>
          </cell>
          <cell r="H6430" t="str">
            <v>EMBOÇO OU MASSA ÚNICA EM ARGAMASSA TRAÇO 1:2:8, PREPARO MECÂNICA COM BETONEIRA 400 L, APLICADA MANUALMENTE EM PANOS DE FACHADA COM PRESENÇA DE VÃOS, ESPESSURA DE 45 MM, ACESSO POR ANDAIME. AF_08/2022</v>
          </cell>
          <cell r="I6430" t="str">
            <v>M2</v>
          </cell>
          <cell r="J6430" t="str">
            <v>COEFICIENTE DE REPRESENTATIVIDADE</v>
          </cell>
          <cell r="K6430">
            <v>63.77</v>
          </cell>
        </row>
        <row r="6431">
          <cell r="G6431">
            <v>104226</v>
          </cell>
          <cell r="H6431" t="str">
            <v>EMBOÇO OU MASSA ÚNICA EM ARGAMASSA TRAÇO 1:2:8, PREPARO MANUAL, APLICADA MANUALMENTE EM PANOS DE FACHADA COM PRESENÇA DE VÃOS, ESPESSURA DE 45 MM, ACESSO POR ANDAIME. AF_08/2022</v>
          </cell>
          <cell r="I6431" t="str">
            <v>M2</v>
          </cell>
          <cell r="J6431" t="str">
            <v>COEFICIENTE DE REPRESENTATIVIDADE</v>
          </cell>
          <cell r="K6431">
            <v>68.95</v>
          </cell>
        </row>
        <row r="6432">
          <cell r="G6432">
            <v>104227</v>
          </cell>
          <cell r="H6432" t="str">
            <v>EMBOÇO OU MASSA ÚNICA EM ARGAMASSA INDUSTRIALIZADA, PREPARO MECÂNICA E APLICAÇÃO COM EQUIPAMENTO DE MISTURA E PROJEÇÃO DE 1,5 M3/H DE ARGAMASSA EM PANOS DE FACHADA COM PRESENÇA DE VÃOS, ESPESSURA DE 45 MM, ACESSO POR ANDAIME. AF_08/2022</v>
          </cell>
          <cell r="I6432" t="str">
            <v>M2</v>
          </cell>
          <cell r="J6432" t="str">
            <v>COEFICIENTE DE REPRESENTATIVIDADE</v>
          </cell>
          <cell r="K6432">
            <v>113.19</v>
          </cell>
        </row>
        <row r="6433">
          <cell r="G6433">
            <v>104228</v>
          </cell>
          <cell r="H6433" t="str">
            <v>EMBOÇO OU MASSA ÚNICA EM ARGAMASSA TRAÇO 1:2:8, PREPARO MECÂNICA COM BETONEIRA 400 L, APLICADA COM PROJETOR TIPO CANEQUINHA EM PANOS DE FACHADA COM PRESENÇA DE VÃOS, ESPESSURA DE 45 MM, ACESSO POR ANDAIME. AF_08/2022</v>
          </cell>
          <cell r="I6433" t="str">
            <v>M2</v>
          </cell>
          <cell r="J6433" t="str">
            <v>ATRIBUÍDO SÃO PAULO</v>
          </cell>
          <cell r="K6433">
            <v>68.62</v>
          </cell>
        </row>
        <row r="6434">
          <cell r="G6434">
            <v>104229</v>
          </cell>
          <cell r="H6434" t="str">
            <v>EMBOÇO OU MASSA ÚNICA EM ARGAMASSA TRAÇO 1:2:8, PREPARO MECÂNICA COM BETONEIRA 400 L, APLICADA MANUALMENTE EM PANOS DE FACHADA COM PRESENÇA DE VÃOS, ESPESSURA DE 50 MM, ACESSO POR ANDAIME. AF_08/2022</v>
          </cell>
          <cell r="I6434" t="str">
            <v>M2</v>
          </cell>
          <cell r="J6434" t="str">
            <v>COEFICIENTE DE REPRESENTATIVIDADE</v>
          </cell>
          <cell r="K6434">
            <v>74.73</v>
          </cell>
        </row>
        <row r="6435">
          <cell r="G6435">
            <v>104230</v>
          </cell>
          <cell r="H6435" t="str">
            <v>EMBOÇO OU MASSA ÚNICA EM ARGAMASSA TRAÇO 1:2:8, PREPARO MANUAL, APLICADA MANUALMENTE EM PANOS DE FACHADA COM PRESENÇA DE VÃOS, ESPESSURA DE 50 MM, ACESSO POR ANDAIME. AF_08/2022</v>
          </cell>
          <cell r="I6435" t="str">
            <v>M2</v>
          </cell>
          <cell r="J6435" t="str">
            <v>COEFICIENTE DE REPRESENTATIVIDADE</v>
          </cell>
          <cell r="K6435">
            <v>80.430000000000007</v>
          </cell>
        </row>
        <row r="6436">
          <cell r="G6436">
            <v>104231</v>
          </cell>
          <cell r="H6436" t="str">
            <v>EMBOÇO OU MASSA ÚNICA EM ARGAMASSA INDUSTRIALIZADA, PREPARO MECÂNICA E APLICAÇÃO COM EQUIPAMENTO DE MISTURA E PROJEÇÃO DE 1,5 M3/H DE ARGAMASSA EM PANOS DE FACHADA COM PRESENÇA DE VÃOS, ESPESSURA DE 50 MM, ACESSO POR ANDAIME. AF_08/2022</v>
          </cell>
          <cell r="I6436" t="str">
            <v>M2</v>
          </cell>
          <cell r="J6436" t="str">
            <v>COEFICIENTE DE REPRESENTATIVIDADE</v>
          </cell>
          <cell r="K6436">
            <v>124.68</v>
          </cell>
        </row>
        <row r="6437">
          <cell r="G6437">
            <v>104232</v>
          </cell>
          <cell r="H6437" t="str">
            <v>EMBOÇO OU MASSA ÚNICA EM ARGAMASSA TRAÇO 1:2:8, PREPARO MECÂNICA COM BETONEIRA 400 L, APLICADA COM PROJETOR TIPO CANEQUINHA EM PANOS DE FACHADA COM PRESENÇA DE VÃOS, ESPESSURA DE 50 MM, ACESSO POR ANDAIME. AF_08/2022</v>
          </cell>
          <cell r="I6437" t="str">
            <v>M2</v>
          </cell>
          <cell r="J6437" t="str">
            <v>ATRIBUÍDO SÃO PAULO</v>
          </cell>
          <cell r="K6437">
            <v>75.739999999999995</v>
          </cell>
        </row>
        <row r="6438">
          <cell r="G6438">
            <v>104233</v>
          </cell>
          <cell r="H6438" t="str">
            <v>EMBOÇO OU MASSA ÚNICA EM ARGAMASSA TRAÇO 1:2:8, PREPARO MECÂNICA COM BETONEIRA 400 L, APLICADA MANUALMENTE EM PANOS DE FACHADA SEM PRESENÇA DE VÃOS, ESPESSURA DE 25 MM, ACESSO POR ANDAIME. AF_08/2022</v>
          </cell>
          <cell r="I6438" t="str">
            <v>M2</v>
          </cell>
          <cell r="J6438" t="str">
            <v>COEFICIENTE DE REPRESENTATIVIDADE</v>
          </cell>
          <cell r="K6438">
            <v>34.4</v>
          </cell>
        </row>
        <row r="6439">
          <cell r="G6439">
            <v>104234</v>
          </cell>
          <cell r="H6439" t="str">
            <v>EMBOÇO OU MASSA ÚNICA EM ARGAMASSA TRAÇO 1:2:8, PREPARO MANUAL, APLICADA MANUALMENTE EM PANOS DE FACHADA SEM PRESENÇA DE VÃOS, ESPESSURA DE 25 MM, ACESSO POR ANDAIME. AF_08/2022</v>
          </cell>
          <cell r="I6439" t="str">
            <v>M2</v>
          </cell>
          <cell r="J6439" t="str">
            <v>COEFICIENTE DE REPRESENTATIVIDADE</v>
          </cell>
          <cell r="K6439">
            <v>37.28</v>
          </cell>
        </row>
        <row r="6440">
          <cell r="G6440">
            <v>104235</v>
          </cell>
          <cell r="H6440" t="str">
            <v>EMBOÇO OU MASSA ÚNICA EM ARGAMASSA INDUSTRIALIZADA, PREPARO MECÂNICA E APLICAÇÃO COM EQUIPAMENTO DE MISTURA E PROJEÇÃO DE 1,5 M3/H DE ARGAMASSA EM PANOS DE FACHADA SEM PRESENÇA DE VÃOS, ESPESSURA DE 25 MM, ACESSO POR ANDAIME. AF_08/2022</v>
          </cell>
          <cell r="I6440" t="str">
            <v>M2</v>
          </cell>
          <cell r="J6440" t="str">
            <v>COEFICIENTE DE REPRESENTATIVIDADE</v>
          </cell>
          <cell r="K6440">
            <v>62</v>
          </cell>
        </row>
        <row r="6441">
          <cell r="G6441">
            <v>104236</v>
          </cell>
          <cell r="H6441" t="str">
            <v>EMBOÇO OU MASSA ÚNICA EM ARGAMASSA TRAÇO 1:2:8, PREPARO MECÂNICA COM BETONEIRA 400 L, APLICADA COM PROJETOR TIPO CANEQUINHA EM PANOS DE FACHADA SEM PRESENÇA DE VÃOS, ESPESSURA DE 25 MM, ACESSO POR ANDAIME. AF_08/2022</v>
          </cell>
          <cell r="I6441" t="str">
            <v>M2</v>
          </cell>
          <cell r="J6441" t="str">
            <v>ATRIBUÍDO SÃO PAULO</v>
          </cell>
          <cell r="K6441">
            <v>36.83</v>
          </cell>
        </row>
        <row r="6442">
          <cell r="G6442">
            <v>104237</v>
          </cell>
          <cell r="H6442" t="str">
            <v>EMBOÇO OU MASSA ÚNICA EM ARGAMASSA TRAÇO 1:2:8, PREPARO MECÂNICA COM BETONEIRA 400 L, APLICADA MANUALMENTE EM PANOS DE FACHADA SEM PRESENÇA DE VÃOS, ESPESSURA DE 35 MM, ACESSO POR ANDAIME. AF_08/2022</v>
          </cell>
          <cell r="I6442" t="str">
            <v>M2</v>
          </cell>
          <cell r="J6442" t="str">
            <v>COEFICIENTE DE REPRESENTATIVIDADE</v>
          </cell>
          <cell r="K6442">
            <v>46.91</v>
          </cell>
        </row>
        <row r="6443">
          <cell r="G6443">
            <v>104238</v>
          </cell>
          <cell r="H6443" t="str">
            <v>EMBOÇO OU MASSA ÚNICA EM ARGAMASSA TRAÇO 1:2:8, PREPARO MANUAL, APLICADA MANUALMENTE EM PANOS DE FACHADA SEM PRESENÇA DE VÃOS, ESPESSURA DE 35 MM, ACESSO POR ANDAIME. AF_08/2022</v>
          </cell>
          <cell r="I6443" t="str">
            <v>M2</v>
          </cell>
          <cell r="J6443" t="str">
            <v>COEFICIENTE DE REPRESENTATIVIDADE</v>
          </cell>
          <cell r="K6443">
            <v>50.77</v>
          </cell>
        </row>
        <row r="6444">
          <cell r="G6444">
            <v>104239</v>
          </cell>
          <cell r="H6444" t="str">
            <v>EMBOÇO OU MASSA ÚNICA EM ARGAMASSA INDUSTRIALIZADA, PREPARO MECÂNICA E APLICAÇÃO COM EQUIPAMENTO DE MISTURA E PROJEÇÃO DE 1,5 M3/H DE ARGAMASSA EM PANOS DE FACHADA SEM PRESENÇA DE VÃOS, ESPESSURA DE 35 MM, ACESSO POR ANDAIME. AF_08/2022</v>
          </cell>
          <cell r="I6444" t="str">
            <v>M2</v>
          </cell>
          <cell r="J6444" t="str">
            <v>COEFICIENTE DE REPRESENTATIVIDADE</v>
          </cell>
          <cell r="K6444">
            <v>83.79</v>
          </cell>
        </row>
        <row r="6445">
          <cell r="G6445">
            <v>104240</v>
          </cell>
          <cell r="H6445" t="str">
            <v>EMBOÇO OU MASSA ÚNICA EM ARGAMASSA TRAÇO 1:2:8, PREPARO MECÂNICA COM BETONEIRA 400 L, APLICADA COM PROJETOR TIPO CANEQUINHA EM PANOS DE FACHADA SEM PRESENÇA DE VÃOS, ESPESSURA DE 35 MM, ACESSO POR ANDAIME. AF_08/2022</v>
          </cell>
          <cell r="I6445" t="str">
            <v>M2</v>
          </cell>
          <cell r="J6445" t="str">
            <v>ATRIBUÍDO SÃO PAULO</v>
          </cell>
          <cell r="K6445">
            <v>50.43</v>
          </cell>
        </row>
        <row r="6446">
          <cell r="G6446">
            <v>104241</v>
          </cell>
          <cell r="H6446" t="str">
            <v>EMBOÇO OU MASSA ÚNICA EM ARGAMASSA TRAÇO 1:2:8, PREPARO MECÂNICA COM BETONEIRA 400 L, APLICADA MANUALMENTE EM PANOS DE FACHADA SEM PRESENÇA DE VÃOS, ESPESSURA DE 45 MM, ACESSO POR ANDAIME. AF_08/2022</v>
          </cell>
          <cell r="I6446" t="str">
            <v>M2</v>
          </cell>
          <cell r="J6446" t="str">
            <v>COEFICIENTE DE REPRESENTATIVIDADE</v>
          </cell>
          <cell r="K6446">
            <v>52.3</v>
          </cell>
        </row>
        <row r="6447">
          <cell r="G6447">
            <v>104242</v>
          </cell>
          <cell r="H6447" t="str">
            <v>EMBOÇO OU MASSA ÚNICA EM ARGAMASSA TRAÇO 1:2:8, PREPARO MANUAL, APLICADA MANUALMENTE EM PANOS DE FACHADA SEM PRESENÇA DE VÃOS, ESPESSURA DE 45 MM, ACESSO POR ANDAIME. AF_08/2022</v>
          </cell>
          <cell r="I6447" t="str">
            <v>M2</v>
          </cell>
          <cell r="J6447" t="str">
            <v>COEFICIENTE DE REPRESENTATIVIDADE</v>
          </cell>
          <cell r="K6447">
            <v>57.14</v>
          </cell>
        </row>
        <row r="6448">
          <cell r="G6448">
            <v>104243</v>
          </cell>
          <cell r="H6448" t="str">
            <v>EMBOÇO OU MASSA ÚNICA EM ARGAMASSA INDUSTRIALIZADA, PREPARO MECÂNICA E APLICAÇÃO COM EQUIPAMENTO DE MISTURA E PROJEÇÃO DE 1,5 M3/H DE ARGAMASSA EM PANOS DE FACHADA SEM PRESENÇA DE VÃOS, ESPESSURA DE 45 MM, ACESSO POR ANDAIME. AF_08/2022</v>
          </cell>
          <cell r="I6448" t="str">
            <v>M2</v>
          </cell>
          <cell r="J6448" t="str">
            <v>COEFICIENTE DE REPRESENTATIVIDADE</v>
          </cell>
          <cell r="K6448">
            <v>99.09</v>
          </cell>
        </row>
        <row r="6449">
          <cell r="G6449">
            <v>104244</v>
          </cell>
          <cell r="H6449" t="str">
            <v>EMBOÇO OU MASSA ÚNICA EM ARGAMASSA TRAÇO 1:2:8, PREPARO MECÂNICA COM BETONEIRA 400 L, APLICADA COM PROJETOR TIPO CANEQUINHA EM PANOS DE FACHADA SEM PRESENÇA DE VÃOS, ESPESSURA DE 45 MM, ACESSO POR ANDAIME. AF_08/2022</v>
          </cell>
          <cell r="I6449" t="str">
            <v>M2</v>
          </cell>
          <cell r="J6449" t="str">
            <v>ATRIBUÍDO SÃO PAULO</v>
          </cell>
          <cell r="K6449">
            <v>56.41</v>
          </cell>
        </row>
        <row r="6450">
          <cell r="G6450">
            <v>104245</v>
          </cell>
          <cell r="H6450" t="str">
            <v>EMBOÇO OU MASSA ÚNICA EM ARGAMASSA TRAÇO 1:2:8, PREPARO MECÂNICA COM BETONEIRA 400 L, APLICADA MANUALMENTE EM PANOS DE FACHADA SEM PRESENÇA DE VÃOS, ESPESSURA DE 50 MM, ACESSO POR ANDAIME. AF_08/2022</v>
          </cell>
          <cell r="I6450" t="str">
            <v>M2</v>
          </cell>
          <cell r="J6450" t="str">
            <v>COEFICIENTE DE REPRESENTATIVIDADE</v>
          </cell>
          <cell r="K6450">
            <v>57.01</v>
          </cell>
        </row>
        <row r="6451">
          <cell r="G6451">
            <v>104246</v>
          </cell>
          <cell r="H6451" t="str">
            <v>EMBOÇO OU MASSA ÚNICA EM ARGAMASSA TRAÇO 1:2:8, PREPARO MANUAL, APLICADA MANUALMENTE EM PANOS DE FACHADA SEM PRESENÇA DE VÃOS, ESPESSURA DE 50 MM, ACESSO POR ANDAIME. AF_08/2022</v>
          </cell>
          <cell r="I6451" t="str">
            <v>M2</v>
          </cell>
          <cell r="J6451" t="str">
            <v>COEFICIENTE DE REPRESENTATIVIDADE</v>
          </cell>
          <cell r="K6451">
            <v>62.34</v>
          </cell>
        </row>
        <row r="6452">
          <cell r="G6452">
            <v>104247</v>
          </cell>
          <cell r="H6452" t="str">
            <v>EMBOÇO OU MASSA ÚNICA EM ARGAMASSA INDUSTRIALIZADA, PREPARO MECÂNICA E APLICAÇÃO COM EQUIPAMENTO DE MISTURA E PROJEÇÃO DE 1,5 M3/H DE ARGAMASSA EM PANOS DE FACHADA SEM PRESENÇA DE VÃOS, ESPESSURA DE 50 MM, ACESSO POR ANDAIME. AF_08/2022</v>
          </cell>
          <cell r="I6452" t="str">
            <v>M2</v>
          </cell>
          <cell r="J6452" t="str">
            <v>COEFICIENTE DE REPRESENTATIVIDADE</v>
          </cell>
          <cell r="K6452">
            <v>106.23</v>
          </cell>
        </row>
        <row r="6453">
          <cell r="G6453">
            <v>104248</v>
          </cell>
          <cell r="H6453" t="str">
            <v>EMBOÇO OU MASSA ÚNICA EM ARGAMASSA TRAÇO 1:2:8, PREPARO MECÂNICA COM BETONEIRA 400 L, APLICADA COM PROJETOR TIPO CANEQUINHA EM PANOS DE FACHADA SEM PRESENÇA DE VÃOS, ESPESSURA DE 50 MM, ACESSO POR ANDAIME. AF_08/2022</v>
          </cell>
          <cell r="I6453" t="str">
            <v>M2</v>
          </cell>
          <cell r="J6453" t="str">
            <v>ATRIBUÍDO SÃO PAULO</v>
          </cell>
          <cell r="K6453">
            <v>58.8</v>
          </cell>
        </row>
        <row r="6454">
          <cell r="G6454">
            <v>104249</v>
          </cell>
          <cell r="H6454" t="str">
            <v>EMBOÇO OU MASSA ÚNICA EM ARGAMASSA TRAÇO 1:2:8, PREPARO MECÂNICA COM BETONEIRA 400 L, APLICADA MANUALMENTE EM SUPERFÍCIES EXTERNAS DA SACADA, ESPESSURA DE 25 MM, ACESSO POR ANDAIME, SEM USO DE TELA METÁLICA. AF_08/2022</v>
          </cell>
          <cell r="I6454" t="str">
            <v>M2</v>
          </cell>
          <cell r="J6454" t="str">
            <v>COEFICIENTE DE REPRESENTATIVIDADE</v>
          </cell>
          <cell r="K6454">
            <v>61.17</v>
          </cell>
        </row>
        <row r="6455">
          <cell r="G6455">
            <v>104250</v>
          </cell>
          <cell r="H6455" t="str">
            <v>EMBOÇO OU MASSA ÚNICA EM ARGAMASSA TRAÇO 1:2:8, PREPARO MANUAL, APLICADA MANUALMENTE EM SUPERFÍCIES EXTERNAS DA SACADA, ESPESSURA DE 25 MM, ACESSO POR ANDAIME, SEM USO DE TELA METÁLICA. AF_08/2022</v>
          </cell>
          <cell r="I6455" t="str">
            <v>M2</v>
          </cell>
          <cell r="J6455" t="str">
            <v>COEFICIENTE DE REPRESENTATIVIDADE</v>
          </cell>
          <cell r="K6455">
            <v>64.05</v>
          </cell>
        </row>
        <row r="6456">
          <cell r="G6456">
            <v>104251</v>
          </cell>
          <cell r="H6456" t="str">
            <v>EMBOÇO OU MASSA ÚNICA EM ARGAMASSA INDUSTRIALIZADA, PREPARO MECÂNICA E APLICAÇÃO COM EQUIPAMENTO DE MISTURA E PROJEÇÃO DE 1,5 M3/H DE ARGAMASSA EM PANOS DE FACHADA SUPERFÍCIES EXTERNAS DA SACADA, ESPESSURA DE 25 MM, ACESSO POR ANDAIME, SEM USO DE TELA METÁLICA. AF_08/2022</v>
          </cell>
          <cell r="I6456" t="str">
            <v>M2</v>
          </cell>
          <cell r="J6456" t="str">
            <v>COEFICIENTE DE REPRESENTATIVIDADE</v>
          </cell>
          <cell r="K6456">
            <v>86.11</v>
          </cell>
        </row>
        <row r="6457">
          <cell r="G6457">
            <v>104252</v>
          </cell>
          <cell r="H6457" t="str">
            <v>EMBOÇO OU MASSA ÚNICA EM ARGAMASSA TRAÇO 1:2:8, PREPARO MECÂNICA COM BETONEIRA 400 L, APLICADA COM PROJETOR TIPO CANEQUINHA EM SUPERFÍCIES EXTERNAS DA SACADA, ESPESSURA DE 25 MM, ACESSO POR ANDAIME, SEM USO DE TELA METÁLICA. AF_08/2022</v>
          </cell>
          <cell r="I6457" t="str">
            <v>M2</v>
          </cell>
          <cell r="J6457" t="str">
            <v>ATRIBUÍDO SÃO PAULO</v>
          </cell>
          <cell r="K6457">
            <v>65.67</v>
          </cell>
        </row>
        <row r="6458">
          <cell r="G6458">
            <v>104253</v>
          </cell>
          <cell r="H6458" t="str">
            <v>EMBOÇO OU MASSA ÚNICA EM ARGAMASSA TRAÇO 1:2:8, PREPARO MECÂNICA COM BETONEIRA 400 L, APLICADA MANUALMENTE EM SUPERFÍCIES EXTERNAS DA SACADA, ESPESSURA DE 35 MM, ACESSO POR ANDAIME, SEM USO DE TELA METÁLICA. AF_08/2022</v>
          </cell>
          <cell r="I6458" t="str">
            <v>M2</v>
          </cell>
          <cell r="J6458" t="str">
            <v>COEFICIENTE DE REPRESENTATIVIDADE</v>
          </cell>
          <cell r="K6458">
            <v>73.680000000000007</v>
          </cell>
        </row>
        <row r="6459">
          <cell r="G6459">
            <v>104254</v>
          </cell>
          <cell r="H6459" t="str">
            <v>EMBOÇO OU MASSA ÚNICA EM ARGAMASSA TRAÇO 1:2:8, PREPARO MANUAL, APLICADA MANUALMENTE EM SUPERFÍCIES EXTERNAS DA SACADA, ESPESSURA DE 35 MM, ACESSO POR ANDAIME, SEM USO DE TELA METÁLICA. AF_08/2022</v>
          </cell>
          <cell r="I6459" t="str">
            <v>M2</v>
          </cell>
          <cell r="J6459" t="str">
            <v>COEFICIENTE DE REPRESENTATIVIDADE</v>
          </cell>
          <cell r="K6459">
            <v>77.540000000000006</v>
          </cell>
        </row>
        <row r="6460">
          <cell r="G6460">
            <v>104255</v>
          </cell>
          <cell r="H6460" t="str">
            <v>EMBOÇO OU MASSA ÚNICA EM ARGAMASSA INDUSTRIALIZADA, PREPARO MECÂNICO E APLICAÇÃO COM EQUIPAMENTO DE MISTURA E PROJEÇÃO DE 1,5 M3/H DE ARGAMASSA EM PANOS DE FACHADA SUPERFÍCIES EXTERNAS DA SACADA, ESPESSURA DE 35 MM, ACESSO POR ANDAIME, SEM USO DE TELA METÁLICA. AF_08/2022</v>
          </cell>
          <cell r="I6460" t="str">
            <v>M2</v>
          </cell>
          <cell r="J6460" t="str">
            <v>COEFICIENTE DE REPRESENTATIVIDADE</v>
          </cell>
          <cell r="K6460">
            <v>107.9</v>
          </cell>
        </row>
        <row r="6461">
          <cell r="G6461">
            <v>104256</v>
          </cell>
          <cell r="H6461" t="str">
            <v>EMBOÇO OU MASSA ÚNICA EM ARGAMASSA TRAÇO 1:2:8, PREPARO MECÂNICO COM BETONEIRA 400 L, APLICADA COM PROJETOR TIPO CANEQUINHA EM SUPERFÍCIES EXTERNAS DA SACADA, ESPESSURA DE 35 MM, ACESSO POR ANDAIME, SEM USO DE TELA METÁLICA. AF_08/2022</v>
          </cell>
          <cell r="I6461" t="str">
            <v>M2</v>
          </cell>
          <cell r="J6461" t="str">
            <v>ATRIBUÍDO SÃO PAULO</v>
          </cell>
          <cell r="K6461">
            <v>79.27</v>
          </cell>
        </row>
        <row r="6462">
          <cell r="G6462">
            <v>104257</v>
          </cell>
          <cell r="H6462" t="str">
            <v>EMBOÇO OU MASSA ÚNICA EM ARGAMASSA TRAÇO 1:2:8, PREPARO MECÂNICO COM BETONEIRA 400 L, APLICADA MANUALMENTE EM SUPERFÍCIES EXTERNAS DA SACADA, ESPESSURA DE 45 MM, ACESSO POR ANDAIME, SEM USO DE TELA METÁLICA. AF_08/2022</v>
          </cell>
          <cell r="I6462" t="str">
            <v>M2</v>
          </cell>
          <cell r="J6462" t="str">
            <v>COEFICIENTE DE REPRESENTATIVIDADE</v>
          </cell>
          <cell r="K6462">
            <v>79.069999999999993</v>
          </cell>
        </row>
        <row r="6463">
          <cell r="G6463">
            <v>104258</v>
          </cell>
          <cell r="H6463" t="str">
            <v>EMBOÇO OU MASSA ÚNICA EM ARGAMASSA TRAÇO 1:2:8, PREPARO MANUAL, APLICADA MANUALMENTE EM SUPERFÍCIES EXTERNAS DA SACADA, ESPESSURA DE 45 MM, ACESSO POR ANDAIME, SEM USO DE TELA METÁLICA. AF_08/2022</v>
          </cell>
          <cell r="I6463" t="str">
            <v>M2</v>
          </cell>
          <cell r="J6463" t="str">
            <v>COEFICIENTE DE REPRESENTATIVIDADE</v>
          </cell>
          <cell r="K6463">
            <v>83.91</v>
          </cell>
        </row>
        <row r="6464">
          <cell r="G6464">
            <v>104259</v>
          </cell>
          <cell r="H6464" t="str">
            <v>EMBOÇO OU MASSA ÚNICA EM ARGAMASSA INDUSTRIALIZADA, PREPARO MECÂNICO E APLICAÇÃO COM EQUIPAMENTO DE MISTURA E PROJEÇÃO DE 1,5 M3/H DE ARGAMASSA EM PANOS DE FACHADA SUPERFÍCIES EXTERNAS DA SACADA, ESPESSURA DE 45 MM, ACESSO POR ANDAIME, SEM USO DE TELA METÁLICA. AF_08/2022</v>
          </cell>
          <cell r="I6464" t="str">
            <v>M2</v>
          </cell>
          <cell r="J6464" t="str">
            <v>COEFICIENTE DE REPRESENTATIVIDADE</v>
          </cell>
          <cell r="K6464">
            <v>123.2</v>
          </cell>
        </row>
        <row r="6465">
          <cell r="G6465">
            <v>104260</v>
          </cell>
          <cell r="H6465" t="str">
            <v>EMBOÇO OU MASSA ÚNICA EM ARGAMASSA TRAÇO 1:2:8, PREPARO MECÂNICO COM BETONEIRA 400 L, APLICADA COM PROJETOR TIPO CANEQUINHA EM SUPERFÍCIES EXTERNAS DA SACADA, ESPESSURA DE 45 MM, ACESSO POR ANDAIME, SEM USO DE TELA METÁLICA. AF_08/2022</v>
          </cell>
          <cell r="I6465" t="str">
            <v>M2</v>
          </cell>
          <cell r="J6465" t="str">
            <v>ATRIBUÍDO SÃO PAULO</v>
          </cell>
          <cell r="K6465">
            <v>85.25</v>
          </cell>
        </row>
        <row r="6466">
          <cell r="G6466">
            <v>104261</v>
          </cell>
          <cell r="H6466" t="str">
            <v>EMBOÇO OU MASSA ÚNICA EM ARGAMASSA TRAÇO 1:2:8, PREPARO MECÂNICO COM BETONEIRA 400 L, APLICADA MANUALMENTE EM SUPERFÍCIES EXTERNAS DA SACADA, ESPESSURA DE 50 MM, ACESSO POR ANDAIME, SEM USO DE TELA METÁLICA. AF_08/2022</v>
          </cell>
          <cell r="I6466" t="str">
            <v>M2</v>
          </cell>
          <cell r="J6466" t="str">
            <v>COEFICIENTE DE REPRESENTATIVIDADE</v>
          </cell>
          <cell r="K6466">
            <v>101.93</v>
          </cell>
        </row>
        <row r="6467">
          <cell r="G6467">
            <v>104262</v>
          </cell>
          <cell r="H6467" t="str">
            <v>EMBOÇO OU MASSA ÚNICA EM ARGAMASSA TRAÇO 1:2:8, PREPARO MANUAL, APLICADA MANUALMENTE EM SUPERFÍCIES EXTERNAS DA SACADA, ESPESSURA DE 50 MM, ACESSO POR ANDAIME, SEM USO DE TELA METÁLICA. AF_08/2022</v>
          </cell>
          <cell r="I6467" t="str">
            <v>M2</v>
          </cell>
          <cell r="J6467" t="str">
            <v>COEFICIENTE DE REPRESENTATIVIDADE</v>
          </cell>
          <cell r="K6467">
            <v>107.26</v>
          </cell>
        </row>
        <row r="6468">
          <cell r="G6468">
            <v>104263</v>
          </cell>
          <cell r="H6468" t="str">
            <v>EMBOÇO OU MASSA ÚNICA EM ARGAMASSA INDUSTRIALIZADA, PREPARO MECÂNICO E APLICAÇÃO COM EQUIPAMENTO DE MISTURA E PROJEÇÃO DE 1,5 M3/H DE ARGAMASSA EM PANOS DE FACHADA SUPERFÍCIES EXTERNAS DA SACADA, ESPESSURA DE 50 MM, ACESSO POR ANDAIME, SEM USO DE TELA METÁLICA. AF_08/2022</v>
          </cell>
          <cell r="I6468" t="str">
            <v>M2</v>
          </cell>
          <cell r="J6468" t="str">
            <v>COEFICIENTE DE REPRESENTATIVIDADE</v>
          </cell>
          <cell r="K6468">
            <v>141.99</v>
          </cell>
        </row>
        <row r="6469">
          <cell r="G6469">
            <v>104264</v>
          </cell>
          <cell r="H6469" t="str">
            <v>EMBOÇO OU MASSA ÚNICA EM ARGAMASSA TRAÇO 1:2:8, PREPARO MECÂNICO COM BETONEIRA 400 L, APLICADA COM PROJETOR TIPO CANEQUINHA EM SUPERFÍCIES EXTERNAS DA SACADA, ESPESSURA DE 50 MM, ACESSO POR ANDAIME, SEM USO DE TELA METÁLICA. AF_08/2022</v>
          </cell>
          <cell r="I6469" t="str">
            <v>M2</v>
          </cell>
          <cell r="J6469" t="str">
            <v>ATRIBUÍDO SÃO PAULO</v>
          </cell>
          <cell r="K6469">
            <v>101.29</v>
          </cell>
        </row>
        <row r="6470">
          <cell r="G6470">
            <v>104627</v>
          </cell>
          <cell r="H6470" t="str">
            <v>APLICAÇÃO MANUAL DE GESSO DESEMPENADO (SEM TALISCAS) EM TETO DE AMBIENTES COM PAREDES EM PÉ DIREITO DUPLO E ÁREA MAIOR QUE 10M², ESPESSURA DE 0,5CM. AF_03/2023</v>
          </cell>
          <cell r="I6470" t="str">
            <v>M2</v>
          </cell>
          <cell r="J6470" t="str">
            <v>COEFICIENTE DE REPRESENTATIVIDADE</v>
          </cell>
          <cell r="K6470">
            <v>18.03</v>
          </cell>
        </row>
        <row r="6471">
          <cell r="G6471">
            <v>104628</v>
          </cell>
          <cell r="H6471" t="str">
            <v>APLICAÇÃO MANUAL DE GESSO DESEMPENADO (SEM TALISCAS) EM TETO DE AMBIENTES COM PAREDES EM PÉ DIREITO DUPLO E ÁREA ENTRE 5M² E 10M², ESPESSURA DE 0,5CM. AF_03/2023</v>
          </cell>
          <cell r="I6471" t="str">
            <v>M2</v>
          </cell>
          <cell r="J6471" t="str">
            <v>COEFICIENTE DE REPRESENTATIVIDADE</v>
          </cell>
          <cell r="K6471">
            <v>27.49</v>
          </cell>
        </row>
        <row r="6472">
          <cell r="G6472">
            <v>104629</v>
          </cell>
          <cell r="H6472" t="str">
            <v>APLICAÇÃO MANUAL DE GESSO DESEMPENADO (SEM TALISCAS) EM TETO DE AMBIENTES COM PAREDES EM PÉ DIREITO DUPLO E ÁREA MENOR QUE 5M², ESPESSURA DE 0,5CM. AF_03/2023</v>
          </cell>
          <cell r="I6472" t="str">
            <v>M2</v>
          </cell>
          <cell r="J6472" t="str">
            <v>COEFICIENTE DE REPRESENTATIVIDADE</v>
          </cell>
          <cell r="K6472">
            <v>32.92</v>
          </cell>
        </row>
        <row r="6473">
          <cell r="G6473">
            <v>104630</v>
          </cell>
          <cell r="H6473" t="str">
            <v>APLICAÇÃO MANUAL DE GESSO DESEMPENADO (SEM TALISCAS) EM TETO DE AMBIENTES COM PAREDES EM PÉ DIREITO DUPLO E ÁREA MAIOR QUE 10M², ESPESSURA DE 1,0CM. AF_03/2023</v>
          </cell>
          <cell r="I6473" t="str">
            <v>M2</v>
          </cell>
          <cell r="J6473" t="str">
            <v>COEFICIENTE DE REPRESENTATIVIDADE</v>
          </cell>
          <cell r="K6473">
            <v>28.53</v>
          </cell>
        </row>
        <row r="6474">
          <cell r="G6474">
            <v>104631</v>
          </cell>
          <cell r="H6474" t="str">
            <v>APLICAÇÃO MANUAL DE GESSO DESEMPENADO (SEM TALISCAS) EM TETO DE AMBIENTES COM PAREDES EM PÉ DIREITO DUPLO E ÁREA ENTRE 5M² E 10M², ESPESSURA DE 1,0CM. AF_03/2023</v>
          </cell>
          <cell r="I6474" t="str">
            <v>M2</v>
          </cell>
          <cell r="J6474" t="str">
            <v>COEFICIENTE DE REPRESENTATIVIDADE</v>
          </cell>
          <cell r="K6474">
            <v>37.979999999999997</v>
          </cell>
        </row>
        <row r="6475">
          <cell r="G6475">
            <v>104632</v>
          </cell>
          <cell r="H6475" t="str">
            <v>APLICAÇÃO MANUAL DE GESSO DESEMPENADO (SEM TALISCAS) EM TETO DE AMBIENTES COM PAREDES EM PÉ DIREITO DUPLO E ÁREA MENOR QUE 5M², ESPESSURA DE 1,0CM. AF_03/2023</v>
          </cell>
          <cell r="I6475" t="str">
            <v>M2</v>
          </cell>
          <cell r="J6475" t="str">
            <v>COEFICIENTE DE REPRESENTATIVIDADE</v>
          </cell>
          <cell r="K6475">
            <v>43.42</v>
          </cell>
        </row>
        <row r="6476">
          <cell r="G6476">
            <v>104633</v>
          </cell>
          <cell r="H6476" t="str">
            <v>APLICAÇÃO MANUAL DE GESSO DESEMPENADO (SEM TALISCAS) EM PAREDES COM PÉ DIREITO DUPLO, ESPESSURA DE 0,5CM. AF_03/2023</v>
          </cell>
          <cell r="I6476" t="str">
            <v>M2</v>
          </cell>
          <cell r="J6476" t="str">
            <v>COEFICIENTE DE REPRESENTATIVIDADE</v>
          </cell>
          <cell r="K6476">
            <v>24.38</v>
          </cell>
        </row>
        <row r="6477">
          <cell r="G6477">
            <v>104634</v>
          </cell>
          <cell r="H6477" t="str">
            <v>APLICAÇÃO MANUAL DE GESSO DESEMPENADO (SEM TALISCAS) EM PAREDES COM PÉ DIREITO DUPLO, ESPESSURA DE 1,0CM. AF_03/2023</v>
          </cell>
          <cell r="I6477" t="str">
            <v>M2</v>
          </cell>
          <cell r="J6477" t="str">
            <v>COEFICIENTE DE REPRESENTATIVIDADE</v>
          </cell>
          <cell r="K6477">
            <v>36.31</v>
          </cell>
        </row>
        <row r="6478">
          <cell r="G6478">
            <v>104635</v>
          </cell>
          <cell r="H6478" t="str">
            <v>APLICAÇÃO MANUAL DE GESSO SARRAFEADO (COM TALISCAS) EM PAREDES COM PÉ DIREITO DUPLO, ESPESSURA DE 1,0CM. AF_03/2023</v>
          </cell>
          <cell r="I6478" t="str">
            <v>M2</v>
          </cell>
          <cell r="J6478" t="str">
            <v>COEFICIENTE DE REPRESENTATIVIDADE</v>
          </cell>
          <cell r="K6478">
            <v>49.49</v>
          </cell>
        </row>
        <row r="6479">
          <cell r="G6479">
            <v>104636</v>
          </cell>
          <cell r="H6479" t="str">
            <v>APLICAÇÃO MANUAL DE GESSO SARRAFEADO (COM TALISCAS) EM PAREDES COM PÉ DIREITO DUPLO, ESPESSURA DE 1,5CM. AF_03/2023</v>
          </cell>
          <cell r="I6479" t="str">
            <v>M2</v>
          </cell>
          <cell r="J6479" t="str">
            <v>COEFICIENTE DE REPRESENTATIVIDADE</v>
          </cell>
          <cell r="K6479">
            <v>57.8</v>
          </cell>
        </row>
        <row r="6480">
          <cell r="G6480">
            <v>87244</v>
          </cell>
          <cell r="H6480" t="str">
            <v>REVESTIMENTO CERÂMICO PARA PAREDES EXTERNAS EM PASTILHAS DE PORCELANA 5 X 5 CM (PLACAS DE 30 X 30 CM), ALINHADAS A PRUMO. AF_02/2023</v>
          </cell>
          <cell r="I6480" t="str">
            <v>M2</v>
          </cell>
          <cell r="J6480" t="str">
            <v>COEFICIENTE DE REPRESENTATIVIDADE</v>
          </cell>
          <cell r="K6480">
            <v>189.9</v>
          </cell>
        </row>
        <row r="6481">
          <cell r="G6481">
            <v>87245</v>
          </cell>
          <cell r="H6481" t="str">
            <v>REVESTIMENTO CERÂMICO PARA PAREDES EXTERNAS EM PASTILHAS DE PORCELANA 5 X 5 CM (PLACAS DE 30 X 30 CM), ALINHADAS A PRUMO, APLICADO EM SUPERFÍCIES INTERNAS DE SACADA. AF_02/2023</v>
          </cell>
          <cell r="I6481" t="str">
            <v>M2</v>
          </cell>
          <cell r="J6481" t="str">
            <v>COEFICIENTE DE REPRESENTATIVIDADE</v>
          </cell>
          <cell r="K6481">
            <v>226.26</v>
          </cell>
        </row>
        <row r="6482">
          <cell r="G6482">
            <v>87265</v>
          </cell>
          <cell r="H6482" t="str">
            <v>REVESTIMENTO CERÂMICO PARA PAREDES INTERNAS COM PLACAS TIPO ESMALTADA EXTRA DE DIMENSÕES 20X20 CM APLICADAS NA ALTURA INTEIRA DAS PAREDES.  AF_02/2023_PE</v>
          </cell>
          <cell r="I6482" t="str">
            <v>M2</v>
          </cell>
          <cell r="J6482" t="str">
            <v>COEFICIENTE DE REPRESENTATIVIDADE</v>
          </cell>
          <cell r="K6482">
            <v>56.92</v>
          </cell>
        </row>
        <row r="6483">
          <cell r="G6483">
            <v>87267</v>
          </cell>
          <cell r="H6483" t="str">
            <v>REVESTIMENTO CERÂMICO PARA PAREDES INTERNAS COM PLACAS TIPO ESMALTADA EXTRA DE DIMENSÕES 20X20 CM APLICADAS A MEIA ALTURA DAS PAREDES. AF_02/2023_PE</v>
          </cell>
          <cell r="I6483" t="str">
            <v>M2</v>
          </cell>
          <cell r="J6483" t="str">
            <v>COEFICIENTE DE REPRESENTATIVIDADE</v>
          </cell>
          <cell r="K6483">
            <v>61.6</v>
          </cell>
        </row>
        <row r="6484">
          <cell r="G6484">
            <v>87269</v>
          </cell>
          <cell r="H6484" t="str">
            <v>REVESTIMENTO CERÂMICO PARA PAREDES INTERNAS COM PLACAS TIPO ESMALTADA EXTRA DE DIMENSÕES 25X35 CM APLICADAS NA ALTURA INTEIRA DAS PAREDES. AF_02/2023_PE</v>
          </cell>
          <cell r="I6484" t="str">
            <v>M2</v>
          </cell>
          <cell r="J6484" t="str">
            <v>COEFICIENTE DE REPRESENTATIVIDADE</v>
          </cell>
          <cell r="K6484">
            <v>60.45</v>
          </cell>
        </row>
        <row r="6485">
          <cell r="G6485">
            <v>87271</v>
          </cell>
          <cell r="H6485" t="str">
            <v>REVESTIMENTO CERÂMICO PARA PAREDES INTERNAS COM PLACAS TIPO ESMALTADA EXTRA DE DIMENSÕES 25X35 CM APLICADAS A MEIA ALTURA DAS PAREDES. AF_02/2023_PE</v>
          </cell>
          <cell r="I6485" t="str">
            <v>M2</v>
          </cell>
          <cell r="J6485" t="str">
            <v>COEFICIENTE DE REPRESENTATIVIDADE</v>
          </cell>
          <cell r="K6485">
            <v>65.2</v>
          </cell>
        </row>
        <row r="6486">
          <cell r="G6486">
            <v>87273</v>
          </cell>
          <cell r="H6486" t="str">
            <v>REVESTIMENTO CERÂMICO PARA PAREDES INTERNAS COM PLACAS TIPO ESMALTADA EXTRA  DE DIMENSÕES 33X45 CM APLICADAS NA ALTURA INTEIRA DAS PAREDES. AF_02/2023_PE</v>
          </cell>
          <cell r="I6486" t="str">
            <v>M2</v>
          </cell>
          <cell r="J6486" t="str">
            <v>COEFICIENTE DE REPRESENTATIVIDADE</v>
          </cell>
          <cell r="K6486">
            <v>63.24</v>
          </cell>
        </row>
        <row r="6487">
          <cell r="G6487">
            <v>87275</v>
          </cell>
          <cell r="H6487" t="str">
            <v>REVESTIMENTO CERÂMICO PARA PAREDES INTERNAS COM PLACAS TIPO ESMALTADA EXTRA DE DIMENSÕES 33X45 CM APLICADAS A MEIA ALTURA DAS PAREDES. AF_02/2023_PE</v>
          </cell>
          <cell r="I6487" t="str">
            <v>M2</v>
          </cell>
          <cell r="J6487" t="str">
            <v>COEFICIENTE DE REPRESENTATIVIDADE</v>
          </cell>
          <cell r="K6487">
            <v>69.56</v>
          </cell>
        </row>
        <row r="6488">
          <cell r="G6488">
            <v>88788</v>
          </cell>
          <cell r="H6488" t="str">
            <v>REVESTIMENTO CERÂMICO PARA PAREDES EXTERNAS EM PASTILHAS DE PORCELANA 2,5 X 2,5 CM (PLACAS DE 30 X 30 CM), ALINHADAS A PRUMO. AF_02/2023</v>
          </cell>
          <cell r="I6488" t="str">
            <v>M2</v>
          </cell>
          <cell r="J6488" t="str">
            <v>COEFICIENTE DE REPRESENTATIVIDADE</v>
          </cell>
          <cell r="K6488">
            <v>268.58999999999997</v>
          </cell>
        </row>
        <row r="6489">
          <cell r="G6489">
            <v>88789</v>
          </cell>
          <cell r="H6489" t="str">
            <v>REVESTIMENTO CERÂMICO PARA PAREDES EXTERNAS EM PASTILHAS DE PORCELANA 2,5 X 2,5 CM (PLACAS DE 30 X 30 CM), ALINHADAS A PRUMO, APLICADO EM SUPERFÍCIES INTERNAS DE SACADA. AF_02/2023</v>
          </cell>
          <cell r="I6489" t="str">
            <v>M2</v>
          </cell>
          <cell r="J6489" t="str">
            <v>COEFICIENTE DE REPRESENTATIVIDADE</v>
          </cell>
          <cell r="K6489">
            <v>321.41000000000003</v>
          </cell>
        </row>
        <row r="6490">
          <cell r="G6490">
            <v>89045</v>
          </cell>
          <cell r="H6490" t="str">
            <v>(COMPOSIÇÃO REPRESENTATIVA) DO SERVIÇO DE REVESTIMENTO CERÂMICO PARA AMBIENTES DE ÁREAS MOLHADAS, MEIA PAREDE OU PAREDE INTEIRA, COM PLACAS TIPO ESMALTADA EXTRA, DIMENSÕES 20X20 CM, PARA EDIFICAÇÃO HABITACIONAL MULTIFAMILIAR (PRÉDIO). AF_11/2014</v>
          </cell>
          <cell r="I6490" t="str">
            <v>M2</v>
          </cell>
          <cell r="J6490" t="str">
            <v>COEFICIENTE DE REPRESENTATIVIDADE</v>
          </cell>
          <cell r="K6490">
            <v>58.09</v>
          </cell>
        </row>
        <row r="6491">
          <cell r="G6491">
            <v>89170</v>
          </cell>
          <cell r="H6491" t="str">
            <v>(COMPOSIÇÃO REPRESENTATIVA) DO SERVIÇO DE REVESTIMENTO CERÂMICO PARA PAREDES INTERNAS, MEIA OU PAREDE INTEIRA, PLACAS TIPO ESMALTADA EXTRA DE 20X20 CM, PARA EDIFICAÇÕES HABITACIONAIS UNIFAMILIAR (CASAS) E EDIFICAÇÕES PÚBLICAS PADRÃO. AF_11/2014</v>
          </cell>
          <cell r="I6491" t="str">
            <v>M2</v>
          </cell>
          <cell r="J6491" t="str">
            <v>COEFICIENTE DE REPRESENTATIVIDADE</v>
          </cell>
          <cell r="K6491">
            <v>58.09</v>
          </cell>
        </row>
        <row r="6492">
          <cell r="G6492">
            <v>93393</v>
          </cell>
          <cell r="H6492" t="str">
            <v>REVESTIMENTO CERÂMICO PARA PAREDES INTERNAS COM PLACAS TIPO ESMALTADA PADRÃO POPULAR DE DIMENSÕES 20X20 CM, ARGAMASSA TIPO AC I, APLICADAS NA ALTURA INTEIRA DAS PAREDES. AF_02/2023_PE</v>
          </cell>
          <cell r="I6492" t="str">
            <v>M2</v>
          </cell>
          <cell r="J6492" t="str">
            <v>COEFICIENTE DE REPRESENTATIVIDADE</v>
          </cell>
          <cell r="K6492">
            <v>48.05</v>
          </cell>
        </row>
        <row r="6493">
          <cell r="G6493">
            <v>93395</v>
          </cell>
          <cell r="H6493" t="str">
            <v>REVESTIMENTO CERÂMICO PARA PAREDES INTERNAS COM PLACAS TIPO ESMALTADA PADRÃO POPULAR DE DIMENSÕES 20X20 CM, ARGAMASSA TIPO AC I, APLICADAS A MEIA ALTURA DAS PAREDES. AF_02/2023_PE</v>
          </cell>
          <cell r="I6493" t="str">
            <v>M2</v>
          </cell>
          <cell r="J6493" t="str">
            <v>COEFICIENTE DE REPRESENTATIVIDADE</v>
          </cell>
          <cell r="K6493">
            <v>52.67</v>
          </cell>
        </row>
        <row r="6494">
          <cell r="G6494">
            <v>99195</v>
          </cell>
          <cell r="H6494" t="str">
            <v>REVESTIMENTO CERÂMICO PARA PAREDES INTERNAS COM PLACAS TIPO ESMALTADA PADRÃO POPULAR DE DIMENSÕES 20X20 CM, ARGAMASSA TIPO AC III, APLICADAS NA ALTURA INTEIRA DAS PAREDES.  AF_02/2023_PE</v>
          </cell>
          <cell r="I6494" t="str">
            <v>M2</v>
          </cell>
          <cell r="J6494" t="str">
            <v>COEFICIENTE DE REPRESENTATIVIDADE</v>
          </cell>
          <cell r="K6494">
            <v>55.17</v>
          </cell>
        </row>
        <row r="6495">
          <cell r="G6495">
            <v>99198</v>
          </cell>
          <cell r="H6495" t="str">
            <v>REVESTIMENTO CERÂMICO PARA PAREDES INTERNAS COM PLACAS TIPO ESMALTADA PADRÃO POPULAR DE DIMENSÕES 20X20 CM, ARGAMASSA TIPO AC III, APLICADAS A MEIA ALTURA DAS PAREDES. AF_02/2023_PE</v>
          </cell>
          <cell r="I6495" t="str">
            <v>M2</v>
          </cell>
          <cell r="J6495" t="str">
            <v>COEFICIENTE DE REPRESENTATIVIDADE</v>
          </cell>
          <cell r="K6495">
            <v>59.79</v>
          </cell>
        </row>
        <row r="6496">
          <cell r="G6496">
            <v>104611</v>
          </cell>
          <cell r="H6496" t="str">
            <v>REVESTIMENTO CERÂMICO PARA PAREDES INTERNAS COM PLACAS TIPO ESMALTADA EXTRA DE DIMENSÕES 60X60 CM APLICADAS NA ALTURA INTEIRA DAS PAREDES. AF_02/2023_PE</v>
          </cell>
          <cell r="I6496" t="str">
            <v>M2</v>
          </cell>
          <cell r="J6496" t="str">
            <v>COEFICIENTE DE REPRESENTATIVIDADE</v>
          </cell>
          <cell r="K6496">
            <v>77.52</v>
          </cell>
        </row>
        <row r="6497">
          <cell r="G6497">
            <v>104612</v>
          </cell>
          <cell r="H6497" t="str">
            <v>REVESTIMENTO CERÂMICO PARA PAREDES INTERNAS COM PLACAS TIPO ESMALTADA EXTRA DE DIMENSÕES 60X60 CM APLICADAS A MEIA ALTURA DAS PAREDES. AF_02/2023_PE</v>
          </cell>
          <cell r="I6497" t="str">
            <v>M2</v>
          </cell>
          <cell r="J6497" t="str">
            <v>COEFICIENTE DE REPRESENTATIVIDADE</v>
          </cell>
          <cell r="K6497">
            <v>78.180000000000007</v>
          </cell>
        </row>
        <row r="6498">
          <cell r="G6498">
            <v>104613</v>
          </cell>
          <cell r="H6498" t="str">
            <v>REVESTIMENTO CERÂMICO PARA PAREDES INTERNAS COM PLACAS TIPO ESMALTADA EXTRA DE DIMENSÕES 20X20 CM APLICADAS EM DIAGONAL, NA ALTURA INTEIRA DAS PAREDES. AF_02/2023_PE</v>
          </cell>
          <cell r="I6498" t="str">
            <v>M2</v>
          </cell>
          <cell r="J6498" t="str">
            <v>COEFICIENTE DE REPRESENTATIVIDADE</v>
          </cell>
          <cell r="K6498">
            <v>60.08</v>
          </cell>
        </row>
        <row r="6499">
          <cell r="G6499">
            <v>104614</v>
          </cell>
          <cell r="H6499" t="str">
            <v>REVESTIMENTO CERÂMICO PARA PAREDES INTERNAS COM PLACAS TIPO ESMALTADA EXTRA DE DIMENSÕES 20X20 CM APLICADAS EM DIAGONAL, A MEIA ALTURA DAS PAREDES. AF_02/2023_PE</v>
          </cell>
          <cell r="I6499" t="str">
            <v>M2</v>
          </cell>
          <cell r="J6499" t="str">
            <v>COEFICIENTE DE REPRESENTATIVIDADE</v>
          </cell>
          <cell r="K6499">
            <v>66.2</v>
          </cell>
        </row>
        <row r="6500">
          <cell r="G6500">
            <v>104615</v>
          </cell>
          <cell r="H6500" t="str">
            <v>REVESTIMENTO CERÂMICO PARA PAREDES INTERNAS COM PLACAS TIPO PASTILHA DE DIMENSÕES 5 X 5 CM (PLACAS DE 30 X 30 CM) CM APLICADAS NA ALTURA INTEIRA DAS PAREDES. AF_02/2023</v>
          </cell>
          <cell r="I6500" t="str">
            <v>M2</v>
          </cell>
          <cell r="J6500" t="str">
            <v>COEFICIENTE DE REPRESENTATIVIDADE</v>
          </cell>
          <cell r="K6500">
            <v>187.59</v>
          </cell>
        </row>
        <row r="6501">
          <cell r="G6501">
            <v>104616</v>
          </cell>
          <cell r="H6501" t="str">
            <v>REVESTIMENTO CERÂMICO PARA PAREDES INTERNAS COM PLACAS TIPO PASTILHA DE DIMENSÕES 2,5 X 2,5 CM (PLACAS DE 30 X 30 CM) CM APLICADAS NA ALTURA INTEIRA DAS PAREDES. AF_02/2023</v>
          </cell>
          <cell r="I6501" t="str">
            <v>M2</v>
          </cell>
          <cell r="J6501" t="str">
            <v>COEFICIENTE DE REPRESENTATIVIDADE</v>
          </cell>
          <cell r="K6501">
            <v>269.49</v>
          </cell>
        </row>
        <row r="6502">
          <cell r="G6502">
            <v>104617</v>
          </cell>
          <cell r="H6502" t="str">
            <v>REVESTIMENTO CERÂMICO PARA PAREDES INTERNAS COM PLACAS TIPO PASTILHA DE DIMENSÕES 5 X 5 CM (PLACAS DE 30 X 30 CM) CM APLICADAS A MEIA ALTURA DAS PAREDES. AF_02/2023</v>
          </cell>
          <cell r="I6502" t="str">
            <v>M2</v>
          </cell>
          <cell r="J6502" t="str">
            <v>COEFICIENTE DE REPRESENTATIVIDADE</v>
          </cell>
          <cell r="K6502">
            <v>196.98</v>
          </cell>
        </row>
        <row r="6503">
          <cell r="G6503">
            <v>104618</v>
          </cell>
          <cell r="H6503" t="str">
            <v>REVESTIMENTO CERÂMICO PARA PAREDES INTERNAS COM PLACAS TIPO PASTILHA DE DIMENSÕES 2,5 X 2,5 CM (PLACAS DE 30 X 30 CM) CM APLICADAS A MEIA ALTURA DAS PAREDES. AF_02/2023</v>
          </cell>
          <cell r="I6503" t="str">
            <v>M2</v>
          </cell>
          <cell r="J6503" t="str">
            <v>COEFICIENTE DE REPRESENTATIVIDADE</v>
          </cell>
          <cell r="K6503">
            <v>278.88</v>
          </cell>
        </row>
        <row r="6504">
          <cell r="G6504">
            <v>104619</v>
          </cell>
          <cell r="H6504" t="str">
            <v>RODAPÉ CERÂMICO DE 7CM DE ALTURA COM PLACAS TIPO ESMALTADA EXTRA DE DIMENSÕES 80X80CM. AF_02/2023</v>
          </cell>
          <cell r="I6504" t="str">
            <v>M</v>
          </cell>
          <cell r="J6504" t="str">
            <v>COEFICIENTE DE REPRESENTATIVIDADE</v>
          </cell>
          <cell r="K6504">
            <v>18.739999999999998</v>
          </cell>
        </row>
        <row r="6505">
          <cell r="G6505">
            <v>101965</v>
          </cell>
          <cell r="H6505" t="str">
            <v>PEITORIL LINEAR EM GRANITO OU MÁRMORE, L = 15CM, COMPRIMENTO DE ATÉ 2M, ASSENTADO COM ARGAMASSA 1:6 COM ADITIVO. AF_11/2020</v>
          </cell>
          <cell r="I6505" t="str">
            <v>M</v>
          </cell>
          <cell r="J6505" t="str">
            <v>COEFICIENTE DE REPRESENTATIVIDADE</v>
          </cell>
          <cell r="K6505">
            <v>101.98</v>
          </cell>
        </row>
        <row r="6506">
          <cell r="G6506">
            <v>101966</v>
          </cell>
          <cell r="H6506" t="str">
            <v>CHAPIM SOBRE MUROS LINEARES, EM GRANITO OU MÁRMORE, L = 25 CM, ASSENTADO COM ARGAMASSA 1:6 COM ADITIVO. AF_11/2020</v>
          </cell>
          <cell r="I6506" t="str">
            <v>M</v>
          </cell>
          <cell r="J6506" t="str">
            <v>COEFICIENTE DE REPRESENTATIVIDADE</v>
          </cell>
          <cell r="K6506">
            <v>125.73</v>
          </cell>
        </row>
        <row r="6507">
          <cell r="G6507">
            <v>101979</v>
          </cell>
          <cell r="H6507" t="str">
            <v>CHAPIM (RUFO CAPA) EM AÇO GALVANIZADO, CORTE 33. AF_11/2020</v>
          </cell>
          <cell r="I6507" t="str">
            <v>M</v>
          </cell>
          <cell r="J6507" t="str">
            <v>COEFICIENTE DE REPRESENTATIVIDADE</v>
          </cell>
          <cell r="K6507">
            <v>45.71</v>
          </cell>
        </row>
        <row r="6508">
          <cell r="G6508">
            <v>96112</v>
          </cell>
          <cell r="H6508" t="str">
            <v>FORRO EM MADEIRA PINUS, PARA AMBIENTES RESIDENCIAIS, INCLUSIVE ESTRUTURA DE FIXAÇÃO. AF_05/2017</v>
          </cell>
          <cell r="I6508" t="str">
            <v>M2</v>
          </cell>
          <cell r="J6508" t="str">
            <v>COEFICIENTE DE REPRESENTATIVIDADE</v>
          </cell>
          <cell r="K6508">
            <v>165.46</v>
          </cell>
        </row>
        <row r="6509">
          <cell r="G6509">
            <v>96117</v>
          </cell>
          <cell r="H6509" t="str">
            <v>FORRO EM MADEIRA PINUS, PARA AMBIENTES COMERCIAIS, INCLUSIVE ESTRUTURA DE FIXAÇÃO. AF_05/2017</v>
          </cell>
          <cell r="I6509" t="str">
            <v>M2</v>
          </cell>
          <cell r="J6509" t="str">
            <v>COEFICIENTE DE REPRESENTATIVIDADE</v>
          </cell>
          <cell r="K6509">
            <v>236.41</v>
          </cell>
        </row>
        <row r="6510">
          <cell r="G6510">
            <v>96122</v>
          </cell>
          <cell r="H6510" t="str">
            <v>ACABAMENTOS PARA FORRO (RODA-FORRO EM MADEIRA PINUS). AF_05/2017</v>
          </cell>
          <cell r="I6510" t="str">
            <v>M</v>
          </cell>
          <cell r="J6510" t="str">
            <v>COEFICIENTE DE REPRESENTATIVIDADE</v>
          </cell>
          <cell r="K6510">
            <v>59.39</v>
          </cell>
        </row>
        <row r="6511">
          <cell r="G6511">
            <v>96109</v>
          </cell>
          <cell r="H6511" t="str">
            <v>FORRO EM PLACAS DE GESSO, PARA AMBIENTES RESIDENCIAIS. AF_05/2017_PS</v>
          </cell>
          <cell r="I6511" t="str">
            <v>M2</v>
          </cell>
          <cell r="J6511" t="str">
            <v>COEFICIENTE DE REPRESENTATIVIDADE</v>
          </cell>
          <cell r="K6511">
            <v>41.74</v>
          </cell>
        </row>
        <row r="6512">
          <cell r="G6512">
            <v>96110</v>
          </cell>
          <cell r="H6512" t="str">
            <v>FORRO EM DRYWALL, PARA AMBIENTES RESIDENCIAIS, INCLUSIVE ESTRUTURA DE FIXAÇÃO. AF_05/2017_PS</v>
          </cell>
          <cell r="I6512" t="str">
            <v>M2</v>
          </cell>
          <cell r="J6512" t="str">
            <v>COEFICIENTE DE REPRESENTATIVIDADE</v>
          </cell>
          <cell r="K6512">
            <v>67.8</v>
          </cell>
        </row>
        <row r="6513">
          <cell r="G6513">
            <v>96113</v>
          </cell>
          <cell r="H6513" t="str">
            <v>FORRO EM PLACAS DE GESSO, PARA AMBIENTES COMERCIAIS. AF_05/2017_PS</v>
          </cell>
          <cell r="I6513" t="str">
            <v>M2</v>
          </cell>
          <cell r="J6513" t="str">
            <v>COEFICIENTE DE REPRESENTATIVIDADE</v>
          </cell>
          <cell r="K6513">
            <v>36.659999999999997</v>
          </cell>
        </row>
        <row r="6514">
          <cell r="G6514">
            <v>96114</v>
          </cell>
          <cell r="H6514" t="str">
            <v>FORRO EM DRYWALL, PARA AMBIENTES COMERCIAIS, INCLUSIVE ESTRUTURA DE FIXAÇÃO. AF_05/2017_PS</v>
          </cell>
          <cell r="I6514" t="str">
            <v>M2</v>
          </cell>
          <cell r="J6514" t="str">
            <v>COEFICIENTE DE REPRESENTATIVIDADE</v>
          </cell>
          <cell r="K6514">
            <v>70.28</v>
          </cell>
        </row>
        <row r="6515">
          <cell r="G6515">
            <v>96120</v>
          </cell>
          <cell r="H6515" t="str">
            <v>ACABAMENTOS PARA FORRO (MOLDURA DE GESSO). AF_05/2017</v>
          </cell>
          <cell r="I6515" t="str">
            <v>M</v>
          </cell>
          <cell r="J6515" t="str">
            <v>COEFICIENTE DE REPRESENTATIVIDADE</v>
          </cell>
          <cell r="K6515">
            <v>2.88</v>
          </cell>
        </row>
        <row r="6516">
          <cell r="G6516">
            <v>96123</v>
          </cell>
          <cell r="H6516" t="str">
            <v>ACABAMENTOS PARA FORRO (MOLDURA EM DRYWALL, COM LARGURA DE 15 CM). AF_05/2017_PS</v>
          </cell>
          <cell r="I6516" t="str">
            <v>M</v>
          </cell>
          <cell r="J6516" t="str">
            <v>COEFICIENTE DE REPRESENTATIVIDADE</v>
          </cell>
          <cell r="K6516">
            <v>32.51</v>
          </cell>
        </row>
        <row r="6517">
          <cell r="G6517">
            <v>99054</v>
          </cell>
          <cell r="H6517" t="str">
            <v>ACABAMENTOS PARA FORRO (SANCA DE GESSO MONTADA NA OBRA). AF_05/2017_PS</v>
          </cell>
          <cell r="I6517" t="str">
            <v>M2</v>
          </cell>
          <cell r="J6517" t="str">
            <v>COEFICIENTE DE REPRESENTATIVIDADE</v>
          </cell>
          <cell r="K6517">
            <v>51.67</v>
          </cell>
        </row>
        <row r="6518">
          <cell r="G6518">
            <v>96111</v>
          </cell>
          <cell r="H6518" t="str">
            <v>FORRO EM RÉGUAS DE PVC, FRISADO, PARA AMBIENTES RESIDENCIAIS, INCLUSIVE ESTRUTURA DE FIXAÇÃO. AF_05/2017_PS</v>
          </cell>
          <cell r="I6518" t="str">
            <v>M2</v>
          </cell>
          <cell r="J6518" t="str">
            <v>COEFICIENTE DE REPRESENTATIVIDADE</v>
          </cell>
          <cell r="K6518">
            <v>59.41</v>
          </cell>
        </row>
        <row r="6519">
          <cell r="G6519">
            <v>96116</v>
          </cell>
          <cell r="H6519" t="str">
            <v>FORRO EM RÉGUAS DE PVC, FRISADO, PARA AMBIENTES COMERCIAIS, INCLUSIVE ESTRUTURA DE FIXAÇÃO. AF_05/2017_PS</v>
          </cell>
          <cell r="I6519" t="str">
            <v>M2</v>
          </cell>
          <cell r="J6519" t="str">
            <v>COEFICIENTE DE REPRESENTATIVIDADE</v>
          </cell>
          <cell r="K6519">
            <v>65</v>
          </cell>
        </row>
        <row r="6520">
          <cell r="G6520">
            <v>96121</v>
          </cell>
          <cell r="H6520" t="str">
            <v>ACABAMENTOS PARA FORRO (RODA-FORRO EM PERFIL METÁLICO E PLÁSTICO). AF_05/2017</v>
          </cell>
          <cell r="I6520" t="str">
            <v>M</v>
          </cell>
          <cell r="J6520" t="str">
            <v>COEFICIENTE DE REPRESENTATIVIDADE</v>
          </cell>
          <cell r="K6520">
            <v>12.5</v>
          </cell>
        </row>
        <row r="6521">
          <cell r="G6521">
            <v>96485</v>
          </cell>
          <cell r="H6521" t="str">
            <v>FORRO EM RÉGUAS DE PVC, LISO, PARA AMBIENTES RESIDENCIAIS, INCLUSIVE ESTRUTURA DE FIXAÇÃO. AF_05/2017_PS</v>
          </cell>
          <cell r="I6521" t="str">
            <v>M2</v>
          </cell>
          <cell r="J6521" t="str">
            <v>COEFICIENTE DE REPRESENTATIVIDADE</v>
          </cell>
          <cell r="K6521">
            <v>69.17</v>
          </cell>
        </row>
        <row r="6522">
          <cell r="G6522">
            <v>96486</v>
          </cell>
          <cell r="H6522" t="str">
            <v>FORRO DE PVC, LISO, PARA AMBIENTES COMERCIAIS, INCLUSIVE ESTRUTURA DE FIXAÇÃO. AF_05/2017_PS</v>
          </cell>
          <cell r="I6522" t="str">
            <v>M2</v>
          </cell>
          <cell r="J6522" t="str">
            <v>COEFICIENTE DE REPRESENTATIVIDADE</v>
          </cell>
          <cell r="K6522">
            <v>75.349999999999994</v>
          </cell>
        </row>
        <row r="6523">
          <cell r="G6523">
            <v>91515</v>
          </cell>
          <cell r="H6523" t="str">
            <v>ESTUCAMENTO DE DENSIDADE BAIXA DE PANOS DE FACHADA DO SISTEMA DE PAREDES DE CONCRETO EM EDIFICAÇÕES DE MÚLTIPLOS PAVIMENTOS, ACESSO COM PLATAFORMA OU CADEIRINHA, UTILIZAÇÃO DE ARGAMASSA COLANTE. AF_10/2022</v>
          </cell>
          <cell r="I6523" t="str">
            <v>M2</v>
          </cell>
          <cell r="J6523" t="str">
            <v>COEFICIENTE DE REPRESENTATIVIDADE</v>
          </cell>
          <cell r="K6523">
            <v>5.49</v>
          </cell>
        </row>
        <row r="6524">
          <cell r="G6524">
            <v>91519</v>
          </cell>
          <cell r="H6524" t="str">
            <v>ESTUCAMENTO DE DENSIDADE BAIXA DE PANOS DE FACHADA DO SISTEMA DE PAREDES DE CONCRETO EM UNIDADES HABITACIONAIS DE PAVIMENTO ÚNICO, UTILIZAÇÃO DE ARGAMASSA COLANTE. AF_10/2022</v>
          </cell>
          <cell r="I6524" t="str">
            <v>M2</v>
          </cell>
          <cell r="J6524" t="str">
            <v>COEFICIENTE DE REPRESENTATIVIDADE</v>
          </cell>
          <cell r="K6524">
            <v>7.38</v>
          </cell>
        </row>
        <row r="6525">
          <cell r="G6525">
            <v>91520</v>
          </cell>
          <cell r="H6525" t="str">
            <v>ESTUCAMENTO DE DENSIDADE BAIXA NAS FACES INTERNAS DE PAREDES DO SISTEMA DE PAREDES DE CONCRETO, EM AMBIENTES COM ÁREA ENTRE 5 M² E 10 M², UTILIZAÇÃO DE ARGAMASSA COLANTE. AF_10/2022</v>
          </cell>
          <cell r="I6525" t="str">
            <v>M2</v>
          </cell>
          <cell r="J6525" t="str">
            <v>COEFICIENTE DE REPRESENTATIVIDADE</v>
          </cell>
          <cell r="K6525">
            <v>2.0499999999999998</v>
          </cell>
        </row>
        <row r="6526">
          <cell r="G6526">
            <v>91522</v>
          </cell>
          <cell r="H6526" t="str">
            <v>ESTUCAMENTO PARA QUALQUER REVESTIMENTO, EM TETO DO SISTEMA DE PAREDES DE CONCRETO, EM AMBIENTES COM ÁREA ENTRE 5 M² E 10 M², UTILIZAÇÃO DE ARGAMASSA COLANTE. AF_10/2022</v>
          </cell>
          <cell r="I6526" t="str">
            <v>M2</v>
          </cell>
          <cell r="J6526" t="str">
            <v>COEFICIENTE DE REPRESENTATIVIDADE</v>
          </cell>
          <cell r="K6526">
            <v>2.84</v>
          </cell>
        </row>
        <row r="6527">
          <cell r="G6527">
            <v>91525</v>
          </cell>
          <cell r="H6527" t="str">
            <v>ESTUCAMENTO DE DENSIDADE ALTA NAS FACES INTERNAS DE PAREDES DO SISTEMA DE PAREDES DE CONCRETO, EM AMBIENTES COM ÁREA ENTRE 5 M² E 10 M², UTILIZAÇÃO DE ARGAMASSA COLANTE. AF_10/2022</v>
          </cell>
          <cell r="I6527" t="str">
            <v>M2</v>
          </cell>
          <cell r="J6527" t="str">
            <v>COEFICIENTE DE REPRESENTATIVIDADE</v>
          </cell>
          <cell r="K6527">
            <v>6.64</v>
          </cell>
        </row>
        <row r="6528">
          <cell r="G6528">
            <v>104412</v>
          </cell>
          <cell r="H6528" t="str">
            <v>ESTUCAMENTO PARA QUALQUER REVESTIMENTO, EM TETO DO SISTEMA DE PAREDES DE CONCRETO, EM AMBIENTES COM ÁREA MAIOR QUE 10 M², UTILIZAÇÃO DE ARGAMASSA COLANTE. AF_10/2022</v>
          </cell>
          <cell r="I6528" t="str">
            <v>M2</v>
          </cell>
          <cell r="J6528" t="str">
            <v>COEFICIENTE DE REPRESENTATIVIDADE</v>
          </cell>
          <cell r="K6528">
            <v>2.5499999999999998</v>
          </cell>
        </row>
        <row r="6529">
          <cell r="G6529">
            <v>104413</v>
          </cell>
          <cell r="H6529" t="str">
            <v>ESTUCAMENTO PARA QUALQUER REVESTIMENTO, EM TETO DO SISTEMA DE PAREDES DE CONCRETO, EM AMBIENTES COM ÁREA MENOR QUE 5 M², UTILIZAÇÃO DE ARGAMASSA COLANTE. AF_10/2022</v>
          </cell>
          <cell r="I6529" t="str">
            <v>M2</v>
          </cell>
          <cell r="J6529" t="str">
            <v>COEFICIENTE DE REPRESENTATIVIDADE</v>
          </cell>
          <cell r="K6529">
            <v>4.4800000000000004</v>
          </cell>
        </row>
        <row r="6530">
          <cell r="G6530">
            <v>104414</v>
          </cell>
          <cell r="H6530" t="str">
            <v>ESTUCAMENTO DE DENSIDADE ALTA NAS FACES INTERNAS DE PAREDES DO SISTEMA DE PAREDES DE CONCRETO, EM AMBIENTES COM ÁREA MAIOR QUE 10 M², UTILIZAÇÃO DE ARGAMASSA COLANTE. AF_10/2022</v>
          </cell>
          <cell r="I6530" t="str">
            <v>M2</v>
          </cell>
          <cell r="J6530" t="str">
            <v>COEFICIENTE DE REPRESENTATIVIDADE</v>
          </cell>
          <cell r="K6530">
            <v>5.97</v>
          </cell>
        </row>
        <row r="6531">
          <cell r="G6531">
            <v>104415</v>
          </cell>
          <cell r="H6531" t="str">
            <v>ESTUCAMENTO DE DENSIDADE ALTA NAS FACES INTERNAS DE PAREDES DO SISTEMA DE PAREDES DE CONCRETO, EM AMBIENTES COM ÁREA MENOR QUE 5 M², UTILIZAÇÃO DE ARGAMASSA COLANTE. AF_10/2022</v>
          </cell>
          <cell r="I6531" t="str">
            <v>M2</v>
          </cell>
          <cell r="J6531" t="str">
            <v>COEFICIENTE DE REPRESENTATIVIDADE</v>
          </cell>
          <cell r="K6531">
            <v>10.3</v>
          </cell>
        </row>
        <row r="6532">
          <cell r="G6532">
            <v>104416</v>
          </cell>
          <cell r="H6532" t="str">
            <v>ESTUCAMENTO DE DENSIDADE BAIXA NAS FACES INTERNAS DE PAREDES DO SISTEMA DE PAREDES DE CONCRETO, EM AMBIENTES COM ÁREA MAIOR QUE 10 M², UTILIZAÇÃO DE ARGAMASSA COLANTE. AF_10/2022</v>
          </cell>
          <cell r="I6532" t="str">
            <v>M2</v>
          </cell>
          <cell r="J6532" t="str">
            <v>COEFICIENTE DE REPRESENTATIVIDADE</v>
          </cell>
          <cell r="K6532">
            <v>1.76</v>
          </cell>
        </row>
        <row r="6533">
          <cell r="G6533">
            <v>104417</v>
          </cell>
          <cell r="H6533" t="str">
            <v>ESTUCAMENTO DE DENSIDADE BAIXA NAS FACES INTERNAS DE PAREDES DO SISTEMA DE PAREDES DE CONCRETO, EM AMBIENTES COM ÁREA MENOR QUE 5 M², UTILIZAÇÃO DE ARGAMASSA COLANTE. AF_10/2022</v>
          </cell>
          <cell r="I6533" t="str">
            <v>M2</v>
          </cell>
          <cell r="J6533" t="str">
            <v>COEFICIENTE DE REPRESENTATIVIDADE</v>
          </cell>
          <cell r="K6533">
            <v>3.69</v>
          </cell>
        </row>
        <row r="6534">
          <cell r="G6534">
            <v>104418</v>
          </cell>
          <cell r="H6534" t="str">
            <v>ESTUCAMENTO DE DENSIDADE BAIXA DE PANOS DE FACHADA DO SISTEMA DE PAREDES DE CONCRETO EM EDIFICAÇÕES DE MÚLTIPLOS PAVIMENTOS, ACESSO COM BALANCIM, UTILIZAÇÃO DE ARGAMASSA COLANTE. AF_10/2022</v>
          </cell>
          <cell r="I6534" t="str">
            <v>M2</v>
          </cell>
          <cell r="J6534" t="str">
            <v>COEFICIENTE DE REPRESENTATIVIDADE</v>
          </cell>
          <cell r="K6534">
            <v>2.38</v>
          </cell>
        </row>
        <row r="6535">
          <cell r="G6535">
            <v>104419</v>
          </cell>
          <cell r="H6535" t="str">
            <v>ESTUCAMENTO DE DENSIDADE BAIXA DE PANOS DE FACHADA DO SISTEMA DE PAREDES DE CONCRETO EM UNIDADES HABITACIONAIS DE DOIS PAVIMENTOS (SOBRADO), ACESSO COM ANDAIME FACHADEIRO, UTILIZAÇÃO DE ARGAMASSA COLANTE. AF_10/2022</v>
          </cell>
          <cell r="I6535" t="str">
            <v>M2</v>
          </cell>
          <cell r="J6535" t="str">
            <v>COEFICIENTE DE REPRESENTATIVIDADE</v>
          </cell>
          <cell r="K6535">
            <v>9.8699999999999992</v>
          </cell>
        </row>
        <row r="6536">
          <cell r="G6536">
            <v>104420</v>
          </cell>
          <cell r="H6536" t="str">
            <v>ESTUCAMENTO DE DENSIDADE BAIXA DE PANOS DE FACHADA DO SISTEMA DE PAREDES DE CONCRETO EM UNIDADES HABITACIONAIS DE DOIS PAVIMENTOS (SOBRADO), ACESSO COM PLATAFORMA, UTILIZAÇÃO DE ARGAMASSA COLANTE. AF_10/2022</v>
          </cell>
          <cell r="I6536" t="str">
            <v>M2</v>
          </cell>
          <cell r="J6536" t="str">
            <v>COEFICIENTE DE REPRESENTATIVIDADE</v>
          </cell>
          <cell r="K6536">
            <v>8.9</v>
          </cell>
        </row>
        <row r="6537">
          <cell r="G6537">
            <v>104421</v>
          </cell>
          <cell r="H6537" t="str">
            <v>ESTUCAMENTO DE DENSIDADE ALTA DE PANOS DE FACHADA DO SISTEMA DE PAREDES DE CONCRETO EM EDIFICAÇÕES DE MÚLTIPLOS PAVIMENTOS, ACESSO COM PLATAFORMA OU CADEIRINHA, UTILIZAÇÃO DE ARGAMASSA COLANTE. AF_10/2022</v>
          </cell>
          <cell r="I6537" t="str">
            <v>M2</v>
          </cell>
          <cell r="J6537" t="str">
            <v>COEFICIENTE DE REPRESENTATIVIDADE</v>
          </cell>
          <cell r="K6537">
            <v>12.68</v>
          </cell>
        </row>
        <row r="6538">
          <cell r="G6538">
            <v>104422</v>
          </cell>
          <cell r="H6538" t="str">
            <v>ESTUCAMENTO DE DENSIDADE ALTA DE PANOS DE FACHADA DO SISTEMA DE PAREDES DE CONCRETO EM EDIFICAÇÕES DE MÚLTIPLOS PAVIMENTOS, ACESSO COM BALANCIM, UTILIZAÇÃO DE ARGAMASSA COLANTE. AF_10/2022</v>
          </cell>
          <cell r="I6538" t="str">
            <v>M2</v>
          </cell>
          <cell r="J6538" t="str">
            <v>COEFICIENTE DE REPRESENTATIVIDADE</v>
          </cell>
          <cell r="K6538">
            <v>7.48</v>
          </cell>
        </row>
        <row r="6539">
          <cell r="G6539">
            <v>104423</v>
          </cell>
          <cell r="H6539" t="str">
            <v>ESTUCAMENTO DE DENSIDADE ALTA DE PANOS DE FACHADA DO SISTEMA DE PAREDES DE CONCRETO EM UNIDADES HABITACIONAIS DE DOIS PAVIMENTOS (SOBRADO), ACESSO COM ANDAIME FACHADEIRO, UTILIZAÇÃO DE ARGAMASSA COLANTE. AF_10/2022</v>
          </cell>
          <cell r="I6539" t="str">
            <v>M2</v>
          </cell>
          <cell r="J6539" t="str">
            <v>COEFICIENTE DE REPRESENTATIVIDADE</v>
          </cell>
          <cell r="K6539">
            <v>20.05</v>
          </cell>
        </row>
        <row r="6540">
          <cell r="G6540">
            <v>104424</v>
          </cell>
          <cell r="H6540" t="str">
            <v>ESTUCAMENTO DE DENSIDADE ALTA DE PANOS DE FACHADA DO SISTEMA DE PAREDES DE CONCRETO EM UNIDADES HABITACIONAIS DE DOIS PAVIMENTOS (SOBRADO), ACESSO COM PLATAFORMA, UTILIZAÇÃO DE ARGAMASSA COLANTE. AF_10/2022</v>
          </cell>
          <cell r="I6540" t="str">
            <v>M2</v>
          </cell>
          <cell r="J6540" t="str">
            <v>COEFICIENTE DE REPRESENTATIVIDADE</v>
          </cell>
          <cell r="K6540">
            <v>18.48</v>
          </cell>
        </row>
        <row r="6541">
          <cell r="G6541">
            <v>104425</v>
          </cell>
          <cell r="H6541" t="str">
            <v>ESTUCAMENTO DE DENSIDADE ALTA DE PANOS DE FACHADA DO SISTEMA DE PAREDES DE CONCRETO EM UNIDADES HABITACIONAIS DE PAVIMENTO ÚNICO, UTILIZAÇÃO DE ARGAMASSA COLANTE. AF_10/2022</v>
          </cell>
          <cell r="I6541" t="str">
            <v>M2</v>
          </cell>
          <cell r="J6541" t="str">
            <v>COEFICIENTE DE REPRESENTATIVIDADE</v>
          </cell>
          <cell r="K6541">
            <v>15.88</v>
          </cell>
        </row>
        <row r="6542">
          <cell r="G6542">
            <v>87280</v>
          </cell>
          <cell r="H6542" t="str">
            <v>ARGAMASSA TRAÇO 1:7 (EM VOLUME DE CIMENTO E AREIA MÉDIA ÚMIDA) COM ADIÇÃO DE PLASTIFICANTE PARA EMBOÇO/MASSA ÚNICA/ASSENTAMENTO DE ALVENARIA DE VEDAÇÃO, PREPARO MECÂNICO COM BETONEIRA 400 L. AF_08/2019</v>
          </cell>
          <cell r="I6542" t="str">
            <v>M3</v>
          </cell>
          <cell r="J6542" t="str">
            <v>COEFICIENTE DE REPRESENTATIVIDADE</v>
          </cell>
          <cell r="K6542">
            <v>417.67</v>
          </cell>
        </row>
        <row r="6543">
          <cell r="G6543">
            <v>87281</v>
          </cell>
          <cell r="H6543" t="str">
            <v>ARGAMASSA TRAÇO 1:7 (EM VOLUME DE CIMENTO E AREIA MÉDIA ÚMIDA) COM ADIÇÃO DE PLASTIFICANTE PARA EMBOÇO/MASSA ÚNICA/ASSENTAMENTO DE ALVENARIA DE VEDAÇÃO, PREPARO MECÂNICO COM BETONEIRA 600 L. AF_08/2019</v>
          </cell>
          <cell r="I6543" t="str">
            <v>M3</v>
          </cell>
          <cell r="J6543" t="str">
            <v>COEFICIENTE DE REPRESENTATIVIDADE</v>
          </cell>
          <cell r="K6543">
            <v>411.51</v>
          </cell>
        </row>
        <row r="6544">
          <cell r="G6544">
            <v>87283</v>
          </cell>
          <cell r="H6544" t="str">
            <v>ARGAMASSA TRAÇO 1:6 (EM VOLUME DE CIMENTO E AREIA MÉDIA ÚMIDA) COM ADIÇÃO DE PLASTIFICANTE PARA EMBOÇO/MASSA ÚNICA/ASSENTAMENTO DE ALVENARIA DE VEDAÇÃO, PREPARO MECÂNICO COM BETONEIRA 400 L. AF_08/2019</v>
          </cell>
          <cell r="I6544" t="str">
            <v>M3</v>
          </cell>
          <cell r="J6544" t="str">
            <v>COEFICIENTE DE REPRESENTATIVIDADE</v>
          </cell>
          <cell r="K6544">
            <v>435.15</v>
          </cell>
        </row>
        <row r="6545">
          <cell r="G6545">
            <v>87284</v>
          </cell>
          <cell r="H6545" t="str">
            <v>ARGAMASSA TRAÇO 1:6 (EM VOLUME DE CIMENTO E AREIA MÉDIA ÚMIDA) COM ADIÇÃO DE PLASTIFICANTE PARA EMBOÇO/MASSA ÚNICA/ASSENTAMENTO DE ALVENARIA DE VEDAÇÃO, PREPARO MECÂNICO COM BETONEIRA 600 L. AF_08/2019</v>
          </cell>
          <cell r="I6545" t="str">
            <v>M3</v>
          </cell>
          <cell r="J6545" t="str">
            <v>COEFICIENTE DE REPRESENTATIVIDADE</v>
          </cell>
          <cell r="K6545">
            <v>427.85</v>
          </cell>
        </row>
        <row r="6546">
          <cell r="G6546">
            <v>87286</v>
          </cell>
          <cell r="H6546" t="str">
            <v>ARGAMASSA TRAÇO 1:1:6 (EM VOLUME DE CIMENTO, CAL E AREIA MÉDIA ÚMIDA) PARA EMBOÇO/MASSA ÚNICA/ASSENTAMENTO DE ALVENARIA DE VEDAÇÃO, PREPARO MECÂNICO COM BETONEIRA 400 L. AF_08/2019</v>
          </cell>
          <cell r="I6546" t="str">
            <v>M3</v>
          </cell>
          <cell r="J6546" t="str">
            <v>COEFICIENTE DE REPRESENTATIVIDADE</v>
          </cell>
          <cell r="K6546">
            <v>546.57000000000005</v>
          </cell>
        </row>
        <row r="6547">
          <cell r="G6547">
            <v>87287</v>
          </cell>
          <cell r="H6547" t="str">
            <v>ARGAMASSA TRAÇO 1:1:6 (EM VOLUME DE CIMENTO, CAL E AREIA MÉDIA ÚMIDA) PARA EMBOÇO/MASSA ÚNICA/ASSENTAMENTO DE ALVENARIA DE VEDAÇÃO, PREPARO MECÂNICO COM BETONEIRA 600 L. AF_08/2019</v>
          </cell>
          <cell r="I6547" t="str">
            <v>M3</v>
          </cell>
          <cell r="J6547" t="str">
            <v>COEFICIENTE DE REPRESENTATIVIDADE</v>
          </cell>
          <cell r="K6547">
            <v>530.5</v>
          </cell>
        </row>
        <row r="6548">
          <cell r="G6548">
            <v>87289</v>
          </cell>
          <cell r="H6548" t="str">
            <v>ARGAMASSA TRAÇO 1:1,5:7,5 (EM VOLUME DE CIMENTO, CAL E AREIA MÉDIA ÚMIDA) PARA EMBOÇO/MASSA ÚNICA/ASSENTAMENTO DE ALVENARIA DE VEDAÇÃO, PREPARO MECÂNICO COM BETONEIRA 400 L. AF_08/2019</v>
          </cell>
          <cell r="I6548" t="str">
            <v>M3</v>
          </cell>
          <cell r="J6548" t="str">
            <v>COEFICIENTE DE REPRESENTATIVIDADE</v>
          </cell>
          <cell r="K6548">
            <v>525.79999999999995</v>
          </cell>
        </row>
        <row r="6549">
          <cell r="G6549">
            <v>87290</v>
          </cell>
          <cell r="H6549" t="str">
            <v>ARGAMASSA TRAÇO 1:1,5:7,5 (EM VOLUME DE CIMENTO, CAL E AREIA MÉDIA ÚMIDA) PARA EMBOÇO/MASSA ÚNICA/ASSENTAMENTO DE ALVENARIA DE VEDAÇÃO, PREPARO MECÂNICO COM BETONEIRA 600 L. AF_08/2019</v>
          </cell>
          <cell r="I6549" t="str">
            <v>M3</v>
          </cell>
          <cell r="J6549" t="str">
            <v>COEFICIENTE DE REPRESENTATIVIDADE</v>
          </cell>
          <cell r="K6549">
            <v>517</v>
          </cell>
        </row>
        <row r="6550">
          <cell r="G6550">
            <v>87292</v>
          </cell>
          <cell r="H6550" t="str">
            <v>ARGAMASSA TRAÇO 1:2:8 (EM VOLUME DE CIMENTO, CAL E AREIA MÉDIA ÚMIDA) PARA EMBOÇO/MASSA ÚNICA/ASSENTAMENTO DE ALVENARIA DE VEDAÇÃO, PREPARO MECÂNICO COM BETONEIRA 400 L. AF_08/2019</v>
          </cell>
          <cell r="I6550" t="str">
            <v>M3</v>
          </cell>
          <cell r="J6550" t="str">
            <v>COEFICIENTE DE REPRESENTATIVIDADE</v>
          </cell>
          <cell r="K6550">
            <v>538.41999999999996</v>
          </cell>
        </row>
        <row r="6551">
          <cell r="G6551">
            <v>87294</v>
          </cell>
          <cell r="H6551" t="str">
            <v>ARGAMASSA TRAÇO 1:2:9 (EM VOLUME DE CIMENTO, CAL E AREIA MÉDIA ÚMIDA) PARA EMBOÇO/MASSA ÚNICA/ASSENTAMENTO DE ALVENARIA DE VEDAÇÃO, PREPARO MECÂNICO COM BETONEIRA 600 L. AF_08/2019</v>
          </cell>
          <cell r="I6551" t="str">
            <v>M3</v>
          </cell>
          <cell r="J6551" t="str">
            <v>COEFICIENTE DE REPRESENTATIVIDADE</v>
          </cell>
          <cell r="K6551">
            <v>511.77</v>
          </cell>
        </row>
        <row r="6552">
          <cell r="G6552">
            <v>87295</v>
          </cell>
          <cell r="H6552" t="str">
            <v>ARGAMASSA TRAÇO 1:3:12 (EM VOLUME DE CIMENTO, CAL E AREIA MÉDIA ÚMIDA) PARA EMBOÇO/MASSA ÚNICA/ASSENTAMENTO DE ALVENARIA DE VEDAÇÃO, PREPARO MECÂNICO COM BETONEIRA 400 L. AF_08/2019</v>
          </cell>
          <cell r="I6552" t="str">
            <v>M3</v>
          </cell>
          <cell r="J6552" t="str">
            <v>COEFICIENTE DE REPRESENTATIVIDADE</v>
          </cell>
          <cell r="K6552">
            <v>521.4</v>
          </cell>
        </row>
        <row r="6553">
          <cell r="G6553">
            <v>87296</v>
          </cell>
          <cell r="H6553" t="str">
            <v>ARGAMASSA TRAÇO 1:3:12 (EM VOLUME DE CIMENTO, CAL E AREIA MÉDIA ÚMIDA) PARA EMBOÇO/MASSA ÚNICA/ASSENTAMENTO DE ALVENARIA DE VEDAÇÃO, PREPARO MECÂNICO COM BETONEIRA 600 L. AF_08/2019</v>
          </cell>
          <cell r="I6553" t="str">
            <v>M3</v>
          </cell>
          <cell r="J6553" t="str">
            <v>COEFICIENTE DE REPRESENTATIVIDADE</v>
          </cell>
          <cell r="K6553">
            <v>496.08</v>
          </cell>
        </row>
        <row r="6554">
          <cell r="G6554">
            <v>87298</v>
          </cell>
          <cell r="H6554" t="str">
            <v>ARGAMASSA TRAÇO 1:3 (EM VOLUME DE CIMENTO E AREIA MÉDIA ÚMIDA) PARA CONTRAPISO, PREPARO MECÂNICO COM BETONEIRA 400 L. AF_08/2019</v>
          </cell>
          <cell r="I6554" t="str">
            <v>M3</v>
          </cell>
          <cell r="J6554" t="str">
            <v>COEFICIENTE DE REPRESENTATIVIDADE</v>
          </cell>
          <cell r="K6554">
            <v>661.08</v>
          </cell>
        </row>
        <row r="6555">
          <cell r="G6555">
            <v>87299</v>
          </cell>
          <cell r="H6555" t="str">
            <v>ARGAMASSA TRAÇO 1:3 (EM VOLUME DE CIMENTO E AREIA MÉDIA ÚMIDA) PARA CONTRAPISO, PREPARO MECÂNICO COM BETONEIRA 600 L. AF_08/2019</v>
          </cell>
          <cell r="I6555" t="str">
            <v>M3</v>
          </cell>
          <cell r="J6555" t="str">
            <v>COEFICIENTE DE REPRESENTATIVIDADE</v>
          </cell>
          <cell r="K6555">
            <v>424.2</v>
          </cell>
        </row>
        <row r="6556">
          <cell r="G6556">
            <v>87301</v>
          </cell>
          <cell r="H6556" t="str">
            <v>ARGAMASSA TRAÇO 1:4 (EM VOLUME DE CIMENTO E AREIA MÉDIA ÚMIDA) PARA CONTRAPISO, PREPARO MECÂNICO COM BETONEIRA 400 L. AF_08/2019</v>
          </cell>
          <cell r="I6556" t="str">
            <v>M3</v>
          </cell>
          <cell r="J6556" t="str">
            <v>COEFICIENTE DE REPRESENTATIVIDADE</v>
          </cell>
          <cell r="K6556">
            <v>589.87</v>
          </cell>
        </row>
        <row r="6557">
          <cell r="G6557">
            <v>87302</v>
          </cell>
          <cell r="H6557" t="str">
            <v>ARGAMASSA TRAÇO 1:4 (EM VOLUME DE CIMENTO E AREIA MÉDIA ÚMIDA) PARA CONTRAPISO, PREPARO MECÂNICO COM BETONEIRA 600 L. AF_08/2019</v>
          </cell>
          <cell r="I6557" t="str">
            <v>M3</v>
          </cell>
          <cell r="J6557" t="str">
            <v>COEFICIENTE DE REPRESENTATIVIDADE</v>
          </cell>
          <cell r="K6557">
            <v>581.13</v>
          </cell>
        </row>
        <row r="6558">
          <cell r="G6558">
            <v>87304</v>
          </cell>
          <cell r="H6558" t="str">
            <v>ARGAMASSA TRAÇO 1:5 (EM VOLUME DE CIMENTO E AREIA MÉDIA ÚMIDA) PARA CONTRAPISO, PREPARO MECÂNICO COM BETONEIRA 400 L. AF_08/2019</v>
          </cell>
          <cell r="I6558" t="str">
            <v>M3</v>
          </cell>
          <cell r="J6558" t="str">
            <v>COEFICIENTE DE REPRESENTATIVIDADE</v>
          </cell>
          <cell r="K6558">
            <v>530.88</v>
          </cell>
        </row>
        <row r="6559">
          <cell r="G6559">
            <v>87305</v>
          </cell>
          <cell r="H6559" t="str">
            <v>ARGAMASSA TRAÇO 1:5 (EM VOLUME DE CIMENTO E AREIA MÉDIA ÚMIDA) PARA CONTRAPISO, PREPARO MECÂNICO COM BETONEIRA 600 L. AF_08/2019</v>
          </cell>
          <cell r="I6559" t="str">
            <v>M3</v>
          </cell>
          <cell r="J6559" t="str">
            <v>COEFICIENTE DE REPRESENTATIVIDADE</v>
          </cell>
          <cell r="K6559">
            <v>532.4</v>
          </cell>
        </row>
        <row r="6560">
          <cell r="G6560">
            <v>87307</v>
          </cell>
          <cell r="H6560" t="str">
            <v>ARGAMASSA TRAÇO 1:6 (EM VOLUME DE CIMENTO E AREIA MÉDIA ÚMIDA) PARA CONTRAPISO, PREPARO MECÂNICO COM BETONEIRA 400 L. AF_08/2019</v>
          </cell>
          <cell r="I6560" t="str">
            <v>M3</v>
          </cell>
          <cell r="J6560" t="str">
            <v>COEFICIENTE DE REPRESENTATIVIDADE</v>
          </cell>
          <cell r="K6560">
            <v>502.15</v>
          </cell>
        </row>
        <row r="6561">
          <cell r="G6561">
            <v>87308</v>
          </cell>
          <cell r="H6561" t="str">
            <v>ARGAMASSA TRAÇO 1:6 (EM VOLUME DE CIMENTO E AREIA MÉDIA ÚMIDA) PARA CONTRAPISO, PREPARO MECÂNICO COM BETONEIRA 600 L. AF_08/2019</v>
          </cell>
          <cell r="I6561" t="str">
            <v>M3</v>
          </cell>
          <cell r="J6561" t="str">
            <v>COEFICIENTE DE REPRESENTATIVIDADE</v>
          </cell>
          <cell r="K6561">
            <v>492.59</v>
          </cell>
        </row>
        <row r="6562">
          <cell r="G6562">
            <v>87310</v>
          </cell>
          <cell r="H6562" t="str">
            <v>ARGAMASSA TRAÇO 1:5 (EM VOLUME DE CIMENTO E AREIA GROSSA ÚMIDA) PARA CHAPISCO CONVENCIONAL, PREPARO MECÂNICO COM BETONEIRA 400 L. AF_08/2019</v>
          </cell>
          <cell r="I6562" t="str">
            <v>M3</v>
          </cell>
          <cell r="J6562" t="str">
            <v>COEFICIENTE DE REPRESENTATIVIDADE</v>
          </cell>
          <cell r="K6562">
            <v>418.77</v>
          </cell>
        </row>
        <row r="6563">
          <cell r="G6563">
            <v>87311</v>
          </cell>
          <cell r="H6563" t="str">
            <v>ARGAMASSA TRAÇO 1:5 (EM VOLUME DE CIMENTO E AREIA GROSSA ÚMIDA) PARA CHAPISCO CONVENCIONAL, PREPARO MECÂNICO COM BETONEIRA 600 L. AF_08/2019</v>
          </cell>
          <cell r="I6563" t="str">
            <v>M3</v>
          </cell>
          <cell r="J6563" t="str">
            <v>COEFICIENTE DE REPRESENTATIVIDADE</v>
          </cell>
          <cell r="K6563">
            <v>409.24</v>
          </cell>
        </row>
        <row r="6564">
          <cell r="G6564">
            <v>87313</v>
          </cell>
          <cell r="H6564" t="str">
            <v>ARGAMASSA TRAÇO 1:3 (EM VOLUME DE CIMENTO E AREIA GROSSA ÚMIDA) PARA CHAPISCO CONVENCIONAL, PREPARO MECÂNICO COM BETONEIRA 400 L. AF_08/2019</v>
          </cell>
          <cell r="I6564" t="str">
            <v>M3</v>
          </cell>
          <cell r="J6564" t="str">
            <v>COEFICIENTE DE REPRESENTATIVIDADE</v>
          </cell>
          <cell r="K6564">
            <v>514.30999999999995</v>
          </cell>
        </row>
        <row r="6565">
          <cell r="G6565">
            <v>87314</v>
          </cell>
          <cell r="H6565" t="str">
            <v>ARGAMASSA TRAÇO 1:3 (EM VOLUME DE CIMENTO E AREIA GROSSA ÚMIDA) PARA CHAPISCO CONVENCIONAL, PREPARO MECÂNICO COM BETONEIRA 600 L. AF_08/2019</v>
          </cell>
          <cell r="I6565" t="str">
            <v>M3</v>
          </cell>
          <cell r="J6565" t="str">
            <v>COEFICIENTE DE REPRESENTATIVIDADE</v>
          </cell>
          <cell r="K6565">
            <v>506.65</v>
          </cell>
        </row>
        <row r="6566">
          <cell r="G6566">
            <v>87316</v>
          </cell>
          <cell r="H6566" t="str">
            <v>ARGAMASSA TRAÇO 1:4 (EM VOLUME DE CIMENTO E AREIA GROSSA ÚMIDA) PARA CHAPISCO CONVENCIONAL, PREPARO MECÂNICO COM BETONEIRA 400 L. AF_08/2019</v>
          </cell>
          <cell r="I6566" t="str">
            <v>M3</v>
          </cell>
          <cell r="J6566" t="str">
            <v>COEFICIENTE DE REPRESENTATIVIDADE</v>
          </cell>
          <cell r="K6566">
            <v>463</v>
          </cell>
        </row>
        <row r="6567">
          <cell r="G6567">
            <v>87317</v>
          </cell>
          <cell r="H6567" t="str">
            <v>ARGAMASSA TRAÇO 1:4 (EM VOLUME DE CIMENTO E AREIA GROSSA ÚMIDA) PARA CHAPISCO CONVENCIONAL, PREPARO MECÂNICO COM BETONEIRA 600 L. AF_08/2019</v>
          </cell>
          <cell r="I6567" t="str">
            <v>M3</v>
          </cell>
          <cell r="J6567" t="str">
            <v>COEFICIENTE DE REPRESENTATIVIDADE</v>
          </cell>
          <cell r="K6567">
            <v>449.06</v>
          </cell>
        </row>
        <row r="6568">
          <cell r="G6568">
            <v>87319</v>
          </cell>
          <cell r="H6568" t="str">
            <v>ARGAMASSA TRAÇO 1:5 (EM VOLUME DE CIMENTO E AREIA GROSSA ÚMIDA) COM ADIÇÃO DE EMULSÃO POLIMÉRICA PARA CHAPISCO ROLADO, PREPARO MECÂNICO COM BETONEIRA 400 L. AF_08/2019</v>
          </cell>
          <cell r="I6568" t="str">
            <v>M3</v>
          </cell>
          <cell r="J6568" t="str">
            <v>COEFICIENTE DE REPRESENTATIVIDADE</v>
          </cell>
          <cell r="K6568">
            <v>3223.1</v>
          </cell>
        </row>
        <row r="6569">
          <cell r="G6569">
            <v>87320</v>
          </cell>
          <cell r="H6569" t="str">
            <v>ARGAMASSA TRAÇO 1:5 (EM VOLUME DE CIMENTO E AREIA GROSSA ÚMIDA) COM ADIÇÃO DE EMULSÃO POLIMÉRICA PARA CHAPISCO ROLADO, PREPARO MECÂNICO COM BETONEIRA 600 L. AF_08/2019</v>
          </cell>
          <cell r="I6569" t="str">
            <v>M3</v>
          </cell>
          <cell r="J6569" t="str">
            <v>COEFICIENTE DE REPRESENTATIVIDADE</v>
          </cell>
          <cell r="K6569">
            <v>3227.79</v>
          </cell>
        </row>
        <row r="6570">
          <cell r="G6570">
            <v>87322</v>
          </cell>
          <cell r="H6570" t="str">
            <v>ARGAMASSA TRAÇO 1:3 (EM VOLUME DE CIMENTO E AREIA GROSSA ÚMIDA) COM ADIÇÃO DE EMULSÃO POLIMÉRICA PARA CHAPISCO ROLADO, PREPARO MECÂNICO COM BETONEIRA 400 L. AF_08/2019</v>
          </cell>
          <cell r="I6570" t="str">
            <v>M3</v>
          </cell>
          <cell r="J6570" t="str">
            <v>COEFICIENTE DE REPRESENTATIVIDADE</v>
          </cell>
          <cell r="K6570">
            <v>3331.82</v>
          </cell>
        </row>
        <row r="6571">
          <cell r="G6571">
            <v>87323</v>
          </cell>
          <cell r="H6571" t="str">
            <v>ARGAMASSA TRAÇO 1:3 (EM VOLUME DE CIMENTO E AREIA GROSSA ÚMIDA) COM ADIÇÃO DE EMULSÃO POLIMÉRICA PARA CHAPISCO ROLADO, PREPARO MECÂNICO COM BETONEIRA 600 L. AF_08/2019</v>
          </cell>
          <cell r="I6571" t="str">
            <v>M3</v>
          </cell>
          <cell r="J6571" t="str">
            <v>COEFICIENTE DE REPRESENTATIVIDADE</v>
          </cell>
          <cell r="K6571">
            <v>3330.58</v>
          </cell>
        </row>
        <row r="6572">
          <cell r="G6572">
            <v>87325</v>
          </cell>
          <cell r="H6572" t="str">
            <v>ARGAMASSA TRAÇO 1:4 (EM VOLUME DE CIMENTO E AREIA GROSSA ÚMIDA) COM ADIÇÃO DE EMULSÃO POLIMÉRICA PARA CHAPISCO ROLADO, PREPARO MECÂNICO COM BETONEIRA 400 L. AF_08/2019</v>
          </cell>
          <cell r="I6572" t="str">
            <v>M3</v>
          </cell>
          <cell r="J6572" t="str">
            <v>COEFICIENTE DE REPRESENTATIVIDADE</v>
          </cell>
          <cell r="K6572">
            <v>3251.81</v>
          </cell>
        </row>
        <row r="6573">
          <cell r="G6573">
            <v>87326</v>
          </cell>
          <cell r="H6573" t="str">
            <v>ARGAMASSA TRAÇO 1:4 (EM VOLUME DE CIMENTO E AREIA GROSSA ÚMIDA) COM ADIÇÃO DE EMULSÃO POLIMÉRICA PARA CHAPISCO ROLADO, PREPARO MECÂNICO COM BETONEIRA 600 L. AF_08/2019</v>
          </cell>
          <cell r="I6573" t="str">
            <v>M3</v>
          </cell>
          <cell r="J6573" t="str">
            <v>COEFICIENTE DE REPRESENTATIVIDADE</v>
          </cell>
          <cell r="K6573">
            <v>3259.88</v>
          </cell>
        </row>
        <row r="6574">
          <cell r="G6574">
            <v>87327</v>
          </cell>
          <cell r="H6574" t="str">
            <v>ARGAMASSA TRAÇO 1:7 (EM VOLUME DE CIMENTO E AREIA MÉDIA ÚMIDA) COM ADIÇÃO DE PLASTIFICANTE PARA EMBOÇO/MASSA ÚNICA/ASSENTAMENTO DE ALVENARIA DE VEDAÇÃO, PREPARO MECÂNICO COM MISTURADOR DE EIXO HORIZONTAL DE 300 KG. AF_08/2019</v>
          </cell>
          <cell r="I6574" t="str">
            <v>M3</v>
          </cell>
          <cell r="J6574" t="str">
            <v>COEFICIENTE DE REPRESENTATIVIDADE</v>
          </cell>
          <cell r="K6574">
            <v>438.39</v>
          </cell>
        </row>
        <row r="6575">
          <cell r="G6575">
            <v>87328</v>
          </cell>
          <cell r="H6575" t="str">
            <v>ARGAMASSA TRAÇO 1:7 (EM VOLUME DE CIMENTO E AREIA MÉDIA ÚMIDA) COM ADIÇÃO DE PLASTIFICANTE PARA EMBOÇO/MASSA ÚNICA/ASSENTAMENTO DE ALVENARIA DE VEDAÇÃO, PREPARO MECÂNICO COM MISTURADOR DE EIXO HORIZONTAL DE 600 KG. AF_08/2019</v>
          </cell>
          <cell r="I6575" t="str">
            <v>M3</v>
          </cell>
          <cell r="J6575" t="str">
            <v>COEFICIENTE DE REPRESENTATIVIDADE</v>
          </cell>
          <cell r="K6575">
            <v>384.91</v>
          </cell>
        </row>
        <row r="6576">
          <cell r="G6576">
            <v>87329</v>
          </cell>
          <cell r="H6576" t="str">
            <v>ARGAMASSA TRAÇO 1:6 (EM VOLUME DE CIMENTO E AREIA MÉDIA ÚMIDA) COM ADIÇÃO DE PLASTIFICANTE PARA EMBOÇO/MASSA ÚNICA/ASSENTAMENTO DE ALVENARIA DE VEDAÇÃO, PREPARO MECÂNICO COM MISTURADOR DE EIXO HORIZONTAL DE 300 KG. AF_08/2019</v>
          </cell>
          <cell r="I6576" t="str">
            <v>M3</v>
          </cell>
          <cell r="J6576" t="str">
            <v>COEFICIENTE DE REPRESENTATIVIDADE</v>
          </cell>
          <cell r="K6576">
            <v>471.9</v>
          </cell>
        </row>
        <row r="6577">
          <cell r="G6577">
            <v>87330</v>
          </cell>
          <cell r="H6577" t="str">
            <v>ARGAMASSA TRAÇO 1:6 (EM VOLUME DE CIMENTO E AREIA MÉDIA ÚMIDA) COM ADIÇÃO DE PLASTIFICANTE PARA EMBOÇO/MASSA ÚNICA/ASSENTAMENTO DE ALVENARIA DE VEDAÇÃO, PREPARO MECÂNICO COM MISTURADOR DE EIXO HORIZONTAL DE 600 KG. AF_08/2019</v>
          </cell>
          <cell r="I6577" t="str">
            <v>M3</v>
          </cell>
          <cell r="J6577" t="str">
            <v>COEFICIENTE DE REPRESENTATIVIDADE</v>
          </cell>
          <cell r="K6577">
            <v>411.37</v>
          </cell>
        </row>
        <row r="6578">
          <cell r="G6578">
            <v>87331</v>
          </cell>
          <cell r="H6578" t="str">
            <v>ARGAMASSA TRAÇO 1:1:6 (EM VOLUME DE CIMENTO, CAL E AREIA MÉDIA ÚMIDA) PARA EMBOÇO/MASSA ÚNICA/ASSENTAMENTO DE ALVENARIA DE VEDAÇÃO, PREPARO MECÂNICO COM MISTURADOR DE EIXO HORIZONTAL DE 300 KG. AF_08/2019</v>
          </cell>
          <cell r="I6578" t="str">
            <v>M3</v>
          </cell>
          <cell r="J6578" t="str">
            <v>COEFICIENTE DE REPRESENTATIVIDADE</v>
          </cell>
          <cell r="K6578">
            <v>566.16</v>
          </cell>
        </row>
        <row r="6579">
          <cell r="G6579">
            <v>87332</v>
          </cell>
          <cell r="H6579" t="str">
            <v>ARGAMASSA TRAÇO 1:1:6 (EM VOLUME DE CIMENTO, CAL E AREIA MÉDIA ÚMIDA) PARA EMBOÇO/MASSA ÚNICA/ASSENTAMENTO DE ALVENARIA DE VEDAÇÃO, PREPARO MECÂNICO COM MISTURADOR DE EIXO HORIZONTAL DE 600 KG. AF_08/2019</v>
          </cell>
          <cell r="I6579" t="str">
            <v>M3</v>
          </cell>
          <cell r="J6579" t="str">
            <v>COEFICIENTE DE REPRESENTATIVIDADE</v>
          </cell>
          <cell r="K6579">
            <v>510.75</v>
          </cell>
        </row>
        <row r="6580">
          <cell r="G6580">
            <v>87333</v>
          </cell>
          <cell r="H6580" t="str">
            <v>ARGAMASSA TRAÇO 1:1,5:7,5 (EM VOLUME DE CIMENTO, CAL E AREIA MÉDIA ÚMIDA) PARA EMBOÇO/MASSA ÚNICA/ASSENTAMENTO DE ALVENARIA DE VEDAÇÃO, PREPARO MECÂNICO COM MISTURADOR DE EIXO HORIZONTAL DE 300 KG. AF_08/2019</v>
          </cell>
          <cell r="I6580" t="str">
            <v>M3</v>
          </cell>
          <cell r="J6580" t="str">
            <v>COEFICIENTE DE REPRESENTATIVIDADE</v>
          </cell>
          <cell r="K6580">
            <v>529.38</v>
          </cell>
        </row>
        <row r="6581">
          <cell r="G6581">
            <v>87334</v>
          </cell>
          <cell r="H6581" t="str">
            <v>ARGAMASSA TRAÇO 1:1,5:7,5 (EM VOLUME DE CIMENTO, CAL E AREIA MÉDIA ÚMIDA) PARA EMBOÇO/MASSA ÚNICA/ASSENTAMENTO DE ALVENARIA DE VEDAÇÃO, PREPARO MECÂNICO COM MISTURADOR DE EIXO HORIZONTAL DE 600 KG. AF_08/2019</v>
          </cell>
          <cell r="I6581" t="str">
            <v>M3</v>
          </cell>
          <cell r="J6581" t="str">
            <v>COEFICIENTE DE REPRESENTATIVIDADE</v>
          </cell>
          <cell r="K6581">
            <v>495.24</v>
          </cell>
        </row>
        <row r="6582">
          <cell r="G6582">
            <v>87335</v>
          </cell>
          <cell r="H6582" t="str">
            <v>ARGAMASSA TRAÇO 1:2:8 (EM VOLUME DE CIMENTO, CAL E AREIA MÉDIA ÚMIDA) PARA EMBOÇO/MASSA ÚNICA/ASSENTAMENTO DE ALVENARIA DE VEDAÇÃO, PREPARO MECÂNICO COM MISTURADOR DE EIXO HORIZONTAL DE 300 KG. AF_08/2019</v>
          </cell>
          <cell r="I6582" t="str">
            <v>M3</v>
          </cell>
          <cell r="J6582" t="str">
            <v>COEFICIENTE DE REPRESENTATIVIDADE</v>
          </cell>
          <cell r="K6582">
            <v>523.04</v>
          </cell>
        </row>
        <row r="6583">
          <cell r="G6583">
            <v>87336</v>
          </cell>
          <cell r="H6583" t="str">
            <v>ARGAMASSA TRAÇO 1:2:8 (EM VOLUME DE CIMENTO, CAL E AREIA MÉDIA ÚMIDA) PARA EMBOÇO/MASSA ÚNICA/ASSENTAMENTO DE ALVENARIA DE VEDAÇÃO, PREPARO MECÂNICO COM MISTURADOR DE EIXO HORIZONTAL DE 600 KG. AF_08/2019</v>
          </cell>
          <cell r="I6583" t="str">
            <v>M3</v>
          </cell>
          <cell r="J6583" t="str">
            <v>COEFICIENTE DE REPRESENTATIVIDADE</v>
          </cell>
          <cell r="K6583">
            <v>511.98</v>
          </cell>
        </row>
        <row r="6584">
          <cell r="G6584">
            <v>87337</v>
          </cell>
          <cell r="H6584" t="str">
            <v>ARGAMASSA TRAÇO 1:2:9 (EM VOLUME DE CIMENTO, CAL E AREIA MÉDIA ÚMIDA) PARA EMBOÇO/MASSA ÚNICA/ASSENTAMENTO DE ALVENARIA DE VEDAÇÃO, PREPARO MECÂNICO COM MISTURADOR DE EIXO HORIZONTAL DE 300 KG. AF_08/2019</v>
          </cell>
          <cell r="I6584" t="str">
            <v>M3</v>
          </cell>
          <cell r="J6584" t="str">
            <v>COEFICIENTE DE REPRESENTATIVIDADE</v>
          </cell>
          <cell r="K6584">
            <v>514.34</v>
          </cell>
        </row>
        <row r="6585">
          <cell r="G6585">
            <v>87338</v>
          </cell>
          <cell r="H6585" t="str">
            <v>ARGAMASSA TRAÇO 1:3:12 (EM VOLUME DE CIMENTO, CAL E AREIA MÉDIA ÚMIDA) PARA EMBOÇO/MASSA ÚNICA/ASSENTAMENTO DE ALVENARIA DE VEDAÇÃO, PREPARO MECÂNICO COM MISTURADOR DE EIXO HORIZONTAL DE 600 KG. AF_08/2019</v>
          </cell>
          <cell r="I6585" t="str">
            <v>M3</v>
          </cell>
          <cell r="J6585" t="str">
            <v>COEFICIENTE DE REPRESENTATIVIDADE</v>
          </cell>
          <cell r="K6585">
            <v>493.43</v>
          </cell>
        </row>
        <row r="6586">
          <cell r="G6586">
            <v>87339</v>
          </cell>
          <cell r="H6586" t="str">
            <v>ARGAMASSA TRAÇO 1:3 (EM VOLUME DE CIMENTO E AREIA MÉDIA ÚMIDA) PARA CONTRAPISO, PREPARO MECÂNICO COM MISTURADOR DE EIXO HORIZONTAL DE 160 KG. AF_08/2019</v>
          </cell>
          <cell r="I6586" t="str">
            <v>M3</v>
          </cell>
          <cell r="J6586" t="str">
            <v>COEFICIENTE DE REPRESENTATIVIDADE</v>
          </cell>
          <cell r="K6586">
            <v>768.47</v>
          </cell>
        </row>
        <row r="6587">
          <cell r="G6587">
            <v>87340</v>
          </cell>
          <cell r="H6587" t="str">
            <v>ARGAMASSA TRAÇO 1:3 (EM VOLUME DE CIMENTO E AREIA MÉDIA ÚMIDA) PARA CONTRAPISO, PREPARO MECÂNICO COM MISTURADOR DE EIXO HORIZONTAL DE 300 KG. AF_08/2019</v>
          </cell>
          <cell r="I6587" t="str">
            <v>M3</v>
          </cell>
          <cell r="J6587" t="str">
            <v>COEFICIENTE DE REPRESENTATIVIDADE</v>
          </cell>
          <cell r="K6587">
            <v>658.04</v>
          </cell>
        </row>
        <row r="6588">
          <cell r="G6588">
            <v>87341</v>
          </cell>
          <cell r="H6588" t="str">
            <v>ARGAMASSA TRAÇO 1:3 (EM VOLUME DE CIMENTO E AREIA MÉDIA ÚMIDA) PARA CONTRAPISO, PREPARO MECÂNICO COM MISTURADOR DE EIXO HORIZONTAL DE 600 KG. AF_08/2019</v>
          </cell>
          <cell r="I6588" t="str">
            <v>M3</v>
          </cell>
          <cell r="J6588" t="str">
            <v>COEFICIENTE DE REPRESENTATIVIDADE</v>
          </cell>
          <cell r="K6588">
            <v>629.59</v>
          </cell>
        </row>
        <row r="6589">
          <cell r="G6589">
            <v>87342</v>
          </cell>
          <cell r="H6589" t="str">
            <v>ARGAMASSA TRAÇO 1:4 (EM VOLUME DE CIMENTO E AREIA MÉDIA ÚMIDA) PARA CONTRAPISO, PREPARO MECÂNICO COM MISTURADOR DE EIXO HORIZONTAL DE 160 KG. AF_08/2019</v>
          </cell>
          <cell r="I6589" t="str">
            <v>M3</v>
          </cell>
          <cell r="J6589" t="str">
            <v>COEFICIENTE DE REPRESENTATIVIDADE</v>
          </cell>
          <cell r="K6589">
            <v>652.65</v>
          </cell>
        </row>
        <row r="6590">
          <cell r="G6590">
            <v>87343</v>
          </cell>
          <cell r="H6590" t="str">
            <v>ARGAMASSA TRAÇO 1:4 (EM VOLUME DE CIMENTO E AREIA MÉDIA ÚMIDA) PARA CONTRAPISO, PREPARO MECÂNICO COM MISTURADOR DE EIXO HORIZONTAL DE 300 KG. AF_08/2019</v>
          </cell>
          <cell r="I6590" t="str">
            <v>M3</v>
          </cell>
          <cell r="J6590" t="str">
            <v>COEFICIENTE DE REPRESENTATIVIDADE</v>
          </cell>
          <cell r="K6590">
            <v>590.11</v>
          </cell>
        </row>
        <row r="6591">
          <cell r="G6591">
            <v>87344</v>
          </cell>
          <cell r="H6591" t="str">
            <v>ARGAMASSA TRAÇO 1:4 (EM VOLUME DE CIMENTO E AREIA MÉDIA ÚMIDA) PARA CONTRAPISO, PREPARO MECÂNICO COM MISTURADOR DE EIXO HORIZONTAL DE 600 KG. AF_08/2019</v>
          </cell>
          <cell r="I6591" t="str">
            <v>M3</v>
          </cell>
          <cell r="J6591" t="str">
            <v>COEFICIENTE DE REPRESENTATIVIDADE</v>
          </cell>
          <cell r="K6591">
            <v>555.03</v>
          </cell>
        </row>
        <row r="6592">
          <cell r="G6592">
            <v>87345</v>
          </cell>
          <cell r="H6592" t="str">
            <v>ARGAMASSA TRAÇO 1:5 (EM VOLUME DE CIMENTO E AREIA MÉDIA ÚMIDA) PARA CONTRAPISO, PREPARO MECÂNICO COM MISTURADOR DE EIXO HORIZONTAL DE 160 KG. AF_08/2019</v>
          </cell>
          <cell r="I6592" t="str">
            <v>M3</v>
          </cell>
          <cell r="J6592" t="str">
            <v>COEFICIENTE DE REPRESENTATIVIDADE</v>
          </cell>
          <cell r="K6592">
            <v>583.47</v>
          </cell>
        </row>
        <row r="6593">
          <cell r="G6593">
            <v>87346</v>
          </cell>
          <cell r="H6593" t="str">
            <v>ARGAMASSA TRAÇO 1:5 (EM VOLUME DE CIMENTO E AREIA MÉDIA ÚMIDA) PARA CONTRAPISO, PREPARO MECÂNICO COM MISTURADOR DE EIXO HORIZONTAL DE 300 KG. AF_08/2019</v>
          </cell>
          <cell r="I6593" t="str">
            <v>M3</v>
          </cell>
          <cell r="J6593" t="str">
            <v>COEFICIENTE DE REPRESENTATIVIDADE</v>
          </cell>
          <cell r="K6593">
            <v>532.01</v>
          </cell>
        </row>
        <row r="6594">
          <cell r="G6594">
            <v>87347</v>
          </cell>
          <cell r="H6594" t="str">
            <v>ARGAMASSA TRAÇO 1:5 (EM VOLUME DE CIMENTO E AREIA MÉDIA ÚMIDA) PARA CONTRAPISO, PREPARO MECÂNICO COM MISTURADOR DE EIXO HORIZONTAL DE 600 KG. AF_08/2019</v>
          </cell>
          <cell r="I6594" t="str">
            <v>M3</v>
          </cell>
          <cell r="J6594" t="str">
            <v>COEFICIENTE DE REPRESENTATIVIDADE</v>
          </cell>
          <cell r="K6594">
            <v>503.73</v>
          </cell>
        </row>
        <row r="6595">
          <cell r="G6595">
            <v>87348</v>
          </cell>
          <cell r="H6595" t="str">
            <v>ARGAMASSA TRAÇO 1:6 (EM VOLUME DE CIMENTO E AREIA MÉDIA ÚMIDA) PARA CONTRAPISO, PREPARO MECÂNICO COM MISTURADOR DE EIXO HORIZONTAL DE 160 KG. AF_08/2019</v>
          </cell>
          <cell r="I6595" t="str">
            <v>M3</v>
          </cell>
          <cell r="J6595" t="str">
            <v>COEFICIENTE DE REPRESENTATIVIDADE</v>
          </cell>
          <cell r="K6595">
            <v>532.04</v>
          </cell>
        </row>
        <row r="6596">
          <cell r="G6596">
            <v>87349</v>
          </cell>
          <cell r="H6596" t="str">
            <v>ARGAMASSA TRAÇO 1:6 (EM VOLUME DE CIMENTO E AREIA MÉDIA ÚMIDA) PARA CONTRAPISO, PREPARO MECÂNICO COM MISTURADOR DE EIXO HORIZONTAL DE 600 KG. AF_08/2019</v>
          </cell>
          <cell r="I6596" t="str">
            <v>M3</v>
          </cell>
          <cell r="J6596" t="str">
            <v>COEFICIENTE DE REPRESENTATIVIDADE</v>
          </cell>
          <cell r="K6596">
            <v>463.88</v>
          </cell>
        </row>
        <row r="6597">
          <cell r="G6597">
            <v>87350</v>
          </cell>
          <cell r="H6597" t="str">
            <v>ARGAMASSA TRAÇO 1:5 (EM VOLUME DE CIMENTO E AREIA GROSSA ÚMIDA) PARA CHAPISCO CONVENCIONAL, PREPARO MECÂNICO COM MISTURADOR DE EIXO HORIZONTAL DE 300 KG. AF_08/2019</v>
          </cell>
          <cell r="I6597" t="str">
            <v>M3</v>
          </cell>
          <cell r="J6597" t="str">
            <v>COEFICIENTE DE REPRESENTATIVIDADE</v>
          </cell>
          <cell r="K6597">
            <v>459.4</v>
          </cell>
        </row>
        <row r="6598">
          <cell r="G6598">
            <v>87351</v>
          </cell>
          <cell r="H6598" t="str">
            <v>ARGAMASSA TRAÇO 1:5 (EM VOLUME DE CIMENTO E AREIA GROSSA ÚMIDA) PARA CHAPISCO CONVENCIONAL, PREPARO MECÂNICO COM MISTURADOR DE EIXO HORIZONTAL DE 600 KG. AF_08/2019</v>
          </cell>
          <cell r="I6598" t="str">
            <v>M3</v>
          </cell>
          <cell r="J6598" t="str">
            <v>COEFICIENTE DE REPRESENTATIVIDADE</v>
          </cell>
          <cell r="K6598">
            <v>394.38</v>
          </cell>
        </row>
        <row r="6599">
          <cell r="G6599">
            <v>87352</v>
          </cell>
          <cell r="H6599" t="str">
            <v>ARGAMASSA TRAÇO 1:3 (EM VOLUME DE CIMENTO E AREIA GROSSA ÚMIDA) PARA CHAPISCO CONVENCIONAL, PREPARO MECÂNICO COM MISTURADOR DE EIXO HORIZONTAL DE 160 KG. AF_08/2019</v>
          </cell>
          <cell r="I6599" t="str">
            <v>M3</v>
          </cell>
          <cell r="J6599" t="str">
            <v>COEFICIENTE DE REPRESENTATIVIDADE</v>
          </cell>
          <cell r="K6599">
            <v>586.16999999999996</v>
          </cell>
        </row>
        <row r="6600">
          <cell r="G6600">
            <v>87353</v>
          </cell>
          <cell r="H6600" t="str">
            <v>ARGAMASSA TRAÇO 1:3 (EM VOLUME DE CIMENTO E AREIA GROSSA ÚMIDA) PARA CHAPISCO CONVENCIONAL, PREPARO MECÂNICO COM MISTURADOR DE EIXO HORIZONTAL DE 300 KG. AF_08/2019</v>
          </cell>
          <cell r="I6600" t="str">
            <v>M3</v>
          </cell>
          <cell r="J6600" t="str">
            <v>COEFICIENTE DE REPRESENTATIVIDADE</v>
          </cell>
          <cell r="K6600">
            <v>517.59</v>
          </cell>
        </row>
        <row r="6601">
          <cell r="G6601">
            <v>87354</v>
          </cell>
          <cell r="H6601" t="str">
            <v>ARGAMASSA TRAÇO 1:3 (EM VOLUME DE CIMENTO E AREIA GROSSA ÚMIDA) PARA CHAPISCO CONVENCIONAL, PREPARO MECÂNICO COM MISTURADOR DE EIXO HORIZONTAL DE 600 KG. AF_08/2019</v>
          </cell>
          <cell r="I6601" t="str">
            <v>M3</v>
          </cell>
          <cell r="J6601" t="str">
            <v>COEFICIENTE DE REPRESENTATIVIDADE</v>
          </cell>
          <cell r="K6601">
            <v>486.5</v>
          </cell>
        </row>
        <row r="6602">
          <cell r="G6602">
            <v>87355</v>
          </cell>
          <cell r="H6602" t="str">
            <v>ARGAMASSA TRAÇO 1:4 (EM VOLUME DE CIMENTO E AREIA GROSSA ÚMIDA) PARA CHAPISCO CONVENCIONAL, PREPARO MECÂNICO COM MISTURADOR DE EIXO HORIZONTAL DE 160 KG. AF_08/2019</v>
          </cell>
          <cell r="I6602" t="str">
            <v>M3</v>
          </cell>
          <cell r="J6602" t="str">
            <v>COEFICIENTE DE REPRESENTATIVIDADE</v>
          </cell>
          <cell r="K6602">
            <v>496.77</v>
          </cell>
        </row>
        <row r="6603">
          <cell r="G6603">
            <v>87356</v>
          </cell>
          <cell r="H6603" t="str">
            <v>ARGAMASSA TRAÇO 1:4 (EM VOLUME DE CIMENTO E AREIA GROSSA ÚMIDA) PARA CHAPISCO CONVENCIONAL, PREPARO MECÂNICO COM MISTURADOR DE EIXO HORIZONTAL DE 300 KG. AF_08/2019</v>
          </cell>
          <cell r="I6603" t="str">
            <v>M3</v>
          </cell>
          <cell r="J6603" t="str">
            <v>COEFICIENTE DE REPRESENTATIVIDADE</v>
          </cell>
          <cell r="K6603">
            <v>450.71</v>
          </cell>
        </row>
        <row r="6604">
          <cell r="G6604">
            <v>87357</v>
          </cell>
          <cell r="H6604" t="str">
            <v>ARGAMASSA TRAÇO 1:4 (EM VOLUME DE CIMENTO E AREIA GROSSA ÚMIDA) PARA CHAPISCO CONVENCIONAL, PREPARO MECÂNICO COM MISTURADOR DE EIXO HORIZONTAL DE 600 KG. AF_08/2019</v>
          </cell>
          <cell r="I6604" t="str">
            <v>M3</v>
          </cell>
          <cell r="J6604" t="str">
            <v>COEFICIENTE DE REPRESENTATIVIDADE</v>
          </cell>
          <cell r="K6604">
            <v>427.65</v>
          </cell>
        </row>
        <row r="6605">
          <cell r="G6605">
            <v>87358</v>
          </cell>
          <cell r="H6605" t="str">
            <v>ARGAMASSA TRAÇO 1:5 (EM VOLUME DE CIMENTO E AREIA GROSSA ÚMIDA) COM ADIÇÃO DE EMULSÃO POLIMÉRICA PARA CHAPISCO ROLADO, PREPARO MECÂNICO COM MISTURADOR DE EIXO HORIZONTAL DE 300 KG. AF_08/2019</v>
          </cell>
          <cell r="I6605" t="str">
            <v>M3</v>
          </cell>
          <cell r="J6605" t="str">
            <v>COEFICIENTE DE REPRESENTATIVIDADE</v>
          </cell>
          <cell r="K6605">
            <v>3187.5</v>
          </cell>
        </row>
        <row r="6606">
          <cell r="G6606">
            <v>87359</v>
          </cell>
          <cell r="H6606" t="str">
            <v>ARGAMASSA TRAÇO 1:5 (EM VOLUME DE CIMENTO E AREIA GROSSA ÚMIDA) COM ADIÇÃO DE EMULSÃO POLIMÉRICA PARA CHAPISCO ROLADO, PREPARO MECÂNICO COM MISTURADOR DE EIXO HORIZONTAL DE 600 KG. AF_08/2019</v>
          </cell>
          <cell r="I6606" t="str">
            <v>M3</v>
          </cell>
          <cell r="J6606" t="str">
            <v>COEFICIENTE DE REPRESENTATIVIDADE</v>
          </cell>
          <cell r="K6606">
            <v>3161.72</v>
          </cell>
        </row>
        <row r="6607">
          <cell r="G6607">
            <v>87360</v>
          </cell>
          <cell r="H6607" t="str">
            <v>ARGAMASSA TRAÇO 1:3 (EM VOLUME DE CIMENTO E AREIA GROSSA ÚMIDA) COM ADIÇÃO DE EMULSÃO POLIMÉRICA PARA CHAPISCO ROLADO, PREPARO MECÂNICO COM MISTURADOR DE EIXO HORIZONTAL DE 160 KG. AF_08/2019</v>
          </cell>
          <cell r="I6607" t="str">
            <v>M3</v>
          </cell>
          <cell r="J6607" t="str">
            <v>COEFICIENTE DE REPRESENTATIVIDADE</v>
          </cell>
          <cell r="K6607">
            <v>3292.21</v>
          </cell>
        </row>
        <row r="6608">
          <cell r="G6608">
            <v>87361</v>
          </cell>
          <cell r="H6608" t="str">
            <v>ARGAMASSA TRAÇO 1:3 (EM VOLUME DE CIMENTO E AREIA GROSSA ÚMIDA) COM ADIÇÃO DE EMULSÃO POLIMÉRICA PARA CHAPISCO ROLADO, PREPARO MECÂNICO COM MISTURADOR DE EIXO HORIZONTAL DE 300 KG. AF_08/2019</v>
          </cell>
          <cell r="I6608" t="str">
            <v>M3</v>
          </cell>
          <cell r="J6608" t="str">
            <v>COEFICIENTE DE REPRESENTATIVIDADE</v>
          </cell>
          <cell r="K6608">
            <v>3253.69</v>
          </cell>
        </row>
        <row r="6609">
          <cell r="G6609">
            <v>87362</v>
          </cell>
          <cell r="H6609" t="str">
            <v>ARGAMASSA TRAÇO 1:3 (EM VOLUME DE CIMENTO E AREIA GROSSA ÚMIDA) COM ADIÇÃO DE EMULSÃO POLIMÉRICA PARA CHAPISCO ROLADO, PREPARO MECÂNICO COM MISTURADOR DE EIXO HORIZONTAL DE 600 KG. AF_08/2019</v>
          </cell>
          <cell r="I6609" t="str">
            <v>M3</v>
          </cell>
          <cell r="J6609" t="str">
            <v>COEFICIENTE DE REPRESENTATIVIDADE</v>
          </cell>
          <cell r="K6609">
            <v>3252.73</v>
          </cell>
        </row>
        <row r="6610">
          <cell r="G6610">
            <v>87363</v>
          </cell>
          <cell r="H6610" t="str">
            <v>ARGAMASSA TRAÇO 1:4 (EM VOLUME DE CIMENTO E AREIA GROSSA ÚMIDA) COM ADIÇÃO DE EMULSÃO POLIMÉRICA PARA CHAPISCO ROLADO, PREPARO MECÂNICO COM MISTURADOR DE EIXO HORIZONTAL DE 300 KG. AF_08/2019</v>
          </cell>
          <cell r="I6610" t="str">
            <v>M3</v>
          </cell>
          <cell r="J6610" t="str">
            <v>COEFICIENTE DE REPRESENTATIVIDADE</v>
          </cell>
          <cell r="K6610">
            <v>3224.78</v>
          </cell>
        </row>
        <row r="6611">
          <cell r="G6611">
            <v>87364</v>
          </cell>
          <cell r="H6611" t="str">
            <v>ARGAMASSA TRAÇO 1:4 (EM VOLUME DE CIMENTO E AREIA GROSSA ÚMIDA) COM ADIÇÃO DE EMULSÃO POLIMÉRICA PARA CHAPISCO ROLADO, PREPARO MECÂNICO COM MISTURADOR DE EIXO HORIZONTAL DE 600 KG. AF_08/2019</v>
          </cell>
          <cell r="I6611" t="str">
            <v>M3</v>
          </cell>
          <cell r="J6611" t="str">
            <v>COEFICIENTE DE REPRESENTATIVIDADE</v>
          </cell>
          <cell r="K6611">
            <v>3200.09</v>
          </cell>
        </row>
        <row r="6612">
          <cell r="G6612">
            <v>87365</v>
          </cell>
          <cell r="H6612" t="str">
            <v>ARGAMASSA TRAÇO 1:7 (EM VOLUME DE CIMENTO E AREIA MÉDIA ÚMIDA) COM ADIÇÃO DE PLASTIFICANTE PARA EMBOÇO/MASSA ÚNICA/ASSENTAMENTO DE ALVENARIA DE VEDAÇÃO, PREPARO MANUAL. AF_08/2019</v>
          </cell>
          <cell r="I6612" t="str">
            <v>M3</v>
          </cell>
          <cell r="J6612" t="str">
            <v>COEFICIENTE DE REPRESENTATIVIDADE</v>
          </cell>
          <cell r="K6612">
            <v>509.35</v>
          </cell>
        </row>
        <row r="6613">
          <cell r="G6613">
            <v>87366</v>
          </cell>
          <cell r="H6613" t="str">
            <v>ARGAMASSA TRAÇO 1:6 (EM VOLUME DE CIMENTO E AREIA MÉDIA ÚMIDA) COM ADIÇÃO DE PLASTIFICANTE PARA EMBOÇO/MASSA ÚNICA/ASSENTAMENTO DE ALVENARIA DE VEDAÇÃO, PREPARO MANUAL. AF_08/2019</v>
          </cell>
          <cell r="I6613" t="str">
            <v>M3</v>
          </cell>
          <cell r="J6613" t="str">
            <v>COEFICIENTE DE REPRESENTATIVIDADE</v>
          </cell>
          <cell r="K6613">
            <v>539.32000000000005</v>
          </cell>
        </row>
        <row r="6614">
          <cell r="G6614">
            <v>87367</v>
          </cell>
          <cell r="H6614" t="str">
            <v>ARGAMASSA TRAÇO 1:1:6 (EM VOLUME DE CIMENTO, CAL E AREIA MÉDIA ÚMIDA) PARA EMBOÇO/MASSA ÚNICA/ASSENTAMENTO DE ALVENARIA DE VEDAÇÃO, PREPARO MANUAL. AF_08/2019</v>
          </cell>
          <cell r="I6614" t="str">
            <v>M3</v>
          </cell>
          <cell r="J6614" t="str">
            <v>COEFICIENTE DE REPRESENTATIVIDADE</v>
          </cell>
          <cell r="K6614">
            <v>637.97</v>
          </cell>
        </row>
        <row r="6615">
          <cell r="G6615">
            <v>87368</v>
          </cell>
          <cell r="H6615" t="str">
            <v>ARGAMASSA TRAÇO 1:1,5:7,5 (EM VOLUME DE CIMENTO, CAL E AREIA MÉDIA ÚMIDA) PARA EMBOÇO/MASSA ÚNICA/ASSENTAMENTO DE ALVENARIA DE VEDAÇÃO, PREPARO MANUAL. AF_08/2019</v>
          </cell>
          <cell r="I6615" t="str">
            <v>M3</v>
          </cell>
          <cell r="J6615" t="str">
            <v>COEFICIENTE DE REPRESENTATIVIDADE</v>
          </cell>
          <cell r="K6615">
            <v>620.70000000000005</v>
          </cell>
        </row>
        <row r="6616">
          <cell r="G6616">
            <v>87369</v>
          </cell>
          <cell r="H6616" t="str">
            <v>ARGAMASSA TRAÇO 1:2:8 (EM VOLUME DE CIMENTO, CAL E AREIA MÉDIA ÚMIDA) PARA EMBOÇO/MASSA ÚNICA/ASSENTAMENTO DE ALVENARIA DE VEDAÇÃO, PREPARO MANUAL. AF_08/2019</v>
          </cell>
          <cell r="I6616" t="str">
            <v>M3</v>
          </cell>
          <cell r="J6616" t="str">
            <v>COEFICIENTE DE REPRESENTATIVIDADE</v>
          </cell>
          <cell r="K6616">
            <v>636.52</v>
          </cell>
        </row>
        <row r="6617">
          <cell r="G6617">
            <v>87370</v>
          </cell>
          <cell r="H6617" t="str">
            <v>ARGAMASSA TRAÇO 1:2:9 (EM VOLUME DE CIMENTO, CAL E AREIA MÉDIA ÚMIDA) PARA EMBOÇO/MASSA ÚNICA/ASSENTAMENTO DE ALVENARIA DE VEDAÇÃO, PREPARO MANUAL. AF_08/2019</v>
          </cell>
          <cell r="I6617" t="str">
            <v>M3</v>
          </cell>
          <cell r="J6617" t="str">
            <v>COEFICIENTE DE REPRESENTATIVIDADE</v>
          </cell>
          <cell r="K6617">
            <v>611.41</v>
          </cell>
        </row>
        <row r="6618">
          <cell r="G6618">
            <v>87371</v>
          </cell>
          <cell r="H6618" t="str">
            <v>ARGAMASSA TRAÇO 1:3:12 (EM VOLUME DE CIMENTO, CAL E AREIA MÉDIA ÚMIDA) PARA EMBOÇO/MASSA ÚNICA/ASSENTAMENTO DE ALVENARIA DE VEDAÇÃO, PREPARO MANUAL. AF_08/2019</v>
          </cell>
          <cell r="I6618" t="str">
            <v>M3</v>
          </cell>
          <cell r="J6618" t="str">
            <v>COEFICIENTE DE REPRESENTATIVIDADE</v>
          </cell>
          <cell r="K6618">
            <v>598.46</v>
          </cell>
        </row>
        <row r="6619">
          <cell r="G6619">
            <v>87372</v>
          </cell>
          <cell r="H6619" t="str">
            <v>ARGAMASSA TRAÇO 1:3 (EM VOLUME DE CIMENTO E AREIA MÉDIA ÚMIDA) PARA CONTRAPISO, PREPARO MANUAL. AF_08/2019</v>
          </cell>
          <cell r="I6619" t="str">
            <v>M3</v>
          </cell>
          <cell r="J6619" t="str">
            <v>COEFICIENTE DE REPRESENTATIVIDADE</v>
          </cell>
          <cell r="K6619">
            <v>768.49</v>
          </cell>
        </row>
        <row r="6620">
          <cell r="G6620">
            <v>87373</v>
          </cell>
          <cell r="H6620" t="str">
            <v>ARGAMASSA TRAÇO 1:4 (EM VOLUME DE CIMENTO E AREIA MÉDIA ÚMIDA) PARA CONTRAPISO, PREPARO MANUAL. AF_08/2019</v>
          </cell>
          <cell r="I6620" t="str">
            <v>M3</v>
          </cell>
          <cell r="J6620" t="str">
            <v>COEFICIENTE DE REPRESENTATIVIDADE</v>
          </cell>
          <cell r="K6620">
            <v>682.01</v>
          </cell>
        </row>
        <row r="6621">
          <cell r="G6621">
            <v>87374</v>
          </cell>
          <cell r="H6621" t="str">
            <v>ARGAMASSA TRAÇO 1:5 (EM VOLUME DE CIMENTO E AREIA MÉDIA ÚMIDA) PARA CONTRAPISO, PREPARO MANUAL. AF_08/2019</v>
          </cell>
          <cell r="I6621" t="str">
            <v>M3</v>
          </cell>
          <cell r="J6621" t="str">
            <v>COEFICIENTE DE REPRESENTATIVIDADE</v>
          </cell>
          <cell r="K6621">
            <v>631.80999999999995</v>
          </cell>
        </row>
        <row r="6622">
          <cell r="G6622">
            <v>87375</v>
          </cell>
          <cell r="H6622" t="str">
            <v>ARGAMASSA TRAÇO 1:6 (EM VOLUME DE CIMENTO E AREIA MÉDIA ÚMIDA) PARA CONTRAPISO, PREPARO MANUAL. AF_08/2019</v>
          </cell>
          <cell r="I6622" t="str">
            <v>M3</v>
          </cell>
          <cell r="J6622" t="str">
            <v>COEFICIENTE DE REPRESENTATIVIDADE</v>
          </cell>
          <cell r="K6622">
            <v>598.98</v>
          </cell>
        </row>
        <row r="6623">
          <cell r="G6623">
            <v>87376</v>
          </cell>
          <cell r="H6623" t="str">
            <v>ARGAMASSA TRAÇO 1:5 (EM VOLUME DE CIMENTO E AREIA GROSSA ÚMIDA) PARA CHAPISCO CONVENCIONAL, PREPARO MANUAL. AF_08/2019</v>
          </cell>
          <cell r="I6623" t="str">
            <v>M3</v>
          </cell>
          <cell r="J6623" t="str">
            <v>COEFICIENTE DE REPRESENTATIVIDADE</v>
          </cell>
          <cell r="K6623">
            <v>518.87</v>
          </cell>
        </row>
        <row r="6624">
          <cell r="G6624">
            <v>87377</v>
          </cell>
          <cell r="H6624" t="str">
            <v>ARGAMASSA TRAÇO 1:3 (EM VOLUME DE CIMENTO E AREIA GROSSA ÚMIDA) PARA CHAPISCO CONVENCIONAL, PREPARO MANUAL. AF_08/2019</v>
          </cell>
          <cell r="I6624" t="str">
            <v>M3</v>
          </cell>
          <cell r="J6624" t="str">
            <v>COEFICIENTE DE REPRESENTATIVIDADE</v>
          </cell>
          <cell r="K6624">
            <v>618.30999999999995</v>
          </cell>
        </row>
        <row r="6625">
          <cell r="G6625">
            <v>87378</v>
          </cell>
          <cell r="H6625" t="str">
            <v>ARGAMASSA TRAÇO 1:4 (EM VOLUME DE CIMENTO E AREIA GROSSA ÚMIDA) PARA CHAPISCO CONVENCIONAL, PREPARO MANUAL. AF_08/2019</v>
          </cell>
          <cell r="I6625" t="str">
            <v>M3</v>
          </cell>
          <cell r="J6625" t="str">
            <v>COEFICIENTE DE REPRESENTATIVIDADE</v>
          </cell>
          <cell r="K6625">
            <v>554.67999999999995</v>
          </cell>
        </row>
        <row r="6626">
          <cell r="G6626">
            <v>87379</v>
          </cell>
          <cell r="H6626" t="str">
            <v>ARGAMASSA TRAÇO 1:5 (EM VOLUME DE CIMENTO E AREIA GROSSA ÚMIDA) COM ADIÇÃO DE EMULSÃO POLIMÉRICA PARA CHAPISCO ROLADO, PREPARO MANUAL. AF_08/2019</v>
          </cell>
          <cell r="I6626" t="str">
            <v>M3</v>
          </cell>
          <cell r="J6626" t="str">
            <v>COEFICIENTE DE REPRESENTATIVIDADE</v>
          </cell>
          <cell r="K6626">
            <v>3304.26</v>
          </cell>
        </row>
        <row r="6627">
          <cell r="G6627">
            <v>87380</v>
          </cell>
          <cell r="H6627" t="str">
            <v>ARGAMASSA TRAÇO 1:3 (EM VOLUME DE CIMENTO E AREIA GROSSA ÚMIDA) COM ADIÇÃO DE EMULSÃO POLIMÉRICA PARA CHAPISCO ROLADO, PREPARO MANUAL. AF_08/2019</v>
          </cell>
          <cell r="I6627" t="str">
            <v>M3</v>
          </cell>
          <cell r="J6627" t="str">
            <v>COEFICIENTE DE REPRESENTATIVIDADE</v>
          </cell>
          <cell r="K6627">
            <v>3398.77</v>
          </cell>
        </row>
        <row r="6628">
          <cell r="G6628">
            <v>87381</v>
          </cell>
          <cell r="H6628" t="str">
            <v>ARGAMASSA TRAÇO 1:4 (EM VOLUME DE CIMENTO E AREIA GROSSA ÚMIDA) COM ADIÇÃO DE EMULSÃO POLIMÉRICA PARA CHAPISCO ROLADO, PREPARO MANUAL. AF_08/2019</v>
          </cell>
          <cell r="I6628" t="str">
            <v>M3</v>
          </cell>
          <cell r="J6628" t="str">
            <v>COEFICIENTE DE REPRESENTATIVIDADE</v>
          </cell>
          <cell r="K6628">
            <v>3337.88</v>
          </cell>
        </row>
        <row r="6629">
          <cell r="G6629">
            <v>87382</v>
          </cell>
          <cell r="H6629" t="str">
            <v>ARGAMASSA INDUSTRIALIZADA MULTIUSO PARA REVESTIMENTOS E ASSENTAMENTO DA ALVENARIA, PREPARO COM MISTURADOR DE EIXO HORIZONTAL DE 160 KG. AF_08/2019</v>
          </cell>
          <cell r="I6629" t="str">
            <v>M3</v>
          </cell>
          <cell r="J6629" t="str">
            <v>COEFICIENTE DE REPRESENTATIVIDADE</v>
          </cell>
          <cell r="K6629">
            <v>1492.77</v>
          </cell>
        </row>
        <row r="6630">
          <cell r="G6630">
            <v>87383</v>
          </cell>
          <cell r="H6630" t="str">
            <v>ARGAMASSA INDUSTRIALIZADA MULTIUSO PARA REVESTIMENTOS E ASSENTAMENTO DA ALVENARIA, PREPARO COM MISTURADOR DE EIXO HORIZONTAL DE 300 KG. AF_08/2019</v>
          </cell>
          <cell r="I6630" t="str">
            <v>M3</v>
          </cell>
          <cell r="J6630" t="str">
            <v>COEFICIENTE DE REPRESENTATIVIDADE</v>
          </cell>
          <cell r="K6630">
            <v>1487.68</v>
          </cell>
        </row>
        <row r="6631">
          <cell r="G6631">
            <v>87384</v>
          </cell>
          <cell r="H6631" t="str">
            <v>ARGAMASSA INDUSTRIALIZADA MULTIUSO PARA REVESTIMENTOS E ASSENTAMENTO DA ALVENARIA, PREPARO COM MISTURADOR DE EIXO HORIZONTAL DE 600 KG. AF_08/2019</v>
          </cell>
          <cell r="I6631" t="str">
            <v>M3</v>
          </cell>
          <cell r="J6631" t="str">
            <v>COEFICIENTE DE REPRESENTATIVIDADE</v>
          </cell>
          <cell r="K6631">
            <v>1478.69</v>
          </cell>
        </row>
        <row r="6632">
          <cell r="G6632">
            <v>87385</v>
          </cell>
          <cell r="H6632" t="str">
            <v>ARGAMASSA PRONTA PARA CONTRAPISO, PREPARO COM MISTURADOR DE EIXO HORIZONTAL DE 160 KG. AF_08/2019</v>
          </cell>
          <cell r="I6632" t="str">
            <v>M3</v>
          </cell>
          <cell r="J6632" t="str">
            <v>COEFICIENTE DE REPRESENTATIVIDADE</v>
          </cell>
          <cell r="K6632">
            <v>1735.2</v>
          </cell>
        </row>
        <row r="6633">
          <cell r="G6633">
            <v>87386</v>
          </cell>
          <cell r="H6633" t="str">
            <v>ARGAMASSA PRONTA PARA CONTRAPISO, PREPARO COM MISTURADOR DE EIXO HORIZONTAL DE 300 KG. AF_08/2019</v>
          </cell>
          <cell r="I6633" t="str">
            <v>M3</v>
          </cell>
          <cell r="J6633" t="str">
            <v>COEFICIENTE DE REPRESENTATIVIDADE</v>
          </cell>
          <cell r="K6633">
            <v>1725.28</v>
          </cell>
        </row>
        <row r="6634">
          <cell r="G6634">
            <v>87387</v>
          </cell>
          <cell r="H6634" t="str">
            <v>ARGAMASSA PRONTA PARA CONTRAPISO, PREPARO COM MISTURADOR DE EIXO HORIZONTAL DE 600 KG. AF_08/2019</v>
          </cell>
          <cell r="I6634" t="str">
            <v>M3</v>
          </cell>
          <cell r="J6634" t="str">
            <v>COEFICIENTE DE REPRESENTATIVIDADE</v>
          </cell>
          <cell r="K6634">
            <v>1717.8</v>
          </cell>
        </row>
        <row r="6635">
          <cell r="G6635">
            <v>87388</v>
          </cell>
          <cell r="H6635" t="str">
            <v>ARGAMASSA PARA REVESTIMENTO DECORATIVO MONOCAMADA (MONOCAPA), PREPARO COM MISTURADOR DE EIXO HORIZONTAL DE 160 KG. AF_08/2019</v>
          </cell>
          <cell r="I6635" t="str">
            <v>M3</v>
          </cell>
          <cell r="J6635" t="str">
            <v>COEFICIENTE DE REPRESENTATIVIDADE</v>
          </cell>
          <cell r="K6635">
            <v>4143.5200000000004</v>
          </cell>
        </row>
        <row r="6636">
          <cell r="G6636">
            <v>87389</v>
          </cell>
          <cell r="H6636" t="str">
            <v>ARGAMASSA PARA REVESTIMENTO DECORATIVO MONOCAMADA (MONOCAPA), PREPARO COM MISTURADOR DE EIXO HORIZONTAL DE 300 KG. AF_08/2019</v>
          </cell>
          <cell r="I6636" t="str">
            <v>M3</v>
          </cell>
          <cell r="J6636" t="str">
            <v>COEFICIENTE DE REPRESENTATIVIDADE</v>
          </cell>
          <cell r="K6636">
            <v>4157.1400000000003</v>
          </cell>
        </row>
        <row r="6637">
          <cell r="G6637">
            <v>87390</v>
          </cell>
          <cell r="H6637" t="str">
            <v>ARGAMASSA PARA REVESTIMENTO DECORATIVO MONOCAMADA (MONOCAPA), PREPARO COM MISTURADOR DE EIXO HORIZONTAL DE 600 KG. AF_08/2019</v>
          </cell>
          <cell r="I6637" t="str">
            <v>M3</v>
          </cell>
          <cell r="J6637" t="str">
            <v>COEFICIENTE DE REPRESENTATIVIDADE</v>
          </cell>
          <cell r="K6637">
            <v>4175.6000000000004</v>
          </cell>
        </row>
        <row r="6638">
          <cell r="G6638">
            <v>87391</v>
          </cell>
          <cell r="H6638" t="str">
            <v>ARGAMASSA INDUSTRIALIZADA PARA CHAPISCO ROLADO, PREPARO COM MISTURADOR DE EIXO HORIZONTAL DE 160 KG. AF_08/2019</v>
          </cell>
          <cell r="I6638" t="str">
            <v>M3</v>
          </cell>
          <cell r="J6638" t="str">
            <v>COEFICIENTE DE REPRESENTATIVIDADE</v>
          </cell>
          <cell r="K6638">
            <v>4619.95</v>
          </cell>
        </row>
        <row r="6639">
          <cell r="G6639">
            <v>87393</v>
          </cell>
          <cell r="H6639" t="str">
            <v>ARGAMASSA INDUSTRIALIZADA PARA CHAPISCO ROLADO, PREPARO COM MISTURADOR DE EIXO HORIZONTAL DE 300 KG. AF_08/2019</v>
          </cell>
          <cell r="I6639" t="str">
            <v>M3</v>
          </cell>
          <cell r="J6639" t="str">
            <v>COEFICIENTE DE REPRESENTATIVIDADE</v>
          </cell>
          <cell r="K6639">
            <v>4658.45</v>
          </cell>
        </row>
        <row r="6640">
          <cell r="G6640">
            <v>87394</v>
          </cell>
          <cell r="H6640" t="str">
            <v>ARGAMASSA INDUSTRIALIZADA PARA CHAPISCO ROLADO, PREPARO COM MISTURADOR DE EIXO HORIZONTAL DE 600 KG. AF_08/2019</v>
          </cell>
          <cell r="I6640" t="str">
            <v>M3</v>
          </cell>
          <cell r="J6640" t="str">
            <v>COEFICIENTE DE REPRESENTATIVIDADE</v>
          </cell>
          <cell r="K6640">
            <v>4695.84</v>
          </cell>
        </row>
        <row r="6641">
          <cell r="G6641">
            <v>87395</v>
          </cell>
          <cell r="H6641" t="str">
            <v>ARGAMASSA INDUSTRIALIZADA PARA CHAPISCO COLANTE, PREPARO COM MISTURADOR DE EIXO HORIZONTAL DE 160 KG. AF_08/2019</v>
          </cell>
          <cell r="I6641" t="str">
            <v>M3</v>
          </cell>
          <cell r="J6641" t="str">
            <v>COEFICIENTE DE REPRESENTATIVIDADE</v>
          </cell>
          <cell r="K6641">
            <v>2919.12</v>
          </cell>
        </row>
        <row r="6642">
          <cell r="G6642">
            <v>87396</v>
          </cell>
          <cell r="H6642" t="str">
            <v>ARGAMASSA INDUSTRIALIZADA PARA CHAPISCO COLANTE, PREPARO COM MISTURADOR DE EIXO HORIZONTAL DE 300 KG. AF_08/2019</v>
          </cell>
          <cell r="I6642" t="str">
            <v>M3</v>
          </cell>
          <cell r="J6642" t="str">
            <v>COEFICIENTE DE REPRESENTATIVIDADE</v>
          </cell>
          <cell r="K6642">
            <v>2934.78</v>
          </cell>
        </row>
        <row r="6643">
          <cell r="G6643">
            <v>87397</v>
          </cell>
          <cell r="H6643" t="str">
            <v>ARGAMASSA INDUSTRIALIZADA PARA CHAPISCO COLANTE, PREPARO COM MISTURADOR DE EIXO HORIZONTAL DE 600 KG. AF_08/2019</v>
          </cell>
          <cell r="I6643" t="str">
            <v>M3</v>
          </cell>
          <cell r="J6643" t="str">
            <v>COEFICIENTE DE REPRESENTATIVIDADE</v>
          </cell>
          <cell r="K6643">
            <v>2950.35</v>
          </cell>
        </row>
        <row r="6644">
          <cell r="G6644">
            <v>87398</v>
          </cell>
          <cell r="H6644" t="str">
            <v>ARGAMASSA INDUSTRIALIZADA MULTIUSO PARA REVESTIMENTOS E ASSENTAMENTO DA ALVENARIA, PREPARO MANUAL. AF_08/2019</v>
          </cell>
          <cell r="I6644" t="str">
            <v>M3</v>
          </cell>
          <cell r="J6644" t="str">
            <v>COEFICIENTE DE REPRESENTATIVIDADE</v>
          </cell>
          <cell r="K6644">
            <v>1660.12</v>
          </cell>
        </row>
        <row r="6645">
          <cell r="G6645">
            <v>87399</v>
          </cell>
          <cell r="H6645" t="str">
            <v>ARGAMASSA PRONTA PARA CONTRAPISO, PREPARO MANUAL. AF_08/2019</v>
          </cell>
          <cell r="I6645" t="str">
            <v>M3</v>
          </cell>
          <cell r="J6645" t="str">
            <v>COEFICIENTE DE REPRESENTATIVIDADE</v>
          </cell>
          <cell r="K6645">
            <v>1903.62</v>
          </cell>
        </row>
        <row r="6646">
          <cell r="G6646">
            <v>87401</v>
          </cell>
          <cell r="H6646" t="str">
            <v>ARGAMASSA INDUSTRIALIZADA PARA CHAPISCO ROLADO, PREPARO MANUAL. AF_08/2019</v>
          </cell>
          <cell r="I6646" t="str">
            <v>M3</v>
          </cell>
          <cell r="J6646" t="str">
            <v>COEFICIENTE DE REPRESENTATIVIDADE</v>
          </cell>
          <cell r="K6646">
            <v>4868.91</v>
          </cell>
        </row>
        <row r="6647">
          <cell r="G6647">
            <v>87402</v>
          </cell>
          <cell r="H6647" t="str">
            <v>ARGAMASSA INDUSTRIALIZADA PARA CHAPISCO COLANTE, PREPARO MANUAL. AF_08/2019</v>
          </cell>
          <cell r="I6647" t="str">
            <v>M3</v>
          </cell>
          <cell r="J6647" t="str">
            <v>COEFICIENTE DE REPRESENTATIVIDADE</v>
          </cell>
          <cell r="K6647">
            <v>3133.26</v>
          </cell>
        </row>
        <row r="6648">
          <cell r="G6648">
            <v>87404</v>
          </cell>
          <cell r="H6648" t="str">
            <v>ARGAMASSA PARA REVESTIMENTO DECORATIVO MONOCAMADA (MONOCAPA), MISTURA E PROJEÇÃO DE 1,5 M3/H DE ARGAMASSA. AF_08/2019</v>
          </cell>
          <cell r="I6648" t="str">
            <v>M3</v>
          </cell>
          <cell r="J6648" t="str">
            <v>COEFICIENTE DE REPRESENTATIVIDADE</v>
          </cell>
          <cell r="K6648">
            <v>4319.51</v>
          </cell>
        </row>
        <row r="6649">
          <cell r="G6649">
            <v>87405</v>
          </cell>
          <cell r="H6649" t="str">
            <v>ARGAMASSA PARA REVESTIMENTO DECORATIVO MONOCAMADA (MONOCAPA), MISTURA E PROJEÇÃO DE 2 M3/H DE ARGAMASSA. AF_06/2014</v>
          </cell>
          <cell r="I6649" t="str">
            <v>M3</v>
          </cell>
          <cell r="J6649" t="str">
            <v>COEFICIENTE DE REPRESENTATIVIDADE</v>
          </cell>
          <cell r="K6649">
            <v>4326.32</v>
          </cell>
        </row>
        <row r="6650">
          <cell r="G6650">
            <v>87407</v>
          </cell>
          <cell r="H6650" t="str">
            <v>ARGAMASSA INDUSTRIALIZADA PARA REVESTIMENTOS, MISTURA E PROJEÇÃO DE 1,5 M³/H DE ARGAMASSA. AF_08/2019</v>
          </cell>
          <cell r="I6650" t="str">
            <v>M3</v>
          </cell>
          <cell r="J6650" t="str">
            <v>COEFICIENTE DE REPRESENTATIVIDADE</v>
          </cell>
          <cell r="K6650">
            <v>1529.49</v>
          </cell>
        </row>
        <row r="6651">
          <cell r="G6651">
            <v>87408</v>
          </cell>
          <cell r="H6651" t="str">
            <v>ARGAMASSA INDUSTRIALIZADA PARA REVESTIMENTOS, MISTURA E PROJEÇÃO DE 2 M³/H DE ARGAMASSA. AF_06/2014</v>
          </cell>
          <cell r="I6651" t="str">
            <v>M3</v>
          </cell>
          <cell r="J6651" t="str">
            <v>COEFICIENTE DE REPRESENTATIVIDADE</v>
          </cell>
          <cell r="K6651">
            <v>1517.2</v>
          </cell>
        </row>
        <row r="6652">
          <cell r="G6652">
            <v>87410</v>
          </cell>
          <cell r="H6652" t="str">
            <v>ARGAMASSA À BASE DE GESSO, MISTURA E PROJEÇÃO DE 1,5 M³/H DE ARGAMASSA. AF_08/2019</v>
          </cell>
          <cell r="I6652" t="str">
            <v>M3</v>
          </cell>
          <cell r="J6652" t="str">
            <v>COEFICIENTE DE REPRESENTATIVIDADE</v>
          </cell>
          <cell r="K6652">
            <v>862.91</v>
          </cell>
        </row>
        <row r="6653">
          <cell r="G6653">
            <v>88626</v>
          </cell>
          <cell r="H6653" t="str">
            <v>ARGAMASSA TRAÇO 1:0,5:4,5 (EM VOLUME DE CIMENTO, CAL E AREIA MÉDIA ÚMIDA), PREPARO MECÂNICO COM BETONEIRA 400 L. AF_08/2019</v>
          </cell>
          <cell r="I6653" t="str">
            <v>M3</v>
          </cell>
          <cell r="J6653" t="str">
            <v>COEFICIENTE DE REPRESENTATIVIDADE</v>
          </cell>
          <cell r="K6653">
            <v>532.39</v>
          </cell>
        </row>
        <row r="6654">
          <cell r="G6654">
            <v>88627</v>
          </cell>
          <cell r="H6654" t="str">
            <v>ARGAMASSA TRAÇO 1:0,5:4,5 (EM VOLUME DE CIMENTO, CAL E AREIA MÉDIA ÚMIDA) PARA ASSENTAMENTO DE ALVENARIA, PREPARO MANUAL. AF_08/2019</v>
          </cell>
          <cell r="I6654" t="str">
            <v>M3</v>
          </cell>
          <cell r="J6654" t="str">
            <v>COEFICIENTE DE REPRESENTATIVIDADE</v>
          </cell>
          <cell r="K6654">
            <v>609.57000000000005</v>
          </cell>
        </row>
        <row r="6655">
          <cell r="G6655">
            <v>88628</v>
          </cell>
          <cell r="H6655" t="str">
            <v>ARGAMASSA TRAÇO 1:3 (EM VOLUME DE CIMENTO E AREIA MÉDIA ÚMIDA), PREPARO MECÂNICO COM BETONEIRA 400 L. AF_08/2019</v>
          </cell>
          <cell r="I6655" t="str">
            <v>M3</v>
          </cell>
          <cell r="J6655" t="str">
            <v>COEFICIENTE DE REPRESENTATIVIDADE</v>
          </cell>
          <cell r="K6655">
            <v>551.12</v>
          </cell>
        </row>
        <row r="6656">
          <cell r="G6656">
            <v>88629</v>
          </cell>
          <cell r="H6656" t="str">
            <v>ARGAMASSA TRAÇO 1:3 (EM VOLUME DE CIMENTO E AREIA MÉDIA ÚMIDA), PREPARO MANUAL. AF_08/2019</v>
          </cell>
          <cell r="I6656" t="str">
            <v>M3</v>
          </cell>
          <cell r="J6656" t="str">
            <v>COEFICIENTE DE REPRESENTATIVIDADE</v>
          </cell>
          <cell r="K6656">
            <v>633.29999999999995</v>
          </cell>
        </row>
        <row r="6657">
          <cell r="G6657">
            <v>88630</v>
          </cell>
          <cell r="H6657" t="str">
            <v>ARGAMASSA TRAÇO 1:4 (CIMENTO E AREIA MÉDIA), PREPARO MECÂNICO COM BETONEIRA 400 L. AF_08/2014</v>
          </cell>
          <cell r="I6657" t="str">
            <v>M3</v>
          </cell>
          <cell r="J6657" t="str">
            <v>COEFICIENTE DE REPRESENTATIVIDADE</v>
          </cell>
          <cell r="K6657">
            <v>465.14</v>
          </cell>
        </row>
        <row r="6658">
          <cell r="G6658">
            <v>88631</v>
          </cell>
          <cell r="H6658" t="str">
            <v>ARGAMASSA TRAÇO 1:4 (EM VOLUME DE CIMENTO E AREIA MÉDIA ÚMIDA), PREPARO MANUAL. AF_08/2019</v>
          </cell>
          <cell r="I6658" t="str">
            <v>M3</v>
          </cell>
          <cell r="J6658" t="str">
            <v>COEFICIENTE DE REPRESENTATIVIDADE</v>
          </cell>
          <cell r="K6658">
            <v>563.27</v>
          </cell>
        </row>
        <row r="6659">
          <cell r="G6659">
            <v>88715</v>
          </cell>
          <cell r="H6659" t="str">
            <v>ARGAMASSA TRAÇO 1:2:9 (EM VOLUME DE CIMENTO, CAL E AREIA MÉDIA ÚMIDA) PARA EMBOÇO/MASSA ÚNICA/ASSENTAMENTO DE ALVENARIA DE VEDAÇÃO, PREPARO MECÂNICO COM BETONEIRA 400 L. AF_08/2019</v>
          </cell>
          <cell r="I6659" t="str">
            <v>M3</v>
          </cell>
          <cell r="J6659" t="str">
            <v>COEFICIENTE DE REPRESENTATIVIDADE</v>
          </cell>
          <cell r="K6659">
            <v>507.38</v>
          </cell>
        </row>
        <row r="6660">
          <cell r="G6660">
            <v>95563</v>
          </cell>
          <cell r="H6660" t="str">
            <v>ARGAMASSA TRAÇO 1:1,93 (EM VOLUME DE CIMENTO E AREIA MÉDIA ÚMIDA), FCK 20 MPA, PREPARO MECÂNICO COM MISTURADOR DUPLO HORIZONTAL DE ALTA TURBULÊNCIA. AF_03/2020</v>
          </cell>
          <cell r="I6660" t="str">
            <v>M3</v>
          </cell>
          <cell r="J6660" t="str">
            <v>COEFICIENTE DE REPRESENTATIVIDADE</v>
          </cell>
          <cell r="K6660">
            <v>800.83</v>
          </cell>
        </row>
        <row r="6661">
          <cell r="G6661">
            <v>100464</v>
          </cell>
          <cell r="H6661" t="str">
            <v>ARGAMASSA TRAÇO 1:0,5:4,5  (EM VOLUME DE CIMENTO, CAL E AREIA MÉDIA ÚMIDA), PREPARO MECÂNICO COM MISTURADOR DE EIXO HORIZONTAL DE 160 KG. AF_08/2019</v>
          </cell>
          <cell r="I6661" t="str">
            <v>M3</v>
          </cell>
          <cell r="J6661" t="str">
            <v>COEFICIENTE DE REPRESENTATIVIDADE</v>
          </cell>
          <cell r="K6661">
            <v>554.65</v>
          </cell>
        </row>
        <row r="6662">
          <cell r="G6662">
            <v>100465</v>
          </cell>
          <cell r="H6662" t="str">
            <v>ARGAMASSA TRAÇO 1:0,5:4,5  (EM VOLUME DE CIMENTO, CAL E AREIA MÉDIA ÚMIDA), PREPARO MECÂNICO COM MISTURADOR DE EIXO HORIZONTAL DE 300 KG. AF_08/2019</v>
          </cell>
          <cell r="I6662" t="str">
            <v>M3</v>
          </cell>
          <cell r="J6662" t="str">
            <v>COEFICIENTE DE REPRESENTATIVIDADE</v>
          </cell>
          <cell r="K6662">
            <v>520.67999999999995</v>
          </cell>
        </row>
        <row r="6663">
          <cell r="G6663">
            <v>100466</v>
          </cell>
          <cell r="H6663" t="str">
            <v>ARGAMASSA TRAÇO 1:0,5:4,5  (EM VOLUME DE CIMENTO, CAL E AREIA MÉDIA ÚMIDA), PREPARO MECÂNICO COM MISTURADOR DE EIXO HORIZONTAL DE 600 KG. AF_08/2019</v>
          </cell>
          <cell r="I6663" t="str">
            <v>M3</v>
          </cell>
          <cell r="J6663" t="str">
            <v>COEFICIENTE DE REPRESENTATIVIDADE</v>
          </cell>
          <cell r="K6663">
            <v>503.05</v>
          </cell>
        </row>
        <row r="6664">
          <cell r="G6664">
            <v>100468</v>
          </cell>
          <cell r="H6664" t="str">
            <v>ARGAMASSA TRAÇO 1:3 (EM VOLUME DE CIMENTO E AREIA MÉDIA ÚMIDA), PREPARO MECÂNICO COM MISTURADOR DE EIXO HORIZONTAL DE 160 KG. AF_08/2019</v>
          </cell>
          <cell r="I6664" t="str">
            <v>M3</v>
          </cell>
          <cell r="J6664" t="str">
            <v>COEFICIENTE DE REPRESENTATIVIDADE</v>
          </cell>
          <cell r="K6664">
            <v>659.91</v>
          </cell>
        </row>
        <row r="6665">
          <cell r="G6665">
            <v>100469</v>
          </cell>
          <cell r="H6665" t="str">
            <v>ARGAMASSA TRAÇO 1:3 (EM VOLUME DE CIMENTO E AREIA MÉDIA ÚMIDA), PREPARO MECÂNICO COM MISTURADOR DE EIXO HORIZONTAL DE 300 KG. AF_08/2019</v>
          </cell>
          <cell r="I6665" t="str">
            <v>M3</v>
          </cell>
          <cell r="J6665" t="str">
            <v>COEFICIENTE DE REPRESENTATIVIDADE</v>
          </cell>
          <cell r="K6665">
            <v>541.67999999999995</v>
          </cell>
        </row>
        <row r="6666">
          <cell r="G6666">
            <v>100470</v>
          </cell>
          <cell r="H6666" t="str">
            <v>ARGAMASSA TRAÇO 1:3 (EM VOLUME DE CIMENTO E AREIA MÉDIA ÚMIDA), PREPARO MECÂNICO COM MISTURADOR DE EIXO HORIZONTAL DE 600 KG. AF_08/2019</v>
          </cell>
          <cell r="I6666" t="str">
            <v>M3</v>
          </cell>
          <cell r="J6666" t="str">
            <v>COEFICIENTE DE REPRESENTATIVIDADE</v>
          </cell>
          <cell r="K6666">
            <v>487.35</v>
          </cell>
        </row>
        <row r="6667">
          <cell r="G6667">
            <v>100472</v>
          </cell>
          <cell r="H6667" t="str">
            <v>ARGAMASSA TRAÇO 1:4 (EM VOLUME DE CIMENTO E AREIA MÉDIA ÚMIDA), PREPARO MECÂNICO COM MISTURADOR DE EIXO HORIZONTAL DE 160 KG. AF_08/2019</v>
          </cell>
          <cell r="I6667" t="str">
            <v>M3</v>
          </cell>
          <cell r="J6667" t="str">
            <v>COEFICIENTE DE REPRESENTATIVIDADE</v>
          </cell>
          <cell r="K6667">
            <v>526.61</v>
          </cell>
        </row>
        <row r="6668">
          <cell r="G6668">
            <v>100473</v>
          </cell>
          <cell r="H6668" t="str">
            <v>ARGAMASSA TRAÇO 1:4 (EM VOLUME DE CIMENTO E AREIA MÉDIA ÚMIDA), PREPARO MECÂNICO COM MISTURADOR DE EIXO HORIZONTAL DE 300 KG. AF_08/2019</v>
          </cell>
          <cell r="I6668" t="str">
            <v>M3</v>
          </cell>
          <cell r="J6668" t="str">
            <v>COEFICIENTE DE REPRESENTATIVIDADE</v>
          </cell>
          <cell r="K6668">
            <v>483.19</v>
          </cell>
        </row>
        <row r="6669">
          <cell r="G6669">
            <v>100474</v>
          </cell>
          <cell r="H6669" t="str">
            <v>ARGAMASSA TRAÇO 1:4 (EM VOLUME DE CIMENTO E AREIA MÉDIA ÚMIDA), PREPARO MECÂNICO COM MISTURADOR DE EIXO HORIZONTAL DE 600 KG. AF_08/2019</v>
          </cell>
          <cell r="I6669" t="str">
            <v>M3</v>
          </cell>
          <cell r="J6669" t="str">
            <v>COEFICIENTE DE REPRESENTATIVIDADE</v>
          </cell>
          <cell r="K6669">
            <v>463.73</v>
          </cell>
        </row>
        <row r="6670">
          <cell r="G6670">
            <v>100475</v>
          </cell>
          <cell r="H6670" t="str">
            <v>ARGAMASSA TRAÇO 1:3 (EM VOLUME DE CIMENTO E AREIA MÉDIA ÚMIDA) COM ADIÇÃO DE IMPERMEABILIZANTE, PREPARO MECÂNICO COM BETONEIRA 400 L. AF_08/2019</v>
          </cell>
          <cell r="I6670" t="str">
            <v>M3</v>
          </cell>
          <cell r="J6670" t="str">
            <v>COEFICIENTE DE REPRESENTATIVIDADE</v>
          </cell>
          <cell r="K6670">
            <v>680.36</v>
          </cell>
        </row>
        <row r="6671">
          <cell r="G6671">
            <v>100477</v>
          </cell>
          <cell r="H6671" t="str">
            <v>ARGAMASSA TRAÇO 1:3 (EM VOLUME DE CIMENTO E AREIA MÉDIA ÚMIDA) COM ADIÇÃO DE IMPERMEABILIZANTE, PREPARO MECÂNICO COM MISTURADOR DE EIXO HORIZONTAL DE 160 KG. AF_08/2019</v>
          </cell>
          <cell r="I6671" t="str">
            <v>M3</v>
          </cell>
          <cell r="J6671" t="str">
            <v>COEFICIENTE DE REPRESENTATIVIDADE</v>
          </cell>
          <cell r="K6671">
            <v>734.73</v>
          </cell>
        </row>
        <row r="6672">
          <cell r="G6672">
            <v>100478</v>
          </cell>
          <cell r="H6672" t="str">
            <v>ARGAMASSA TRAÇO 1:3 (EM VOLUME DE CIMENTO E AREIA MÉDIA ÚMIDA) COM ADIÇÃO DE IMPERMEABILIZANTE, PREPARO MECÂNICO COM MISTURADOR DE EIXO HORIZONTAL DE 300 KG. AF_08/2019</v>
          </cell>
          <cell r="I6672" t="str">
            <v>M3</v>
          </cell>
          <cell r="J6672" t="str">
            <v>COEFICIENTE DE REPRESENTATIVIDADE</v>
          </cell>
          <cell r="K6672">
            <v>667.76</v>
          </cell>
        </row>
        <row r="6673">
          <cell r="G6673">
            <v>100479</v>
          </cell>
          <cell r="H6673" t="str">
            <v>ARGAMASSA TRAÇO 1:3 (EM VOLUME DE CIMENTO E AREIA MÉDIA ÚMIDA) COM ADIÇÃO DE IMPERMEABILIZANTE, PREPARO MECÂNICO COM MISTURADOR DE EIXO HORIZONTAL DE 600 KG. AF_08/2019</v>
          </cell>
          <cell r="I6673" t="str">
            <v>M3</v>
          </cell>
          <cell r="J6673" t="str">
            <v>COEFICIENTE DE REPRESENTATIVIDADE</v>
          </cell>
          <cell r="K6673">
            <v>652.74</v>
          </cell>
        </row>
        <row r="6674">
          <cell r="G6674">
            <v>100480</v>
          </cell>
          <cell r="H6674" t="str">
            <v>ARGAMASSA TRAÇO 1:3 (EM VOLUME DE CIMENTO E AREIA MÉDIA ÚMIDA) COM ADIÇÃO DE IMPERMEABILIZANTE, PREPARO MANUAL. AF_08/2019</v>
          </cell>
          <cell r="I6674" t="str">
            <v>M3</v>
          </cell>
          <cell r="J6674" t="str">
            <v>COEFICIENTE DE REPRESENTATIVIDADE</v>
          </cell>
          <cell r="K6674">
            <v>760.93</v>
          </cell>
        </row>
        <row r="6675">
          <cell r="G6675">
            <v>100481</v>
          </cell>
          <cell r="H6675" t="str">
            <v>ARGAMASSA TRAÇO 1:4 (EM VOLUME DE CIMENTO E AREIA MÉDIA ÚMIDA) COM ADIÇÃO DE IMPERMEABILIZANTE, PREPARO MECÂNICO COM BETONEIRA 400 L. AF_08/2019</v>
          </cell>
          <cell r="I6675" t="str">
            <v>M3</v>
          </cell>
          <cell r="J6675" t="str">
            <v>COEFICIENTE DE REPRESENTATIVIDADE</v>
          </cell>
          <cell r="K6675">
            <v>585.25</v>
          </cell>
        </row>
        <row r="6676">
          <cell r="G6676">
            <v>100483</v>
          </cell>
          <cell r="H6676" t="str">
            <v>ARGAMASSA TRAÇO 1:4 (EM VOLUME DE CIMENTO E AREIA MÉDIA ÚMIDA) COM ADIÇÃO DE IMPERMEABILIZANTE, PREPARO MECÂNICO COM MISTURADOR DE EIXO HORIZONTAL DE 160 KG. AF_08/2019</v>
          </cell>
          <cell r="I6676" t="str">
            <v>M3</v>
          </cell>
          <cell r="J6676" t="str">
            <v>COEFICIENTE DE REPRESENTATIVIDADE</v>
          </cell>
          <cell r="K6676">
            <v>626.05999999999995</v>
          </cell>
        </row>
        <row r="6677">
          <cell r="G6677">
            <v>100484</v>
          </cell>
          <cell r="H6677" t="str">
            <v>ARGAMASSA TRAÇO 1:4 (EM VOLUME DE CIMENTO E AREIA MÉDIA ÚMIDA) COM ADIÇÃO DE IMPERMEABILIZANTE, PREPARO MECÂNICO COM MISTURADOR DE EIXO HORIZONTAL DE 300 KG. AF_08/2019</v>
          </cell>
          <cell r="I6677" t="str">
            <v>M3</v>
          </cell>
          <cell r="J6677" t="str">
            <v>COEFICIENTE DE REPRESENTATIVIDADE</v>
          </cell>
          <cell r="K6677">
            <v>583.61</v>
          </cell>
        </row>
        <row r="6678">
          <cell r="G6678">
            <v>100485</v>
          </cell>
          <cell r="H6678" t="str">
            <v>ARGAMASSA TRAÇO 1:4 (EM VOLUME DE CIMENTO E AREIA MÉDIA ÚMIDA) COM ADIÇÃO DE IMPERMEABILIZANTE, PREPARO MECÂNICO COM MISTURADOR DE EIXO HORIZONTAL DE 600 KG. AF_08/2019</v>
          </cell>
          <cell r="I6678" t="str">
            <v>M3</v>
          </cell>
          <cell r="J6678" t="str">
            <v>COEFICIENTE DE REPRESENTATIVIDADE</v>
          </cell>
          <cell r="K6678">
            <v>565.80999999999995</v>
          </cell>
        </row>
        <row r="6679">
          <cell r="G6679">
            <v>100486</v>
          </cell>
          <cell r="H6679" t="str">
            <v>ARGAMASSA TRAÇO 1:4 (EM VOLUME DE CIMENTO E AREIA MÉDIA ÚMIDA) COM ADIÇÃO DE IMPERMEABILIZANTE, PREPARO MANUAL. AF_08/2019</v>
          </cell>
          <cell r="I6679" t="str">
            <v>M3</v>
          </cell>
          <cell r="J6679" t="str">
            <v>COEFICIENTE DE REPRESENTATIVIDADE</v>
          </cell>
          <cell r="K6679">
            <v>671.16</v>
          </cell>
        </row>
        <row r="6680">
          <cell r="G6680">
            <v>100487</v>
          </cell>
          <cell r="H6680" t="str">
            <v>ARGAMASSA TRAÇO 1:2:9 (EM VOLUME DE CIMENTO, CAL E AREIA MÉDIA ÚMIDA) PARA EMBOÇO/MASSA ÚNICA/ASSENTAMENTO DE ALVENARIA DE VEDAÇÃO, PREPARO MECÂNICO COM MISTURADOR DE EIXO HORIZONTAL DE 600 KG. AF_08/2019</v>
          </cell>
          <cell r="I6680" t="str">
            <v>M3</v>
          </cell>
          <cell r="J6680" t="str">
            <v>COEFICIENTE DE REPRESENTATIVIDADE</v>
          </cell>
          <cell r="K6680">
            <v>483.54</v>
          </cell>
        </row>
        <row r="6681">
          <cell r="G6681">
            <v>100488</v>
          </cell>
          <cell r="H6681" t="str">
            <v>ARGAMASSA TRAÇO 1:0,5:4,5 (EM VOLUME DE CIMENTO, CAL E AREIA MÉDIA ÚMIDA), PREPARO MECÂNICO COM BETONEIRA 600 L. AF_08/2019</v>
          </cell>
          <cell r="I6681" t="str">
            <v>M3</v>
          </cell>
          <cell r="J6681" t="str">
            <v>COEFICIENTE DE REPRESENTATIVIDADE</v>
          </cell>
          <cell r="K6681">
            <v>524.38</v>
          </cell>
        </row>
        <row r="6682">
          <cell r="G6682">
            <v>100489</v>
          </cell>
          <cell r="H6682" t="str">
            <v>ARGAMASSA TRAÇO 1:3 (EM VOLUME DE CIMENTO E AREIA MÉDIA ÚMIDA), PREPARO MECÂNICO COM BETONEIRA 600 L. AF_08/2019</v>
          </cell>
          <cell r="I6682" t="str">
            <v>M3</v>
          </cell>
          <cell r="J6682" t="str">
            <v>COEFICIENTE DE REPRESENTATIVIDADE</v>
          </cell>
          <cell r="K6682">
            <v>548.96</v>
          </cell>
        </row>
        <row r="6683">
          <cell r="G6683">
            <v>100490</v>
          </cell>
          <cell r="H6683" t="str">
            <v>ARGAMASSA TRAÇO 1:4 (EM VOLUME DE CIMENTO E AREIA MÉDIA ÚMIDA), PREPARO MECÂNICO COM BETONEIRA 600 L. AF_08/2019</v>
          </cell>
          <cell r="I6683" t="str">
            <v>M3</v>
          </cell>
          <cell r="J6683" t="str">
            <v>COEFICIENTE DE REPRESENTATIVIDADE</v>
          </cell>
          <cell r="K6683">
            <v>480.96</v>
          </cell>
        </row>
        <row r="6684">
          <cell r="G6684">
            <v>100491</v>
          </cell>
          <cell r="H6684" t="str">
            <v>ARGAMASSA TRAÇO 1:3 (EM VOLUME DE CIMENTO E AREIA MÉDIA ÚMIDA) COM ADIÇÃO DE IMPERMEABILIZANTE, PREPARO MECÂNICO COM BETONEIRA 600 L. AF_08/2019</v>
          </cell>
          <cell r="I6684" t="str">
            <v>M3</v>
          </cell>
          <cell r="J6684" t="str">
            <v>COEFICIENTE DE REPRESENTATIVIDADE</v>
          </cell>
          <cell r="K6684">
            <v>679.07</v>
          </cell>
        </row>
        <row r="6685">
          <cell r="G6685">
            <v>100492</v>
          </cell>
          <cell r="H6685" t="str">
            <v>ARGAMASSA TRAÇO 1:4 (EM VOLUME DE CIMENTO E AREIA MÉDIA ÚMIDA) COM ADIÇÃO DE IMPERMEABILIZANTE, PREPARO MECÂNICO COM BETONEIRA 600 L. AF_08/2019</v>
          </cell>
          <cell r="I6685" t="str">
            <v>M3</v>
          </cell>
          <cell r="J6685" t="str">
            <v>COEFICIENTE DE REPRESENTATIVIDADE</v>
          </cell>
          <cell r="K6685">
            <v>584.61</v>
          </cell>
        </row>
        <row r="6686">
          <cell r="G6686">
            <v>92121</v>
          </cell>
          <cell r="H6686" t="str">
            <v>PENEIRAMENTO DE AREIA COM PENEIRA ELÉTRICA. AF_11/2015</v>
          </cell>
          <cell r="I6686" t="str">
            <v>M3</v>
          </cell>
          <cell r="J6686" t="str">
            <v>COEFICIENTE DE REPRESENTATIVIDADE</v>
          </cell>
          <cell r="K6686">
            <v>26.06</v>
          </cell>
        </row>
        <row r="6687">
          <cell r="G6687">
            <v>92122</v>
          </cell>
          <cell r="H6687" t="str">
            <v>PENEIRAMENTO DE AREIA COM PENEIRA MANUAL. AF_11/2015</v>
          </cell>
          <cell r="I6687" t="str">
            <v>M3</v>
          </cell>
          <cell r="J6687" t="str">
            <v>COLETADO</v>
          </cell>
          <cell r="K6687">
            <v>42.61</v>
          </cell>
        </row>
        <row r="6688">
          <cell r="G6688">
            <v>92123</v>
          </cell>
          <cell r="H6688" t="str">
            <v>ENSACAMENTO DE AREIA. AF_11/2015</v>
          </cell>
          <cell r="I6688" t="str">
            <v>M3</v>
          </cell>
          <cell r="J6688" t="str">
            <v>COEFICIENTE DE REPRESENTATIVIDADE</v>
          </cell>
          <cell r="K6688">
            <v>42.32</v>
          </cell>
        </row>
        <row r="6689">
          <cell r="G6689">
            <v>100195</v>
          </cell>
          <cell r="H6689" t="str">
            <v>TRANSPORTE HORIZONTAL MANUAL, DE SACOS DE 50 KG (UNIDADE: KGXKM). AF_07/2019</v>
          </cell>
          <cell r="I6689" t="str">
            <v>KGXKM</v>
          </cell>
          <cell r="J6689" t="str">
            <v>COLETADO</v>
          </cell>
          <cell r="K6689">
            <v>0.65</v>
          </cell>
        </row>
        <row r="6690">
          <cell r="G6690">
            <v>100196</v>
          </cell>
          <cell r="H6690" t="str">
            <v>TRANSPORTE HORIZONTAL MANUAL, DE SACOS DE 30 KG (UNIDADE: KGXKM). AF_07/2019</v>
          </cell>
          <cell r="I6690" t="str">
            <v>KGXKM</v>
          </cell>
          <cell r="J6690" t="str">
            <v>COLETADO</v>
          </cell>
          <cell r="K6690">
            <v>1.08</v>
          </cell>
        </row>
        <row r="6691">
          <cell r="G6691">
            <v>100197</v>
          </cell>
          <cell r="H6691" t="str">
            <v>TRANSPORTE HORIZONTAL MANUAL, DE SACOS DE 20 KG (UNIDADE: KGXKM). AF_07/2019</v>
          </cell>
          <cell r="I6691" t="str">
            <v>KGXKM</v>
          </cell>
          <cell r="J6691" t="str">
            <v>COLETADO</v>
          </cell>
          <cell r="K6691">
            <v>1.63</v>
          </cell>
        </row>
        <row r="6692">
          <cell r="G6692">
            <v>100198</v>
          </cell>
          <cell r="H6692" t="str">
            <v>TRANSPORTE HORIZONTAL COM CARRINHO PLATAFORMA, DE SACOS DE 50 KG (UNIDADE: KGXKM). AF_07/2019</v>
          </cell>
          <cell r="I6692" t="str">
            <v>KGXKM</v>
          </cell>
          <cell r="J6692" t="str">
            <v>COLETADO</v>
          </cell>
          <cell r="K6692">
            <v>0.22</v>
          </cell>
        </row>
        <row r="6693">
          <cell r="G6693">
            <v>100199</v>
          </cell>
          <cell r="H6693" t="str">
            <v>TRANSPORTE HORIZONTAL COM CARRINHO PLATAFORMA, DE SACOS DE 30 KG (UNIDADE: KGXKM). AF_07/2019</v>
          </cell>
          <cell r="I6693" t="str">
            <v>KGXKM</v>
          </cell>
          <cell r="J6693" t="str">
            <v>COLETADO</v>
          </cell>
          <cell r="K6693">
            <v>0.27</v>
          </cell>
        </row>
        <row r="6694">
          <cell r="G6694">
            <v>100200</v>
          </cell>
          <cell r="H6694" t="str">
            <v>TRANSPORTE HORIZONTAL COM CARRINHO PLATAFORMA, DE SACOS DE 20 KG (UNIDADE: KGXKM). AF_07/2019</v>
          </cell>
          <cell r="I6694" t="str">
            <v>KGXKM</v>
          </cell>
          <cell r="J6694" t="str">
            <v>COLETADO</v>
          </cell>
          <cell r="K6694">
            <v>0.33</v>
          </cell>
        </row>
        <row r="6695">
          <cell r="G6695">
            <v>100201</v>
          </cell>
          <cell r="H6695" t="str">
            <v>TRANSPORTE HORIZONTAL COM CARRINHO DE MÃO, DE SACOS DE 50 KG (UNIDADE: KGXKM). AF_07/2019</v>
          </cell>
          <cell r="I6695" t="str">
            <v>KGXKM</v>
          </cell>
          <cell r="J6695" t="str">
            <v>COLETADO</v>
          </cell>
          <cell r="K6695">
            <v>0.66</v>
          </cell>
        </row>
        <row r="6696">
          <cell r="G6696">
            <v>100202</v>
          </cell>
          <cell r="H6696" t="str">
            <v>TRANSPORTE HORIZONTAL COM CARRINHO DE MÃO, DE SACOS DE 30 KG (UNIDADE: KGXKM). AF_07/2019</v>
          </cell>
          <cell r="I6696" t="str">
            <v>KGXKM</v>
          </cell>
          <cell r="J6696" t="str">
            <v>COLETADO</v>
          </cell>
          <cell r="K6696">
            <v>0.77</v>
          </cell>
        </row>
        <row r="6697">
          <cell r="G6697">
            <v>100203</v>
          </cell>
          <cell r="H6697" t="str">
            <v>TRANSPORTE HORIZONTAL COM CARRINHO DE MÃO, DE SACOS DE 20 KG (UNIDADE: KGXKM). AF_07/2019</v>
          </cell>
          <cell r="I6697" t="str">
            <v>KGXKM</v>
          </cell>
          <cell r="J6697" t="str">
            <v>COLETADO</v>
          </cell>
          <cell r="K6697">
            <v>0.91</v>
          </cell>
        </row>
        <row r="6698">
          <cell r="G6698">
            <v>100204</v>
          </cell>
          <cell r="H6698" t="str">
            <v>TRANSPORTE HORIZONTAL COM MANIPULADOR TELESCÓPICO, DE PÁLETE DE SACOS (UNIDADE: KGXKM). AF_07/2019</v>
          </cell>
          <cell r="I6698" t="str">
            <v>KGXKM</v>
          </cell>
          <cell r="J6698" t="str">
            <v>ATRIBUÍDO SÃO PAULO</v>
          </cell>
          <cell r="K6698">
            <v>0.1</v>
          </cell>
        </row>
        <row r="6699">
          <cell r="G6699">
            <v>100205</v>
          </cell>
          <cell r="H6699" t="str">
            <v>TRANSPORTE HORIZONTAL COM JERICA DE 60 L, DE MASSA/ GRANEL (UNIDADE: M3XKM). AF_07/2019</v>
          </cell>
          <cell r="I6699" t="str">
            <v>M3XKM</v>
          </cell>
          <cell r="J6699" t="str">
            <v>COLETADO</v>
          </cell>
          <cell r="K6699">
            <v>1213.8</v>
          </cell>
        </row>
        <row r="6700">
          <cell r="G6700">
            <v>100206</v>
          </cell>
          <cell r="H6700" t="str">
            <v>TRANSPORTE HORIZONTAL COM JERICA DE 90 L, DE MASSA/ GRANEL (UNIDADE: M3XKM). AF_07/2019</v>
          </cell>
          <cell r="I6700" t="str">
            <v>M3XKM</v>
          </cell>
          <cell r="J6700" t="str">
            <v>COLETADO</v>
          </cell>
          <cell r="K6700">
            <v>877.37</v>
          </cell>
        </row>
        <row r="6701">
          <cell r="G6701">
            <v>100207</v>
          </cell>
          <cell r="H6701" t="str">
            <v>TRANSPORTE HORIZONTAL COM CARREGADEIRA, DE MASSA/ GRANEL (UNIDADE: M3XKM). AF_07/2019</v>
          </cell>
          <cell r="I6701" t="str">
            <v>M3XKM</v>
          </cell>
          <cell r="J6701" t="str">
            <v>ATRIBUÍDO SÃO PAULO</v>
          </cell>
          <cell r="K6701">
            <v>416.88</v>
          </cell>
        </row>
        <row r="6702">
          <cell r="G6702">
            <v>100208</v>
          </cell>
          <cell r="H6702" t="str">
            <v>TRANSPORTE HORIZONTAL MANUAL, DE BLOCOS VAZADOS DE CONCRETO OU CERÂMICO DE 19X19X39CM (UNIDADE: BLOCOXKM). AF_07/2019</v>
          </cell>
          <cell r="I6702" t="str">
            <v>UNXKM</v>
          </cell>
          <cell r="J6702" t="str">
            <v>COLETADO</v>
          </cell>
          <cell r="K6702">
            <v>16.05</v>
          </cell>
        </row>
        <row r="6703">
          <cell r="G6703">
            <v>100209</v>
          </cell>
          <cell r="H6703" t="str">
            <v>TRANSPORTE HORIZONTAL MANUAL, DE BLOCOS CERÂMICOS FURADOS NA HORIZONTAL DE 9X19X19CM (UNIDADE: BLOCOXKM). AF_07/2019</v>
          </cell>
          <cell r="I6703" t="str">
            <v>UNXKM</v>
          </cell>
          <cell r="J6703" t="str">
            <v>COLETADO</v>
          </cell>
          <cell r="K6703">
            <v>8.0299999999999994</v>
          </cell>
        </row>
        <row r="6704">
          <cell r="G6704">
            <v>100210</v>
          </cell>
          <cell r="H6704" t="str">
            <v>TRANSPORTE HORIZONTAL COM CARRINHO DE MÃO, DE BLOCOS VAZADOS DE CONCRETO OU CERÂMICO DE 19X19X39CM (UNIDADE: BLOCOXKM). AF_07/2019</v>
          </cell>
          <cell r="I6704" t="str">
            <v>UNXKM</v>
          </cell>
          <cell r="J6704" t="str">
            <v>COLETADO</v>
          </cell>
          <cell r="K6704">
            <v>14.79</v>
          </cell>
        </row>
        <row r="6705">
          <cell r="G6705">
            <v>100211</v>
          </cell>
          <cell r="H6705" t="str">
            <v>TRANSPORTE HORIZONTAL COM CARRINHO DE MÃO, DE BLOCOS CERÂMICOS FURADOS NA HORIZONTAL DE 9X19X19CM (UNIDADE: BLOCOXKM). AF_07/2019</v>
          </cell>
          <cell r="I6705" t="str">
            <v>UNXKM</v>
          </cell>
          <cell r="J6705" t="str">
            <v>COLETADO</v>
          </cell>
          <cell r="K6705">
            <v>5.7</v>
          </cell>
        </row>
        <row r="6706">
          <cell r="G6706">
            <v>100212</v>
          </cell>
          <cell r="H6706" t="str">
            <v>TRANSPORTE HORIZONTAL COM CARRINHO PLATAFORMA, DE BLOCOS VAZADOS DE CONCRETO OU CERÂMICO DE 19X19X39CM (UNIDADE: BLOCOXKM). AF_07/2019</v>
          </cell>
          <cell r="I6706" t="str">
            <v>UNXKM</v>
          </cell>
          <cell r="J6706" t="str">
            <v>COLETADO</v>
          </cell>
          <cell r="K6706">
            <v>6.3</v>
          </cell>
        </row>
        <row r="6707">
          <cell r="G6707">
            <v>100213</v>
          </cell>
          <cell r="H6707" t="str">
            <v>TRANSPORTE HORIZONTAL COM CARRINHO PLATAFORMA, DE BLOCOS CERÂMICOS FURADOS NA HORIZONTAL DE 9X19X19CM (UNIDADE: BLOCOXKM). AF_07/2019</v>
          </cell>
          <cell r="I6707" t="str">
            <v>UNXKM</v>
          </cell>
          <cell r="J6707" t="str">
            <v>COLETADO</v>
          </cell>
          <cell r="K6707">
            <v>2.2599999999999998</v>
          </cell>
        </row>
        <row r="6708">
          <cell r="G6708">
            <v>100214</v>
          </cell>
          <cell r="H6708" t="str">
            <v>TRANSPORTE HORIZONTAL COM CARRINHO MINI PÁLETES, DE BLOCOS VAZADOS DE CONCRETO DE 19X19X39CM (UNIDADE: BLOCOXKM). AF_07/2019</v>
          </cell>
          <cell r="I6708" t="str">
            <v>UNXKM</v>
          </cell>
          <cell r="J6708" t="str">
            <v>COLETADO</v>
          </cell>
          <cell r="K6708">
            <v>3.47</v>
          </cell>
        </row>
        <row r="6709">
          <cell r="G6709">
            <v>100215</v>
          </cell>
          <cell r="H6709" t="str">
            <v>TRANSPORTE HORIZONTAL COM CARRINHO MINI PÁLETES, DE BLOCOS CERÂMICOS FURADOS NA VERTICAL DE 19X19X39CM (UNIDADE: BLOCOXKM). AF_07/2019</v>
          </cell>
          <cell r="I6709" t="str">
            <v>UNXKM</v>
          </cell>
          <cell r="J6709" t="str">
            <v>COLETADO</v>
          </cell>
          <cell r="K6709">
            <v>2.98</v>
          </cell>
        </row>
        <row r="6710">
          <cell r="G6710">
            <v>100216</v>
          </cell>
          <cell r="H6710" t="str">
            <v>TRANSPORTE HORIZONTAL COM CARRINHO MINI PÁLETES, DE BLOCOS CERÂMICOS FURADOS NA HORIZONTAL DE 9X19X19CM (UNIDADE: BLOCOXKM). AF_07/2019</v>
          </cell>
          <cell r="I6710" t="str">
            <v>UNXKM</v>
          </cell>
          <cell r="J6710" t="str">
            <v>COLETADO</v>
          </cell>
          <cell r="K6710">
            <v>0.8</v>
          </cell>
        </row>
        <row r="6711">
          <cell r="G6711">
            <v>100217</v>
          </cell>
          <cell r="H6711" t="str">
            <v>TRANSPORTE HORIZONTAL COM MANIPULADOR TELESCÓPICO, DE BLOCOS VAZADOS DE CONCRETO DE 19X19X39CM (UNIDADE: BLOCOXKM). AF_07/2019</v>
          </cell>
          <cell r="I6711" t="str">
            <v>UNXKM</v>
          </cell>
          <cell r="J6711" t="str">
            <v>ATRIBUÍDO SÃO PAULO</v>
          </cell>
          <cell r="K6711">
            <v>2.82</v>
          </cell>
        </row>
        <row r="6712">
          <cell r="G6712">
            <v>100218</v>
          </cell>
          <cell r="H6712" t="str">
            <v>TRANSPORTE HORIZONTAL COM MANIPULADOR TELESCÓPICO, DE BLOCOS CERÂMICOS FURADOS NA VERTICAL DE 19X19X39CM (UNIDADE: BLOCOXKM). AF_07/2019</v>
          </cell>
          <cell r="I6712" t="str">
            <v>UNXKM</v>
          </cell>
          <cell r="J6712" t="str">
            <v>ATRIBUÍDO SÃO PAULO</v>
          </cell>
          <cell r="K6712">
            <v>1.93</v>
          </cell>
        </row>
        <row r="6713">
          <cell r="G6713">
            <v>100219</v>
          </cell>
          <cell r="H6713" t="str">
            <v>TRANSPORTE HORIZONTAL COM MANIPULADOR TELESCÓPICO, DE BLOCOS CERÂMICOS FURADOS NA HORIZONTAL DE 9X19X19CM (UNIDADE: BLOCOXKM). AF_07/2019</v>
          </cell>
          <cell r="I6713" t="str">
            <v>UNXKM</v>
          </cell>
          <cell r="J6713" t="str">
            <v>ATRIBUÍDO SÃO PAULO</v>
          </cell>
          <cell r="K6713">
            <v>0.42</v>
          </cell>
        </row>
        <row r="6714">
          <cell r="G6714">
            <v>100220</v>
          </cell>
          <cell r="H6714" t="str">
            <v>TRANSPORTE HORIZONTAL MANUAL, DE CAIXA COM REVESTIMENTO CERÂMICO (UNIDADE: M2XKM). AF_07/2019</v>
          </cell>
          <cell r="I6714" t="str">
            <v>M2XKM</v>
          </cell>
          <cell r="J6714" t="str">
            <v>COLETADO</v>
          </cell>
          <cell r="K6714">
            <v>23.06</v>
          </cell>
        </row>
        <row r="6715">
          <cell r="G6715">
            <v>100221</v>
          </cell>
          <cell r="H6715" t="str">
            <v>TRANSPORTE HORIZONTAL COM CARRINHO DE MÃO, DE CAIXA COM REVESTIMENTO CERÂMICO (UNIDADE: M2XKM). AF_07/2019</v>
          </cell>
          <cell r="I6715" t="str">
            <v>M2XKM</v>
          </cell>
          <cell r="J6715" t="str">
            <v>COLETADO</v>
          </cell>
          <cell r="K6715">
            <v>26.15</v>
          </cell>
        </row>
        <row r="6716">
          <cell r="G6716">
            <v>100222</v>
          </cell>
          <cell r="H6716" t="str">
            <v>TRANSPORTE HORIZONTAL COM CARRINHO PLATAFORMA, DE CAIXA COM REVESTIMENTO CERÂMICO (UNIDADE: M2XKM). AF_07/2019</v>
          </cell>
          <cell r="I6716" t="str">
            <v>M2XKM</v>
          </cell>
          <cell r="J6716" t="str">
            <v>COLETADO</v>
          </cell>
          <cell r="K6716">
            <v>9.9</v>
          </cell>
        </row>
        <row r="6717">
          <cell r="G6717">
            <v>100223</v>
          </cell>
          <cell r="H6717" t="str">
            <v>TRANSPORTE HORIZONTAL COM CARRINHO MINI PÁLETES, DE CAIXA COM REVESTIMENTO CERÂMICO (UNIDADE: M2XKM). AF_07/2019</v>
          </cell>
          <cell r="I6717" t="str">
            <v>M2XKM</v>
          </cell>
          <cell r="J6717" t="str">
            <v>COLETADO</v>
          </cell>
          <cell r="K6717">
            <v>4.63</v>
          </cell>
        </row>
        <row r="6718">
          <cell r="G6718">
            <v>100224</v>
          </cell>
          <cell r="H6718" t="str">
            <v>TRANSPORTE HORIZONTAL COM MANIPULADOR TELESCÓPICO, DE CAIXA COM REVESTIMENTO CERÂMICO (UNIDADE: M2XKM). AF_07/2019</v>
          </cell>
          <cell r="I6718" t="str">
            <v>M2XKM</v>
          </cell>
          <cell r="J6718" t="str">
            <v>ATRIBUÍDO SÃO PAULO</v>
          </cell>
          <cell r="K6718">
            <v>2.82</v>
          </cell>
        </row>
        <row r="6719">
          <cell r="G6719">
            <v>100225</v>
          </cell>
          <cell r="H6719" t="str">
            <v>TRANSPORTE HORIZONTAL MANUAL, DE LATA DE 18 LITROS (UNIDADE: LXKM). AF_07/2019</v>
          </cell>
          <cell r="I6719" t="str">
            <v>LXKM</v>
          </cell>
          <cell r="J6719" t="str">
            <v>COLETADO</v>
          </cell>
          <cell r="K6719">
            <v>1.81</v>
          </cell>
        </row>
        <row r="6720">
          <cell r="G6720">
            <v>100226</v>
          </cell>
          <cell r="H6720" t="str">
            <v>TRANSPORTE HORIZONTAL COM CARRINHO PLATAFORMA, DE LATA DE 18 LITROS (UNIDADE: LXKM). AF_07/2019</v>
          </cell>
          <cell r="I6720" t="str">
            <v>LXKM</v>
          </cell>
          <cell r="J6720" t="str">
            <v>COLETADO</v>
          </cell>
          <cell r="K6720">
            <v>0.56999999999999995</v>
          </cell>
        </row>
        <row r="6721">
          <cell r="G6721">
            <v>100227</v>
          </cell>
          <cell r="H6721" t="str">
            <v>TRANSPORTE HORIZONTAL COM CARRINHO RACIONAL, DE LATA DE 18 LITROS (UNIDADE: LXKM). AF_07/2019</v>
          </cell>
          <cell r="I6721" t="str">
            <v>LXKM</v>
          </cell>
          <cell r="J6721" t="str">
            <v>COLETADO</v>
          </cell>
          <cell r="K6721">
            <v>0.84</v>
          </cell>
        </row>
        <row r="6722">
          <cell r="G6722">
            <v>100228</v>
          </cell>
          <cell r="H6722" t="str">
            <v>TRANSPORTE HORIZONTAL COM MANIPULADOR TELESCÓPICO, DE LATA DE 18 LITROS (UNIDADE: LXKM). AF_07/2019</v>
          </cell>
          <cell r="I6722" t="str">
            <v>LXKM</v>
          </cell>
          <cell r="J6722" t="str">
            <v>ATRIBUÍDO SÃO PAULO</v>
          </cell>
          <cell r="K6722">
            <v>0.27</v>
          </cell>
        </row>
        <row r="6723">
          <cell r="G6723">
            <v>100229</v>
          </cell>
          <cell r="H6723" t="str">
            <v>TRANSPORTE VERTICAL MANUAL, 1 PAVIMENTO, DE SACOS DE 50 KG (UNIDADE: KG). AF_07/2019</v>
          </cell>
          <cell r="I6723" t="str">
            <v>KG</v>
          </cell>
          <cell r="J6723" t="str">
            <v>COLETADO</v>
          </cell>
          <cell r="K6723">
            <v>0.01</v>
          </cell>
        </row>
        <row r="6724">
          <cell r="G6724">
            <v>100230</v>
          </cell>
          <cell r="H6724" t="str">
            <v>TRANSPORTE VERTICAL MANUAL, 1 PAVIMENTO, DE SACOS DE 30 KG (UNIDADE: KG). AF_07/2019</v>
          </cell>
          <cell r="I6724" t="str">
            <v>KG</v>
          </cell>
          <cell r="J6724" t="str">
            <v>COLETADO</v>
          </cell>
          <cell r="K6724">
            <v>0.02</v>
          </cell>
        </row>
        <row r="6725">
          <cell r="G6725">
            <v>100231</v>
          </cell>
          <cell r="H6725" t="str">
            <v>TRANSPORTE VERTICAL MANUAL, 1 PAVIMENTO, DE SACOS DE 20 KG (UNIDADE: KG). AF_07/2019</v>
          </cell>
          <cell r="I6725" t="str">
            <v>KG</v>
          </cell>
          <cell r="J6725" t="str">
            <v>COLETADO</v>
          </cell>
          <cell r="K6725">
            <v>0.03</v>
          </cell>
        </row>
        <row r="6726">
          <cell r="G6726">
            <v>100232</v>
          </cell>
          <cell r="H6726" t="str">
            <v>TRANSPORTE VERTICAL MANUAL, 1 PAVIMENTO, DE BLOCOS VAZADOS DE CONCRETO OU CERÂMICO DE 19X19X39CM (UNIDADE: BLOCO). AF_07/2019</v>
          </cell>
          <cell r="I6726" t="str">
            <v>UN</v>
          </cell>
          <cell r="J6726" t="str">
            <v>COLETADO</v>
          </cell>
          <cell r="K6726">
            <v>0.3</v>
          </cell>
        </row>
        <row r="6727">
          <cell r="G6727">
            <v>100233</v>
          </cell>
          <cell r="H6727" t="str">
            <v>TRANSPORTE VERTICAL MANUAL, 1 PAVIMENTO, DE BLOCOS CERÂMICOS FURADOS NA HORIZONTAL DE 9X19X19CM (UNIDADE: BLOCO). AF_07/2019</v>
          </cell>
          <cell r="I6727" t="str">
            <v>UN</v>
          </cell>
          <cell r="J6727" t="str">
            <v>COLETADO</v>
          </cell>
          <cell r="K6727">
            <v>0.15</v>
          </cell>
        </row>
        <row r="6728">
          <cell r="G6728">
            <v>100234</v>
          </cell>
          <cell r="H6728" t="str">
            <v>TRANSPORTE VERTICAL MANUAL, 1 PAVIMENTO, DE CAIXA COM REVESTIMENTO CERÂMICO (UNIDADE: M2). AF_07/2019</v>
          </cell>
          <cell r="I6728" t="str">
            <v>M2</v>
          </cell>
          <cell r="J6728" t="str">
            <v>COLETADO</v>
          </cell>
          <cell r="K6728">
            <v>0.45</v>
          </cell>
        </row>
        <row r="6729">
          <cell r="G6729">
            <v>100235</v>
          </cell>
          <cell r="H6729" t="str">
            <v>TRANSPORTE VERTICAL MANUAL, 1 PAVIMENTO, DE LATA DE 18 LITROS (UNIDADE: L). AF_07/2019</v>
          </cell>
          <cell r="I6729" t="str">
            <v>L</v>
          </cell>
          <cell r="J6729" t="str">
            <v>COLETADO</v>
          </cell>
          <cell r="K6729">
            <v>0.03</v>
          </cell>
        </row>
        <row r="6730">
          <cell r="G6730">
            <v>100236</v>
          </cell>
          <cell r="H6730" t="str">
            <v>TRANSPORTE HORIZONTAL MANUAL, DE TUBO DE PVC SOLDÁVEL COM DIÂMETRO MENOR OU IGUAL A 60 MM (UNIDADE: MXKM). AF_07/2019</v>
          </cell>
          <cell r="I6730" t="str">
            <v>MXKM</v>
          </cell>
          <cell r="J6730" t="str">
            <v>COLETADO</v>
          </cell>
          <cell r="K6730">
            <v>2.2999999999999998</v>
          </cell>
        </row>
        <row r="6731">
          <cell r="G6731">
            <v>100237</v>
          </cell>
          <cell r="H6731" t="str">
            <v>TRANSPORTE HORIZONTAL MANUAL, DE TUBO DE PVC SOLDÁVEL COM DIÂMETRO MAIOR QUE 60 MM E MENOR OU IGUAL A 85 MM (UNIDADE: MXKM). AF_07/2019</v>
          </cell>
          <cell r="I6731" t="str">
            <v>MXKM</v>
          </cell>
          <cell r="J6731" t="str">
            <v>COLETADO</v>
          </cell>
          <cell r="K6731">
            <v>2.75</v>
          </cell>
        </row>
        <row r="6732">
          <cell r="G6732">
            <v>100238</v>
          </cell>
          <cell r="H6732" t="str">
            <v>TRANSPORTE HORIZONTAL MANUAL, DE TUBO DE CPVC COM DIÂMETRO MENOR OU IGUAL A 73 MM (UNIDADE: MXKM). AF_07/2019</v>
          </cell>
          <cell r="I6732" t="str">
            <v>MXKM</v>
          </cell>
          <cell r="J6732" t="str">
            <v>COLETADO</v>
          </cell>
          <cell r="K6732">
            <v>4.41</v>
          </cell>
        </row>
        <row r="6733">
          <cell r="G6733">
            <v>100239</v>
          </cell>
          <cell r="H6733" t="str">
            <v>TRANSPORTE HORIZONTAL MANUAL, DE TUBO DE CPVC COM DIÂMETRO MAIOR QUE 73 MM E MENOR OU IGUAL A 89 MM (UNIDADE: MXKM). AF_07/2019</v>
          </cell>
          <cell r="I6733" t="str">
            <v>MXKM</v>
          </cell>
          <cell r="J6733" t="str">
            <v>COLETADO</v>
          </cell>
          <cell r="K6733">
            <v>5.51</v>
          </cell>
        </row>
        <row r="6734">
          <cell r="G6734">
            <v>100240</v>
          </cell>
          <cell r="H6734" t="str">
            <v>TRANSPORTE HORIZONTAL MANUAL, DE TUBO DE PPR - PN12 OU PN25 - COM DIÂMETRO MENOR OU IGUAL A 50 MM (UNIDADE: MXKM). AF_07/2019</v>
          </cell>
          <cell r="I6734" t="str">
            <v>MXKM</v>
          </cell>
          <cell r="J6734" t="str">
            <v>COLETADO</v>
          </cell>
          <cell r="K6734">
            <v>3.31</v>
          </cell>
        </row>
        <row r="6735">
          <cell r="G6735">
            <v>100241</v>
          </cell>
          <cell r="H6735" t="str">
            <v>TRANSPORTE HORIZONTAL MANUAL, DE TUBO DE PPR - PN12 OU PN25 - COM DIÂMETRO MAIOR QUE 50 MM E MENOR OU IGUAL A 75 MM (UNIDADE: MXKM). AF_07/2019</v>
          </cell>
          <cell r="I6735" t="str">
            <v>MXKM</v>
          </cell>
          <cell r="J6735" t="str">
            <v>COLETADO</v>
          </cell>
          <cell r="K6735">
            <v>5.51</v>
          </cell>
        </row>
        <row r="6736">
          <cell r="G6736">
            <v>100242</v>
          </cell>
          <cell r="H6736" t="str">
            <v>TRANSPORTE HORIZONTAL MANUAL, DE TUBO DE PPR - PN12 OU PN25 - COM DIÂMETRO MAIOR QUE 75 MM E MENOR OU IGUAL A 110 MM (UNIDADE: MXKM). AF_07/2019</v>
          </cell>
          <cell r="I6736" t="str">
            <v>MXKM</v>
          </cell>
          <cell r="J6736" t="str">
            <v>COLETADO</v>
          </cell>
          <cell r="K6736">
            <v>16.3</v>
          </cell>
        </row>
        <row r="6737">
          <cell r="G6737">
            <v>100243</v>
          </cell>
          <cell r="H6737" t="str">
            <v>TRANSPORTE HORIZONTAL MANUAL, DE TUBO DE COBRE - CLASSE E - COM DIÂMETRO MENOR OU IGUAL A 54 MM (UNIDADE: MXKM). AF_07/2019</v>
          </cell>
          <cell r="I6737" t="str">
            <v>MXKM</v>
          </cell>
          <cell r="J6737" t="str">
            <v>COLETADO</v>
          </cell>
          <cell r="K6737">
            <v>2.64</v>
          </cell>
        </row>
        <row r="6738">
          <cell r="G6738">
            <v>100244</v>
          </cell>
          <cell r="H6738" t="str">
            <v>TRANSPORTE HORIZONTAL MANUAL, DE TUBO DE COBRE - CLASSE E - COM DIÂMETRO MAIOR QUE 54 MM E MENOR OU IGUAL A 79 MM (UNIDADE: MXKM). AF_07/2019</v>
          </cell>
          <cell r="I6738" t="str">
            <v>MXKM</v>
          </cell>
          <cell r="J6738" t="str">
            <v>COLETADO</v>
          </cell>
          <cell r="K6738">
            <v>3.31</v>
          </cell>
        </row>
        <row r="6739">
          <cell r="G6739">
            <v>100245</v>
          </cell>
          <cell r="H6739" t="str">
            <v>TRANSPORTE HORIZONTAL MANUAL, DE TUBO DE COBRE - CLASSE E - COM DIÂMETRO MAIOR QUE 79 MM E MENOR OU IGUAL A 104 MM (UNIDADE: MXKM). AF_07/2019</v>
          </cell>
          <cell r="I6739" t="str">
            <v>MXKM</v>
          </cell>
          <cell r="J6739" t="str">
            <v>COLETADO</v>
          </cell>
          <cell r="K6739">
            <v>6.62</v>
          </cell>
        </row>
        <row r="6740">
          <cell r="G6740">
            <v>100246</v>
          </cell>
          <cell r="H6740" t="str">
            <v>TRANSPORTE HORIZONTAL MANUAL, DE TUBO DE PVC SÉRIE NORMAL - ESGOTO PREDIAL, OU REFORÇADO PARA ESGOTO OU ÁGUAS PLUVIAIS PREDIAL, COM DIÂMETRO MENOR OU IGUAL A 75 MM (UNIDADE: MXKM). AF_07/2019</v>
          </cell>
          <cell r="I6740" t="str">
            <v>MXKM</v>
          </cell>
          <cell r="J6740" t="str">
            <v>COLETADO</v>
          </cell>
          <cell r="K6740">
            <v>2.2000000000000002</v>
          </cell>
        </row>
        <row r="6741">
          <cell r="G6741">
            <v>100247</v>
          </cell>
          <cell r="H6741" t="str">
            <v>TRANSPORTE HORIZONTAL MANUAL, DE TUBO DE PVC SÉRIE NORMAL - ESGOTO PREDIAL, OU REFORÇADO PARA ESGOTO OU ÁGUAS PLUVIAIS PREDIAL, COM DIÂMETRO MAIOR QUE 75 MM E MENOR OU IGUAL A 100 MM (UNIDADE: MXKM). AF_07/2019</v>
          </cell>
          <cell r="I6741" t="str">
            <v>MXKM</v>
          </cell>
          <cell r="J6741" t="str">
            <v>COLETADO</v>
          </cell>
          <cell r="K6741">
            <v>2.75</v>
          </cell>
        </row>
        <row r="6742">
          <cell r="G6742">
            <v>100248</v>
          </cell>
          <cell r="H6742" t="str">
            <v>TRANSPORTE HORIZONTAL MANUAL, DE TUBO DE PVC SÉRIE NORMAL - ESGOTO PREDIAL, OU REFORÇADO PARA ESGOTO OU ÁGUAS PLUVIAIS PREDIAL, COM DIÂMETRO MAIOR QUE 100 MM E MENOR OU IGUAL A 150 MM (UNIDADE: MXKM). AF_07/2019</v>
          </cell>
          <cell r="I6742" t="str">
            <v>MXKM</v>
          </cell>
          <cell r="J6742" t="str">
            <v>COLETADO</v>
          </cell>
          <cell r="K6742">
            <v>10.87</v>
          </cell>
        </row>
        <row r="6743">
          <cell r="G6743">
            <v>100249</v>
          </cell>
          <cell r="H6743" t="str">
            <v>TRANSPORTE HORIZONTAL MANUAL, DE TUBO DE AÇO CARBONO LEVE OU MÉDIO, PRETO OU GALVANIZADO, COM DIÂMETRO MENOR OU IGUAL A 20 MM (UNIDADE: MXKM). AF_07/2019</v>
          </cell>
          <cell r="I6743" t="str">
            <v>MXKM</v>
          </cell>
          <cell r="J6743" t="str">
            <v>COLETADO</v>
          </cell>
          <cell r="K6743">
            <v>2.2000000000000002</v>
          </cell>
        </row>
        <row r="6744">
          <cell r="G6744">
            <v>100250</v>
          </cell>
          <cell r="H6744" t="str">
            <v>TRANSPORTE HORIZONTAL MANUAL, DE TUBO DE AÇO CARBONO LEVE OU MÉDIO, PRETO OU GALVANIZADO, COM DIÂMETRO MAIOR QUE 20 MM E MENOR OU IGUAL A 32 MM (UNIDADE: MXKM). AF_07/2019</v>
          </cell>
          <cell r="I6744" t="str">
            <v>MXKM</v>
          </cell>
          <cell r="J6744" t="str">
            <v>COLETADO</v>
          </cell>
          <cell r="K6744">
            <v>3.67</v>
          </cell>
        </row>
        <row r="6745">
          <cell r="G6745">
            <v>100251</v>
          </cell>
          <cell r="H6745" t="str">
            <v>TRANSPORTE HORIZONTAL MANUAL, DE TUBO DE AÇO CARBONO LEVE OU MÉDIO, PRETO OU GALVANIZADO, COM DIÂMETRO MAIOR QUE 32 MM E MENOR OU IGUAL A 65 MM (UNIDADE: MXKM). AF_07/2019</v>
          </cell>
          <cell r="I6745" t="str">
            <v>MXKM</v>
          </cell>
          <cell r="J6745" t="str">
            <v>COLETADO</v>
          </cell>
          <cell r="K6745">
            <v>10.87</v>
          </cell>
        </row>
        <row r="6746">
          <cell r="G6746">
            <v>100252</v>
          </cell>
          <cell r="H6746" t="str">
            <v>TRANSPORTE HORIZONTAL MANUAL, DE TUBO DE AÇO CARBONO LEVE OU MÉDIO, PRETO OU GALVANIZADO, COM DIÂMETRO MAIOR QUE 65 MM E MENOR OU IGUAL A 90 MM (UNIDADE: MXKM). AF_07/2019</v>
          </cell>
          <cell r="I6746" t="str">
            <v>MXKM</v>
          </cell>
          <cell r="J6746" t="str">
            <v>COLETADO</v>
          </cell>
          <cell r="K6746">
            <v>16.3</v>
          </cell>
        </row>
        <row r="6747">
          <cell r="G6747">
            <v>100253</v>
          </cell>
          <cell r="H6747" t="str">
            <v>TRANSPORTE HORIZONTAL MANUAL, DE TUBO DE AÇO CARBONO LEVE OU MÉDIO, PRETO OU GALVANIZADO, COM DIÂMETRO MAIOR QUE 90 MM E MENOR OU IGUAL A 125 MM (UNIDADE: MXKM). AF_07/2019</v>
          </cell>
          <cell r="I6747" t="str">
            <v>MXKM</v>
          </cell>
          <cell r="J6747" t="str">
            <v>COLETADO</v>
          </cell>
          <cell r="K6747">
            <v>21.74</v>
          </cell>
        </row>
        <row r="6748">
          <cell r="G6748">
            <v>100254</v>
          </cell>
          <cell r="H6748" t="str">
            <v>TRANSPORTE HORIZONTAL MANUAL, DE TUBO DE AÇO CARBONO LEVE OU MÉDIO, PRETO OU GALVANIZADO, COM DIÂMETRO MAIOR QUE 125 MM E MENOR OU IGUAL A 150 MM (UNIDADE: MXKM). AF_07/2019</v>
          </cell>
          <cell r="I6748" t="str">
            <v>MXKM</v>
          </cell>
          <cell r="J6748" t="str">
            <v>COLETADO</v>
          </cell>
          <cell r="K6748">
            <v>32.61</v>
          </cell>
        </row>
        <row r="6749">
          <cell r="G6749">
            <v>100255</v>
          </cell>
          <cell r="H6749" t="str">
            <v>TRANSPORTE HORIZONTAL MANUAL, DE TÁBUAS DE MADEIRA COM SEÇÃO TRANSVERSAL DE 2,5 X 25 CM E 2,5 X 30 CM (UNIDADE: MXKM). AF_07/2019</v>
          </cell>
          <cell r="I6749" t="str">
            <v>MXKM</v>
          </cell>
          <cell r="J6749" t="str">
            <v>COLETADO</v>
          </cell>
          <cell r="K6749">
            <v>11.03</v>
          </cell>
        </row>
        <row r="6750">
          <cell r="G6750">
            <v>100256</v>
          </cell>
          <cell r="H6750" t="str">
            <v>TRANSPORTE HORIZONTAL MANUAL, DE CAIBROS DE MADEIRA COM SEÇÃO TRANSVERSAL DE 7,5 X 6 CM E 6 X 8 CM (UNIDADE: MXKM). AF_07/2019</v>
          </cell>
          <cell r="I6750" t="str">
            <v>MXKM</v>
          </cell>
          <cell r="J6750" t="str">
            <v>COLETADO</v>
          </cell>
          <cell r="K6750">
            <v>7.35</v>
          </cell>
        </row>
        <row r="6751">
          <cell r="G6751">
            <v>100257</v>
          </cell>
          <cell r="H6751" t="str">
            <v>TRANSPORTE HORIZONTAL MANUAL, DE RIPAS DE MADEIRA COM SEÇÃO TRANSVERSAL DE 1 X 5 CM E 2 X 5 CM (UNIDADE: MXKM). AF_07/2019</v>
          </cell>
          <cell r="I6751" t="str">
            <v>MXKM</v>
          </cell>
          <cell r="J6751" t="str">
            <v>COLETADO</v>
          </cell>
          <cell r="K6751">
            <v>4.41</v>
          </cell>
        </row>
        <row r="6752">
          <cell r="G6752">
            <v>100258</v>
          </cell>
          <cell r="H6752" t="str">
            <v>TRANSPORTE HORIZONTAL MANUAL, DE VIGAS DE MADEIRA COM SEÇÃO TRANSVERSAL DE 5 X 12 CM (UNIDADE: MXKM). AF_07/2019</v>
          </cell>
          <cell r="I6752" t="str">
            <v>MXKM</v>
          </cell>
          <cell r="J6752" t="str">
            <v>COLETADO</v>
          </cell>
          <cell r="K6752">
            <v>11.03</v>
          </cell>
        </row>
        <row r="6753">
          <cell r="G6753">
            <v>100259</v>
          </cell>
          <cell r="H6753" t="str">
            <v>TRANSPORTE HORIZONTAL MANUAL, DE VIGAS DE MADEIRA COM SEÇÃO TRANSVERSAL DE 6 X 16 CM (UNIDADE: MXKM). AF_07/2019</v>
          </cell>
          <cell r="I6753" t="str">
            <v>MXKM</v>
          </cell>
          <cell r="J6753" t="str">
            <v>COLETADO</v>
          </cell>
          <cell r="K6753">
            <v>21.74</v>
          </cell>
        </row>
        <row r="6754">
          <cell r="G6754">
            <v>100260</v>
          </cell>
          <cell r="H6754" t="str">
            <v>TRANSPORTE HORIZONTAL MANUAL, DE VERGALHÕES DE AÇO COM DIÂMETRO DE 5 MM (UNIDADE: KGXKM). AF_07/2019</v>
          </cell>
          <cell r="I6754" t="str">
            <v>KGXKM</v>
          </cell>
          <cell r="J6754" t="str">
            <v>COLETADO</v>
          </cell>
          <cell r="K6754">
            <v>7.16</v>
          </cell>
        </row>
        <row r="6755">
          <cell r="G6755">
            <v>100261</v>
          </cell>
          <cell r="H6755" t="str">
            <v>TRANSPORTE HORIZONTAL MANUAL, DE VERGALHÕES DE AÇO COM DIÂMETRO DE 6,3 MM (UNIDADE: KGXKM). AF_07/2019</v>
          </cell>
          <cell r="I6755" t="str">
            <v>KGXKM</v>
          </cell>
          <cell r="J6755" t="str">
            <v>COLETADO</v>
          </cell>
          <cell r="K6755">
            <v>4.5</v>
          </cell>
        </row>
        <row r="6756">
          <cell r="G6756">
            <v>100262</v>
          </cell>
          <cell r="H6756" t="str">
            <v>TRANSPORTE HORIZONTAL MANUAL, DE VERGALHÕES DE AÇO COM DIÂMETRO DE 8 MM (UNIDADE: KGXKM). AF_07/2019</v>
          </cell>
          <cell r="I6756" t="str">
            <v>KGXKM</v>
          </cell>
          <cell r="J6756" t="str">
            <v>COLETADO</v>
          </cell>
          <cell r="K6756">
            <v>2.79</v>
          </cell>
        </row>
        <row r="6757">
          <cell r="G6757">
            <v>100263</v>
          </cell>
          <cell r="H6757" t="str">
            <v>TRANSPORTE HORIZONTAL MANUAL, DE VERGALHÕES DE AÇO COM DIÂMETRO DE 10 MM; 12,5 MM; 16 MM; 20 MM; 25 MM OU 32 MM (UNIDADE: KGXKM). AF_07/2019</v>
          </cell>
          <cell r="I6757" t="str">
            <v>KGXKM</v>
          </cell>
          <cell r="J6757" t="str">
            <v>COLETADO</v>
          </cell>
          <cell r="K6757">
            <v>1.78</v>
          </cell>
        </row>
        <row r="6758">
          <cell r="G6758">
            <v>100264</v>
          </cell>
          <cell r="H6758" t="str">
            <v>TRANSPORTE HORIZONTAL MANUAL, DE JANELA (UNIDADE: M2XKM). AF_07/2019</v>
          </cell>
          <cell r="I6758" t="str">
            <v>M2XKM</v>
          </cell>
          <cell r="J6758" t="str">
            <v>COLETADO</v>
          </cell>
          <cell r="K6758">
            <v>32.56</v>
          </cell>
        </row>
        <row r="6759">
          <cell r="G6759">
            <v>100265</v>
          </cell>
          <cell r="H6759" t="str">
            <v>TRANSPORTE VERTICAL MANUAL, 1 PAVIMENTO, DE JANELA (UNIDADE: M2). AF_07/2019</v>
          </cell>
          <cell r="I6759" t="str">
            <v>M2</v>
          </cell>
          <cell r="J6759" t="str">
            <v>COLETADO</v>
          </cell>
          <cell r="K6759">
            <v>0.68</v>
          </cell>
        </row>
        <row r="6760">
          <cell r="G6760">
            <v>100266</v>
          </cell>
          <cell r="H6760" t="str">
            <v>TRANSPORTE HORIZONTAL MANUAL, DE PORTA (UNIDADE: UNIDXKM). AF_07/2019</v>
          </cell>
          <cell r="I6760" t="str">
            <v>UNXKM</v>
          </cell>
          <cell r="J6760" t="str">
            <v>COLETADO</v>
          </cell>
          <cell r="K6760">
            <v>69.2</v>
          </cell>
        </row>
        <row r="6761">
          <cell r="G6761">
            <v>100267</v>
          </cell>
          <cell r="H6761" t="str">
            <v>TRANSPORTE VERTICAL MANUAL, 1 PAVIMENTO, DE PORTA (UNIDADE: UNID). AF_07/2019</v>
          </cell>
          <cell r="I6761" t="str">
            <v>UN</v>
          </cell>
          <cell r="J6761" t="str">
            <v>COLETADO</v>
          </cell>
          <cell r="K6761">
            <v>1.37</v>
          </cell>
        </row>
        <row r="6762">
          <cell r="G6762">
            <v>100268</v>
          </cell>
          <cell r="H6762" t="str">
            <v>TRANSPORTE HORIZONTAL MANUAL, DE BANCADA DE MÁRMORE OU GRANITO PARA COZINHA/LAVATÓRIO OU MÁRMORE SINTÉTICO COM CUBA INTEGRADA (UNIDADE: UNIDXKM). AF_07/2019</v>
          </cell>
          <cell r="I6762" t="str">
            <v>UNXKM</v>
          </cell>
          <cell r="J6762" t="str">
            <v>COLETADO</v>
          </cell>
          <cell r="K6762">
            <v>69.2</v>
          </cell>
        </row>
        <row r="6763">
          <cell r="G6763">
            <v>100269</v>
          </cell>
          <cell r="H6763" t="str">
            <v>TRANSPORTE VERTICAL, BANCADA DE MÁRMORE OU GRANITO PARA COZINHA/LAVATÓRIO OU MÁRMORE SINTÉTICO COM CUBA INTEGRADA, MANUAL, 1 PAVIMENTO, (UNIDADE: UNID). AF_07/2019</v>
          </cell>
          <cell r="I6763" t="str">
            <v>UN</v>
          </cell>
          <cell r="J6763" t="str">
            <v>COLETADO</v>
          </cell>
          <cell r="K6763">
            <v>1.37</v>
          </cell>
        </row>
        <row r="6764">
          <cell r="G6764">
            <v>100270</v>
          </cell>
          <cell r="H6764" t="str">
            <v>TRANSPORTE HORIZONTAL COM CARRINHO PLATAFORMA, DE BANCADA DE MÁRMORE OU GRANITO PARA COZINHA/LAVATÓRIO OU MÁRMORE SINTÉTICO COM CUBA INTEGRADA (UNIDADE: UNIDXKM). AF_07/2019</v>
          </cell>
          <cell r="I6764" t="str">
            <v>UNXKM</v>
          </cell>
          <cell r="J6764" t="str">
            <v>COLETADO</v>
          </cell>
          <cell r="K6764">
            <v>51.87</v>
          </cell>
        </row>
        <row r="6765">
          <cell r="G6765">
            <v>100271</v>
          </cell>
          <cell r="H6765" t="str">
            <v>TRANSPORTE HORIZONTAL MANUAL, DE VIDRO (UNIDADE: M2XKM). AF_07/2019</v>
          </cell>
          <cell r="I6765" t="str">
            <v>M2XKM</v>
          </cell>
          <cell r="J6765" t="str">
            <v>COLETADO</v>
          </cell>
          <cell r="K6765">
            <v>51.9</v>
          </cell>
        </row>
        <row r="6766">
          <cell r="G6766">
            <v>100272</v>
          </cell>
          <cell r="H6766" t="str">
            <v>TRANSPORTE VERTICAL MANUAL, 1 PAVIMENTO, DE VIDRO (UNIDADE: M2). AF_07/2019</v>
          </cell>
          <cell r="I6766" t="str">
            <v>M2</v>
          </cell>
          <cell r="J6766" t="str">
            <v>COLETADO</v>
          </cell>
          <cell r="K6766">
            <v>1.02</v>
          </cell>
        </row>
        <row r="6767">
          <cell r="G6767">
            <v>100273</v>
          </cell>
          <cell r="H6767" t="str">
            <v>TRANSPORTE HORIZONTAL MANUAL, DE TELA DE AÇO (UNIDADE: KGXKM). AF_07/2019</v>
          </cell>
          <cell r="I6767" t="str">
            <v>KGXKM</v>
          </cell>
          <cell r="J6767" t="str">
            <v>COLETADO</v>
          </cell>
          <cell r="K6767">
            <v>2.7</v>
          </cell>
        </row>
        <row r="6768">
          <cell r="G6768">
            <v>100274</v>
          </cell>
          <cell r="H6768" t="str">
            <v>TRANSPORTE HORIZONTAL MANUAL, DE COMPENSADO DE MADEIRA (UNIDADE: M2XKM). AF_07/2019</v>
          </cell>
          <cell r="I6768" t="str">
            <v>M2XKM</v>
          </cell>
          <cell r="J6768" t="str">
            <v>COLETADO</v>
          </cell>
          <cell r="K6768">
            <v>23.08</v>
          </cell>
        </row>
        <row r="6769">
          <cell r="G6769">
            <v>100275</v>
          </cell>
          <cell r="H6769" t="str">
            <v>TRANSPORTE HORIZONTAL MANUAL, DE TELHA TERMOACÚSTICA OU TELHA DE AÇO ZINCADO (UNIDADE: M2XKM). AF_07/2019</v>
          </cell>
          <cell r="I6769" t="str">
            <v>M2XKM</v>
          </cell>
          <cell r="J6769" t="str">
            <v>COLETADO</v>
          </cell>
          <cell r="K6769">
            <v>14.92</v>
          </cell>
        </row>
        <row r="6770">
          <cell r="G6770">
            <v>100276</v>
          </cell>
          <cell r="H6770" t="str">
            <v>TRANSPORTE HORIZONTAL MANUAL, DE TELHA DE FIBROCIMENTO OU TELHA ESTRUTURAL DE FIBROCIMENTO, CANALETE 90 OU KALHETÃO (UNIDADE: M2XKM). AF_07/2019</v>
          </cell>
          <cell r="I6770" t="str">
            <v>M2XKM</v>
          </cell>
          <cell r="J6770" t="str">
            <v>COLETADO</v>
          </cell>
          <cell r="K6770">
            <v>27.23</v>
          </cell>
        </row>
        <row r="6771">
          <cell r="G6771">
            <v>100277</v>
          </cell>
          <cell r="H6771" t="str">
            <v>TRANSPORTE HORIZONTAL COM MANIPULADOR TELESCÓPICO, DE TELHAS TERMOACÚSTICAS, FIBROCIMENTO, AÇO ZINCADO, FIBROCIMENTO ESTRUTURAL, CANALETE 90 OU KALHETÃO (UNIDADE: M2XKM). AF_07/2019</v>
          </cell>
          <cell r="I6771" t="str">
            <v>M2XKM</v>
          </cell>
          <cell r="J6771" t="str">
            <v>ATRIBUÍDO SÃO PAULO</v>
          </cell>
          <cell r="K6771">
            <v>1.81</v>
          </cell>
        </row>
        <row r="6772">
          <cell r="G6772">
            <v>100278</v>
          </cell>
          <cell r="H6772" t="str">
            <v>TRANSPORTE HORIZONTAL MANUAL, DE BACIA SANITÁRIA, CAIXA ACOPLADA, TANQUE OU PIA (UNIDADE: UNIDXKM). AF_07/2019</v>
          </cell>
          <cell r="I6772" t="str">
            <v>UNXKM</v>
          </cell>
          <cell r="J6772" t="str">
            <v>COLETADO</v>
          </cell>
          <cell r="K6772">
            <v>33.11</v>
          </cell>
        </row>
        <row r="6773">
          <cell r="G6773">
            <v>100279</v>
          </cell>
          <cell r="H6773" t="str">
            <v>TRANSPORTE VERTICAL MANUAL, 1 PAVIMENTO, DE BACIA SANITÁRIA, CAIXA ACOPLADA, TANQUE OU PIA (UNIDADE: UNID). AF_07/2019</v>
          </cell>
          <cell r="I6773" t="str">
            <v>UN</v>
          </cell>
          <cell r="J6773" t="str">
            <v>COLETADO</v>
          </cell>
          <cell r="K6773">
            <v>0.64</v>
          </cell>
        </row>
        <row r="6774">
          <cell r="G6774">
            <v>100280</v>
          </cell>
          <cell r="H6774" t="str">
            <v>TRANSPORTE HORIZONTAL COM CARRINHO PLATAFORMA, DE BACIA SANITÁRIA, CAIXA ACOPLADA, TANQUE OU PIA (UNIDADE: UNIDXKM). AF_07/2019</v>
          </cell>
          <cell r="I6774" t="str">
            <v>UNXKM</v>
          </cell>
          <cell r="J6774" t="str">
            <v>COLETADO</v>
          </cell>
          <cell r="K6774">
            <v>15.2</v>
          </cell>
        </row>
        <row r="6775">
          <cell r="G6775">
            <v>100281</v>
          </cell>
          <cell r="H6775" t="str">
            <v>TRANSPORTE HORIZONTAL COM MANIPULADOR TELESCÓPICO, DE BACIA SANITÁRIA, CAIXA ACOPLADA, TANQUE OU PIA (UNIDADE: UNIDXKM). AF_07/2019</v>
          </cell>
          <cell r="I6775" t="str">
            <v>UNXKM</v>
          </cell>
          <cell r="J6775" t="str">
            <v>ATRIBUÍDO SÃO PAULO</v>
          </cell>
          <cell r="K6775">
            <v>3.45</v>
          </cell>
        </row>
        <row r="6776">
          <cell r="G6776">
            <v>100282</v>
          </cell>
          <cell r="H6776" t="str">
            <v>TRANSPORTE HORIZONTAL MANUAL, DE TELHA DE CONCRETO OU CERÂMICA (UNIDADE: M2XKM). AF_07/2019</v>
          </cell>
          <cell r="I6776" t="str">
            <v>M2XKM</v>
          </cell>
          <cell r="J6776" t="str">
            <v>COLETADO</v>
          </cell>
          <cell r="K6776">
            <v>129.66</v>
          </cell>
        </row>
        <row r="6777">
          <cell r="G6777">
            <v>100283</v>
          </cell>
          <cell r="H6777" t="str">
            <v>TRANSPORTE HORIZONTAL COM CARRINHO PLATAFORMA, DE TELHA DE CONCRETO OU CERÂMICA (UNIDADE: M2XKM). AF_07/2019</v>
          </cell>
          <cell r="I6777" t="str">
            <v>M2XKM</v>
          </cell>
          <cell r="J6777" t="str">
            <v>COLETADO</v>
          </cell>
          <cell r="K6777">
            <v>20.94</v>
          </cell>
        </row>
        <row r="6778">
          <cell r="G6778">
            <v>100284</v>
          </cell>
          <cell r="H6778" t="str">
            <v>TRANSPORTE HORIZONTAL COM MANIPULADOR TELESCÓPICO, DE TELHA DE CONCRETO OU CERÂMICA (UNIDADE: M2XKM). AF_07/2019</v>
          </cell>
          <cell r="I6778" t="str">
            <v>M2XKM</v>
          </cell>
          <cell r="J6778" t="str">
            <v>ATRIBUÍDO SÃO PAULO</v>
          </cell>
          <cell r="K6778">
            <v>10.11</v>
          </cell>
        </row>
        <row r="6779">
          <cell r="G6779">
            <v>100285</v>
          </cell>
          <cell r="H6779" t="str">
            <v>TRANSPORTE HORIZONTAL MANUAL, DE BARRAMENTO BLINDADO (UNIDADE: MXKM). AF_07/2019</v>
          </cell>
          <cell r="I6779" t="str">
            <v>MXKM</v>
          </cell>
          <cell r="J6779" t="str">
            <v>COLETADO</v>
          </cell>
          <cell r="K6779">
            <v>34.83</v>
          </cell>
        </row>
        <row r="6780">
          <cell r="G6780">
            <v>100286</v>
          </cell>
          <cell r="H6780" t="str">
            <v>TRANSPORTE HORIZONTAL COM CARRINHO PLATAFORMA, DE BARRAMENTO BLINDADO (UNIDADE: MXKM). AF_07/2019</v>
          </cell>
          <cell r="I6780" t="str">
            <v>MXKM</v>
          </cell>
          <cell r="J6780" t="str">
            <v>COLETADO</v>
          </cell>
          <cell r="K6780">
            <v>11.35</v>
          </cell>
        </row>
        <row r="6781">
          <cell r="G6781">
            <v>100287</v>
          </cell>
          <cell r="H6781" t="str">
            <v>TRANSPORTE HORIZONTAL MANUAL, DE CALHA QUADRADA NÚMERO 24  CORTE 33 (UNIDADE: MXKM). AF_07/2019</v>
          </cell>
          <cell r="I6781" t="str">
            <v>MXKM</v>
          </cell>
          <cell r="J6781" t="str">
            <v>COLETADO</v>
          </cell>
          <cell r="K6781">
            <v>10.87</v>
          </cell>
        </row>
        <row r="6782">
          <cell r="G6782">
            <v>99802</v>
          </cell>
          <cell r="H6782" t="str">
            <v>LIMPEZA DE PISO CERÂMICO OU PORCELANATO COM VASSOURA A SECO. AF_04/2019</v>
          </cell>
          <cell r="I6782" t="str">
            <v>M2</v>
          </cell>
          <cell r="J6782" t="str">
            <v>COLETADO</v>
          </cell>
          <cell r="K6782">
            <v>0.44</v>
          </cell>
        </row>
        <row r="6783">
          <cell r="G6783">
            <v>99803</v>
          </cell>
          <cell r="H6783" t="str">
            <v>LIMPEZA DE PISO CERÂMICO OU PORCELANATO COM PANO ÚMIDO. AF_04/2019</v>
          </cell>
          <cell r="I6783" t="str">
            <v>M2</v>
          </cell>
          <cell r="J6783" t="str">
            <v>COLETADO</v>
          </cell>
          <cell r="K6783">
            <v>1.72</v>
          </cell>
        </row>
        <row r="6784">
          <cell r="G6784">
            <v>99804</v>
          </cell>
          <cell r="H6784" t="str">
            <v>LIMPEZA DE PISO CERÂMICO OU PORCELANATO UTILIZANDO DETERGENTE NEUTRO E ESCOVAÇÃO MANUAL. AF_04/2019</v>
          </cell>
          <cell r="I6784" t="str">
            <v>M2</v>
          </cell>
          <cell r="J6784" t="str">
            <v>COEFICIENTE DE REPRESENTATIVIDADE</v>
          </cell>
          <cell r="K6784">
            <v>4.5</v>
          </cell>
        </row>
        <row r="6785">
          <cell r="G6785">
            <v>99805</v>
          </cell>
          <cell r="H6785" t="str">
            <v>LIMPEZA DE PISO CERÂMICO OU COM PEDRAS RÚSTICAS UTILIZANDO ÁCIDO MURIÁTICO. AF_04/2019</v>
          </cell>
          <cell r="I6785" t="str">
            <v>M2</v>
          </cell>
          <cell r="J6785" t="str">
            <v>COEFICIENTE DE REPRESENTATIVIDADE</v>
          </cell>
          <cell r="K6785">
            <v>9.66</v>
          </cell>
        </row>
        <row r="6786">
          <cell r="G6786">
            <v>99806</v>
          </cell>
          <cell r="H6786" t="str">
            <v>LIMPEZA DE REVESTIMENTO CERÂMICO EM PAREDE COM PANO ÚMIDO AF_04/2019</v>
          </cell>
          <cell r="I6786" t="str">
            <v>M2</v>
          </cell>
          <cell r="J6786" t="str">
            <v>COLETADO</v>
          </cell>
          <cell r="K6786">
            <v>0.71</v>
          </cell>
        </row>
        <row r="6787">
          <cell r="G6787">
            <v>99807</v>
          </cell>
          <cell r="H6787" t="str">
            <v>LIMPEZA DE REVESTIMENTO CERÂMICO EM PAREDE UTILIZANDO DETERGENTE NEUTRO E ESCOVAÇÃO MANUAL. AF_04/2019</v>
          </cell>
          <cell r="I6787" t="str">
            <v>M2</v>
          </cell>
          <cell r="J6787" t="str">
            <v>COEFICIENTE DE REPRESENTATIVIDADE</v>
          </cell>
          <cell r="K6787">
            <v>1.39</v>
          </cell>
        </row>
        <row r="6788">
          <cell r="G6788">
            <v>99808</v>
          </cell>
          <cell r="H6788" t="str">
            <v>LIMPEZA DE REVESTIMENTO CERÂMICO EM PAREDE UTILIZANDO ÁCIDO MURIÁTICO. AF_04/2019</v>
          </cell>
          <cell r="I6788" t="str">
            <v>M2</v>
          </cell>
          <cell r="J6788" t="str">
            <v>COEFICIENTE DE REPRESENTATIVIDADE</v>
          </cell>
          <cell r="K6788">
            <v>3.61</v>
          </cell>
        </row>
        <row r="6789">
          <cell r="G6789">
            <v>99809</v>
          </cell>
          <cell r="H6789" t="str">
            <v>LIMPEZA DE PISO DE LADRILHO HIDRÁULICO COM PANO ÚMIDO. AF_04/2019</v>
          </cell>
          <cell r="I6789" t="str">
            <v>M2</v>
          </cell>
          <cell r="J6789" t="str">
            <v>COLETADO</v>
          </cell>
          <cell r="K6789">
            <v>4.9000000000000004</v>
          </cell>
        </row>
        <row r="6790">
          <cell r="G6790">
            <v>99810</v>
          </cell>
          <cell r="H6790" t="str">
            <v>LIMPEZA DE PISO DE MÁRMORE/GRANITO UTILIZANDO DETERGENTE NEUTRO E ESCOVAÇÃO MANUAL. AF_04/2019</v>
          </cell>
          <cell r="I6790" t="str">
            <v>M2</v>
          </cell>
          <cell r="J6790" t="str">
            <v>COEFICIENTE DE REPRESENTATIVIDADE</v>
          </cell>
          <cell r="K6790">
            <v>6.14</v>
          </cell>
        </row>
        <row r="6791">
          <cell r="G6791">
            <v>99811</v>
          </cell>
          <cell r="H6791" t="str">
            <v>LIMPEZA DE CONTRAPISO COM VASSOURA A SECO. AF_04/2019</v>
          </cell>
          <cell r="I6791" t="str">
            <v>M2</v>
          </cell>
          <cell r="J6791" t="str">
            <v>COLETADO</v>
          </cell>
          <cell r="K6791">
            <v>2.93</v>
          </cell>
        </row>
        <row r="6792">
          <cell r="G6792">
            <v>99812</v>
          </cell>
          <cell r="H6792" t="str">
            <v>LIMPEZA DE LADRILHO HIDRÁULICO EM PAREDE COM PANO ÚMIDO. AF_04/2019</v>
          </cell>
          <cell r="I6792" t="str">
            <v>M2</v>
          </cell>
          <cell r="J6792" t="str">
            <v>COLETADO</v>
          </cell>
          <cell r="K6792">
            <v>0.94</v>
          </cell>
        </row>
        <row r="6793">
          <cell r="G6793">
            <v>99813</v>
          </cell>
          <cell r="H6793" t="str">
            <v>LIMPEZA DE MÁRMORE/GRANITO EM PAREDE UTILIZANDO DETERGENTE NEUTRO E ESCOVAÇÃO MANUAL. AF_04/2019</v>
          </cell>
          <cell r="I6793" t="str">
            <v>M2</v>
          </cell>
          <cell r="J6793" t="str">
            <v>COEFICIENTE DE REPRESENTATIVIDADE</v>
          </cell>
          <cell r="K6793">
            <v>0.84</v>
          </cell>
        </row>
        <row r="6794">
          <cell r="G6794">
            <v>99814</v>
          </cell>
          <cell r="H6794" t="str">
            <v>LIMPEZA DE SUPERFÍCIE COM JATO DE ALTA PRESSÃO. AF_04/2019</v>
          </cell>
          <cell r="I6794" t="str">
            <v>M2</v>
          </cell>
          <cell r="J6794" t="str">
            <v>COEFICIENTE DE REPRESENTATIVIDADE</v>
          </cell>
          <cell r="K6794">
            <v>1.6</v>
          </cell>
        </row>
        <row r="6795">
          <cell r="G6795">
            <v>99815</v>
          </cell>
          <cell r="H6795" t="str">
            <v>LIMPEZA DE PIA INOX COM BANCADA DE PEDRA, INCLUSIVE METAIS CORRESPONDENTES. AF_04/2019</v>
          </cell>
          <cell r="I6795" t="str">
            <v>UN</v>
          </cell>
          <cell r="J6795" t="str">
            <v>COEFICIENTE DE REPRESENTATIVIDADE</v>
          </cell>
          <cell r="K6795">
            <v>8.6300000000000008</v>
          </cell>
        </row>
        <row r="6796">
          <cell r="G6796">
            <v>99816</v>
          </cell>
          <cell r="H6796" t="str">
            <v>LIMPEZA DE TANQUE OU LAVATÓRIO DE LOUÇA ISOLADO, INCLUSIVE METAIS CORRESPONDENTES. AF_04/2019</v>
          </cell>
          <cell r="I6796" t="str">
            <v>UN</v>
          </cell>
          <cell r="J6796" t="str">
            <v>COEFICIENTE DE REPRESENTATIVIDADE</v>
          </cell>
          <cell r="K6796">
            <v>9.07</v>
          </cell>
        </row>
        <row r="6797">
          <cell r="G6797">
            <v>99817</v>
          </cell>
          <cell r="H6797" t="str">
            <v>LIMPEZA DE LAVATÓRIO DE LOUÇA COM BANCADA DE PEDRA, INCLUSIVE METAIS CORRESPONDENTES. AF_04/2019</v>
          </cell>
          <cell r="I6797" t="str">
            <v>UN</v>
          </cell>
          <cell r="J6797" t="str">
            <v>COEFICIENTE DE REPRESENTATIVIDADE</v>
          </cell>
          <cell r="K6797">
            <v>5.98</v>
          </cell>
        </row>
        <row r="6798">
          <cell r="G6798">
            <v>99818</v>
          </cell>
          <cell r="H6798" t="str">
            <v>LIMPEZA DE BACIA SANITÁRIA, BIDÊ OU MICTÓRIO EM LOUÇA, INCLUSIVE METAIS CORRESPONDENTES. AF_04/2019</v>
          </cell>
          <cell r="I6798" t="str">
            <v>UN</v>
          </cell>
          <cell r="J6798" t="str">
            <v>COEFICIENTE DE REPRESENTATIVIDADE</v>
          </cell>
          <cell r="K6798">
            <v>5.98</v>
          </cell>
        </row>
        <row r="6799">
          <cell r="G6799">
            <v>99819</v>
          </cell>
          <cell r="H6799" t="str">
            <v>LIMPEZA DE BANCADA DE PEDRA (MÁRMORE OU GRANITO). AF_04/2019</v>
          </cell>
          <cell r="I6799" t="str">
            <v>M2</v>
          </cell>
          <cell r="J6799" t="str">
            <v>COEFICIENTE DE REPRESENTATIVIDADE</v>
          </cell>
          <cell r="K6799">
            <v>14.06</v>
          </cell>
        </row>
        <row r="6800">
          <cell r="G6800">
            <v>99820</v>
          </cell>
          <cell r="H6800" t="str">
            <v>LIMPEZA DE JANELA INTEIRAMENTE DE VIDRO. AF_04/2019</v>
          </cell>
          <cell r="I6800" t="str">
            <v>M2</v>
          </cell>
          <cell r="J6800" t="str">
            <v>COEFICIENTE DE REPRESENTATIVIDADE</v>
          </cell>
          <cell r="K6800">
            <v>1.94</v>
          </cell>
        </row>
        <row r="6801">
          <cell r="G6801">
            <v>99821</v>
          </cell>
          <cell r="H6801" t="str">
            <v>LIMPEZA DE JANELA DE VIDRO COM CAIXILHO EM AÇO/ALUMÍNIO/PVC. AF_04/2019</v>
          </cell>
          <cell r="I6801" t="str">
            <v>M2</v>
          </cell>
          <cell r="J6801" t="str">
            <v>COEFICIENTE DE REPRESENTATIVIDADE</v>
          </cell>
          <cell r="K6801">
            <v>3.07</v>
          </cell>
        </row>
        <row r="6802">
          <cell r="G6802">
            <v>99822</v>
          </cell>
          <cell r="H6802" t="str">
            <v>LIMPEZA DE PORTA DE MADEIRA. AF_04/2019</v>
          </cell>
          <cell r="I6802" t="str">
            <v>M2</v>
          </cell>
          <cell r="J6802" t="str">
            <v>COLETADO</v>
          </cell>
          <cell r="K6802">
            <v>0.83</v>
          </cell>
        </row>
        <row r="6803">
          <cell r="G6803">
            <v>99823</v>
          </cell>
          <cell r="H6803" t="str">
            <v>LIMPEZA DE PORTA INTEIRAMENTE DE VIDRO. AF_04/2019</v>
          </cell>
          <cell r="I6803" t="str">
            <v>M2</v>
          </cell>
          <cell r="J6803" t="str">
            <v>COEFICIENTE DE REPRESENTATIVIDADE</v>
          </cell>
          <cell r="K6803">
            <v>2.23</v>
          </cell>
        </row>
        <row r="6804">
          <cell r="G6804">
            <v>99824</v>
          </cell>
          <cell r="H6804" t="str">
            <v>LIMPEZA DE PORTA EM AÇO/ALUMÍNIO. AF_04/2019</v>
          </cell>
          <cell r="I6804" t="str">
            <v>M2</v>
          </cell>
          <cell r="J6804" t="str">
            <v>COEFICIENTE DE REPRESENTATIVIDADE</v>
          </cell>
          <cell r="K6804">
            <v>2.36</v>
          </cell>
        </row>
        <row r="6805">
          <cell r="G6805">
            <v>99825</v>
          </cell>
          <cell r="H6805" t="str">
            <v>LIMPEZA DE PORTA DE VIDRO COM CAIXILHO EM AÇO/ ALUMÍNIO/ PVC. AF_04/2019</v>
          </cell>
          <cell r="I6805" t="str">
            <v>M2</v>
          </cell>
          <cell r="J6805" t="str">
            <v>COEFICIENTE DE REPRESENTATIVIDADE</v>
          </cell>
          <cell r="K6805">
            <v>3.5</v>
          </cell>
        </row>
        <row r="6806">
          <cell r="G6806">
            <v>99826</v>
          </cell>
          <cell r="H6806" t="str">
            <v>LIMPEZA DE FORRO REMOVÍVEL COM PANO ÚMIDO. AF_04/2019</v>
          </cell>
          <cell r="I6806" t="str">
            <v>M2</v>
          </cell>
          <cell r="J6806" t="str">
            <v>COLETADO</v>
          </cell>
          <cell r="K6806">
            <v>1.27</v>
          </cell>
        </row>
        <row r="6807">
          <cell r="G6807">
            <v>97010</v>
          </cell>
          <cell r="H6807" t="str">
            <v>GUARDA-CORPO FIXADO EM FÔRMA DE MADEIRA COM TRAVESSÕES EM MADEIRA PREGADA E FECHAMENTO EM TELA DE POLIPROPILENO PARA EDIFICAÇÕES COM ATÉ 2 PAVIMENTOS. AF_11/2017</v>
          </cell>
          <cell r="I6807" t="str">
            <v>M</v>
          </cell>
          <cell r="J6807" t="str">
            <v>COEFICIENTE DE REPRESENTATIVIDADE</v>
          </cell>
          <cell r="K6807">
            <v>94.4</v>
          </cell>
        </row>
        <row r="6808">
          <cell r="G6808">
            <v>97011</v>
          </cell>
          <cell r="H6808" t="str">
            <v>GUARDA-CORPO FIXADO EM FÔRMA DE MADEIRA COM TRAVESSÕES EM MADEIRA PREGADA E FECHAMENTO EM TELA DE POLIPROPILENO PARA EDIFICAÇÕES COM  3 PAVIMENTOS. AF_11/2017</v>
          </cell>
          <cell r="I6808" t="str">
            <v>M</v>
          </cell>
          <cell r="J6808" t="str">
            <v>COEFICIENTE DE REPRESENTATIVIDADE</v>
          </cell>
          <cell r="K6808">
            <v>69.400000000000006</v>
          </cell>
        </row>
        <row r="6809">
          <cell r="G6809">
            <v>97012</v>
          </cell>
          <cell r="H6809" t="str">
            <v>GUARDA-CORPO FIXADO EM FÔRMA DE MADEIRA COM TRAVESSÕES EM MADEIRA PREGADA E FECHAMENTO EM TELA DE POLIPROPILENO PARA EDIFICAÇÕES COM ALTURA IGUAL OU SUPERIOR A 4 PAVIMENTOS. AF_11/2017</v>
          </cell>
          <cell r="I6809" t="str">
            <v>M</v>
          </cell>
          <cell r="J6809" t="str">
            <v>COEFICIENTE DE REPRESENTATIVIDADE</v>
          </cell>
          <cell r="K6809">
            <v>56.9</v>
          </cell>
        </row>
        <row r="6810">
          <cell r="G6810">
            <v>97013</v>
          </cell>
          <cell r="H6810" t="str">
            <v>GUARDA-CORPO FIXADO EM FÔRMA DE MADEIRA COM TRAVESSÕES EM MADEIRA PREGADA E FECHAMENTO EM PAINEL COMPENSADO PARA EDIFICAÇÕES COM ATÉ 2 PAVIMENTOS. AF_11/2017</v>
          </cell>
          <cell r="I6810" t="str">
            <v>M</v>
          </cell>
          <cell r="J6810" t="str">
            <v>COEFICIENTE DE REPRESENTATIVIDADE</v>
          </cell>
          <cell r="K6810">
            <v>112.26</v>
          </cell>
        </row>
        <row r="6811">
          <cell r="G6811">
            <v>97014</v>
          </cell>
          <cell r="H6811" t="str">
            <v>GUARDA-CORPO FIXADO EM FÔRMA DE MADEIRA COM TRAVESSÕES EM MADEIRA PREGADA E FECHAMENTO EM PAINEL COMPENSADO PARA EDIFICAÇÕES COM 3 PAVIMENTOS. AF_11/2017</v>
          </cell>
          <cell r="I6811" t="str">
            <v>M</v>
          </cell>
          <cell r="J6811" t="str">
            <v>COEFICIENTE DE REPRESENTATIVIDADE</v>
          </cell>
          <cell r="K6811">
            <v>81.510000000000005</v>
          </cell>
        </row>
        <row r="6812">
          <cell r="G6812">
            <v>97015</v>
          </cell>
          <cell r="H6812" t="str">
            <v>GUARDA-CORPO FIXADO EM FÔRMA DE MADEIRA COM TRAVESSÕES EM MADEIRA PREGADA E FECHAMENTO EM PAINEL COMPENSADO PARA EDIFICAÇÕES COM ALTURA IGUAL OU SUPERIOR A 4 PAVIMENTOS. AF_11/2017</v>
          </cell>
          <cell r="I6812" t="str">
            <v>M</v>
          </cell>
          <cell r="J6812" t="str">
            <v>COEFICIENTE DE REPRESENTATIVIDADE</v>
          </cell>
          <cell r="K6812">
            <v>65.930000000000007</v>
          </cell>
        </row>
        <row r="6813">
          <cell r="G6813">
            <v>97016</v>
          </cell>
          <cell r="H6813" t="str">
            <v>GUARDA-CORPO FIXADO EM FÔRMA DE MADEIRA COM TRAVESSÕES EM MADEIRA PREGADA PRÉ-MONTADA E ENCAIXE NA FÔRMA. PARA EDIFICAÇÕES COM ATÉ 2 PAVIMENTOS. AF_11/2017</v>
          </cell>
          <cell r="I6813" t="str">
            <v>M</v>
          </cell>
          <cell r="J6813" t="str">
            <v>COEFICIENTE DE REPRESENTATIVIDADE</v>
          </cell>
          <cell r="K6813">
            <v>86.85</v>
          </cell>
        </row>
        <row r="6814">
          <cell r="G6814">
            <v>97017</v>
          </cell>
          <cell r="H6814" t="str">
            <v>GUARDA-CORPO FIXADO EM FÔRMA DE MADEIRA COM TRAVESSÕES EM MADEIRA PREGADA PRÉ-MONTADA E ENCAIXE NA FÔRMA PARA EDIFICAÇÕES COM 3 PAVIMENTOS. AF_11/2017</v>
          </cell>
          <cell r="I6814" t="str">
            <v>M</v>
          </cell>
          <cell r="J6814" t="str">
            <v>COEFICIENTE DE REPRESENTATIVIDADE</v>
          </cell>
          <cell r="K6814">
            <v>63.03</v>
          </cell>
        </row>
        <row r="6815">
          <cell r="G6815">
            <v>97018</v>
          </cell>
          <cell r="H6815" t="str">
            <v>GUARDA-CORPO FIXADO EM FÔRMA DE MADEIRA COM TRAVESSÕES EM MADEIRA PREGADA PRÉ-MONTADA E ENCAIXE NA FÔRMA. PARA EDIFICAÇÕES COM ALTURA IGUAL OU SUPERIOR A 4 PAVIMENTOS. AF_11/2017</v>
          </cell>
          <cell r="I6815" t="str">
            <v>M</v>
          </cell>
          <cell r="J6815" t="str">
            <v>COEFICIENTE DE REPRESENTATIVIDADE</v>
          </cell>
          <cell r="K6815">
            <v>50.68</v>
          </cell>
        </row>
        <row r="6816">
          <cell r="G6816">
            <v>97031</v>
          </cell>
          <cell r="H6816" t="str">
            <v>GUARDA-CORPO EM LAJE PÓS-DESFÔRMA, PARA ESTRUTURAS EM CONCRETO, COM ESCORAS DE MADEIRA ESTRONCADAS NA ESTRUTURA, TRAVESSÕES DE MADEIRA PREGADOS E FECHAMENTO EM TELA DE POLIPROPILENO PARA EDIFICAÇÕES COM ALTURA ATÉ 4 PAVIMENTOS (1 MONTAGEM POR OBRA). AF_11/2017</v>
          </cell>
          <cell r="I6816" t="str">
            <v>M</v>
          </cell>
          <cell r="J6816" t="str">
            <v>COEFICIENTE DE REPRESENTATIVIDADE</v>
          </cell>
          <cell r="K6816">
            <v>128.24</v>
          </cell>
        </row>
        <row r="6817">
          <cell r="G6817">
            <v>97032</v>
          </cell>
          <cell r="H6817" t="str">
            <v>GUARDA-CORPO EM LAJE PÓS-DESFÔRMA, PARA ESTRUTURAS EM CONCRETO, COM ESCORAS DE MADEIRA ESTRONCADAS NA ESTRUTURA, TRAVESSÕES DE MADEIRA PREGADOS E FECHAMENTO EM TELA DE POLIPROPILENO PARA EDIFICAÇÕES ACIMA DE 4 PAV. (2 MONTAGENS POR OBRA). AF_11/2017</v>
          </cell>
          <cell r="I6817" t="str">
            <v>M</v>
          </cell>
          <cell r="J6817" t="str">
            <v>COEFICIENTE DE REPRESENTATIVIDADE</v>
          </cell>
          <cell r="K6817">
            <v>74.64</v>
          </cell>
        </row>
        <row r="6818">
          <cell r="G6818">
            <v>97033</v>
          </cell>
          <cell r="H6818" t="str">
            <v>GUARDA-CORPO EM LAJE PÓS-DESFORMA, PARA ESTRUTURAS EM CONCRETO, COM ESCORAS METÁLICAS ESTRONCADAS NA ESTRUTURA, TRAVESSÕES DE MADEIRA E FECHAMENTO EM TELA DE POLIPROPILENO PARA EDIFICAÇÕES COM ALTURA ATÉ 4 PAVIMENTOS (1 MONTAGEM POR OBRA). AF_11/2017</v>
          </cell>
          <cell r="I6818" t="str">
            <v>M</v>
          </cell>
          <cell r="J6818" t="str">
            <v>COEFICIENTE DE REPRESENTATIVIDADE</v>
          </cell>
          <cell r="K6818">
            <v>155.9</v>
          </cell>
        </row>
        <row r="6819">
          <cell r="G6819">
            <v>97034</v>
          </cell>
          <cell r="H6819" t="str">
            <v>GUARDA-CORPO EM LAJE PÓS-DESFORMA, PARA ESTRUTURAS EM CONCRETO, COM ESCORAS METÁLICAS ESTRONCADAS NA ESTRUTURA, TRAVESSÕES DE MADEIRA E FECHAMENTO EM TELA DE POLIPROPILENO PARA EDIFICAÇÕES ACIMA DE 4 PAVIMENTOS (2 MONTAGENS POR OBRA). AF_11/2017</v>
          </cell>
          <cell r="I6819" t="str">
            <v>M</v>
          </cell>
          <cell r="J6819" t="str">
            <v>COEFICIENTE DE REPRESENTATIVIDADE</v>
          </cell>
          <cell r="K6819">
            <v>87.36</v>
          </cell>
        </row>
        <row r="6820">
          <cell r="G6820">
            <v>97039</v>
          </cell>
          <cell r="H6820" t="str">
            <v>FECHAMENTO REMOVÍVEL DE VÃO DE PORTAS, EM MADEIRA (VÃO DO ELEVADOR)  1 MONTAGEM EM OBRA. AF_11/2017</v>
          </cell>
          <cell r="I6820" t="str">
            <v>M2</v>
          </cell>
          <cell r="J6820" t="str">
            <v>COEFICIENTE DE REPRESENTATIVIDADE</v>
          </cell>
          <cell r="K6820">
            <v>45.46</v>
          </cell>
        </row>
        <row r="6821">
          <cell r="G6821">
            <v>97040</v>
          </cell>
          <cell r="H6821" t="str">
            <v>FECHAMENTO REMOVÍVEL DE ABERTURA DE CAIXILHO, EM MADEIRA  4 MONTAGENS EM OBRA. AF_11/2017</v>
          </cell>
          <cell r="I6821" t="str">
            <v>M2</v>
          </cell>
          <cell r="J6821" t="str">
            <v>COEFICIENTE DE REPRESENTATIVIDADE</v>
          </cell>
          <cell r="K6821">
            <v>16.14</v>
          </cell>
        </row>
        <row r="6822">
          <cell r="G6822">
            <v>97041</v>
          </cell>
          <cell r="H6822" t="str">
            <v>FECHAMENTO REMOVÍVEL DE ABERTURA NO PISO, EM MADEIRA  1 MONTAGEM EM OBRA. AF_11/2017</v>
          </cell>
          <cell r="I6822" t="str">
            <v>M2</v>
          </cell>
          <cell r="J6822" t="str">
            <v>COEFICIENTE DE REPRESENTATIVIDADE</v>
          </cell>
          <cell r="K6822">
            <v>403.45</v>
          </cell>
        </row>
        <row r="6823">
          <cell r="G6823">
            <v>97046</v>
          </cell>
          <cell r="H6823" t="str">
            <v>PONTEIRAS DE PROTEÇÃO DE VERGALHÕES EXPOSTOS EM FUNDAÇÕES. AF_11/2017</v>
          </cell>
          <cell r="I6823" t="str">
            <v>M2</v>
          </cell>
          <cell r="J6823" t="str">
            <v>COEFICIENTE DE REPRESENTATIVIDADE</v>
          </cell>
          <cell r="K6823">
            <v>0.33</v>
          </cell>
        </row>
        <row r="6824">
          <cell r="G6824">
            <v>97047</v>
          </cell>
          <cell r="H6824" t="str">
            <v>PONTEIRAS DE PROTEÇÃO DE VERGALHÕES EXPOSTOS EM ESTRUTURAS DE CONCRETO ARMADO CONVENCIONAL. AF_11/2017</v>
          </cell>
          <cell r="I6824" t="str">
            <v>M2</v>
          </cell>
          <cell r="J6824" t="str">
            <v>COEFICIENTE DE REPRESENTATIVIDADE</v>
          </cell>
          <cell r="K6824">
            <v>0.12</v>
          </cell>
        </row>
        <row r="6825">
          <cell r="G6825">
            <v>97048</v>
          </cell>
          <cell r="H6825" t="str">
            <v>PONTEIRAS DE PROTEÇÃO DE VERGALHÕES EXPOSTOS EM ALVENARIA ESTRUTURAL. AF_11/2017</v>
          </cell>
          <cell r="I6825" t="str">
            <v>M2</v>
          </cell>
          <cell r="J6825" t="str">
            <v>COEFICIENTE DE REPRESENTATIVIDADE</v>
          </cell>
          <cell r="K6825">
            <v>0.09</v>
          </cell>
        </row>
        <row r="6826">
          <cell r="G6826">
            <v>97054</v>
          </cell>
          <cell r="H6826" t="str">
            <v>INSTALAÇÃO DE SINALIZADOR NOTURNO LED. AF_11/2017</v>
          </cell>
          <cell r="I6826" t="str">
            <v>UN</v>
          </cell>
          <cell r="J6826" t="str">
            <v>ATRIBUÍDO SÃO PAULO</v>
          </cell>
          <cell r="K6826">
            <v>26.06</v>
          </cell>
        </row>
        <row r="6827">
          <cell r="G6827">
            <v>97062</v>
          </cell>
          <cell r="H6827" t="str">
            <v>COLOCAÇÃO DE TELA EM ANDAIME FACHADEIRO. AF_11/2017</v>
          </cell>
          <cell r="I6827" t="str">
            <v>M2</v>
          </cell>
          <cell r="J6827" t="str">
            <v>COEFICIENTE DE REPRESENTATIVIDADE</v>
          </cell>
          <cell r="K6827">
            <v>6.76</v>
          </cell>
        </row>
        <row r="6828">
          <cell r="G6828">
            <v>97063</v>
          </cell>
          <cell r="H6828" t="str">
            <v>MONTAGEM E DESMONTAGEM DE ANDAIME MODULAR FACHADEIRO, COM PISO METÁLICO, PARA EDIFICAÇÕES COM MÚLTIPLOS PAVIMENTOS (EXCLUSIVE ANDAIME E LIMPEZA). AF_11/2017</v>
          </cell>
          <cell r="I6828" t="str">
            <v>M2</v>
          </cell>
          <cell r="J6828" t="str">
            <v>COEFICIENTE DE REPRESENTATIVIDADE</v>
          </cell>
          <cell r="K6828">
            <v>9.2200000000000006</v>
          </cell>
        </row>
        <row r="6829">
          <cell r="G6829">
            <v>97064</v>
          </cell>
          <cell r="H6829" t="str">
            <v>MONTAGEM E DESMONTAGEM DE ANDAIME TUBULAR TIPO TORRE (EXCLUSIVE ANDAIME E LIMPEZA). AF_11/2017</v>
          </cell>
          <cell r="I6829" t="str">
            <v>M</v>
          </cell>
          <cell r="J6829" t="str">
            <v>COEFICIENTE DE REPRESENTATIVIDADE</v>
          </cell>
          <cell r="K6829">
            <v>16.920000000000002</v>
          </cell>
        </row>
        <row r="6830">
          <cell r="G6830">
            <v>97065</v>
          </cell>
          <cell r="H6830" t="str">
            <v>MONTAGEM E DESMONTAGEM DE ANDAIME MULTIDIRECIONAL (EXCLUSIVE ANDAIME E LIMPEZA). AF_11/2017</v>
          </cell>
          <cell r="I6830" t="str">
            <v>M3</v>
          </cell>
          <cell r="J6830" t="str">
            <v>COEFICIENTE DE REPRESENTATIVIDADE</v>
          </cell>
          <cell r="K6830">
            <v>5.8</v>
          </cell>
        </row>
        <row r="6831">
          <cell r="G6831">
            <v>97066</v>
          </cell>
          <cell r="H6831" t="str">
            <v>COBERTURA PARA PROTEÇÃO DE PEDESTRES SOBRE ESTRUTURA DE ANDAIME, INCLUSIVE MONTAGEM E DESMONTAGEM. AF_11/2017</v>
          </cell>
          <cell r="I6831" t="str">
            <v>M2</v>
          </cell>
          <cell r="J6831" t="str">
            <v>COEFICIENTE DE REPRESENTATIVIDADE</v>
          </cell>
          <cell r="K6831">
            <v>94.34</v>
          </cell>
        </row>
        <row r="6832">
          <cell r="G6832">
            <v>97067</v>
          </cell>
          <cell r="H6832" t="str">
            <v>PLATAFORMA DE PROTEÇÃO PRINCIPAL PARA ALVENARIA ESTRUTURAL PARA SER APOIADA EM ANDAIME, INCLUSIVE MONTAGEM E DESMONTAGEM. AF_11/2017</v>
          </cell>
          <cell r="I6832" t="str">
            <v>M</v>
          </cell>
          <cell r="J6832" t="str">
            <v>COEFICIENTE DE REPRESENTATIVIDADE</v>
          </cell>
          <cell r="K6832">
            <v>964.06</v>
          </cell>
        </row>
        <row r="6833">
          <cell r="G6833">
            <v>97621</v>
          </cell>
          <cell r="H6833" t="str">
            <v>DEMOLIÇÃO DE ALVENARIA DE BLOCO FURADO, DE FORMA MANUAL, COM REAPROVEITAMENTO. AF_12/2017</v>
          </cell>
          <cell r="I6833" t="str">
            <v>M3</v>
          </cell>
          <cell r="J6833" t="str">
            <v>COLETADO</v>
          </cell>
          <cell r="K6833">
            <v>96.02</v>
          </cell>
        </row>
        <row r="6834">
          <cell r="G6834">
            <v>97622</v>
          </cell>
          <cell r="H6834" t="str">
            <v>DEMOLIÇÃO DE ALVENARIA DE BLOCO FURADO, DE FORMA MANUAL, SEM REAPROVEITAMENTO. AF_12/2017</v>
          </cell>
          <cell r="I6834" t="str">
            <v>M3</v>
          </cell>
          <cell r="J6834" t="str">
            <v>COLETADO</v>
          </cell>
          <cell r="K6834">
            <v>46.8</v>
          </cell>
        </row>
        <row r="6835">
          <cell r="G6835">
            <v>97623</v>
          </cell>
          <cell r="H6835" t="str">
            <v>DEMOLIÇÃO DE ALVENARIA DE TIJOLO MACIÇO, DE FORMA MANUAL, COM REAPROVEITAMENTO. AF_12/2017</v>
          </cell>
          <cell r="I6835" t="str">
            <v>M3</v>
          </cell>
          <cell r="J6835" t="str">
            <v>COLETADO</v>
          </cell>
          <cell r="K6835">
            <v>143.37</v>
          </cell>
        </row>
        <row r="6836">
          <cell r="G6836">
            <v>97624</v>
          </cell>
          <cell r="H6836" t="str">
            <v>DEMOLIÇÃO DE ALVENARIA DE TIJOLO MACIÇO, DE FORMA MANUAL, SEM REAPROVEITAMENTO. AF_12/2017</v>
          </cell>
          <cell r="I6836" t="str">
            <v>M3</v>
          </cell>
          <cell r="J6836" t="str">
            <v>COLETADO</v>
          </cell>
          <cell r="K6836">
            <v>87.99</v>
          </cell>
        </row>
        <row r="6837">
          <cell r="G6837">
            <v>97625</v>
          </cell>
          <cell r="H6837" t="str">
            <v>DEMOLIÇÃO DE ALVENARIA PARA QUALQUER TIPO DE BLOCO, DE FORMA MECANIZADA, SEM REAPROVEITAMENTO. AF_12/2017</v>
          </cell>
          <cell r="I6837" t="str">
            <v>M3</v>
          </cell>
          <cell r="J6837" t="str">
            <v>COEFICIENTE DE REPRESENTATIVIDADE</v>
          </cell>
          <cell r="K6837">
            <v>59.37</v>
          </cell>
        </row>
        <row r="6838">
          <cell r="G6838">
            <v>97626</v>
          </cell>
          <cell r="H6838" t="str">
            <v>DEMOLIÇÃO DE PILARES E VIGAS EM CONCRETO ARMADO, DE FORMA MANUAL, SEM REAPROVEITAMENTO. AF_12/2017</v>
          </cell>
          <cell r="I6838" t="str">
            <v>M3</v>
          </cell>
          <cell r="J6838" t="str">
            <v>COEFICIENTE DE REPRESENTATIVIDADE</v>
          </cell>
          <cell r="K6838">
            <v>505.36</v>
          </cell>
        </row>
        <row r="6839">
          <cell r="G6839">
            <v>97627</v>
          </cell>
          <cell r="H6839" t="str">
            <v>DEMOLIÇÃO DE PILARES E VIGAS EM CONCRETO ARMADO, DE FORMA MECANIZADA COM MARTELETE, SEM REAPROVEITAMENTO. AF_12/2017</v>
          </cell>
          <cell r="I6839" t="str">
            <v>M3</v>
          </cell>
          <cell r="J6839" t="str">
            <v>COEFICIENTE DE REPRESENTATIVIDADE</v>
          </cell>
          <cell r="K6839">
            <v>249.54</v>
          </cell>
        </row>
        <row r="6840">
          <cell r="G6840">
            <v>97628</v>
          </cell>
          <cell r="H6840" t="str">
            <v>DEMOLIÇÃO DE LAJES, DE FORMA MANUAL, SEM REAPROVEITAMENTO. AF_12/2017</v>
          </cell>
          <cell r="I6840" t="str">
            <v>M3</v>
          </cell>
          <cell r="J6840" t="str">
            <v>COLETADO</v>
          </cell>
          <cell r="K6840">
            <v>231.3</v>
          </cell>
        </row>
        <row r="6841">
          <cell r="G6841">
            <v>97629</v>
          </cell>
          <cell r="H6841" t="str">
            <v>DEMOLIÇÃO DE LAJES, DE FORMA MECANIZADA COM MARTELETE, SEM REAPROVEITAMENTO. AF_12/2017</v>
          </cell>
          <cell r="I6841" t="str">
            <v>M3</v>
          </cell>
          <cell r="J6841" t="str">
            <v>COEFICIENTE DE REPRESENTATIVIDADE</v>
          </cell>
          <cell r="K6841">
            <v>108.67</v>
          </cell>
        </row>
        <row r="6842">
          <cell r="G6842">
            <v>97631</v>
          </cell>
          <cell r="H6842" t="str">
            <v>DEMOLIÇÃO DE ARGAMASSAS, DE FORMA MANUAL, SEM REAPROVEITAMENTO. AF_12/2017</v>
          </cell>
          <cell r="I6842" t="str">
            <v>M2</v>
          </cell>
          <cell r="J6842" t="str">
            <v>COLETADO</v>
          </cell>
          <cell r="K6842">
            <v>2.78</v>
          </cell>
        </row>
        <row r="6843">
          <cell r="G6843">
            <v>97632</v>
          </cell>
          <cell r="H6843" t="str">
            <v>DEMOLIÇÃO DE RODAPÉ CERÂMICO, DE FORMA MANUAL, SEM REAPROVEITAMENTO. AF_12/2017</v>
          </cell>
          <cell r="I6843" t="str">
            <v>M</v>
          </cell>
          <cell r="J6843" t="str">
            <v>COEFICIENTE DE REPRESENTATIVIDADE</v>
          </cell>
          <cell r="K6843">
            <v>2.21</v>
          </cell>
        </row>
        <row r="6844">
          <cell r="G6844">
            <v>97633</v>
          </cell>
          <cell r="H6844" t="str">
            <v>DEMOLIÇÃO DE REVESTIMENTO CERÂMICO, DE FORMA MANUAL, SEM REAPROVEITAMENTO. AF_12/2017</v>
          </cell>
          <cell r="I6844" t="str">
            <v>M2</v>
          </cell>
          <cell r="J6844" t="str">
            <v>COEFICIENTE DE REPRESENTATIVIDADE</v>
          </cell>
          <cell r="K6844">
            <v>19.38</v>
          </cell>
        </row>
        <row r="6845">
          <cell r="G6845">
            <v>97634</v>
          </cell>
          <cell r="H6845" t="str">
            <v>DEMOLIÇÃO DE REVESTIMENTO CERÂMICO, DE FORMA MECANIZADA COM MARTELETE, SEM REAPROVEITAMENTO. AF_12/2017</v>
          </cell>
          <cell r="I6845" t="str">
            <v>M2</v>
          </cell>
          <cell r="J6845" t="str">
            <v>COEFICIENTE DE REPRESENTATIVIDADE</v>
          </cell>
          <cell r="K6845">
            <v>10.63</v>
          </cell>
        </row>
        <row r="6846">
          <cell r="G6846">
            <v>97635</v>
          </cell>
          <cell r="H6846" t="str">
            <v>DEMOLIÇÃO DE PAVIMENTO INTERTRAVADO, DE FORMA MANUAL, COM REAPROVEITAMENTO. AF_12/2017</v>
          </cell>
          <cell r="I6846" t="str">
            <v>M2</v>
          </cell>
          <cell r="J6846" t="str">
            <v>COEFICIENTE DE REPRESENTATIVIDADE</v>
          </cell>
          <cell r="K6846">
            <v>11.49</v>
          </cell>
        </row>
        <row r="6847">
          <cell r="G6847">
            <v>97636</v>
          </cell>
          <cell r="H6847" t="str">
            <v>DEMOLIÇÃO PARCIAL DE PAVIMENTO ASFÁLTICO, DE FORMA MECANIZADA, SEM REAPROVEITAMENTO. AF_12/2017</v>
          </cell>
          <cell r="I6847" t="str">
            <v>M2</v>
          </cell>
          <cell r="J6847" t="str">
            <v>COEFICIENTE DE REPRESENTATIVIDADE</v>
          </cell>
          <cell r="K6847">
            <v>17.100000000000001</v>
          </cell>
        </row>
        <row r="6848">
          <cell r="G6848">
            <v>97637</v>
          </cell>
          <cell r="H6848" t="str">
            <v>REMOÇÃO DE TAPUME/ CHAPAS METÁLICAS E DE MADEIRA, DE FORMA MANUAL, SEM REAPROVEITAMENTO. AF_12/2017</v>
          </cell>
          <cell r="I6848" t="str">
            <v>M2</v>
          </cell>
          <cell r="J6848" t="str">
            <v>COEFICIENTE DE REPRESENTATIVIDADE</v>
          </cell>
          <cell r="K6848">
            <v>2.2999999999999998</v>
          </cell>
        </row>
        <row r="6849">
          <cell r="G6849">
            <v>97638</v>
          </cell>
          <cell r="H6849" t="str">
            <v>REMOÇÃO DE CHAPAS E PERFIS DE DRYWALL, DE FORMA MANUAL, SEM REAPROVEITAMENTO. AF_12/2017</v>
          </cell>
          <cell r="I6849" t="str">
            <v>M2</v>
          </cell>
          <cell r="J6849" t="str">
            <v>COEFICIENTE DE REPRESENTATIVIDADE</v>
          </cell>
          <cell r="K6849">
            <v>6.69</v>
          </cell>
        </row>
        <row r="6850">
          <cell r="G6850">
            <v>97639</v>
          </cell>
          <cell r="H6850" t="str">
            <v>REMOÇÃO DE PLACAS E PILARETES DE CONCRETO, DE FORMA MANUAL, SEM REAPROVEITAMENTO. AF_12/2017</v>
          </cell>
          <cell r="I6850" t="str">
            <v>M2</v>
          </cell>
          <cell r="J6850" t="str">
            <v>COLETADO</v>
          </cell>
          <cell r="K6850">
            <v>16.86</v>
          </cell>
        </row>
        <row r="6851">
          <cell r="G6851">
            <v>97640</v>
          </cell>
          <cell r="H6851" t="str">
            <v>REMOÇÃO DE FORROS DE DRYWALL, PVC E FIBROMINERAL, DE FORMA MANUAL, SEM REAPROVEITAMENTO. AF_12/2017</v>
          </cell>
          <cell r="I6851" t="str">
            <v>M2</v>
          </cell>
          <cell r="J6851" t="str">
            <v>COEFICIENTE DE REPRESENTATIVIDADE</v>
          </cell>
          <cell r="K6851">
            <v>1.45</v>
          </cell>
        </row>
        <row r="6852">
          <cell r="G6852">
            <v>97641</v>
          </cell>
          <cell r="H6852" t="str">
            <v>REMOÇÃO DE FORRO DE GESSO, DE FORMA MANUAL, SEM REAPROVEITAMENTO. AF_12/2017</v>
          </cell>
          <cell r="I6852" t="str">
            <v>M2</v>
          </cell>
          <cell r="J6852" t="str">
            <v>COEFICIENTE DE REPRESENTATIVIDADE</v>
          </cell>
          <cell r="K6852">
            <v>4.24</v>
          </cell>
        </row>
        <row r="6853">
          <cell r="G6853">
            <v>97642</v>
          </cell>
          <cell r="H6853" t="str">
            <v>REMOÇÃO DE TRAMA METÁLICA OU DE MADEIRA PARA FORRO, DE FORMA MANUAL, SEM REAPROVEITAMENTO. AF_12/2017</v>
          </cell>
          <cell r="I6853" t="str">
            <v>M2</v>
          </cell>
          <cell r="J6853" t="str">
            <v>COEFICIENTE DE REPRESENTATIVIDADE</v>
          </cell>
          <cell r="K6853">
            <v>2.59</v>
          </cell>
        </row>
        <row r="6854">
          <cell r="G6854">
            <v>97643</v>
          </cell>
          <cell r="H6854" t="str">
            <v>REMOÇÃO DE PISO DE MADEIRA (ASSOALHO E BARROTE), DE FORMA MANUAL, SEM REAPROVEITAMENTO. AF_12/2017</v>
          </cell>
          <cell r="I6854" t="str">
            <v>M2</v>
          </cell>
          <cell r="J6854" t="str">
            <v>COLETADO</v>
          </cell>
          <cell r="K6854">
            <v>20.65</v>
          </cell>
        </row>
        <row r="6855">
          <cell r="G6855">
            <v>97644</v>
          </cell>
          <cell r="H6855" t="str">
            <v>REMOÇÃO DE PORTAS, DE FORMA MANUAL, SEM REAPROVEITAMENTO. AF_12/2017</v>
          </cell>
          <cell r="I6855" t="str">
            <v>M2</v>
          </cell>
          <cell r="J6855" t="str">
            <v>COLETADO</v>
          </cell>
          <cell r="K6855">
            <v>7.79</v>
          </cell>
        </row>
        <row r="6856">
          <cell r="G6856">
            <v>97645</v>
          </cell>
          <cell r="H6856" t="str">
            <v>REMOÇÃO DE JANELAS, DE FORMA MANUAL, SEM REAPROVEITAMENTO. AF_12/2017</v>
          </cell>
          <cell r="I6856" t="str">
            <v>M2</v>
          </cell>
          <cell r="J6856" t="str">
            <v>COEFICIENTE DE REPRESENTATIVIDADE</v>
          </cell>
          <cell r="K6856">
            <v>29.5</v>
          </cell>
        </row>
        <row r="6857">
          <cell r="G6857">
            <v>97647</v>
          </cell>
          <cell r="H6857" t="str">
            <v>REMOÇÃO DE TELHAS, DE FIBROCIMENTO, METÁLICA E CERÂMICA, DE FORMA MANUAL, SEM REAPROVEITAMENTO. AF_12/2017</v>
          </cell>
          <cell r="I6857" t="str">
            <v>M2</v>
          </cell>
          <cell r="J6857" t="str">
            <v>COEFICIENTE DE REPRESENTATIVIDADE</v>
          </cell>
          <cell r="K6857">
            <v>2.89</v>
          </cell>
        </row>
        <row r="6858">
          <cell r="G6858">
            <v>97648</v>
          </cell>
          <cell r="H6858" t="str">
            <v>REMOÇÃO DE PROTEÇÃO TÉRMICA PARA COBERTURA EM EPS, DE FORMA MANUAL, SEM REAPROVEITAMENTO. AF_12/2017</v>
          </cell>
          <cell r="I6858" t="str">
            <v>M2</v>
          </cell>
          <cell r="J6858" t="str">
            <v>COEFICIENTE DE REPRESENTATIVIDADE</v>
          </cell>
          <cell r="K6858">
            <v>1.66</v>
          </cell>
        </row>
        <row r="6859">
          <cell r="G6859">
            <v>97649</v>
          </cell>
          <cell r="H6859" t="str">
            <v>REMOÇÃO DE TELHAS DE FIBROCIMENTO, METÁLICA E CERÂMICA, DE FORMA MECANIZADA, COM USO DE GUINDASTE, SEM REAPROVEITAMENTO. AF_12/2017</v>
          </cell>
          <cell r="I6859" t="str">
            <v>M2</v>
          </cell>
          <cell r="J6859" t="str">
            <v>ATRIBUÍDO SÃO PAULO</v>
          </cell>
          <cell r="K6859">
            <v>3.7</v>
          </cell>
        </row>
        <row r="6860">
          <cell r="G6860">
            <v>97650</v>
          </cell>
          <cell r="H6860" t="str">
            <v>REMOÇÃO DE TRAMA DE MADEIRA PARA COBERTURA, DE FORMA MANUAL, SEM REAPROVEITAMENTO. AF_12/2017</v>
          </cell>
          <cell r="I6860" t="str">
            <v>M2</v>
          </cell>
          <cell r="J6860" t="str">
            <v>COEFICIENTE DE REPRESENTATIVIDADE</v>
          </cell>
          <cell r="K6860">
            <v>6.23</v>
          </cell>
        </row>
        <row r="6861">
          <cell r="G6861">
            <v>97651</v>
          </cell>
          <cell r="H6861" t="str">
            <v>REMOÇÃO DE TESOURAS DE MADEIRA, COM VÃO MENOR QUE 8M, DE FORMA MANUAL, SEM REAPROVEITAMENTO. AF_12/2017</v>
          </cell>
          <cell r="I6861" t="str">
            <v>UN</v>
          </cell>
          <cell r="J6861" t="str">
            <v>COEFICIENTE DE REPRESENTATIVIDADE</v>
          </cell>
          <cell r="K6861">
            <v>68.989999999999995</v>
          </cell>
        </row>
        <row r="6862">
          <cell r="G6862">
            <v>97652</v>
          </cell>
          <cell r="H6862" t="str">
            <v>REMOÇÃO DE TESOURAS DE MADEIRA, COM VÃO MAIOR OU IGUAL A 8M, DE FORMA MANUAL, SEM REAPROVEITAMENTO. AF_12/2017</v>
          </cell>
          <cell r="I6862" t="str">
            <v>UN</v>
          </cell>
          <cell r="J6862" t="str">
            <v>COEFICIENTE DE REPRESENTATIVIDADE</v>
          </cell>
          <cell r="K6862">
            <v>156.38999999999999</v>
          </cell>
        </row>
        <row r="6863">
          <cell r="G6863">
            <v>97653</v>
          </cell>
          <cell r="H6863" t="str">
            <v>REMOÇÃO DE TESOURAS DE MADEIRA, COM VÃO MENOR QUE 8M, DE FORMA MECANIZADA, COM REAPROVEITAMENTO. AF_12/2017</v>
          </cell>
          <cell r="I6863" t="str">
            <v>UN</v>
          </cell>
          <cell r="J6863" t="str">
            <v>ATRIBUÍDO SÃO PAULO</v>
          </cell>
          <cell r="K6863">
            <v>117.19</v>
          </cell>
        </row>
        <row r="6864">
          <cell r="G6864">
            <v>97654</v>
          </cell>
          <cell r="H6864" t="str">
            <v>REMOÇÃO DE TESOURAS DE MADEIRA, COM VÃO MAIOR OU IGUAL A 8M, DE FORMA MECANIZADA, COM REAPROVEITAMENTO. AF_12/2017</v>
          </cell>
          <cell r="I6864" t="str">
            <v>UN</v>
          </cell>
          <cell r="J6864" t="str">
            <v>ATRIBUÍDO SÃO PAULO</v>
          </cell>
          <cell r="K6864">
            <v>141.12</v>
          </cell>
        </row>
        <row r="6865">
          <cell r="G6865">
            <v>97655</v>
          </cell>
          <cell r="H6865" t="str">
            <v>REMOÇÃO DE TRAMA METÁLICA PARA COBERTURA, DE FORMA MANUAL, SEM REAPROVEITAMENTO. AF_12/2017</v>
          </cell>
          <cell r="I6865" t="str">
            <v>M2</v>
          </cell>
          <cell r="J6865" t="str">
            <v>COEFICIENTE DE REPRESENTATIVIDADE</v>
          </cell>
          <cell r="K6865">
            <v>31.98</v>
          </cell>
        </row>
        <row r="6866">
          <cell r="G6866">
            <v>97656</v>
          </cell>
          <cell r="H6866" t="str">
            <v>REMOÇÃO DE TESOURAS METÁLICAS, COM VÃO MENOR QUE 8M, DE FORMA MANUAL, SEM REAPROVEITAMENTO. AF_12/2017</v>
          </cell>
          <cell r="I6866" t="str">
            <v>UN</v>
          </cell>
          <cell r="J6866" t="str">
            <v>COEFICIENTE DE REPRESENTATIVIDADE</v>
          </cell>
          <cell r="K6866">
            <v>289.98</v>
          </cell>
        </row>
        <row r="6867">
          <cell r="G6867">
            <v>97657</v>
          </cell>
          <cell r="H6867" t="str">
            <v>REMOÇÃO DE TESOURAS METÁLICAS, COM VÃO MAIOR OU IGUAL A 8M, DE FORMA MANUAL, SEM REAPROVEITAMENTO. AF_12/2017</v>
          </cell>
          <cell r="I6867" t="str">
            <v>UN</v>
          </cell>
          <cell r="J6867" t="str">
            <v>COEFICIENTE DE REPRESENTATIVIDADE</v>
          </cell>
          <cell r="K6867">
            <v>574.76</v>
          </cell>
        </row>
        <row r="6868">
          <cell r="G6868">
            <v>97658</v>
          </cell>
          <cell r="H6868" t="str">
            <v>REMOÇÃO DE TESOURAS METÁLICAS, COM VÃO MENOR QUE 8M, DE FORMA MECANIZADA, COM REAPROVEITAMENTO. AF_12/2017</v>
          </cell>
          <cell r="I6868" t="str">
            <v>UN</v>
          </cell>
          <cell r="J6868" t="str">
            <v>ATRIBUÍDO SÃO PAULO</v>
          </cell>
          <cell r="K6868">
            <v>188.49</v>
          </cell>
        </row>
        <row r="6869">
          <cell r="G6869">
            <v>97659</v>
          </cell>
          <cell r="H6869" t="str">
            <v>REMOÇÃO DE TESOURAS METÁLICAS, COM VÃO MAIOR OU IGUAL A 8M, DE FORMA MECANIZADA, COM REAPROVEITAMENTO. AF_12/2017</v>
          </cell>
          <cell r="I6869" t="str">
            <v>UN</v>
          </cell>
          <cell r="J6869" t="str">
            <v>ATRIBUÍDO SÃO PAULO</v>
          </cell>
          <cell r="K6869">
            <v>261.66000000000003</v>
          </cell>
        </row>
        <row r="6870">
          <cell r="G6870">
            <v>97660</v>
          </cell>
          <cell r="H6870" t="str">
            <v>REMOÇÃO DE INTERRUPTORES/TOMADAS ELÉTRICAS, DE FORMA MANUAL, SEM REAPROVEITAMENTO. AF_12/2017</v>
          </cell>
          <cell r="I6870" t="str">
            <v>UN</v>
          </cell>
          <cell r="J6870" t="str">
            <v>COLETADO</v>
          </cell>
          <cell r="K6870">
            <v>0.56000000000000005</v>
          </cell>
        </row>
        <row r="6871">
          <cell r="G6871">
            <v>97661</v>
          </cell>
          <cell r="H6871" t="str">
            <v>REMOÇÃO DE CABOS ELÉTRICOS, DE FORMA MANUAL, SEM REAPROVEITAMENTO. AF_12/2017</v>
          </cell>
          <cell r="I6871" t="str">
            <v>M</v>
          </cell>
          <cell r="J6871" t="str">
            <v>COLETADO</v>
          </cell>
          <cell r="K6871">
            <v>0.56000000000000005</v>
          </cell>
        </row>
        <row r="6872">
          <cell r="G6872">
            <v>97662</v>
          </cell>
          <cell r="H6872" t="str">
            <v>REMOÇÃO DE TUBULAÇÕES (TUBOS E CONEXÕES) DE ÁGUA FRIA, DE FORMA MANUAL, SEM REAPROVEITAMENTO. AF_12/2017</v>
          </cell>
          <cell r="I6872" t="str">
            <v>M</v>
          </cell>
          <cell r="J6872" t="str">
            <v>COLETADO</v>
          </cell>
          <cell r="K6872">
            <v>0.4</v>
          </cell>
        </row>
        <row r="6873">
          <cell r="G6873">
            <v>97663</v>
          </cell>
          <cell r="H6873" t="str">
            <v>REMOÇÃO DE LOUÇAS, DE FORMA MANUAL, SEM REAPROVEITAMENTO. AF_12/2017</v>
          </cell>
          <cell r="I6873" t="str">
            <v>UN</v>
          </cell>
          <cell r="J6873" t="str">
            <v>COLETADO</v>
          </cell>
          <cell r="K6873">
            <v>10.27</v>
          </cell>
        </row>
        <row r="6874">
          <cell r="G6874">
            <v>97664</v>
          </cell>
          <cell r="H6874" t="str">
            <v>REMOÇÃO DE ACESSÓRIOS, DE FORMA MANUAL, SEM REAPROVEITAMENTO. AF_12/2017</v>
          </cell>
          <cell r="I6874" t="str">
            <v>UN</v>
          </cell>
          <cell r="J6874" t="str">
            <v>COLETADO</v>
          </cell>
          <cell r="K6874">
            <v>1.27</v>
          </cell>
        </row>
        <row r="6875">
          <cell r="G6875">
            <v>97665</v>
          </cell>
          <cell r="H6875" t="str">
            <v>REMOÇÃO DE LUMINÁRIAS, DE FORMA MANUAL, SEM REAPROVEITAMENTO. AF_12/2017</v>
          </cell>
          <cell r="I6875" t="str">
            <v>UN</v>
          </cell>
          <cell r="J6875" t="str">
            <v>COLETADO</v>
          </cell>
          <cell r="K6875">
            <v>1.08</v>
          </cell>
        </row>
        <row r="6876">
          <cell r="G6876">
            <v>97666</v>
          </cell>
          <cell r="H6876" t="str">
            <v>REMOÇÃO DE METAIS SANITÁRIOS, DE FORMA MANUAL, SEM REAPROVEITAMENTO. AF_12/2017</v>
          </cell>
          <cell r="I6876" t="str">
            <v>UN</v>
          </cell>
          <cell r="J6876" t="str">
            <v>COLETADO</v>
          </cell>
          <cell r="K6876">
            <v>7.49</v>
          </cell>
        </row>
        <row r="6877">
          <cell r="G6877">
            <v>95967</v>
          </cell>
          <cell r="H6877" t="str">
            <v>SERVIÇOS TÉCNICOS ESPECIALIZADOS PARA ACOMPANHAMENTO DE EXECUÇÃO DE FUNDAÇÕES PROFUNDAS E ESTRUTURAS DE CONTENÇÃO</v>
          </cell>
          <cell r="I6877" t="str">
            <v>H</v>
          </cell>
          <cell r="J6877" t="str">
            <v>COEFICIENTE DE REPRESENTATIVIDADE</v>
          </cell>
          <cell r="K6877">
            <v>162</v>
          </cell>
        </row>
        <row r="6878">
          <cell r="G6878">
            <v>99058</v>
          </cell>
          <cell r="H6878" t="str">
            <v>LOCAÇÃO DE PONTO PARA REFERÊNCIA TOPOGRÁFICA. AF_10/2018</v>
          </cell>
          <cell r="I6878" t="str">
            <v>UN</v>
          </cell>
          <cell r="J6878" t="str">
            <v>COEFICIENTE DE REPRESENTATIVIDADE</v>
          </cell>
          <cell r="K6878">
            <v>11.8</v>
          </cell>
        </row>
        <row r="6879">
          <cell r="G6879">
            <v>99059</v>
          </cell>
          <cell r="H6879" t="str">
            <v>LOCACAO CONVENCIONAL DE OBRA, UTILIZANDO GABARITO DE TÁBUAS CORRIDAS PONTALETADAS A CADA 2,00M -  2 UTILIZAÇÕES. AF_10/2018</v>
          </cell>
          <cell r="I6879" t="str">
            <v>M</v>
          </cell>
          <cell r="J6879" t="str">
            <v>COEFICIENTE DE REPRESENTATIVIDADE</v>
          </cell>
          <cell r="K6879">
            <v>64.66</v>
          </cell>
        </row>
        <row r="6880">
          <cell r="G6880">
            <v>99060</v>
          </cell>
          <cell r="H6880" t="str">
            <v>LOCAÇÃO COM CAVALETE COM ALTURA DE 1,00 M - 2 UTILIZAÇÕES. AF_10/2018</v>
          </cell>
          <cell r="I6880" t="str">
            <v>UN</v>
          </cell>
          <cell r="J6880" t="str">
            <v>COEFICIENTE DE REPRESENTATIVIDADE</v>
          </cell>
          <cell r="K6880">
            <v>179.51</v>
          </cell>
        </row>
        <row r="6881">
          <cell r="G6881">
            <v>99061</v>
          </cell>
          <cell r="H6881" t="str">
            <v>LOCAÇÃO COM CAVALETE COM ALTURA DE 0,50 M - 2 UTILIZAÇÕES. AF_10/2018</v>
          </cell>
          <cell r="I6881" t="str">
            <v>UN</v>
          </cell>
          <cell r="J6881" t="str">
            <v>COEFICIENTE DE REPRESENTATIVIDADE</v>
          </cell>
          <cell r="K6881">
            <v>114.61</v>
          </cell>
        </row>
        <row r="6882">
          <cell r="G6882">
            <v>99062</v>
          </cell>
          <cell r="H6882" t="str">
            <v>MARCAÇÃO DE PONTOS EM GABARITO OU CAVALETE. AF_10/2018</v>
          </cell>
          <cell r="I6882" t="str">
            <v>UN</v>
          </cell>
          <cell r="J6882" t="str">
            <v>COEFICIENTE DE REPRESENTATIVIDADE</v>
          </cell>
          <cell r="K6882">
            <v>2.2400000000000002</v>
          </cell>
        </row>
        <row r="6883">
          <cell r="G6883">
            <v>99063</v>
          </cell>
          <cell r="H6883" t="str">
            <v>LOCAÇÃO DE REDE DE ÁGUA OU ESGOTO. AF_10/2018</v>
          </cell>
          <cell r="I6883" t="str">
            <v>M</v>
          </cell>
          <cell r="J6883" t="str">
            <v>COEFICIENTE DE REPRESENTATIVIDADE</v>
          </cell>
          <cell r="K6883">
            <v>5.73</v>
          </cell>
        </row>
        <row r="6884">
          <cell r="G6884">
            <v>99064</v>
          </cell>
          <cell r="H6884" t="str">
            <v>LOCAÇÃO DE PAVIMENTAÇÃO. AF_10/2018</v>
          </cell>
          <cell r="I6884" t="str">
            <v>M</v>
          </cell>
          <cell r="J6884" t="str">
            <v>COEFICIENTE DE REPRESENTATIVIDADE</v>
          </cell>
          <cell r="K6884">
            <v>0.59</v>
          </cell>
        </row>
        <row r="6885">
          <cell r="G6885">
            <v>93588</v>
          </cell>
          <cell r="H6885" t="str">
            <v>TRANSPORTE COM CAMINHÃO BASCULANTE DE 10 M³, EM VIA URBANA EM LEITO NATURAL (UNIDADE: M3XKM). AF_07/2020</v>
          </cell>
          <cell r="I6885" t="str">
            <v>M3XKM</v>
          </cell>
          <cell r="J6885" t="str">
            <v>COEFICIENTE DE REPRESENTATIVIDADE</v>
          </cell>
          <cell r="K6885">
            <v>2.7</v>
          </cell>
        </row>
        <row r="6886">
          <cell r="G6886">
            <v>93589</v>
          </cell>
          <cell r="H6886" t="str">
            <v>TRANSPORTE COM CAMINHÃO BASCULANTE DE 10 M³, EM VIA URBANA EM REVESTIMENTO PRIMÁRIO (UNIDADE: M3XKM). AF_07/2020</v>
          </cell>
          <cell r="I6886" t="str">
            <v>M3XKM</v>
          </cell>
          <cell r="J6886" t="str">
            <v>COEFICIENTE DE REPRESENTATIVIDADE</v>
          </cell>
          <cell r="K6886">
            <v>2.3199999999999998</v>
          </cell>
        </row>
        <row r="6887">
          <cell r="G6887">
            <v>93590</v>
          </cell>
          <cell r="H6887" t="str">
            <v>TRANSPORTE COM CAMINHÃO BASCULANTE DE 10 M³, EM VIA URBANA PAVIMENTADA, ADICIONAL PARA DMT EXCEDENTE A 30 KM (UNIDADE: M3XKM). AF_07/2020</v>
          </cell>
          <cell r="I6887" t="str">
            <v>M3XKM</v>
          </cell>
          <cell r="J6887" t="str">
            <v>COEFICIENTE DE REPRESENTATIVIDADE</v>
          </cell>
          <cell r="K6887">
            <v>0.84</v>
          </cell>
        </row>
        <row r="6888">
          <cell r="G6888">
            <v>93591</v>
          </cell>
          <cell r="H6888" t="str">
            <v>TRANSPORTE COM CAMINHÃO BASCULANTE DE 14 M³, EM VIA URBANA EM LEITO NATURAL (UNIDADE: M3XKM). AF_07/2020</v>
          </cell>
          <cell r="I6888" t="str">
            <v>M3XKM</v>
          </cell>
          <cell r="J6888" t="str">
            <v>COEFICIENTE DE REPRESENTATIVIDADE</v>
          </cell>
          <cell r="K6888">
            <v>2.4500000000000002</v>
          </cell>
        </row>
        <row r="6889">
          <cell r="G6889">
            <v>93592</v>
          </cell>
          <cell r="H6889" t="str">
            <v>TRANSPORTE COM CAMINHÃO BASCULANTE DE 14 M³, EM VIA URBANA EM REVESTIMENTO PRIMÁRIO (UNIDADE: M3XKM). AF_07/2020</v>
          </cell>
          <cell r="I6889" t="str">
            <v>M3XKM</v>
          </cell>
          <cell r="J6889" t="str">
            <v>COEFICIENTE DE REPRESENTATIVIDADE</v>
          </cell>
          <cell r="K6889">
            <v>2.12</v>
          </cell>
        </row>
        <row r="6890">
          <cell r="G6890">
            <v>93593</v>
          </cell>
          <cell r="H6890" t="str">
            <v>TRANSPORTE COM CAMINHÃO BASCULANTE DE 14 M³, EM VIA URBANA PAVIMENTADA, ADICIONAL PARA DMT EXCEDENTE A 30 KM (UNIDADE: M3XKM). AF_07/2020</v>
          </cell>
          <cell r="I6890" t="str">
            <v>M3XKM</v>
          </cell>
          <cell r="J6890" t="str">
            <v>COEFICIENTE DE REPRESENTATIVIDADE</v>
          </cell>
          <cell r="K6890">
            <v>0.77</v>
          </cell>
        </row>
        <row r="6891">
          <cell r="G6891">
            <v>93594</v>
          </cell>
          <cell r="H6891" t="str">
            <v>TRANSPORTE COM CAMINHÃO BASCULANTE DE 10 M³, EM VIA URBANA EM LEITO NATURAL (UNIDADE: TXKM). AF_07/2020</v>
          </cell>
          <cell r="I6891" t="str">
            <v>TXKM</v>
          </cell>
          <cell r="J6891" t="str">
            <v>COEFICIENTE DE REPRESENTATIVIDADE</v>
          </cell>
          <cell r="K6891">
            <v>1.8</v>
          </cell>
        </row>
        <row r="6892">
          <cell r="G6892">
            <v>93595</v>
          </cell>
          <cell r="H6892" t="str">
            <v>TRANSPORTE COM CAMINHÃO BASCULANTE DE 10 M³, EM VIA URBANA EM REVESTIMENTO PRIMÁRIO (UNIDADE: TXKM). AF_07/2020</v>
          </cell>
          <cell r="I6892" t="str">
            <v>TXKM</v>
          </cell>
          <cell r="J6892" t="str">
            <v>COEFICIENTE DE REPRESENTATIVIDADE</v>
          </cell>
          <cell r="K6892">
            <v>1.56</v>
          </cell>
        </row>
        <row r="6893">
          <cell r="G6893">
            <v>93596</v>
          </cell>
          <cell r="H6893" t="str">
            <v>TRANSPORTE COM CAMINHÃO BASCULANTE DE 10 M³, EM VIA URBANA PAVIMENTADA, ADICIONAL PARA DMT EXCEDENTE A 30 KM (UNIDADE: TXKM). AF_07/2020</v>
          </cell>
          <cell r="I6893" t="str">
            <v>TXKM</v>
          </cell>
          <cell r="J6893" t="str">
            <v>COEFICIENTE DE REPRESENTATIVIDADE</v>
          </cell>
          <cell r="K6893">
            <v>0.56999999999999995</v>
          </cell>
        </row>
        <row r="6894">
          <cell r="G6894">
            <v>93597</v>
          </cell>
          <cell r="H6894" t="str">
            <v>TRANSPORTE COM CAMINHÃO BASCULANTE DE 14 M³, EM VIA URBANA EM LEITO NATURAL (UNIDADE: TXKM). AF_07/2020</v>
          </cell>
          <cell r="I6894" t="str">
            <v>TXKM</v>
          </cell>
          <cell r="J6894" t="str">
            <v>COEFICIENTE DE REPRESENTATIVIDADE</v>
          </cell>
          <cell r="K6894">
            <v>1.63</v>
          </cell>
        </row>
        <row r="6895">
          <cell r="G6895">
            <v>93598</v>
          </cell>
          <cell r="H6895" t="str">
            <v>TRANSPORTE COM CAMINHÃO BASCULANTE DE 14 M³, EM VIA URBANA EM REVESTIMENTO PRIMÁRIO (UNIDADE: TXKM). AF_07/2020</v>
          </cell>
          <cell r="I6895" t="str">
            <v>TXKM</v>
          </cell>
          <cell r="J6895" t="str">
            <v>COEFICIENTE DE REPRESENTATIVIDADE</v>
          </cell>
          <cell r="K6895">
            <v>1.4</v>
          </cell>
        </row>
        <row r="6896">
          <cell r="G6896">
            <v>93599</v>
          </cell>
          <cell r="H6896" t="str">
            <v>TRANSPORTE COM CAMINHÃO BASCULANTE DE 14 M³, EM VIA URBANA PAVIMENTADA, ADICIONAL PARA DMT EXCEDENTE A 30 KM (UNIDADE: TXKM). AF_07/2020</v>
          </cell>
          <cell r="I6896" t="str">
            <v>TXKM</v>
          </cell>
          <cell r="J6896" t="str">
            <v>COEFICIENTE DE REPRESENTATIVIDADE</v>
          </cell>
          <cell r="K6896">
            <v>0.52</v>
          </cell>
        </row>
        <row r="6897">
          <cell r="G6897">
            <v>95425</v>
          </cell>
          <cell r="H6897" t="str">
            <v>TRANSPORTE COM CAMINHÃO BASCULANTE DE 18 M³, EM VIA URBANA EM LEITO NATURAL (UNIDADE: M3XKM). AF_07/2020</v>
          </cell>
          <cell r="I6897" t="str">
            <v>M3XKM</v>
          </cell>
          <cell r="J6897" t="str">
            <v>COEFICIENTE DE REPRESENTATIVIDADE</v>
          </cell>
          <cell r="K6897">
            <v>2.09</v>
          </cell>
        </row>
        <row r="6898">
          <cell r="G6898">
            <v>95426</v>
          </cell>
          <cell r="H6898" t="str">
            <v>TRANSPORTE COM CAMINHÃO BASCULANTE DE 18 M³, EM VIA URBANA EM REVESTIMENTO PRIMÁRIO (UNIDADE: M3XKM). AF_07/2020</v>
          </cell>
          <cell r="I6898" t="str">
            <v>M3XKM</v>
          </cell>
          <cell r="J6898" t="str">
            <v>COEFICIENTE DE REPRESENTATIVIDADE</v>
          </cell>
          <cell r="K6898">
            <v>1.79</v>
          </cell>
        </row>
        <row r="6899">
          <cell r="G6899">
            <v>95427</v>
          </cell>
          <cell r="H6899" t="str">
            <v>TRANSPORTE COM CAMINHÃO BASCULANTE DE 18 M³, EM VIA URBANA PAVIMENTADA, ADICIONAL PARA DMT EXCEDENTE A 30 KM (UNIDADE: M3XKM). AF_07/2020</v>
          </cell>
          <cell r="I6899" t="str">
            <v>M3XKM</v>
          </cell>
          <cell r="J6899" t="str">
            <v>COEFICIENTE DE REPRESENTATIVIDADE</v>
          </cell>
          <cell r="K6899">
            <v>0.67</v>
          </cell>
        </row>
        <row r="6900">
          <cell r="G6900">
            <v>95428</v>
          </cell>
          <cell r="H6900" t="str">
            <v>TRANSPORTE COM CAMINHÃO BASCULANTE DE 18 M³, EM VIA URBANA EM LEITO NATURAL (UNIDADE: TXKM). AF_07/2020</v>
          </cell>
          <cell r="I6900" t="str">
            <v>TXKM</v>
          </cell>
          <cell r="J6900" t="str">
            <v>COEFICIENTE DE REPRESENTATIVIDADE</v>
          </cell>
          <cell r="K6900">
            <v>1.4</v>
          </cell>
        </row>
        <row r="6901">
          <cell r="G6901">
            <v>95429</v>
          </cell>
          <cell r="H6901" t="str">
            <v>TRANSPORTE COM CAMINHÃO BASCULANTE DE 18 M³, EM VIA URBANA EM REVESTIMENTO PRIMÁRIO (UNIDADE: TXKM). AF_07/2020</v>
          </cell>
          <cell r="I6901" t="str">
            <v>TXKM</v>
          </cell>
          <cell r="J6901" t="str">
            <v>COEFICIENTE DE REPRESENTATIVIDADE</v>
          </cell>
          <cell r="K6901">
            <v>1.21</v>
          </cell>
        </row>
        <row r="6902">
          <cell r="G6902">
            <v>95430</v>
          </cell>
          <cell r="H6902" t="str">
            <v>TRANSPORTE COM CAMINHÃO BASCULANTE DE 18 M³, EM VIA URBANA PAVIMENTADA, ADICIONAL PARA DMT EXCEDENTE A 30 KM (UNIDADE: TXKM). AF_07/2020</v>
          </cell>
          <cell r="I6902" t="str">
            <v>TXKM</v>
          </cell>
          <cell r="J6902" t="str">
            <v>COEFICIENTE DE REPRESENTATIVIDADE</v>
          </cell>
          <cell r="K6902">
            <v>0.43</v>
          </cell>
        </row>
        <row r="6903">
          <cell r="G6903">
            <v>95875</v>
          </cell>
          <cell r="H6903" t="str">
            <v>TRANSPORTE COM CAMINHÃO BASCULANTE DE 10 M³, EM VIA URBANA PAVIMENTADA, DMT ATÉ 30 KM (UNIDADE: M3XKM). AF_07/2020</v>
          </cell>
          <cell r="I6903" t="str">
            <v>M3XKM</v>
          </cell>
          <cell r="J6903" t="str">
            <v>COEFICIENTE DE REPRESENTATIVIDADE</v>
          </cell>
          <cell r="K6903">
            <v>2.14</v>
          </cell>
        </row>
        <row r="6904">
          <cell r="G6904">
            <v>95876</v>
          </cell>
          <cell r="H6904" t="str">
            <v>TRANSPORTE COM CAMINHÃO BASCULANTE DE 14 M³, EM VIA URBANA PAVIMENTADA, DMT ATÉ 30 KM (UNIDADE: M3XKM). AF_07/2020</v>
          </cell>
          <cell r="I6904" t="str">
            <v>M3XKM</v>
          </cell>
          <cell r="J6904" t="str">
            <v>COEFICIENTE DE REPRESENTATIVIDADE</v>
          </cell>
          <cell r="K6904">
            <v>1.93</v>
          </cell>
        </row>
        <row r="6905">
          <cell r="G6905">
            <v>95877</v>
          </cell>
          <cell r="H6905" t="str">
            <v>TRANSPORTE COM CAMINHÃO BASCULANTE DE 18 M³, EM VIA URBANA PAVIMENTADA, DMT ATÉ 30 KM (UNIDADE: M3XKM). AF_07/2020</v>
          </cell>
          <cell r="I6905" t="str">
            <v>M3XKM</v>
          </cell>
          <cell r="J6905" t="str">
            <v>COEFICIENTE DE REPRESENTATIVIDADE</v>
          </cell>
          <cell r="K6905">
            <v>1.65</v>
          </cell>
        </row>
        <row r="6906">
          <cell r="G6906">
            <v>95878</v>
          </cell>
          <cell r="H6906" t="str">
            <v>TRANSPORTE COM CAMINHÃO BASCULANTE DE 10 M³, EM VIA URBANA PAVIMENTADA, DMT ATÉ 30 KM (UNIDADE: TXKM). AF_07/2020</v>
          </cell>
          <cell r="I6906" t="str">
            <v>TXKM</v>
          </cell>
          <cell r="J6906" t="str">
            <v>COEFICIENTE DE REPRESENTATIVIDADE</v>
          </cell>
          <cell r="K6906">
            <v>1.44</v>
          </cell>
        </row>
        <row r="6907">
          <cell r="G6907">
            <v>95879</v>
          </cell>
          <cell r="H6907" t="str">
            <v>TRANSPORTE COM CAMINHÃO BASCULANTE DE 14 M³, EM VIA URBANA PAVIMENTADA, DMT ATÉ 30 KM (UNIDADE: TXKM). AF_07/2020</v>
          </cell>
          <cell r="I6907" t="str">
            <v>TXKM</v>
          </cell>
          <cell r="J6907" t="str">
            <v>COEFICIENTE DE REPRESENTATIVIDADE</v>
          </cell>
          <cell r="K6907">
            <v>1.31</v>
          </cell>
        </row>
        <row r="6908">
          <cell r="G6908">
            <v>95880</v>
          </cell>
          <cell r="H6908" t="str">
            <v>TRANSPORTE COM CAMINHÃO BASCULANTE DE 18 M³, EM VIA URBANA PAVIMENTADA, DMT ATÉ 30 KM (UNIDADE: TXKM). AF_07/2020</v>
          </cell>
          <cell r="I6908" t="str">
            <v>TXKM</v>
          </cell>
          <cell r="J6908" t="str">
            <v>COEFICIENTE DE REPRESENTATIVIDADE</v>
          </cell>
          <cell r="K6908">
            <v>1.1100000000000001</v>
          </cell>
        </row>
        <row r="6909">
          <cell r="G6909">
            <v>97912</v>
          </cell>
          <cell r="H6909" t="str">
            <v>TRANSPORTE COM CAMINHÃO BASCULANTE DE 6 M³, EM VIA URBANA EM LEITO NATURAL (UNIDADE: M3XKM). AF_07/2020</v>
          </cell>
          <cell r="I6909" t="str">
            <v>M3XKM</v>
          </cell>
          <cell r="J6909" t="str">
            <v>COEFICIENTE DE REPRESENTATIVIDADE</v>
          </cell>
          <cell r="K6909">
            <v>3.22</v>
          </cell>
        </row>
        <row r="6910">
          <cell r="G6910">
            <v>97913</v>
          </cell>
          <cell r="H6910" t="str">
            <v>TRANSPORTE COM CAMINHÃO BASCULANTE DE 6 M³, EM VIA URBANA EM REVESTIMENTO PRIMÁRIO (UNIDADE: M3XKM). AF_07/2020</v>
          </cell>
          <cell r="I6910" t="str">
            <v>M3XKM</v>
          </cell>
          <cell r="J6910" t="str">
            <v>COEFICIENTE DE REPRESENTATIVIDADE</v>
          </cell>
          <cell r="K6910">
            <v>2.8</v>
          </cell>
        </row>
        <row r="6911">
          <cell r="G6911">
            <v>97914</v>
          </cell>
          <cell r="H6911" t="str">
            <v>TRANSPORTE COM CAMINHÃO BASCULANTE DE 6 M³, EM VIA URBANA PAVIMENTADA, DMT ATÉ 30 KM (UNIDADE: M3XKM). AF_07/2020</v>
          </cell>
          <cell r="I6911" t="str">
            <v>M3XKM</v>
          </cell>
          <cell r="J6911" t="str">
            <v>COEFICIENTE DE REPRESENTATIVIDADE</v>
          </cell>
          <cell r="K6911">
            <v>2.56</v>
          </cell>
        </row>
        <row r="6912">
          <cell r="G6912">
            <v>97915</v>
          </cell>
          <cell r="H6912" t="str">
            <v>TRANSPORTE COM CAMINHÃO BASCULANTE DE 6 M³, EM VIA URBANA PAVIMENTADA, ADICIONAL PARA DMT EXCEDENTE A 30 KM (UNIDADE: M3XKM). AF_07/2020</v>
          </cell>
          <cell r="I6912" t="str">
            <v>M3XKM</v>
          </cell>
          <cell r="J6912" t="str">
            <v>COEFICIENTE DE REPRESENTATIVIDADE</v>
          </cell>
          <cell r="K6912">
            <v>1.02</v>
          </cell>
        </row>
        <row r="6913">
          <cell r="G6913">
            <v>100937</v>
          </cell>
          <cell r="H6913" t="str">
            <v>TRANSPORTE COM CAMINHÃO BASCULANTE DE 6 M³, EM VIA INTERNA (DENTRO DO CANTEIRO - UNIDADE: M3XKM). AF_07/2020</v>
          </cell>
          <cell r="I6913" t="str">
            <v>M3XKM</v>
          </cell>
          <cell r="J6913" t="str">
            <v>COEFICIENTE DE REPRESENTATIVIDADE</v>
          </cell>
          <cell r="K6913">
            <v>7.7</v>
          </cell>
        </row>
        <row r="6914">
          <cell r="G6914">
            <v>100938</v>
          </cell>
          <cell r="H6914" t="str">
            <v>TRANSPORTE COM CAMINHÃO BASCULANTE DE 10 M³, EM VIA INTERNA (DENTRO DO CANTEIRO - UNIDADE: M3XKM). AF_07/2020</v>
          </cell>
          <cell r="I6914" t="str">
            <v>M3XKM</v>
          </cell>
          <cell r="J6914" t="str">
            <v>COEFICIENTE DE REPRESENTATIVIDADE</v>
          </cell>
          <cell r="K6914">
            <v>6.45</v>
          </cell>
        </row>
        <row r="6915">
          <cell r="G6915">
            <v>100939</v>
          </cell>
          <cell r="H6915" t="str">
            <v>TRANSPORTE COM CAMINHÃO BASCULANTE DE 14 M³, EM VIA INTERNA (DENTRO DO CANTEIRO - UNIDADE:M3XKM). AF_07/2020</v>
          </cell>
          <cell r="I6915" t="str">
            <v>M3XKM</v>
          </cell>
          <cell r="J6915" t="str">
            <v>COEFICIENTE DE REPRESENTATIVIDADE</v>
          </cell>
          <cell r="K6915">
            <v>5.86</v>
          </cell>
        </row>
        <row r="6916">
          <cell r="G6916">
            <v>100940</v>
          </cell>
          <cell r="H6916" t="str">
            <v>TRANSPORTE COM CAMINHÃO BASCULANTE DE 18 M³, EM VIA INTERNA (DENTRO DO CANTEIRO - UNIDADE: M3XKM). AF_07/2020</v>
          </cell>
          <cell r="I6916" t="str">
            <v>M3XKM</v>
          </cell>
          <cell r="J6916" t="str">
            <v>COEFICIENTE DE REPRESENTATIVIDADE</v>
          </cell>
          <cell r="K6916">
            <v>5</v>
          </cell>
        </row>
        <row r="6917">
          <cell r="G6917">
            <v>100941</v>
          </cell>
          <cell r="H6917" t="str">
            <v>TRANSPORTE COM CAMINHÃO BASCULANTE DE 6 M³, EM VIA INTERNA (DENTRO DO CANTEIRO - UNIDADE: TXKM). AF_07/2020</v>
          </cell>
          <cell r="I6917" t="str">
            <v>TXKM</v>
          </cell>
          <cell r="J6917" t="str">
            <v>COEFICIENTE DE REPRESENTATIVIDADE</v>
          </cell>
          <cell r="K6917">
            <v>5.12</v>
          </cell>
        </row>
        <row r="6918">
          <cell r="G6918">
            <v>100942</v>
          </cell>
          <cell r="H6918" t="str">
            <v>TRANSPORTE COM CAMINHÃO BASCULANTE DE 10 M³, EM VIA INTERNA A OBRA (UNIDADE: TXKM). AF_07/2020</v>
          </cell>
          <cell r="I6918" t="str">
            <v>TXKM</v>
          </cell>
          <cell r="J6918" t="str">
            <v>COEFICIENTE DE REPRESENTATIVIDADE</v>
          </cell>
          <cell r="K6918">
            <v>4.3</v>
          </cell>
        </row>
        <row r="6919">
          <cell r="G6919">
            <v>100943</v>
          </cell>
          <cell r="H6919" t="str">
            <v>TRANSPORTE COM CAMINHÃO BASCULANTE DE 14 M³, EM VIA INTERNA (DENTRO DO CANTEIRO - UNIDADE: TXKM). AF_07/2020</v>
          </cell>
          <cell r="I6919" t="str">
            <v>TXKM</v>
          </cell>
          <cell r="J6919" t="str">
            <v>COEFICIENTE DE REPRESENTATIVIDADE</v>
          </cell>
          <cell r="K6919">
            <v>3.9</v>
          </cell>
        </row>
        <row r="6920">
          <cell r="G6920">
            <v>100944</v>
          </cell>
          <cell r="H6920" t="str">
            <v>TRANSPORTE COM CAMINHÃO BASCULANTE DE 18 M³, EM VIA INTERNA (DENTRO DO CANTEIRO - UNIDADE: TXKM). AF_07/2020</v>
          </cell>
          <cell r="I6920" t="str">
            <v>TXKM</v>
          </cell>
          <cell r="J6920" t="str">
            <v>COEFICIENTE DE REPRESENTATIVIDADE</v>
          </cell>
          <cell r="K6920">
            <v>3.35</v>
          </cell>
        </row>
        <row r="6921">
          <cell r="G6921">
            <v>100945</v>
          </cell>
          <cell r="H6921" t="str">
            <v>TRANSPORTE COM CAMINHÃO CARROCERIA 9T, EM VIA URBANA EM LEITO NATURAL (UNIDADE: TXKM). AF_07/2020</v>
          </cell>
          <cell r="I6921" t="str">
            <v>TXKM</v>
          </cell>
          <cell r="J6921" t="str">
            <v>COEFICIENTE DE REPRESENTATIVIDADE</v>
          </cell>
          <cell r="K6921">
            <v>2.41</v>
          </cell>
        </row>
        <row r="6922">
          <cell r="G6922">
            <v>100946</v>
          </cell>
          <cell r="H6922" t="str">
            <v>TRANSPORTE COM CAMINHÃO CARROCERIA 9T, EM VIA URBANA EM REVESTIMENTO PRIMÁRIO (UNIDADE: TXKM). AF_07/2020</v>
          </cell>
          <cell r="I6922" t="str">
            <v>TXKM</v>
          </cell>
          <cell r="J6922" t="str">
            <v>COEFICIENTE DE REPRESENTATIVIDADE</v>
          </cell>
          <cell r="K6922">
            <v>2.08</v>
          </cell>
        </row>
        <row r="6923">
          <cell r="G6923">
            <v>100947</v>
          </cell>
          <cell r="H6923" t="str">
            <v>TRANSPORTE COM CAMINHÃO CARROCERIA 9T, EM VIA URBANA PAVIMENTADA, DMT ATÉ 30KM (UNIDADE: TXKM). AF_07/2020</v>
          </cell>
          <cell r="I6923" t="str">
            <v>TXKM</v>
          </cell>
          <cell r="J6923" t="str">
            <v>COEFICIENTE DE REPRESENTATIVIDADE</v>
          </cell>
          <cell r="K6923">
            <v>1.91</v>
          </cell>
        </row>
        <row r="6924">
          <cell r="G6924">
            <v>100948</v>
          </cell>
          <cell r="H6924" t="str">
            <v>TRANSPORTE COM CAMINHÃO CARROCERIA 9T, EM VIA URBANA PAVIMENTADA, ADICIONAL PARA DMT EXCEDENTE A 30 KM (UNIDADE: TXKM). AF_07/2020</v>
          </cell>
          <cell r="I6924" t="str">
            <v>TXKM</v>
          </cell>
          <cell r="J6924" t="str">
            <v>COEFICIENTE DE REPRESENTATIVIDADE</v>
          </cell>
          <cell r="K6924">
            <v>0.75</v>
          </cell>
        </row>
        <row r="6925">
          <cell r="G6925">
            <v>100949</v>
          </cell>
          <cell r="H6925" t="str">
            <v>TRANSPORTE COM CAMINHÃO CARROCERIA 9T, EM VIA INTERNA (DENTRO DO CANTEIRO - UNIDADE: TXKM). AF_07/2020</v>
          </cell>
          <cell r="I6925" t="str">
            <v>TXKM</v>
          </cell>
          <cell r="J6925" t="str">
            <v>COEFICIENTE DE REPRESENTATIVIDADE</v>
          </cell>
          <cell r="K6925">
            <v>5.75</v>
          </cell>
        </row>
        <row r="6926">
          <cell r="G6926">
            <v>100950</v>
          </cell>
          <cell r="H6926" t="str">
            <v>TRANSPORTE COM CAMINHÃO CARROCERIA COM GUINDAUTO (MUNCK),  MOMENTO MÁXIMO DE CARGA 11,7 TM, EM VIA URBANA EM LEITO NATURAL (UNIDADE: TXKM). AF_07/2020</v>
          </cell>
          <cell r="I6926" t="str">
            <v>TXKM</v>
          </cell>
          <cell r="J6926" t="str">
            <v>ATRIBUÍDO SÃO PAULO</v>
          </cell>
          <cell r="K6926">
            <v>3.07</v>
          </cell>
        </row>
        <row r="6927">
          <cell r="G6927">
            <v>100951</v>
          </cell>
          <cell r="H6927" t="str">
            <v>TRANSPORTE COM CAMINHÃO CARROCERIA COM GUINDAUTO (MUNCK),  MOMENTO MÁXIMO DE CARGA 11,7 TM, EM VIA URBANA EM REVESTIMENTO PRIMÁRIO (UNIDADE: TXKM). AF_07/2020</v>
          </cell>
          <cell r="I6927" t="str">
            <v>TXKM</v>
          </cell>
          <cell r="J6927" t="str">
            <v>ATRIBUÍDO SÃO PAULO</v>
          </cell>
          <cell r="K6927">
            <v>2.65</v>
          </cell>
        </row>
        <row r="6928">
          <cell r="G6928">
            <v>100952</v>
          </cell>
          <cell r="H6928" t="str">
            <v>TRANSPORTE COM CAMINHÃO CARROCERIA COM GUINDAUTO (MUNCK),  MOMENTO MÁXIMO DE CARGA 11,7 TM, EM VIA URBANA PAVIMENTADA, DMT ATÉ 30KM (UNIDADE: TXKM). AF_07/2020</v>
          </cell>
          <cell r="I6928" t="str">
            <v>TXKM</v>
          </cell>
          <cell r="J6928" t="str">
            <v>ATRIBUÍDO SÃO PAULO</v>
          </cell>
          <cell r="K6928">
            <v>2.44</v>
          </cell>
        </row>
        <row r="6929">
          <cell r="G6929">
            <v>100953</v>
          </cell>
          <cell r="H6929" t="str">
            <v>TRANSPORTE COM CAMINHÃO CARROCERIA COM GUINDAUTO (MUNCK),  MOMENTO MÁXIMO DE CARGA 11,7 TM, EM VIA URBANA PAVIMENTADA, ADICIONAL PARA DMT EXCEDENTE A 30 KM (UNIDADE: TXKM). AF_07/2020</v>
          </cell>
          <cell r="I6929" t="str">
            <v>TXKM</v>
          </cell>
          <cell r="J6929" t="str">
            <v>ATRIBUÍDO SÃO PAULO</v>
          </cell>
          <cell r="K6929">
            <v>0.97</v>
          </cell>
        </row>
        <row r="6930">
          <cell r="G6930">
            <v>100954</v>
          </cell>
          <cell r="H6930" t="str">
            <v>TRANSPORTE COM CAMINHÃO CARROCERIA COM GUINDAUTO (MUNCK),  MOMENTO MÁXIMO DE CARGA 11,7 TM, EM VIA INTERNA (DENTRO DO CANTEIRO - UNIDADE: TXKM). AF_07/2020</v>
          </cell>
          <cell r="I6930" t="str">
            <v>TXKM</v>
          </cell>
          <cell r="J6930" t="str">
            <v>ATRIBUÍDO SÃO PAULO</v>
          </cell>
          <cell r="K6930">
            <v>7.31</v>
          </cell>
        </row>
        <row r="6931">
          <cell r="G6931">
            <v>100955</v>
          </cell>
          <cell r="H6931" t="str">
            <v>TRANSPORTE COM CAMINHÃO PIPA DE 6 M³, EM VIA URBANA EM LEITO NATURAL (UNIDADE: M3XKM). AF_07/2020</v>
          </cell>
          <cell r="I6931" t="str">
            <v>M3XKM</v>
          </cell>
          <cell r="J6931" t="str">
            <v>ATRIBUÍDO SÃO PAULO</v>
          </cell>
          <cell r="K6931">
            <v>4.21</v>
          </cell>
        </row>
        <row r="6932">
          <cell r="G6932">
            <v>100956</v>
          </cell>
          <cell r="H6932" t="str">
            <v>TRANSPORTE COM CAMINHÃO PIPA DE 6 M³, EM VIA URBANA EM REVESTIMENTO PRIMÁRIO (UNIDADE: M3XKM). AF_07/2020</v>
          </cell>
          <cell r="I6932" t="str">
            <v>M3XKM</v>
          </cell>
          <cell r="J6932" t="str">
            <v>ATRIBUÍDO SÃO PAULO</v>
          </cell>
          <cell r="K6932">
            <v>3.66</v>
          </cell>
        </row>
        <row r="6933">
          <cell r="G6933">
            <v>100957</v>
          </cell>
          <cell r="H6933" t="str">
            <v>TRANSPORTE COM CAMINHÃO PIPA DE 6 M³, EM VIA URBANA PAVIMENTADA, DMT ATÉ 30KM (UNIDADE: M3XKM). AF_07/2020</v>
          </cell>
          <cell r="I6933" t="str">
            <v>M3XKM</v>
          </cell>
          <cell r="J6933" t="str">
            <v>ATRIBUÍDO SÃO PAULO</v>
          </cell>
          <cell r="K6933">
            <v>3.34</v>
          </cell>
        </row>
        <row r="6934">
          <cell r="G6934">
            <v>100958</v>
          </cell>
          <cell r="H6934" t="str">
            <v>TRANSPORTE COM CAMINHÃO PIPA DE 6 M³, EM VIA URBANA PAVIMENTADA, ADICIONAL PARA DMT EXCEDENTE A 30 KM (UNIDADE: M3XKM). AF_07/2020</v>
          </cell>
          <cell r="I6934" t="str">
            <v>M3XKM</v>
          </cell>
          <cell r="J6934" t="str">
            <v>ATRIBUÍDO SÃO PAULO</v>
          </cell>
          <cell r="K6934">
            <v>1.34</v>
          </cell>
        </row>
        <row r="6935">
          <cell r="G6935">
            <v>100959</v>
          </cell>
          <cell r="H6935" t="str">
            <v>TRANSPORTE COM CAMINHÃO PIPA DE 6 M³, EM VIA INTERNA (DENTRO DO CANTEIRO - UNIDADE: M3XKM). AF_07/2020</v>
          </cell>
          <cell r="I6935" t="str">
            <v>M3XKM</v>
          </cell>
          <cell r="J6935" t="str">
            <v>ATRIBUÍDO SÃO PAULO</v>
          </cell>
          <cell r="K6935">
            <v>10.06</v>
          </cell>
        </row>
        <row r="6936">
          <cell r="G6936">
            <v>100960</v>
          </cell>
          <cell r="H6936" t="str">
            <v>TRANSPORTE COM CAMINHÃO PIPA DE 10 M³, EM VIA URBANA EM LEITO NATURAL (UNIDADE: M3XKM). AF_07/2020</v>
          </cell>
          <cell r="I6936" t="str">
            <v>M3XKM</v>
          </cell>
          <cell r="J6936" t="str">
            <v>ATRIBUÍDO SÃO PAULO</v>
          </cell>
          <cell r="K6936">
            <v>3.14</v>
          </cell>
        </row>
        <row r="6937">
          <cell r="G6937">
            <v>100961</v>
          </cell>
          <cell r="H6937" t="str">
            <v>TRANSPORTE COM CAMINHÃO PIPA DE 10 M³, EM VIA URBANA EM REVESTIMENTO PRIMÁRIO (UNIDADE: M3XKM). AF_07/2020</v>
          </cell>
          <cell r="I6937" t="str">
            <v>M3XKM</v>
          </cell>
          <cell r="J6937" t="str">
            <v>ATRIBUÍDO SÃO PAULO</v>
          </cell>
          <cell r="K6937">
            <v>2.72</v>
          </cell>
        </row>
        <row r="6938">
          <cell r="G6938">
            <v>100962</v>
          </cell>
          <cell r="H6938" t="str">
            <v>TRANSPORTE COM CAMINHÃO PIPA DE 10 M³, EM VIA URBANA PAVIMENTADA, DMT ATÉ 30KM (UNIDADE: M3XKM). AF_07/2020</v>
          </cell>
          <cell r="I6938" t="str">
            <v>M3XKM</v>
          </cell>
          <cell r="J6938" t="str">
            <v>ATRIBUÍDO SÃO PAULO</v>
          </cell>
          <cell r="K6938">
            <v>2.48</v>
          </cell>
        </row>
        <row r="6939">
          <cell r="G6939">
            <v>100963</v>
          </cell>
          <cell r="H6939" t="str">
            <v>TRANSPORTE COM CAMINHÃO PIPA DE 10 M³, EM VIA URBANA PAVIMENTADA, ADICIONAL PARA DMT EXCEDENTE A 30 KM (UNIDADE: M3XKM). AF_07/2020</v>
          </cell>
          <cell r="I6939" t="str">
            <v>M3XKM</v>
          </cell>
          <cell r="J6939" t="str">
            <v>ATRIBUÍDO SÃO PAULO</v>
          </cell>
          <cell r="K6939">
            <v>0.98</v>
          </cell>
        </row>
        <row r="6940">
          <cell r="G6940">
            <v>100964</v>
          </cell>
          <cell r="H6940" t="str">
            <v>TRANSPORTE COM CAMINHÃO PIPA DE 10 M³, EM VIA INTERNA (DENTRO DO CANTEIRO - UNIDADE: M3XKM). AF_07/2020</v>
          </cell>
          <cell r="I6940" t="str">
            <v>M3XKM</v>
          </cell>
          <cell r="J6940" t="str">
            <v>ATRIBUÍDO SÃO PAULO</v>
          </cell>
          <cell r="K6940">
            <v>7.56</v>
          </cell>
        </row>
        <row r="6941">
          <cell r="G6941">
            <v>100973</v>
          </cell>
          <cell r="H6941" t="str">
            <v>CARGA, MANOBRA E DESCARGA DE SOLOS E MATERIAIS GRANULARES EM CAMINHÃO BASCULANTE 6 M³ - CARGA COM PÁ CARREGADEIRA (CAÇAMBA DE 1,7 A 2,8 M³ / 128 HP) E DESCARGA LIVRE (UNIDADE: M3). AF_07/2020</v>
          </cell>
          <cell r="I6941" t="str">
            <v>M3</v>
          </cell>
          <cell r="J6941" t="str">
            <v>COEFICIENTE DE REPRESENTATIVIDADE</v>
          </cell>
          <cell r="K6941">
            <v>8.26</v>
          </cell>
        </row>
        <row r="6942">
          <cell r="G6942">
            <v>100974</v>
          </cell>
          <cell r="H6942" t="str">
            <v>CARGA, MANOBRA E DESCARGA DE SOLOS E MATERIAIS GRANULARES EM CAMINHÃO BASCULANTE 10 M³ - CARGA COM PÁ CARREGADEIRA (CAÇAMBA DE 1,7 A 2,8 M³ / 128 HP) E DESCARGA LIVRE (UNIDADE: M3). AF_07/2020</v>
          </cell>
          <cell r="I6942" t="str">
            <v>M3</v>
          </cell>
          <cell r="J6942" t="str">
            <v>COEFICIENTE DE REPRESENTATIVIDADE</v>
          </cell>
          <cell r="K6942">
            <v>7.92</v>
          </cell>
        </row>
        <row r="6943">
          <cell r="G6943">
            <v>100975</v>
          </cell>
          <cell r="H6943" t="str">
            <v>CARGA, MANOBRA E DESCARGA DE SOLOS E MATERIAIS GRANULARES EM CAMINHÃO BASCULANTE 14 M³ - CARGA COM PÁ CARREGADEIRA (CAÇAMBA DE 1,7 A 2,8 M³ / 128 HP) E DESCARGA LIVRE (UNIDADE: M3). AF_07/2020</v>
          </cell>
          <cell r="I6943" t="str">
            <v>M3</v>
          </cell>
          <cell r="J6943" t="str">
            <v>COEFICIENTE DE REPRESENTATIVIDADE</v>
          </cell>
          <cell r="K6943">
            <v>8.17</v>
          </cell>
        </row>
        <row r="6944">
          <cell r="G6944">
            <v>100965</v>
          </cell>
          <cell r="H6944" t="str">
            <v>TRANSPORTE COM CAMINHÃO TANQUE DE TRANSPORTE DE MATERIAL ASFÁLTICO DE 30000 L, EM VIA URBANA EM  LEITO NATURAL (UNIDADE: TXKM). AF_07/2020</v>
          </cell>
          <cell r="I6944" t="str">
            <v>TXKM</v>
          </cell>
          <cell r="J6944" t="str">
            <v>ATRIBUÍDO SÃO PAULO</v>
          </cell>
          <cell r="K6944">
            <v>1.57</v>
          </cell>
        </row>
        <row r="6945">
          <cell r="G6945">
            <v>100966</v>
          </cell>
          <cell r="H6945" t="str">
            <v>TRANSPORTE COM CAMINHÃO TANQUE DE TRANSPORTE DE MATERIAL ASFÁLTICO DE 30000 L, EM VIA URBANA EM  REVESTIMENTO PRIMÁRIO (UNIDADE: TXKM). AF_07/2020</v>
          </cell>
          <cell r="I6945" t="str">
            <v>TXKM</v>
          </cell>
          <cell r="J6945" t="str">
            <v>ATRIBUÍDO SÃO PAULO</v>
          </cell>
          <cell r="K6945">
            <v>1.34</v>
          </cell>
        </row>
        <row r="6946">
          <cell r="G6946">
            <v>100969</v>
          </cell>
          <cell r="H6946" t="str">
            <v>TRANSPORTE COM CAMINHÃO TANQUE DE TRANSPORTE DE MATERIAL ASFÁLTICO DE 20000 L, EM VIA URBANA EM LEITO NATURAL (UNIDADE: TXKM). AF_07/2020</v>
          </cell>
          <cell r="I6946" t="str">
            <v>TXKM</v>
          </cell>
          <cell r="J6946" t="str">
            <v>ATRIBUÍDO SÃO PAULO</v>
          </cell>
          <cell r="K6946">
            <v>2.04</v>
          </cell>
        </row>
        <row r="6947">
          <cell r="G6947">
            <v>100970</v>
          </cell>
          <cell r="H6947" t="str">
            <v>TRANSPORTE COM CAMINHÃO TANQUE DE TRANSPORTE DE MATERIAL ASFÁLTICO DE 20000 L, EM VIA URBANA EM  REVESTIMENTO PRIMÁRIO (UNIDADE: TXKM). AF_07/2020</v>
          </cell>
          <cell r="I6947" t="str">
            <v>TXKM</v>
          </cell>
          <cell r="J6947" t="str">
            <v>ATRIBUÍDO SÃO PAULO</v>
          </cell>
          <cell r="K6947">
            <v>1.73</v>
          </cell>
        </row>
        <row r="6948">
          <cell r="G6948">
            <v>102330</v>
          </cell>
          <cell r="H6948" t="str">
            <v>TRANSPORTE COM CAMINHÃO TANQUE DE TRANSPORTE DE MATERIAL ASFÁLTICO DE 30000 L, EM VIA URBANA PAVIMENTADA, DMT ATÉ 30KM (UNIDADE: TXKM). AF_07/2020</v>
          </cell>
          <cell r="I6948" t="str">
            <v>TXKM</v>
          </cell>
          <cell r="J6948" t="str">
            <v>ATRIBUÍDO SÃO PAULO</v>
          </cell>
          <cell r="K6948">
            <v>1.26</v>
          </cell>
        </row>
        <row r="6949">
          <cell r="G6949">
            <v>102331</v>
          </cell>
          <cell r="H6949" t="str">
            <v>TRANSPORTE COM CAMINHÃO TANQUE DE TRANSPORTE DE MATERIAL ASFÁLTICO DE 30000 L, EM VIA URBANA PAVIMENTADA, ADICIONAL PARA DMT EXCEDENTE A 30 KM (UNIDADE: TXKM). AF_07/2020</v>
          </cell>
          <cell r="I6949" t="str">
            <v>TXKM</v>
          </cell>
          <cell r="J6949" t="str">
            <v>ATRIBUÍDO SÃO PAULO</v>
          </cell>
          <cell r="K6949">
            <v>0.49</v>
          </cell>
        </row>
        <row r="6950">
          <cell r="G6950">
            <v>102332</v>
          </cell>
          <cell r="H6950" t="str">
            <v>TRANSPORTE COM CAMINHÃO TANQUE DE TRANSPORTE DE MATERIAL ASFÁLTICO DE 20000 L, EM VIA URBANA PAVIMENTADA, DMT ATÉ 30KM (UNIDADE: TXKM). AF_07/2020</v>
          </cell>
          <cell r="I6950" t="str">
            <v>TXKM</v>
          </cell>
          <cell r="J6950" t="str">
            <v>ATRIBUÍDO SÃO PAULO</v>
          </cell>
          <cell r="K6950">
            <v>1.62</v>
          </cell>
        </row>
        <row r="6951">
          <cell r="G6951">
            <v>102333</v>
          </cell>
          <cell r="H6951" t="str">
            <v>TRANSPORTE COM CAMINHÃO TANQUE DE TRANSPORTE DE MATERIAL ASFÁLTICO DE 20000 L, EM VIA URBANA PAVIMENTADA, ADICIONAL PARA DMT EXCEDENTE A 30 KM (UNIDADE: TXKM). AF_07/2020</v>
          </cell>
          <cell r="I6951" t="str">
            <v>TXKM</v>
          </cell>
          <cell r="J6951" t="str">
            <v>ATRIBUÍDO SÃO PAULO</v>
          </cell>
          <cell r="K6951">
            <v>0.64</v>
          </cell>
        </row>
        <row r="6952">
          <cell r="G6952">
            <v>101019</v>
          </cell>
          <cell r="H6952" t="str">
            <v>CARGA, MANOBRA E DESCARGA MANUAL DE TUBOS PLÁSTICOS, DN MENOR OU IGUAL A 100 MM, EM CAMINHÃO CARROCERIA 9T. AF_07/2020</v>
          </cell>
          <cell r="I6952" t="str">
            <v>T</v>
          </cell>
          <cell r="J6952" t="str">
            <v>COEFICIENTE DE REPRESENTATIVIDADE</v>
          </cell>
          <cell r="K6952">
            <v>486.46</v>
          </cell>
        </row>
        <row r="6953">
          <cell r="G6953">
            <v>101479</v>
          </cell>
          <cell r="H6953" t="str">
            <v>CARGA, MANOBRA E DESCARGA MANUAL DE TUBOS PLÁSTICOS, DN 200 MM, EM CAMINHÃO CARROCERIA 9T. AF_07/2020</v>
          </cell>
          <cell r="I6953" t="str">
            <v>T</v>
          </cell>
          <cell r="J6953" t="str">
            <v>COEFICIENTE DE REPRESENTATIVIDADE</v>
          </cell>
          <cell r="K6953">
            <v>141.72</v>
          </cell>
        </row>
        <row r="6954">
          <cell r="G6954">
            <v>102568</v>
          </cell>
          <cell r="H6954" t="str">
            <v>CARGA, MANOBRA E DESCARGA MANUAL DE TUBOS PLÁSTICOS, DN 150 MM, EM CAMINHÃO CARROCERIA 9T. AF_06/2021</v>
          </cell>
          <cell r="I6954" t="str">
            <v>T</v>
          </cell>
          <cell r="J6954" t="str">
            <v>COEFICIENTE DE REPRESENTATIVIDADE</v>
          </cell>
          <cell r="K6954">
            <v>241.43</v>
          </cell>
        </row>
        <row r="6955">
          <cell r="G6955">
            <v>100976</v>
          </cell>
          <cell r="H6955" t="str">
            <v>CARGA, MANOBRA E DESCARGA DE SOLOS E MATERIAIS GRANULARES EM CAMINHÃO BASCULANTE 18 M³ - CARGA COM PÁ CARREGADEIRA (CAÇAMBA DE 1,7 A 2,8 M³ / 128 HP) E DESCARGA LIVRE (UNIDADE: M3). AF_07/2020</v>
          </cell>
          <cell r="I6955" t="str">
            <v>M3</v>
          </cell>
          <cell r="J6955" t="str">
            <v>COEFICIENTE DE REPRESENTATIVIDADE</v>
          </cell>
          <cell r="K6955">
            <v>7.99</v>
          </cell>
        </row>
        <row r="6956">
          <cell r="G6956">
            <v>100977</v>
          </cell>
          <cell r="H6956" t="str">
            <v>CARGA, MANOBRA E DESCARGA DE SOLOS E MATERIAIS GRANULARES EM CAMINHÃO BASCULANTE 6 M³ - CARGA COM ESCAVADEIRA HIDRÁULICA (CAÇAMBA DE 1,20 M³ / 155 HP) E DESCARGA LIVRE (UNIDADE: M3). AF_07/2020</v>
          </cell>
          <cell r="I6956" t="str">
            <v>M3</v>
          </cell>
          <cell r="J6956" t="str">
            <v>COEFICIENTE DE REPRESENTATIVIDADE</v>
          </cell>
          <cell r="K6956">
            <v>6.71</v>
          </cell>
        </row>
        <row r="6957">
          <cell r="G6957">
            <v>100978</v>
          </cell>
          <cell r="H6957" t="str">
            <v>CARGA, MANOBRA E DESCARGA DE SOLOS E MATERIAIS GRANULARES EM CAMINHÃO BASCULANTE 10 M³ - CARGA COM ESCAVADEIRA HIDRÁULICA (CAÇAMBA DE 1,20 M³ / 155 HP) E DESCARGA LIVRE (UNIDADE: M3). AF_07/2020</v>
          </cell>
          <cell r="I6957" t="str">
            <v>M3</v>
          </cell>
          <cell r="J6957" t="str">
            <v>COEFICIENTE DE REPRESENTATIVIDADE</v>
          </cell>
          <cell r="K6957">
            <v>6.07</v>
          </cell>
        </row>
        <row r="6958">
          <cell r="G6958">
            <v>100979</v>
          </cell>
          <cell r="H6958" t="str">
            <v>CARGA, MANOBRA E DESCARGA DE SOLOS E MATERIAIS GRANULARES EM CAMINHÃO BASCULANTE 14 M³ - CARGA COM ESCAVADEIRA HIDRÁULICA (CAÇAMBA DE 1,20 M³ / 155 HP) E DESCARGA LIVRE (UNIDADE: M3). AF_07/2020</v>
          </cell>
          <cell r="I6958" t="str">
            <v>M3</v>
          </cell>
          <cell r="J6958" t="str">
            <v>COEFICIENTE DE REPRESENTATIVIDADE</v>
          </cell>
          <cell r="K6958">
            <v>5.99</v>
          </cell>
        </row>
        <row r="6959">
          <cell r="G6959">
            <v>100980</v>
          </cell>
          <cell r="H6959" t="str">
            <v>CARGA, MANOBRA E DESCARGA DE SOLOS E MATERIAIS GRANULARES EM CAMINHÃO BASCULANTE 18 M³ - CARGA COM ESCAVADEIRA HIDRÁULICA (CAÇAMBA DE 1,20 M³ / 155 HP) E DESCARGA LIVRE (UNIDADE: M3). AF_07/2020</v>
          </cell>
          <cell r="I6959" t="str">
            <v>M3</v>
          </cell>
          <cell r="J6959" t="str">
            <v>COEFICIENTE DE REPRESENTATIVIDADE</v>
          </cell>
          <cell r="K6959">
            <v>5.66</v>
          </cell>
        </row>
        <row r="6960">
          <cell r="G6960">
            <v>100981</v>
          </cell>
          <cell r="H6960" t="str">
            <v>CARGA, MANOBRA E DESCARGA DE ENTULHO EM CAMINHÃO BASCULANTE 6 M³ - CARGA COM ESCAVADEIRA HIDRÁULICA  (CAÇAMBA DE 0,80 M³ / 111 HP) E DESCARGA LIVRE (UNIDADE: M3). AF_07/2020</v>
          </cell>
          <cell r="I6960" t="str">
            <v>M3</v>
          </cell>
          <cell r="J6960" t="str">
            <v>COEFICIENTE DE REPRESENTATIVIDADE</v>
          </cell>
          <cell r="K6960">
            <v>8.2100000000000009</v>
          </cell>
        </row>
        <row r="6961">
          <cell r="G6961">
            <v>100982</v>
          </cell>
          <cell r="H6961" t="str">
            <v>CARGA, MANOBRA E DESCARGA DE ENTULHO EM CAMINHÃO BASCULANTE 10 M³ - CARGA COM ESCAVADEIRA HIDRÁULICA  (CAÇAMBA DE 0,80 M³ / 111 HP) E DESCARGA LIVRE (UNIDADE: M3). AF_07/2020</v>
          </cell>
          <cell r="I6961" t="str">
            <v>M3</v>
          </cell>
          <cell r="J6961" t="str">
            <v>COEFICIENTE DE REPRESENTATIVIDADE</v>
          </cell>
          <cell r="K6961">
            <v>7.88</v>
          </cell>
        </row>
        <row r="6962">
          <cell r="G6962">
            <v>100983</v>
          </cell>
          <cell r="H6962" t="str">
            <v>CARGA, MANOBRA E DESCARGA DE ENTULHO EM CAMINHÃO BASCULANTE 14 M³ - CARGA COM ESCAVADEIRA HIDRÁULICA  (CAÇAMBA DE 0,80 M³ / 111 HP) E DESCARGA LIVRE (UNIDADE: M3). AF_07/2020</v>
          </cell>
          <cell r="I6962" t="str">
            <v>M3</v>
          </cell>
          <cell r="J6962" t="str">
            <v>COEFICIENTE DE REPRESENTATIVIDADE</v>
          </cell>
          <cell r="K6962">
            <v>8.1199999999999992</v>
          </cell>
        </row>
        <row r="6963">
          <cell r="G6963">
            <v>100984</v>
          </cell>
          <cell r="H6963" t="str">
            <v>CARGA, MANOBRA E DESCARGA DE ENTULHO EM CAMINHÃO BASCULANTE 18 M³ - CARGA COM ESCAVADEIRA HIDRÁULICA  (CAÇAMBA DE 0,80 M³ / 111 HP) E DESCARGA LIVRE (UNIDADE: M3). AF_07/2020</v>
          </cell>
          <cell r="I6963" t="str">
            <v>M3</v>
          </cell>
          <cell r="J6963" t="str">
            <v>COEFICIENTE DE REPRESENTATIVIDADE</v>
          </cell>
          <cell r="K6963">
            <v>7.94</v>
          </cell>
        </row>
        <row r="6964">
          <cell r="G6964">
            <v>100985</v>
          </cell>
          <cell r="H6964" t="str">
            <v>CARGA DE MISTURA ASFÁLTICA EM CAMINHÃO BASCULANTE 6 M³ (UNIDADE: M3). AF_07/2020</v>
          </cell>
          <cell r="I6964" t="str">
            <v>M3</v>
          </cell>
          <cell r="J6964" t="str">
            <v>COEFICIENTE DE REPRESENTATIVIDADE</v>
          </cell>
          <cell r="K6964">
            <v>6.47</v>
          </cell>
        </row>
        <row r="6965">
          <cell r="G6965">
            <v>100986</v>
          </cell>
          <cell r="H6965" t="str">
            <v>CARGA DE MISTURA ASFÁLTICA EM CAMINHÃO BASCULANTE 10 M³ (UNIDADE: M3). AF_07/2020</v>
          </cell>
          <cell r="I6965" t="str">
            <v>M3</v>
          </cell>
          <cell r="J6965" t="str">
            <v>COEFICIENTE DE REPRESENTATIVIDADE</v>
          </cell>
          <cell r="K6965">
            <v>7.81</v>
          </cell>
        </row>
        <row r="6966">
          <cell r="G6966">
            <v>100987</v>
          </cell>
          <cell r="H6966" t="str">
            <v>CARGA DE MISTURA ASFÁLTICA EM CAMINHÃO BASCULANTE 14 M³ (UNIDADE: M3). AF_07/2020</v>
          </cell>
          <cell r="I6966" t="str">
            <v>M3</v>
          </cell>
          <cell r="J6966" t="str">
            <v>COEFICIENTE DE REPRESENTATIVIDADE</v>
          </cell>
          <cell r="K6966">
            <v>9.31</v>
          </cell>
        </row>
        <row r="6967">
          <cell r="G6967">
            <v>100988</v>
          </cell>
          <cell r="H6967" t="str">
            <v>CARGA DE MISTURA ASFÁLTICA EM CAMINHÃO BASCULANTE 18 M³ (UNIDADE: M3). AF_07/2020</v>
          </cell>
          <cell r="I6967" t="str">
            <v>M3</v>
          </cell>
          <cell r="J6967" t="str">
            <v>COEFICIENTE DE REPRESENTATIVIDADE</v>
          </cell>
          <cell r="K6967">
            <v>9.85</v>
          </cell>
        </row>
        <row r="6968">
          <cell r="G6968">
            <v>100989</v>
          </cell>
          <cell r="H6968" t="str">
            <v>CARGA, MANOBRA E DESCARGA DE SOLOS E MATERIAIS GRANULARES EM CAMINHÃO BASCULANTE 6 M³ - CARGA COM PÁ CARREGADEIRA (CAÇAMBA DE 1,7 A 2,8 M³ / 128 HP) E DESCARGA LIVRE (UNIDADE: T). AF_07/2020</v>
          </cell>
          <cell r="I6968" t="str">
            <v>T</v>
          </cell>
          <cell r="J6968" t="str">
            <v>COEFICIENTE DE REPRESENTATIVIDADE</v>
          </cell>
          <cell r="K6968">
            <v>5.5</v>
          </cell>
        </row>
        <row r="6969">
          <cell r="G6969">
            <v>100990</v>
          </cell>
          <cell r="H6969" t="str">
            <v>CARGA, MANOBRA E DESCARGA DE SOLOS E MATERIAIS GRANULARES EM CAMINHÃO BASCULANTE 10 M³ - CARGA COM PÁ CARREGADEIRA (CAÇAMBA DE 1,7 A 2,8 M³ / 128 HP) E DESCARGA LIVRE (UNIDADE: T). AF_07/2020</v>
          </cell>
          <cell r="I6969" t="str">
            <v>T</v>
          </cell>
          <cell r="J6969" t="str">
            <v>COEFICIENTE DE REPRESENTATIVIDADE</v>
          </cell>
          <cell r="K6969">
            <v>5.29</v>
          </cell>
        </row>
        <row r="6970">
          <cell r="G6970">
            <v>100991</v>
          </cell>
          <cell r="H6970" t="str">
            <v>CARGA, MANOBRA E DESCARGA DE SOLOS E MATERIAIS GRANULARES EM CAMINHÃO BASCULANTE 14 M³ - CARGA COM PÁ CARREGADEIRA (CAÇAMBA DE 1,7 A 2,8 M³ / 128 HP) E DESCARGA LIVRE (UNIDADE: T). AF_07/2020</v>
          </cell>
          <cell r="I6970" t="str">
            <v>T</v>
          </cell>
          <cell r="J6970" t="str">
            <v>COEFICIENTE DE REPRESENTATIVIDADE</v>
          </cell>
          <cell r="K6970">
            <v>5.46</v>
          </cell>
        </row>
        <row r="6971">
          <cell r="G6971">
            <v>100992</v>
          </cell>
          <cell r="H6971" t="str">
            <v>CARGA, MANOBRA E DESCARGA DE SOLOS E MATERIAIS GRANULARES EM CAMINHÃO BASCULANTE 18 M³ - CARGA COM PÁ CARREGADEIRA (CAÇAMBA DE 1,7 A 2,8 M³ / 128 HP) E DESCARGA LIVRE (UNIDADE: T). AF_07/2020</v>
          </cell>
          <cell r="I6971" t="str">
            <v>T</v>
          </cell>
          <cell r="J6971" t="str">
            <v>COEFICIENTE DE REPRESENTATIVIDADE</v>
          </cell>
          <cell r="K6971">
            <v>5.32</v>
          </cell>
        </row>
        <row r="6972">
          <cell r="G6972">
            <v>100993</v>
          </cell>
          <cell r="H6972" t="str">
            <v>CARGA, MANOBRA E DESCARGA DE SOLOS E MATERIAIS GRANULARES EM CAMINHÃO BASCULANTE 6 M³ - CARGA COM ESCAVADEIRA HIDRÁULICA (CAÇAMBA DE 1,20 M³ / 155 HP) E DESCARGA LIVRE (UNIDADE: T). AF_07/2020</v>
          </cell>
          <cell r="I6972" t="str">
            <v>T</v>
          </cell>
          <cell r="J6972" t="str">
            <v>COEFICIENTE DE REPRESENTATIVIDADE</v>
          </cell>
          <cell r="K6972">
            <v>4.4800000000000004</v>
          </cell>
        </row>
        <row r="6973">
          <cell r="G6973">
            <v>100994</v>
          </cell>
          <cell r="H6973" t="str">
            <v>CARGA, MANOBRA E DESCARGA DE SOLOS E MATERIAIS GRANULARES EM CAMINHÃO BASCULANTE 10 M³ - CARGA COM ESCAVADEIRA HIDRÁULICA (CAÇAMBA DE 1,20 M³ / 155 HP) E DESCARGA LIVRE (UNIDADE: T). AF_07/2020</v>
          </cell>
          <cell r="I6973" t="str">
            <v>T</v>
          </cell>
          <cell r="J6973" t="str">
            <v>COEFICIENTE DE REPRESENTATIVIDADE</v>
          </cell>
          <cell r="K6973">
            <v>4.0199999999999996</v>
          </cell>
        </row>
        <row r="6974">
          <cell r="G6974">
            <v>100995</v>
          </cell>
          <cell r="H6974" t="str">
            <v>CARGA, MANOBRA E DESCARGA DE SOLOS E MATERIAIS GRANULARES EM CAMINHÃO BASCULANTE 14 M³ - CARGA COM ESCAVADEIRA HIDRÁULICA (CAÇAMBA DE 1,20 M³ / 155 HP) E DESCARGA LIVRE (UNIDADE: T). AF_07/2020</v>
          </cell>
          <cell r="I6974" t="str">
            <v>T</v>
          </cell>
          <cell r="J6974" t="str">
            <v>COEFICIENTE DE REPRESENTATIVIDADE</v>
          </cell>
          <cell r="K6974">
            <v>4</v>
          </cell>
        </row>
        <row r="6975">
          <cell r="G6975">
            <v>100996</v>
          </cell>
          <cell r="H6975" t="str">
            <v>CARGA, MANOBRA E DESCARGA DE SOLOS E MATERIAIS GRANULARES EM CAMINHÃO BASCULANTE 18 M³ - CARGA COM ESCAVADEIRA HIDRÁULICA (CAÇAMBA DE 1,20 M³ / 155 HP) E DESCARGA LIVRE (UNIDADE: T). AF_07/2020</v>
          </cell>
          <cell r="I6975" t="str">
            <v>T</v>
          </cell>
          <cell r="J6975" t="str">
            <v>COEFICIENTE DE REPRESENTATIVIDADE</v>
          </cell>
          <cell r="K6975">
            <v>3.76</v>
          </cell>
        </row>
        <row r="6976">
          <cell r="G6976">
            <v>100997</v>
          </cell>
          <cell r="H6976" t="str">
            <v>CARGA, MANOBRA E DESCARGA DE ENTULHO EM CAMINHÃO BASCULANTE 6 M³ - CARGA COM ESCAVADEIRA HIDRÁULICA  (CAÇAMBA DE 0,80 M³ / 111 HP) E DESCARGA LIVRE (UNIDADE: T). AF_07/2020</v>
          </cell>
          <cell r="I6976" t="str">
            <v>T</v>
          </cell>
          <cell r="J6976" t="str">
            <v>COEFICIENTE DE REPRESENTATIVIDADE</v>
          </cell>
          <cell r="K6976">
            <v>5.47</v>
          </cell>
        </row>
        <row r="6977">
          <cell r="G6977">
            <v>100998</v>
          </cell>
          <cell r="H6977" t="str">
            <v>CARGA, MANOBRA E DESCARGA DE ENTULHO EM CAMINHÃO BASCULANTE 10 M³ - CARGA COM ESCAVADEIRA HIDRÁULICA  (CAÇAMBA DE 0,80 M³ / 111 HP) E DESCARGA LIVRE (UNIDADE: T). AF_07/2020</v>
          </cell>
          <cell r="I6977" t="str">
            <v>T</v>
          </cell>
          <cell r="J6977" t="str">
            <v>COEFICIENTE DE REPRESENTATIVIDADE</v>
          </cell>
          <cell r="K6977">
            <v>5.26</v>
          </cell>
        </row>
        <row r="6978">
          <cell r="G6978">
            <v>100999</v>
          </cell>
          <cell r="H6978" t="str">
            <v>CARGA, MANOBRA E DESCARGA DE ENTULHO EM CAMINHÃO BASCULANTE 14 M³ - CARGA COM ESCAVADEIRA HIDRÁULICA  (CAÇAMBA DE 0,80 M³ / 111 HP) E DESCARGA LIVRE (UNIDADE: T). AF_07/2020</v>
          </cell>
          <cell r="I6978" t="str">
            <v>T</v>
          </cell>
          <cell r="J6978" t="str">
            <v>COEFICIENTE DE REPRESENTATIVIDADE</v>
          </cell>
          <cell r="K6978">
            <v>5.42</v>
          </cell>
        </row>
        <row r="6979">
          <cell r="G6979">
            <v>101000</v>
          </cell>
          <cell r="H6979" t="str">
            <v>CARGA, MANOBRA E DESCARGA DE ENTULHO EM CAMINHÃO BASCULANTE 18 M³ - CARGA COM ESCAVADEIRA HIDRÁULICA  (CAÇAMBA DE 0,80 M³ / 111 HP) E DESCARGA LIVRE (UNIDADE: T). AF_07/2020</v>
          </cell>
          <cell r="I6979" t="str">
            <v>T</v>
          </cell>
          <cell r="J6979" t="str">
            <v>COEFICIENTE DE REPRESENTATIVIDADE</v>
          </cell>
          <cell r="K6979">
            <v>5.29</v>
          </cell>
        </row>
        <row r="6980">
          <cell r="G6980">
            <v>101001</v>
          </cell>
          <cell r="H6980" t="str">
            <v>CARGA DE MISTURA ASFÁLTICA EM CAMINHÃO BASCULANTE 6 M³ (UNIDADE: T). AF_07/2020</v>
          </cell>
          <cell r="I6980" t="str">
            <v>T</v>
          </cell>
          <cell r="J6980" t="str">
            <v>COEFICIENTE DE REPRESENTATIVIDADE</v>
          </cell>
          <cell r="K6980">
            <v>4.3099999999999996</v>
          </cell>
        </row>
        <row r="6981">
          <cell r="G6981">
            <v>101002</v>
          </cell>
          <cell r="H6981" t="str">
            <v>CARGA DE MISTURA ASFÁLTICA EM CAMINHÃO BASCULANTE 10 M³ (UNIDADE: T). AF_07/2020</v>
          </cell>
          <cell r="I6981" t="str">
            <v>T</v>
          </cell>
          <cell r="J6981" t="str">
            <v>COEFICIENTE DE REPRESENTATIVIDADE</v>
          </cell>
          <cell r="K6981">
            <v>5.2</v>
          </cell>
        </row>
        <row r="6982">
          <cell r="G6982">
            <v>101003</v>
          </cell>
          <cell r="H6982" t="str">
            <v>CARGA DE MISTURA ASFÁLTICA EM CAMINHÃO BASCULANTE 14 M³ (UNIDADE: T). AF_07/2020</v>
          </cell>
          <cell r="I6982" t="str">
            <v>T</v>
          </cell>
          <cell r="J6982" t="str">
            <v>COEFICIENTE DE REPRESENTATIVIDADE</v>
          </cell>
          <cell r="K6982">
            <v>6.19</v>
          </cell>
        </row>
        <row r="6983">
          <cell r="G6983">
            <v>101004</v>
          </cell>
          <cell r="H6983" t="str">
            <v>CARGA DE MISTURA ASFÁLTICA EM CAMINHÃO BASCULANTE 18 M³ (UNIDADE: T). AF_07/2020</v>
          </cell>
          <cell r="I6983" t="str">
            <v>T</v>
          </cell>
          <cell r="J6983" t="str">
            <v>COEFICIENTE DE REPRESENTATIVIDADE</v>
          </cell>
          <cell r="K6983">
            <v>6.56</v>
          </cell>
        </row>
        <row r="6984">
          <cell r="G6984">
            <v>101005</v>
          </cell>
          <cell r="H6984" t="str">
            <v>CARGA, MANOBRA E DESCARGA DE ÁGUA EM CAMINHÃO PIPA 6 M³. AF_07/2020</v>
          </cell>
          <cell r="I6984" t="str">
            <v>M3</v>
          </cell>
          <cell r="J6984" t="str">
            <v>ATRIBUÍDO SÃO PAULO</v>
          </cell>
          <cell r="K6984">
            <v>16.04</v>
          </cell>
        </row>
        <row r="6985">
          <cell r="G6985">
            <v>101006</v>
          </cell>
          <cell r="H6985" t="str">
            <v>CARGA, MANOBRA E DESCARGA DE ÁGUA EM CAMINHÃO PIPA 10 M³. AF_07/2020</v>
          </cell>
          <cell r="I6985" t="str">
            <v>M3</v>
          </cell>
          <cell r="J6985" t="str">
            <v>ATRIBUÍDO SÃO PAULO</v>
          </cell>
          <cell r="K6985">
            <v>17.920000000000002</v>
          </cell>
        </row>
        <row r="6986">
          <cell r="G6986">
            <v>101007</v>
          </cell>
          <cell r="H6986" t="str">
            <v>CARGA DE ÁGUA EM CAMINHÃO PIPA 6 M³. AF_07/2020</v>
          </cell>
          <cell r="I6986" t="str">
            <v>M3</v>
          </cell>
          <cell r="J6986" t="str">
            <v>ATRIBUÍDO SÃO PAULO</v>
          </cell>
          <cell r="K6986">
            <v>4.6500000000000004</v>
          </cell>
        </row>
        <row r="6987">
          <cell r="G6987">
            <v>101008</v>
          </cell>
          <cell r="H6987" t="str">
            <v>CARGA DE ÁGUA EM CAMINHÃO PIPA 10 M³. AF_07/2020</v>
          </cell>
          <cell r="I6987" t="str">
            <v>M3</v>
          </cell>
          <cell r="J6987" t="str">
            <v>ATRIBUÍDO SÃO PAULO</v>
          </cell>
          <cell r="K6987">
            <v>4.74</v>
          </cell>
        </row>
        <row r="6988">
          <cell r="G6988">
            <v>101009</v>
          </cell>
          <cell r="H6988" t="str">
            <v>CARGA, MANOBRA E DESCARGA DE POSTE DE CONCRETO EM CAMINHÃO CARROCERIA COM GUINDAUTO (MUNCK) 11,7 TM. AF_07/2020</v>
          </cell>
          <cell r="I6988" t="str">
            <v>T</v>
          </cell>
          <cell r="J6988" t="str">
            <v>ATRIBUÍDO SÃO PAULO</v>
          </cell>
          <cell r="K6988">
            <v>37.090000000000003</v>
          </cell>
        </row>
        <row r="6989">
          <cell r="G6989">
            <v>101010</v>
          </cell>
          <cell r="H6989" t="str">
            <v>CARGA, MANOBRA E DESCARGA DE PERFIL METÁLICO EM CAMINHÃO CARROCERIA COM GUINDAUTO (MUNCK) 11,7 TM. AF_07/2020</v>
          </cell>
          <cell r="I6989" t="str">
            <v>T</v>
          </cell>
          <cell r="J6989" t="str">
            <v>ATRIBUÍDO SÃO PAULO</v>
          </cell>
          <cell r="K6989">
            <v>23.35</v>
          </cell>
        </row>
        <row r="6990">
          <cell r="G6990">
            <v>101013</v>
          </cell>
          <cell r="H6990" t="str">
            <v>CARGA, MANOBRA E DESCARGA DE TUBOS DE CONCRETO, DN MENOR OU IGUAL A 300 MM, EM CAMINHÃO CARROCERIA COM GUINDAUTO (MUNCK) 11,7 TM. AF_07/2020</v>
          </cell>
          <cell r="I6990" t="str">
            <v>T</v>
          </cell>
          <cell r="J6990" t="str">
            <v>ATRIBUÍDO SÃO PAULO</v>
          </cell>
          <cell r="K6990">
            <v>38.64</v>
          </cell>
        </row>
        <row r="6991">
          <cell r="G6991">
            <v>101014</v>
          </cell>
          <cell r="H6991" t="str">
            <v>CARGA, MANOBRA E DESCARGA DE TUBOS DE CONCRETO, DN 400 MM, EM CAMINHÃO CARROCERIA COM GUINDAUTO (MUNCK) 11,7 TM. AF_07/2020</v>
          </cell>
          <cell r="I6991" t="str">
            <v>T</v>
          </cell>
          <cell r="J6991" t="str">
            <v>ATRIBUÍDO SÃO PAULO</v>
          </cell>
          <cell r="K6991">
            <v>35.39</v>
          </cell>
        </row>
        <row r="6992">
          <cell r="G6992">
            <v>101015</v>
          </cell>
          <cell r="H6992" t="str">
            <v>CARGA, MANOBRA E DESCARGA DE TUBOS DE CONCRETO, DN 500 MM, EM CAMINHÃO CARROCERIA COM GUINDAUTO (MUNCK) 11,7 TM. AF_07/2020</v>
          </cell>
          <cell r="I6992" t="str">
            <v>T</v>
          </cell>
          <cell r="J6992" t="str">
            <v>ATRIBUÍDO SÃO PAULO</v>
          </cell>
          <cell r="K6992">
            <v>29.07</v>
          </cell>
        </row>
        <row r="6993">
          <cell r="G6993">
            <v>101016</v>
          </cell>
          <cell r="H6993" t="str">
            <v>CARGA, MANOBRA E DESCARGA DE TUBOS METÁLICOS, DN MENOR OU IGUAL A 150 MM, EM CAMINHÃO CARROCERIA COM GUINDAUTO (MUNCK) 11,7 TM. AF_07/2020</v>
          </cell>
          <cell r="I6993" t="str">
            <v>T</v>
          </cell>
          <cell r="J6993" t="str">
            <v>ATRIBUÍDO SÃO PAULO</v>
          </cell>
          <cell r="K6993">
            <v>33.659999999999997</v>
          </cell>
        </row>
        <row r="6994">
          <cell r="G6994">
            <v>101017</v>
          </cell>
          <cell r="H6994" t="str">
            <v>CARGA, MANOBRA E DESCARGA DE TUBOS METÁLICOS, DN 200 MM, EM CAMINHÃO CARROCERIA COM GUINDAUTO (MUNCK) 11,7 TM. AF_07/2020</v>
          </cell>
          <cell r="I6994" t="str">
            <v>T</v>
          </cell>
          <cell r="J6994" t="str">
            <v>ATRIBUÍDO SÃO PAULO</v>
          </cell>
          <cell r="K6994">
            <v>25.52</v>
          </cell>
        </row>
        <row r="6995">
          <cell r="G6995">
            <v>101018</v>
          </cell>
          <cell r="H6995" t="str">
            <v>CARGA, MANOBRA E DESCARGA DE TUBOS METÁLICOS, DN 250 MM, EM CAMINHÃO CARROCERIA COM GUINDAUTO (MUNCK) 11,7 TM. AF_07/2020</v>
          </cell>
          <cell r="I6995" t="str">
            <v>T</v>
          </cell>
          <cell r="J6995" t="str">
            <v>ATRIBUÍDO SÃO PAULO</v>
          </cell>
          <cell r="K6995">
            <v>20.96</v>
          </cell>
        </row>
        <row r="6996">
          <cell r="G6996">
            <v>101463</v>
          </cell>
          <cell r="H6996" t="str">
            <v>CARGA, MANOBRA E DESCARGA DE TUBOS DE CONCRETO, DN 600 MM, EM CAMINHÃO CARROCERIA COM GUINDAUTO (MUNCK) 11,7 TM. AF_07/2020</v>
          </cell>
          <cell r="I6996" t="str">
            <v>T</v>
          </cell>
          <cell r="J6996" t="str">
            <v>ATRIBUÍDO SÃO PAULO</v>
          </cell>
          <cell r="K6996">
            <v>38.74</v>
          </cell>
        </row>
        <row r="6997">
          <cell r="G6997">
            <v>101464</v>
          </cell>
          <cell r="H6997" t="str">
            <v>CARGA, MANOBRA E DESCARGA DE TUBOS DE CONCRETO, DN 700 MM, EM CAMINHÃO CARROCERIA COM GUINDAUTO (MUNCK) 11,7 TM. AF_07/2020</v>
          </cell>
          <cell r="I6997" t="str">
            <v>T</v>
          </cell>
          <cell r="J6997" t="str">
            <v>ATRIBUÍDO SÃO PAULO</v>
          </cell>
          <cell r="K6997">
            <v>29.76</v>
          </cell>
        </row>
        <row r="6998">
          <cell r="G6998">
            <v>101465</v>
          </cell>
          <cell r="H6998" t="str">
            <v>CARGA, MANOBRA E DESCARGA DE TUBOS DE CONCRETO, DN 800 MM, EM CAMINHÃO CARROCERIA COM GUINDAUTO (MUNCK) 11,7 TM. AF_07/2020</v>
          </cell>
          <cell r="I6998" t="str">
            <v>T</v>
          </cell>
          <cell r="J6998" t="str">
            <v>ATRIBUÍDO SÃO PAULO</v>
          </cell>
          <cell r="K6998">
            <v>22.74</v>
          </cell>
        </row>
        <row r="6999">
          <cell r="G6999">
            <v>101466</v>
          </cell>
          <cell r="H6999" t="str">
            <v>CARGA, MANOBRA E DESCARGA DE TUBOS DE CONCRETO, DN 900 MM, EM CAMINHÃO CARROCERIA COM GUINDAUTO (MUNCK) 11,7 TM. AF_07/2020</v>
          </cell>
          <cell r="I6999" t="str">
            <v>T</v>
          </cell>
          <cell r="J6999" t="str">
            <v>ATRIBUÍDO SÃO PAULO</v>
          </cell>
          <cell r="K6999">
            <v>18.510000000000002</v>
          </cell>
        </row>
        <row r="7000">
          <cell r="G7000">
            <v>101467</v>
          </cell>
          <cell r="H7000" t="str">
            <v>CARGA, MANOBRA E DESCARGA DE TUBOS DE CONCRETO, DN 1000 MM, EM CAMINHÃO CARROCERIA COM GUINDAUTO (MUNCK) 11,7 TM. AF_07/2020</v>
          </cell>
          <cell r="I7000" t="str">
            <v>T</v>
          </cell>
          <cell r="J7000" t="str">
            <v>ATRIBUÍDO SÃO PAULO</v>
          </cell>
          <cell r="K7000">
            <v>15.48</v>
          </cell>
        </row>
        <row r="7001">
          <cell r="G7001">
            <v>101468</v>
          </cell>
          <cell r="H7001" t="str">
            <v>CARGA, MANOBRA E DESCARGA DE TUBOS DE CONCRETO, DN 1200 MM, EM CAMINHÃO CARROCERIA COM GUINDAUTO (MUNCK) 11,7 TM. AF_07/2020</v>
          </cell>
          <cell r="I7001" t="str">
            <v>T</v>
          </cell>
          <cell r="J7001" t="str">
            <v>ATRIBUÍDO SÃO PAULO</v>
          </cell>
          <cell r="K7001">
            <v>14.17</v>
          </cell>
        </row>
        <row r="7002">
          <cell r="G7002">
            <v>101469</v>
          </cell>
          <cell r="H7002" t="str">
            <v>CARGA, MANOBRA E DESCARGA DE TUBOS METÁLICOS, DN 300 MM, EM CAMINHÃO CARROCERIA COM GUINDAUTO (MUNCK) 11,7 TM. AF_07/2020</v>
          </cell>
          <cell r="I7002" t="str">
            <v>T</v>
          </cell>
          <cell r="J7002" t="str">
            <v>ATRIBUÍDO SÃO PAULO</v>
          </cell>
          <cell r="K7002">
            <v>31.71</v>
          </cell>
        </row>
        <row r="7003">
          <cell r="G7003">
            <v>101470</v>
          </cell>
          <cell r="H7003" t="str">
            <v>CARGA, MANOBRA E DESCARGA DE TUBOS METÁLICOS, DN 350 MM, EM CAMINHÃO CARROCERIA COM GUINDAUTO (MUNCK) 11,7 TM. AF_07/2020</v>
          </cell>
          <cell r="I7003" t="str">
            <v>T</v>
          </cell>
          <cell r="J7003" t="str">
            <v>ATRIBUÍDO SÃO PAULO</v>
          </cell>
          <cell r="K7003">
            <v>25.17</v>
          </cell>
        </row>
        <row r="7004">
          <cell r="G7004">
            <v>101471</v>
          </cell>
          <cell r="H7004" t="str">
            <v>CARGA, MANOBRA E DESCARGA DE TUBOS METÁLICOS, DN 400 MM, EM CAMINHÃO CARROCERIA COM GUINDAUTO (MUNCK) 11,7 TM. AF_07/2020</v>
          </cell>
          <cell r="I7004" t="str">
            <v>T</v>
          </cell>
          <cell r="J7004" t="str">
            <v>ATRIBUÍDO SÃO PAULO</v>
          </cell>
          <cell r="K7004">
            <v>21.59</v>
          </cell>
        </row>
        <row r="7005">
          <cell r="G7005">
            <v>101472</v>
          </cell>
          <cell r="H7005" t="str">
            <v>CARGA, MANOBRA E DESCARGA DE TUBOS METÁLICOS, DN 500 MM, EM CAMINHÃO CARROCERIA COM GUINDAUTO (MUNCK) 11,7 TM. AF_07/2020</v>
          </cell>
          <cell r="I7005" t="str">
            <v>T</v>
          </cell>
          <cell r="J7005" t="str">
            <v>ATRIBUÍDO SÃO PAULO</v>
          </cell>
          <cell r="K7005">
            <v>16.8</v>
          </cell>
        </row>
        <row r="7006">
          <cell r="G7006">
            <v>101473</v>
          </cell>
          <cell r="H7006" t="str">
            <v>CARGA, MANOBRA E DESCARGA DE TUBOS METÁLICOS, DN 600 MM, EM CAMINHÃO CARROCERIA COM GUINDAUTO (MUNCK) 11,7 TM. AF_07/2020</v>
          </cell>
          <cell r="I7006" t="str">
            <v>T</v>
          </cell>
          <cell r="J7006" t="str">
            <v>ATRIBUÍDO SÃO PAULO</v>
          </cell>
          <cell r="K7006">
            <v>24.19</v>
          </cell>
        </row>
        <row r="7007">
          <cell r="G7007">
            <v>101474</v>
          </cell>
          <cell r="H7007" t="str">
            <v>CARGA, MANOBRA E DESCARGA DE TUBOS METÁLICOS, DN 700 MM, EM CAMINHÃO CARROCERIA COM GUINDAUTO (MUNCK) 11,7 TM. AF_07/2020</v>
          </cell>
          <cell r="I7007" t="str">
            <v>T</v>
          </cell>
          <cell r="J7007" t="str">
            <v>ATRIBUÍDO SÃO PAULO</v>
          </cell>
          <cell r="K7007">
            <v>17.3</v>
          </cell>
        </row>
        <row r="7008">
          <cell r="G7008">
            <v>101475</v>
          </cell>
          <cell r="H7008" t="str">
            <v>CARGA, MANOBRA E DESCARGA DE TUBOS METÁLICOS, DN 800 MM, EM CAMINHÃO CARROCERIA COM GUINDAUTO (MUNCK) 11,7 TM. AF_07/2020</v>
          </cell>
          <cell r="I7008" t="str">
            <v>T</v>
          </cell>
          <cell r="J7008" t="str">
            <v>ATRIBUÍDO SÃO PAULO</v>
          </cell>
          <cell r="K7008">
            <v>15.36</v>
          </cell>
        </row>
        <row r="7009">
          <cell r="G7009">
            <v>101476</v>
          </cell>
          <cell r="H7009" t="str">
            <v>CARGA, MANOBRA E DESCARGA DE TUBOS METÁLICOS, DN 900 MM, EM CAMINHÃO CARROCERIA COM GUINDAUTO (MUNCK) 11,7 TM. AF_07/2020</v>
          </cell>
          <cell r="I7009" t="str">
            <v>T</v>
          </cell>
          <cell r="J7009" t="str">
            <v>ATRIBUÍDO SÃO PAULO</v>
          </cell>
          <cell r="K7009">
            <v>13.7</v>
          </cell>
        </row>
        <row r="7010">
          <cell r="G7010">
            <v>101477</v>
          </cell>
          <cell r="H7010" t="str">
            <v>CARGA, MANOBRA E DESCARGA DE TUBOS METÁLICOS, DN 1000 MM, EM CAMINHÃO CARROCERIA COM GUINDAUTO (MUNCK) 11,7 TM. AF_07/2020</v>
          </cell>
          <cell r="I7010" t="str">
            <v>T</v>
          </cell>
          <cell r="J7010" t="str">
            <v>ATRIBUÍDO SÃO PAULO</v>
          </cell>
          <cell r="K7010">
            <v>11.22</v>
          </cell>
        </row>
        <row r="7011">
          <cell r="G7011">
            <v>101478</v>
          </cell>
          <cell r="H7011" t="str">
            <v>CARGA, MANOBRA E DESCARGA DE TUBOS METÁLICOS, DN 1200 MM, EM CAMINHÃO CARROCERIA COM GUINDAUTO (MUNCK) 11,7 TM. AF_07/2020</v>
          </cell>
          <cell r="I7011" t="str">
            <v>T</v>
          </cell>
          <cell r="J7011" t="str">
            <v>ATRIBUÍDO SÃO PAULO</v>
          </cell>
          <cell r="K7011">
            <v>9.5399999999999991</v>
          </cell>
        </row>
        <row r="7012">
          <cell r="G7012">
            <v>101480</v>
          </cell>
          <cell r="H7012" t="str">
            <v>CARGA, MANOBRA E DESCARGA DE TUBOS PLÁSTICOS, DN 250 MM, EM CAMINHÃO CARROCERIA COM GUINDAUTO (MUNCK) 11,7 TM. AF_07/2020</v>
          </cell>
          <cell r="I7012" t="str">
            <v>T</v>
          </cell>
          <cell r="J7012" t="str">
            <v>ATRIBUÍDO SÃO PAULO</v>
          </cell>
          <cell r="K7012">
            <v>56.71</v>
          </cell>
        </row>
        <row r="7013">
          <cell r="G7013">
            <v>101481</v>
          </cell>
          <cell r="H7013" t="str">
            <v>CARGA, MANOBRA E DESCARGA DE TUBOS PLÁSTICOS, DN 300 MM, EM CAMINHÃO CARROCERIA COM GUINDAUTO (MUNCK) 11,7 TM. AF_07/2020</v>
          </cell>
          <cell r="I7013" t="str">
            <v>T</v>
          </cell>
          <cell r="J7013" t="str">
            <v>ATRIBUÍDO SÃO PAULO</v>
          </cell>
          <cell r="K7013">
            <v>40.96</v>
          </cell>
        </row>
        <row r="7014">
          <cell r="G7014">
            <v>101482</v>
          </cell>
          <cell r="H7014" t="str">
            <v>CARGA, MANOBRA E DESCARGA DE TUBOS PLÁSTICOS, DN 400 MM, EM CAMINHÃO CARROCERIA COM GUINDAUTO (MUNCK) 11,7 TM. AF_07/2020</v>
          </cell>
          <cell r="I7014" t="str">
            <v>T</v>
          </cell>
          <cell r="J7014" t="str">
            <v>ATRIBUÍDO SÃO PAULO</v>
          </cell>
          <cell r="K7014">
            <v>30.62</v>
          </cell>
        </row>
        <row r="7015">
          <cell r="G7015">
            <v>101483</v>
          </cell>
          <cell r="H7015" t="str">
            <v>CARGA, MANOBRA E DESCARGA DE TUBOS PLÁSTICOS, DN 500 MM, EM CAMINHÃO CARROCERIA COM GUINDAUTO (MUNCK) 11,7 TM. AF_07/2020</v>
          </cell>
          <cell r="I7015" t="str">
            <v>T</v>
          </cell>
          <cell r="J7015" t="str">
            <v>ATRIBUÍDO SÃO PAULO</v>
          </cell>
          <cell r="K7015">
            <v>31.78</v>
          </cell>
        </row>
        <row r="7016">
          <cell r="G7016">
            <v>101484</v>
          </cell>
          <cell r="H7016" t="str">
            <v>CARGA, MANOBRA E DESCARGA DE TUBOS PLÁSTICOS, DN 600 MM, EM CAMINHÃO CARROCERIA COM GUINDAUTO (MUNCK) 11,7 TM. AF_07/2020</v>
          </cell>
          <cell r="I7016" t="str">
            <v>T</v>
          </cell>
          <cell r="J7016" t="str">
            <v>ATRIBUÍDO SÃO PAULO</v>
          </cell>
          <cell r="K7016">
            <v>164.69</v>
          </cell>
        </row>
        <row r="7017">
          <cell r="G7017">
            <v>101485</v>
          </cell>
          <cell r="H7017" t="str">
            <v>CARGA, MANOBRA E DESCARGA DE TUBOS PLÁSTICOS, DN 750 MM, EM CAMINHÃO CARROCERIA COM GUINDAUTO (MUNCK) 11,7 TM. AF_07/2020</v>
          </cell>
          <cell r="I7017" t="str">
            <v>T</v>
          </cell>
          <cell r="J7017" t="str">
            <v>ATRIBUÍDO SÃO PAULO</v>
          </cell>
          <cell r="K7017">
            <v>126.42</v>
          </cell>
        </row>
        <row r="7018">
          <cell r="G7018">
            <v>101486</v>
          </cell>
          <cell r="H7018" t="str">
            <v>CARGA, MANOBRA E DESCARGA DE TUBOS PLÁSTICOS, DN 900 MM, EM CAMINHÃO CARROCERIA COM GUINDAUTO (MUNCK) 11,7 TM. AF_07/2020</v>
          </cell>
          <cell r="I7018" t="str">
            <v>T</v>
          </cell>
          <cell r="J7018" t="str">
            <v>ATRIBUÍDO SÃO PAULO</v>
          </cell>
          <cell r="K7018">
            <v>113.88</v>
          </cell>
        </row>
        <row r="7019">
          <cell r="G7019">
            <v>101487</v>
          </cell>
          <cell r="H7019" t="str">
            <v>CARGA, MANOBRA E DESCARGA DE TUBOS PLÁSTICOS, DN 1000 MM, EM CAMINHÃO CARROCERIA COM GUINDAUTO (MUNCK) 11,7 TM. AF_07/2020</v>
          </cell>
          <cell r="I7019" t="str">
            <v>T</v>
          </cell>
          <cell r="J7019" t="str">
            <v>ATRIBUÍDO SÃO PAULO</v>
          </cell>
          <cell r="K7019">
            <v>83.37</v>
          </cell>
        </row>
        <row r="7020">
          <cell r="G7020">
            <v>101488</v>
          </cell>
          <cell r="H7020" t="str">
            <v>CARGA, MANOBRA E DESCARGA DE TUBOS PLÁSTICOS, DN 1200 MM, EM CAMINHÃO CARROCERIA COM GUINDAUTO (MUNCK) 11,7 TM. AF_07/2020</v>
          </cell>
          <cell r="I7020" t="str">
            <v>T</v>
          </cell>
          <cell r="J7020" t="str">
            <v>ATRIBUÍDO SÃO PAULO</v>
          </cell>
          <cell r="K7020">
            <v>72.150000000000006</v>
          </cell>
        </row>
        <row r="7021">
          <cell r="G7021">
            <v>101188</v>
          </cell>
          <cell r="H7021" t="str">
            <v>RECOMPOSIÇÃO PARCIAL DE ARAME FARPADO Nº 14 CLASSE 250, FIXADO EM CERCA COM MOURÕES DE CONCRETO - FORNECIMENTO E INSTALAÇÃO. AF_05/2020</v>
          </cell>
          <cell r="I7021" t="str">
            <v>M</v>
          </cell>
          <cell r="J7021" t="str">
            <v>COEFICIENTE DE REPRESENTATIVIDADE</v>
          </cell>
          <cell r="K7021">
            <v>5.63</v>
          </cell>
        </row>
        <row r="7022">
          <cell r="G7022">
            <v>101189</v>
          </cell>
          <cell r="H7022" t="str">
            <v>CERCA COM MOURÕES DE CONCRETO, RETO, H=3,00 M, ESPAÇAMENTO DE 2,5 M, CRAVADOS 0,5 M, COM 4 FIOS DE ARAME FARPADO Nº 14 CLASSE 250 - FORNECIMENTO E INSTALAÇÃO. AF_05/2020</v>
          </cell>
          <cell r="I7022" t="str">
            <v>M</v>
          </cell>
          <cell r="J7022" t="str">
            <v>COEFICIENTE DE REPRESENTATIVIDADE</v>
          </cell>
          <cell r="K7022">
            <v>79.83</v>
          </cell>
        </row>
        <row r="7023">
          <cell r="G7023">
            <v>101190</v>
          </cell>
          <cell r="H7023" t="str">
            <v>CERCA COM MOURÕES DE CONCRETO, RETO, H=3,00 M, ESPAÇAMENTO DE 2,5 M, CRAVADOS 0,5 M, COM 4 FIOS DE ARAME DE AÇO OVALADO 15X17 - FORNECIMENTO E INSTALAÇÃO. AF_05/2020</v>
          </cell>
          <cell r="I7023" t="str">
            <v>M</v>
          </cell>
          <cell r="J7023" t="str">
            <v>COEFICIENTE DE REPRESENTATIVIDADE</v>
          </cell>
          <cell r="K7023">
            <v>79.040000000000006</v>
          </cell>
        </row>
        <row r="7024">
          <cell r="G7024">
            <v>101191</v>
          </cell>
          <cell r="H7024" t="str">
            <v>CERCA COM MOURÕES DE CONCRETO, RETO, H=3,00 M, ESPAÇAMENTO DE 2,5 M, CRAVADOS 0,5 M, COM 4 FIOS DE ARAME MISTO - FORNECIMENTO E INSTALAÇÃO. AF_05/2020</v>
          </cell>
          <cell r="I7024" t="str">
            <v>M</v>
          </cell>
          <cell r="J7024" t="str">
            <v>COEFICIENTE DE REPRESENTATIVIDADE</v>
          </cell>
          <cell r="K7024">
            <v>79.430000000000007</v>
          </cell>
        </row>
        <row r="7025">
          <cell r="G7025">
            <v>101192</v>
          </cell>
          <cell r="H7025" t="str">
            <v>CERCA COM MOURÕES DE CONCRETO, RETO, H=2,30 M, ESPAÇAMENTO DE 2,5 M, CRAVADOS 0,5 M, COM 4 FIOS DE ARAME FARPADO Nº 14 CLASSE 250 - FORNECIMENTO E INSTALAÇÃO. AF_05/2020</v>
          </cell>
          <cell r="I7025" t="str">
            <v>M</v>
          </cell>
          <cell r="J7025" t="str">
            <v>COEFICIENTE DE REPRESENTATIVIDADE</v>
          </cell>
          <cell r="K7025">
            <v>77.849999999999994</v>
          </cell>
        </row>
        <row r="7026">
          <cell r="G7026">
            <v>101193</v>
          </cell>
          <cell r="H7026" t="str">
            <v>CERCA COM MOURÕES DE CONCRETO, RETO, H=2,30 M, ESPAÇAMENTO DE 2,5 M, CRAVADOS 0,5 M, COM 4 FIOS DE ARAME DE AÇO OVALADO 15X17 - FORNECIMENTO E INSTALAÇÃO. AF_05/2020</v>
          </cell>
          <cell r="I7026" t="str">
            <v>M</v>
          </cell>
          <cell r="J7026" t="str">
            <v>COEFICIENTE DE REPRESENTATIVIDADE</v>
          </cell>
          <cell r="K7026">
            <v>70.5</v>
          </cell>
        </row>
        <row r="7027">
          <cell r="G7027">
            <v>101194</v>
          </cell>
          <cell r="H7027" t="str">
            <v>CERCA COM MOURÕES DE CONCRETO, RETO, H=2,30 M, ESPAÇAMENTO DE 2,5 M, CRAVADOS 0,5 M, COM 4 FIOS DE ARAME MISTO - FORNECIMENTO E INSTALAÇÃO. AF_05/2020</v>
          </cell>
          <cell r="I7027" t="str">
            <v>M</v>
          </cell>
          <cell r="J7027" t="str">
            <v>COEFICIENTE DE REPRESENTATIVIDADE</v>
          </cell>
          <cell r="K7027">
            <v>70.89</v>
          </cell>
        </row>
        <row r="7028">
          <cell r="G7028">
            <v>101197</v>
          </cell>
          <cell r="H7028" t="str">
            <v>CERCA COM MOURÕES DE CONCRETO, SEÇÃO "T" PONTA INCLINADA, 10X10 CM, ESPAÇAMENTO DE 2,5 M, CRAVADOS 0,5 M, COM 11 FIOS DE ARAME FARPADO Nº 14 - FORNECIMENTO E INSTALAÇÃO. AF_05/2020</v>
          </cell>
          <cell r="I7028" t="str">
            <v>M</v>
          </cell>
          <cell r="J7028" t="str">
            <v>COEFICIENTE DE REPRESENTATIVIDADE</v>
          </cell>
          <cell r="K7028">
            <v>135.35</v>
          </cell>
        </row>
        <row r="7029">
          <cell r="G7029">
            <v>101198</v>
          </cell>
          <cell r="H7029" t="str">
            <v>CERCA COM MOURÕES DE CONCRETO, SEÇÃO "T" PONTA INCLINADA, 10X10 CM, ESPAÇAMENTO DE 2,5 M, CRAVADOS 0,5 M, COM 11 FIOS DE ARAME DE AÇO OVALADO 15X17 - FORNECIMENTO E INSTALAÇÃO. AF_05/2020</v>
          </cell>
          <cell r="I7029" t="str">
            <v>M</v>
          </cell>
          <cell r="J7029" t="str">
            <v>COEFICIENTE DE REPRESENTATIVIDADE</v>
          </cell>
          <cell r="K7029">
            <v>102.33</v>
          </cell>
        </row>
        <row r="7030">
          <cell r="G7030">
            <v>101199</v>
          </cell>
          <cell r="H7030" t="str">
            <v>CERCA COM MOURÕES DE CONCRETO, SEÇÃO "T" PONTA INCLINADA, 10X10CM, ESPAÇAMENTO DE 2,5M, CRAVADOS 0,5M, COM 11 FIOS DE ARAME MISTO - FORNECIMENTO E INSTALAÇÃO. AF_05/2020</v>
          </cell>
          <cell r="I7030" t="str">
            <v>M</v>
          </cell>
          <cell r="J7030" t="str">
            <v>COEFICIENTE DE REPRESENTATIVIDADE</v>
          </cell>
          <cell r="K7030">
            <v>103.31</v>
          </cell>
        </row>
        <row r="7031">
          <cell r="G7031">
            <v>101200</v>
          </cell>
          <cell r="H7031" t="str">
            <v>CERCA COM MOURÕES DE MADEIRA, 7,5X7,5 CM, ESPAÇAMENTO DE 2,5 M, ALTURA LIVRE DE 2 M, CRAVADOS 0,5 M, COM 4 FIOS DE ARAME FARPADO Nº 14 CLASSE 250 - FORNECIMENTO E INSTALAÇÃO. AF_05/2020</v>
          </cell>
          <cell r="I7031" t="str">
            <v>M</v>
          </cell>
          <cell r="J7031" t="str">
            <v>COEFICIENTE DE REPRESENTATIVIDADE</v>
          </cell>
          <cell r="K7031">
            <v>70.64</v>
          </cell>
        </row>
        <row r="7032">
          <cell r="G7032">
            <v>101201</v>
          </cell>
          <cell r="H7032" t="str">
            <v>CERCA COM MOURÕES DE MADEIRA, 7,5X7,5 CM, ESPAÇAMENTO DE 2,5 M, ALTURA LIVRE DE 2 M, CRAVADOS 0,5 M, COM 8 FIOS DE ARAME FARPADO Nº 14 CLASSE 250 - FORNECIMENTO E INSTALAÇÃO. AF_05/2020</v>
          </cell>
          <cell r="I7032" t="str">
            <v>M</v>
          </cell>
          <cell r="J7032" t="str">
            <v>COEFICIENTE DE REPRESENTATIVIDADE</v>
          </cell>
          <cell r="K7032">
            <v>83.45</v>
          </cell>
        </row>
        <row r="7033">
          <cell r="G7033">
            <v>101202</v>
          </cell>
          <cell r="H7033" t="str">
            <v>CERCA COM MOURÕES DE MADEIRA ROLIÇA, DIÂMETRO 11 CM, ESPAÇAMENTO DE 2,5 M, ALTURA LIVRE DE 1,7 M, CRAVADOS 0,5 M, COM 5 FIOS DE ARAME FARPADO Nº 14 CLASSE 250 - FORNECIMENTO E INSTALAÇÃO. AF_05/2020</v>
          </cell>
          <cell r="I7033" t="str">
            <v>M</v>
          </cell>
          <cell r="J7033" t="str">
            <v>COEFICIENTE DE REPRESENTATIVIDADE</v>
          </cell>
          <cell r="K7033">
            <v>38.07</v>
          </cell>
        </row>
        <row r="7034">
          <cell r="G7034">
            <v>101203</v>
          </cell>
          <cell r="H7034" t="str">
            <v>CERCA COM MOURÕES DE MADEIRA ROLIÇA, DIÂMETRO 11 CM, ESPAÇAMENTO DE 2,5 M, ALTURA LIVRE DE 1,7 M, CRAVADOS 0,5 M, COM 5 FIOS DE ARAME DE AÇO OVALADO 15X17 - FORNECIMENTO E INSTALAÇÃO. AF_05/2020</v>
          </cell>
          <cell r="I7034" t="str">
            <v>M</v>
          </cell>
          <cell r="J7034" t="str">
            <v>COEFICIENTE DE REPRESENTATIVIDADE</v>
          </cell>
          <cell r="K7034">
            <v>37.090000000000003</v>
          </cell>
        </row>
        <row r="7035">
          <cell r="G7035">
            <v>101204</v>
          </cell>
          <cell r="H7035" t="str">
            <v>CERCA COM MOURÕES DE MADEIRA ROLIÇA, DIÂMETRO 11 CM, ESPAÇAMENTO DE 2,5 M, ALTURA LIVRE DE 1,7 M, CRAVADOS 0,5 M, COM 5 FIOS DE ARAME MISTO - FORNECIMENTO E INSTALAÇÃO. AF_05/2020</v>
          </cell>
          <cell r="I7035" t="str">
            <v>M</v>
          </cell>
          <cell r="J7035" t="str">
            <v>COEFICIENTE DE REPRESENTATIVIDADE</v>
          </cell>
          <cell r="K7035">
            <v>37.479999999999997</v>
          </cell>
        </row>
        <row r="7036">
          <cell r="G7036">
            <v>101205</v>
          </cell>
          <cell r="H7036" t="str">
            <v>PORTÃO COM MOURÕES DE MADEIRA ROLIÇA, DIÂMETRO 11 CM, COM 5 FIOS DE ARAME FARPADO Nº 14 CLASSE 250, SEM DOBRADIÇAS - FORNECIMENTO E INSTALAÇÃO. AF_05/2020</v>
          </cell>
          <cell r="I7036" t="str">
            <v>M</v>
          </cell>
          <cell r="J7036" t="str">
            <v>COEFICIENTE DE REPRESENTATIVIDADE</v>
          </cell>
          <cell r="K7036">
            <v>38.07</v>
          </cell>
        </row>
        <row r="7037">
          <cell r="G7037">
            <v>102362</v>
          </cell>
          <cell r="H7037" t="str">
            <v>ALAMBRADO PARA QUADRA POLIESPORTIVA, ESTRUTURADO POR TUBOS DE ACO GALVANIZADO, (MONTANTES COM DIAMETRO 2", TRAVESSAS E ESCORAS COM DIÂMETRO 1 ¼), COM TELA DE ARAME GALVANIZADO, FIO 14 BWG E MALHA QUADRADA 5X5CM (EXCETO MURETA). AF_03/2021</v>
          </cell>
          <cell r="I7037" t="str">
            <v>M2</v>
          </cell>
          <cell r="J7037" t="str">
            <v>COEFICIENTE DE REPRESENTATIVIDADE</v>
          </cell>
          <cell r="K7037">
            <v>171.7</v>
          </cell>
        </row>
        <row r="7038">
          <cell r="G7038">
            <v>102363</v>
          </cell>
          <cell r="H7038" t="str">
            <v>ALAMBRADO PARA QUADRA POLIESPORTIVA, ESTRUTURADO POR TUBOS DE ACO GALVANIZADO, (MONTANTES COM DIAMETRO 2", TRAVESSAS E ESCORAS COM DIÂMETRO 1 ¼), COM TELA DE ARAME GALVANIZADO, FIO 12 BWG E MALHA QUADRADA 5X5CM (EXCETO MURETA). AF_03/2021</v>
          </cell>
          <cell r="I7038" t="str">
            <v>M2</v>
          </cell>
          <cell r="J7038" t="str">
            <v>COEFICIENTE DE REPRESENTATIVIDADE</v>
          </cell>
          <cell r="K7038">
            <v>184.72</v>
          </cell>
        </row>
        <row r="7039">
          <cell r="G7039">
            <v>102364</v>
          </cell>
          <cell r="H7039" t="str">
            <v>ALAMBRADO PARA QUADRA POLIESPORTIVA, ESTRUTURADO POR TUBOS DE ACO GALVANIZADO, (MONTANTES COM DIAMETRO 2", TRAVESSAS E ESCORAS COM DIÂMETRO 1 ¼), COM TELA DE ARAME GALVANIZADO, FIO 10 BWG E MALHA QUADRADA 5X5CM (EXCETO MURETA). AF_03/2021</v>
          </cell>
          <cell r="I7039" t="str">
            <v>M2</v>
          </cell>
          <cell r="J7039" t="str">
            <v>COEFICIENTE DE REPRESENTATIVIDADE</v>
          </cell>
          <cell r="K7039">
            <v>208.35</v>
          </cell>
        </row>
        <row r="7040">
          <cell r="G7040">
            <v>98509</v>
          </cell>
          <cell r="H7040" t="str">
            <v>PLANTIO DE ARBUSTO OU  CERCA VIVA. AF_05/2018</v>
          </cell>
          <cell r="I7040" t="str">
            <v>UN</v>
          </cell>
          <cell r="J7040" t="str">
            <v>COEFICIENTE DE REPRESENTATIVIDADE</v>
          </cell>
          <cell r="K7040">
            <v>55.79</v>
          </cell>
        </row>
        <row r="7041">
          <cell r="G7041">
            <v>98510</v>
          </cell>
          <cell r="H7041" t="str">
            <v>PLANTIO DE ÁRVORE ORNAMENTAL COM ALTURA DE MUDA MENOR OU IGUAL A 2,00 M. AF_05/2018</v>
          </cell>
          <cell r="I7041" t="str">
            <v>UN</v>
          </cell>
          <cell r="J7041" t="str">
            <v>COEFICIENTE DE REPRESENTATIVIDADE</v>
          </cell>
          <cell r="K7041">
            <v>80.64</v>
          </cell>
        </row>
        <row r="7042">
          <cell r="G7042">
            <v>98511</v>
          </cell>
          <cell r="H7042" t="str">
            <v>PLANTIO DE ÁRVORE ORNAMENTAL COM ALTURA DE MUDA MAIOR QUE 2,00 M E MENOR OU IGUAL A 4,00 M. AF_05/2018</v>
          </cell>
          <cell r="I7042" t="str">
            <v>UN</v>
          </cell>
          <cell r="J7042" t="str">
            <v>COEFICIENTE DE REPRESENTATIVIDADE</v>
          </cell>
          <cell r="K7042">
            <v>155.13999999999999</v>
          </cell>
        </row>
        <row r="7043">
          <cell r="G7043">
            <v>98516</v>
          </cell>
          <cell r="H7043" t="str">
            <v>PLANTIO DE PALMEIRA COM ALTURA DE MUDA MENOR OU IGUAL A 2,00 M. AF_05/2018</v>
          </cell>
          <cell r="I7043" t="str">
            <v>UN</v>
          </cell>
          <cell r="J7043" t="str">
            <v>ATRIBUÍDO SÃO PAULO</v>
          </cell>
          <cell r="K7043">
            <v>354.94</v>
          </cell>
        </row>
        <row r="7044">
          <cell r="G7044">
            <v>98519</v>
          </cell>
          <cell r="H7044" t="str">
            <v>REVOLVIMENTO E LIMPEZA MANUAL DE SOLO. AF_05/2018</v>
          </cell>
          <cell r="I7044" t="str">
            <v>M2</v>
          </cell>
          <cell r="J7044" t="str">
            <v>COEFICIENTE DE REPRESENTATIVIDADE</v>
          </cell>
          <cell r="K7044">
            <v>1.75</v>
          </cell>
        </row>
        <row r="7045">
          <cell r="G7045">
            <v>98520</v>
          </cell>
          <cell r="H7045" t="str">
            <v>APLICAÇÃO DE ADUBO EM SOLO. AF_05/2018</v>
          </cell>
          <cell r="I7045" t="str">
            <v>M2</v>
          </cell>
          <cell r="J7045" t="str">
            <v>COEFICIENTE DE REPRESENTATIVIDADE</v>
          </cell>
          <cell r="K7045">
            <v>6.52</v>
          </cell>
        </row>
        <row r="7046">
          <cell r="G7046">
            <v>98521</v>
          </cell>
          <cell r="H7046" t="str">
            <v>APLICAÇÃO DE CALCÁRIO PARA CORREÇÃO DO PH DO SOLO. AF_05/2018</v>
          </cell>
          <cell r="I7046" t="str">
            <v>M2</v>
          </cell>
          <cell r="J7046" t="str">
            <v>COEFICIENTE DE REPRESENTATIVIDADE</v>
          </cell>
          <cell r="K7046">
            <v>0.32</v>
          </cell>
        </row>
        <row r="7047">
          <cell r="G7047">
            <v>98522</v>
          </cell>
          <cell r="H7047" t="str">
            <v>ALAMBRADO EM MOURÕES DE CONCRETO, COM TELA DE ARAME GALVANIZADO (INCLUSIVE MURETA EM CONCRETO). AF_05/2018</v>
          </cell>
          <cell r="I7047" t="str">
            <v>M</v>
          </cell>
          <cell r="J7047" t="str">
            <v>COEFICIENTE DE REPRESENTATIVIDADE</v>
          </cell>
          <cell r="K7047">
            <v>182.4</v>
          </cell>
        </row>
        <row r="7048">
          <cell r="G7048">
            <v>98524</v>
          </cell>
          <cell r="H7048" t="str">
            <v>LIMPEZA MANUAL DE VEGETAÇÃO EM TERRENO COM ENXADA.AF_05/2018</v>
          </cell>
          <cell r="I7048" t="str">
            <v>M2</v>
          </cell>
          <cell r="J7048" t="str">
            <v>COEFICIENTE DE REPRESENTATIVIDADE</v>
          </cell>
          <cell r="K7048">
            <v>2.82</v>
          </cell>
        </row>
        <row r="7049">
          <cell r="G7049">
            <v>98503</v>
          </cell>
          <cell r="H7049" t="str">
            <v>PLANTIO DE GRAMA EM PAVIMENTO CONCREGRAMA. AF_05/2018</v>
          </cell>
          <cell r="I7049" t="str">
            <v>M2</v>
          </cell>
          <cell r="J7049" t="str">
            <v>COEFICIENTE DE REPRESENTATIVIDADE</v>
          </cell>
          <cell r="K7049">
            <v>24.6</v>
          </cell>
        </row>
        <row r="7050">
          <cell r="G7050">
            <v>98504</v>
          </cell>
          <cell r="H7050" t="str">
            <v>PLANTIO DE GRAMA BATATAIS EM PLACAS. AF_05/2018</v>
          </cell>
          <cell r="I7050" t="str">
            <v>M2</v>
          </cell>
          <cell r="J7050" t="str">
            <v>COEFICIENTE DE REPRESENTATIVIDADE</v>
          </cell>
          <cell r="K7050">
            <v>14.32</v>
          </cell>
        </row>
        <row r="7051">
          <cell r="G7051">
            <v>98505</v>
          </cell>
          <cell r="H7051" t="str">
            <v>PLANTIO DE FORRAÇÃO. AF_05/2018</v>
          </cell>
          <cell r="I7051" t="str">
            <v>M2</v>
          </cell>
          <cell r="J7051" t="str">
            <v>COEFICIENTE DE REPRESENTATIVIDADE</v>
          </cell>
          <cell r="K7051">
            <v>79.88</v>
          </cell>
        </row>
        <row r="7052">
          <cell r="G7052">
            <v>103946</v>
          </cell>
          <cell r="H7052" t="str">
            <v>PLANTIO DE GRAMA ESMERALDA OU SÃO CARLOS OU CURITIBANA, EM PLACAS. AF_05/2022</v>
          </cell>
          <cell r="I7052" t="str">
            <v>M2</v>
          </cell>
          <cell r="J7052" t="str">
            <v>COEFICIENTE DE REPRESENTATIVIDADE</v>
          </cell>
          <cell r="K7052">
            <v>18.61</v>
          </cell>
        </row>
        <row r="7053">
          <cell r="G7053">
            <v>103185</v>
          </cell>
          <cell r="H7053" t="str">
            <v>INSTALAÇÃO DE ESQUI TRIPLO, EM TUBO DE AÇO CARBONO - EQUIPAMENTO DE GINÁSTICA PARA ACADEMIA AO AR LIVRE / ACADEMIA DA TERCEIRA IDADE - ATI, INSTALADO SOBRE PISO DE CONCRETO EXISTENTE. AF_10/2021</v>
          </cell>
          <cell r="I7053" t="str">
            <v>UN</v>
          </cell>
          <cell r="J7053" t="str">
            <v>ATRIBUÍDO SÃO PAULO</v>
          </cell>
          <cell r="K7053">
            <v>6136.78</v>
          </cell>
        </row>
        <row r="7054">
          <cell r="G7054">
            <v>103186</v>
          </cell>
          <cell r="H7054" t="str">
            <v>INSTALAÇÃO DE MULTIEXERCITADOR COM SEIS FUNÇÕES, EM TUBO DE AÇO CARBONO - EQUIPAMENTO DE GINÁSTICA PARA ACADEMIA AO AR LIVRE / ACADEMIA DA TERCEIRA IDADE - ATI, INSTALADO SOBRE PISO DE CONCRETO EXISTENTE. AF_10/2021</v>
          </cell>
          <cell r="I7054" t="str">
            <v>UN</v>
          </cell>
          <cell r="J7054" t="str">
            <v>ATRIBUÍDO SÃO PAULO</v>
          </cell>
          <cell r="K7054">
            <v>6479.97</v>
          </cell>
        </row>
        <row r="7055">
          <cell r="G7055">
            <v>103187</v>
          </cell>
          <cell r="H7055" t="str">
            <v>INSTALAÇÃO DE SIMULADOR DE CAMINHADA TRIPLO, EM TUBO DE AÇO CARBONO - EQUIPAMENTO DE GINÁSTICA PARA ACADEMIA AO AR LIVRE / ACADEMIA DA TERCEIRA IDADE - ATI, INSTALADO SOBRE PISO DE CONCRETO EXISTENTE. AF_10/2021</v>
          </cell>
          <cell r="I7055" t="str">
            <v>UN</v>
          </cell>
          <cell r="J7055" t="str">
            <v>ATRIBUÍDO SÃO PAULO</v>
          </cell>
          <cell r="K7055">
            <v>4865.58</v>
          </cell>
        </row>
        <row r="7056">
          <cell r="G7056">
            <v>103188</v>
          </cell>
          <cell r="H7056" t="str">
            <v>INSTALAÇÃO DE SIMULADOR DE CAVALGADA TRIPLO, EM TUBO DE AÇO CARBONO - EQUIPAMENTO DE GINÁSTICA PARA ACADEMIA AO AR LIVRE / ACADEMIA DA TERCEIRA IDADE - ATI, INSTALADO SOBRE PISO DE CONCRETO EXISTENTE. AF_10/2021</v>
          </cell>
          <cell r="I7056" t="str">
            <v>UN</v>
          </cell>
          <cell r="J7056" t="str">
            <v>ATRIBUÍDO SÃO PAULO</v>
          </cell>
          <cell r="K7056">
            <v>5234.1499999999996</v>
          </cell>
        </row>
        <row r="7057">
          <cell r="G7057">
            <v>103189</v>
          </cell>
          <cell r="H7057" t="str">
            <v>INSTALAÇÃO DE SIMULADOR DE REMO INDIVIDUAL, EM TUBO DE AÇO CARBONO - EQUIPAMENTO DE GINÁSTICA PARA ACADEMIA AO AR LIVRE / ACADEMIA DA TERCEIRA IDADE - ATI, INSTALADO SOBRE PISO DE CONCRETO EXISTENTE. AF_10/2021</v>
          </cell>
          <cell r="I7057" t="str">
            <v>UN</v>
          </cell>
          <cell r="J7057" t="str">
            <v>ATRIBUÍDO SÃO PAULO</v>
          </cell>
          <cell r="K7057">
            <v>2621.88</v>
          </cell>
        </row>
        <row r="7058">
          <cell r="G7058">
            <v>103190</v>
          </cell>
          <cell r="H7058" t="str">
            <v>INSTALAÇÃO DE PRESSÃO DE PERNAS TRIPLO, EM TUBO DE AÇO CARBONO - EQUIPAMENTO DE GINÁSTICA PARA ACADEMIA AO AR LIVRE / ACADEMIA DA TERCEIRA IDADE - ATI, INSTALADO SOBRE SOLO. AF_10/2021</v>
          </cell>
          <cell r="I7058" t="str">
            <v>UN</v>
          </cell>
          <cell r="J7058" t="str">
            <v>ATRIBUÍDO SÃO PAULO</v>
          </cell>
          <cell r="K7058">
            <v>4072.69</v>
          </cell>
        </row>
        <row r="7059">
          <cell r="G7059">
            <v>103191</v>
          </cell>
          <cell r="H7059" t="str">
            <v>INSTALAÇÃO DE ALONGADOR COM TRÊS ALTURAS, EM TUBO DE AÇO CARBONO - EQUIPAMENTO DE GINASTICA PARA ACADEMIA AO AR LIVRE / ACADEMIA DA TERCEIRA IDADE - ATI, INSTALADO SOBRE SOLO. AF_10/2021</v>
          </cell>
          <cell r="I7059" t="str">
            <v>UN</v>
          </cell>
          <cell r="J7059" t="str">
            <v>ATRIBUÍDO SÃO PAULO</v>
          </cell>
          <cell r="K7059">
            <v>2371.9</v>
          </cell>
        </row>
        <row r="7060">
          <cell r="G7060">
            <v>103192</v>
          </cell>
          <cell r="H7060" t="str">
            <v>INSTALAÇÃO DE ROTAÇÃO DIAGONAL DUPLA, APARELHO TRIPLO, EM TUBO DE AÇO CARBONO - EQUIPAMENTO DE GINÁSTICA PARA ACADEMIA AO AR LIVRE / ACADEMIA DA TERCEIRA IDADE - ATI, INSTALADO SOBRE SOLO. AF_10/2021</v>
          </cell>
          <cell r="I7060" t="str">
            <v>UN</v>
          </cell>
          <cell r="J7060" t="str">
            <v>ATRIBUÍDO SÃO PAULO</v>
          </cell>
          <cell r="K7060">
            <v>2525.54</v>
          </cell>
        </row>
        <row r="7061">
          <cell r="G7061">
            <v>103193</v>
          </cell>
          <cell r="H7061" t="str">
            <v>INSTALAÇÃO DE ROTAÇÃO VERTICAL DUPLO, EM TUBO DE AÇO CARBONO - EQUIPAMENTO DE GINÁSTICA PARA ACADEMIA AO AR LIVRE / ACADEMIA DA TERCEIRA IDADE - ATI, INSTALADO SOBRE SOLO. AF_10/2021</v>
          </cell>
          <cell r="I7061" t="str">
            <v>UN</v>
          </cell>
          <cell r="J7061" t="str">
            <v>ATRIBUÍDO SÃO PAULO</v>
          </cell>
          <cell r="K7061">
            <v>1944.27</v>
          </cell>
        </row>
        <row r="7062">
          <cell r="G7062">
            <v>103194</v>
          </cell>
          <cell r="H7062" t="str">
            <v>INSTALAÇÃO DE SURF DUPLO, EM TUBO DE AÇO CARBONO - EQUIPAMENTO DE GINÁSTICA PARA ACADEMIA AO AR LIVRE / ACADEMIA DA TERCEIRA IDADE - ATI, INSTALADO SOBRE SOLO. AF_10/2021</v>
          </cell>
          <cell r="I7062" t="str">
            <v>UN</v>
          </cell>
          <cell r="J7062" t="str">
            <v>ATRIBUÍDO SÃO PAULO</v>
          </cell>
          <cell r="K7062">
            <v>2802.24</v>
          </cell>
        </row>
        <row r="7063">
          <cell r="G7063">
            <v>103195</v>
          </cell>
          <cell r="H7063" t="str">
            <v>INSTALAÇÃO DE PLACA ORIENTATIVA SOBRE EXERCÍCIOS, 2,00M X 1,00M, EM TUBO DE AÇO CARBONO - PARA ACADEMIA AO AR LIVRE / ACADEMIA DA TERCEIRA IDADE - ATI, INSTALADO SOBRE SOLO. AF_10/2021</v>
          </cell>
          <cell r="I7063" t="str">
            <v>UN</v>
          </cell>
          <cell r="J7063" t="str">
            <v>ATRIBUÍDO SÃO PAULO</v>
          </cell>
          <cell r="K7063">
            <v>2185.6</v>
          </cell>
        </row>
        <row r="7064">
          <cell r="G7064">
            <v>103205</v>
          </cell>
          <cell r="H7064" t="str">
            <v>INSTALAÇÃO DE PRESSÃO DE PERNAS TRIPLO, EM TUBO DE AÇO CARBONO - EQUIPAMENTO DE GINÁSTICA PARA ACADEMIA AO AR LIVRE / ACADEMIA DA TERCEIRA IDADE - ATI, INSTALADO SOBRE PISO DE CONCRETO EXISTENTE. AF_10/2021</v>
          </cell>
          <cell r="I7064" t="str">
            <v>UN</v>
          </cell>
          <cell r="J7064" t="str">
            <v>ATRIBUÍDO SÃO PAULO</v>
          </cell>
          <cell r="K7064">
            <v>4082.23</v>
          </cell>
        </row>
        <row r="7065">
          <cell r="G7065">
            <v>103206</v>
          </cell>
          <cell r="H7065" t="str">
            <v>INSTALAÇÃO DE ALONGADOR COM TRÊS ALTURAS, EM TUBO DE AÇO CARBONO - EQUIPAMENTO DE GINÁSTICA PARA ACADEMIA AO AR LIVRE / ACADEMIA DA TERCEIRA IDADE - ATI, INSTALADO SOBRE PISO DE CONCRETO EXISTENTE. AF_10/2021</v>
          </cell>
          <cell r="I7065" t="str">
            <v>UN</v>
          </cell>
          <cell r="J7065" t="str">
            <v>ATRIBUÍDO SÃO PAULO</v>
          </cell>
          <cell r="K7065">
            <v>2381.4299999999998</v>
          </cell>
        </row>
        <row r="7066">
          <cell r="G7066">
            <v>103207</v>
          </cell>
          <cell r="H7066" t="str">
            <v>INSTALAÇÃO DE ROTAÇÃO DIAGONAL DUPLA, APARELHO TRIPLO, EM TUBO DE AÇO CARBONO - EQUIPAMENTO DE GINÁSTICA PARA ACADEMIA AO AR LIVRE / ACADEMIA DA TERCEIRA IDADE - ATI, INSTALADO SOBRE PISO DE CONCRETO EXISTENTE. AF_10/2021</v>
          </cell>
          <cell r="I7066" t="str">
            <v>UN</v>
          </cell>
          <cell r="J7066" t="str">
            <v>ATRIBUÍDO SÃO PAULO</v>
          </cell>
          <cell r="K7066">
            <v>2535.0700000000002</v>
          </cell>
        </row>
        <row r="7067">
          <cell r="G7067">
            <v>103208</v>
          </cell>
          <cell r="H7067" t="str">
            <v>INSTALAÇÃO DE ROTAÇÃO VERTICAL DUPLO, EM TUBO DE ACO CARBONO - EQUIPAMENTO DE GINASTICA PARA ACADEMIA AO AR LIVRE / ACADEMIA DA TERCEIRA IDADE - ATI, INSTALADO SOBRE PISO DE CONCRETO EXISTENTE. AF_10/2021</v>
          </cell>
          <cell r="I7067" t="str">
            <v>UN</v>
          </cell>
          <cell r="J7067" t="str">
            <v>ATRIBUÍDO SÃO PAULO</v>
          </cell>
          <cell r="K7067">
            <v>1953.8</v>
          </cell>
        </row>
        <row r="7068">
          <cell r="G7068">
            <v>103209</v>
          </cell>
          <cell r="H7068" t="str">
            <v>INSTALAÇÃO DE SURF DUPLO, EM TUBO DE AÇO CARBONO - EQUIPAMENTO DE GINÁSTICA PARA ACADEMIA AO AR LIVRE / ACADEMIA DA TERCEIRA IDADE - ATI, INSTALADO SOBRE PISO DE CONCRETO EXISTENTE. AF_10/2021</v>
          </cell>
          <cell r="I7068" t="str">
            <v>UN</v>
          </cell>
          <cell r="J7068" t="str">
            <v>ATRIBUÍDO SÃO PAULO</v>
          </cell>
          <cell r="K7068">
            <v>2811.77</v>
          </cell>
        </row>
        <row r="7069">
          <cell r="G7069">
            <v>103210</v>
          </cell>
          <cell r="H7069" t="str">
            <v>INSTALAÇÃO DE PLACA ORIENTATIVA SOBRE EXERCÍCIOS, 2,00M X 1,00M, EM TUBO DE AÇO CARBONO - PARA ACADEMIA AO AR LIVRE / ACADEMIA DA TERCEIRA IDADE - ATI, INSTALADO SOBRE PISO DE CONCRETO EXISTENTE. AF_10/2021</v>
          </cell>
          <cell r="I7069" t="str">
            <v>UN</v>
          </cell>
          <cell r="J7069" t="str">
            <v>ATRIBUÍDO SÃO PAULO</v>
          </cell>
          <cell r="K7069">
            <v>2274.84</v>
          </cell>
        </row>
        <row r="7070">
          <cell r="G7070">
            <v>103304</v>
          </cell>
          <cell r="H7070" t="str">
            <v>INSTALAÇÃO DE BANCO METÁLICO COM ENCOSTO, 1,60 M DE COMPRIMENTO, EM TUBO DE AÇO CARBONO COM PINTURA ELETROSTÁTICA, SOBRE PISO DE CONCRETO EXISTENTE. AF_11/2021</v>
          </cell>
          <cell r="I7070" t="str">
            <v>UN</v>
          </cell>
          <cell r="J7070" t="str">
            <v>ATRIBUÍDO SÃO PAULO</v>
          </cell>
          <cell r="K7070">
            <v>1243</v>
          </cell>
        </row>
        <row r="7071">
          <cell r="G7071">
            <v>103307</v>
          </cell>
          <cell r="H7071" t="str">
            <v>INSTALAÇÃO DE LIXEIRA METÁLICA DUPLA, CAPACIDADE DE 60 L, EM TUBO DE AÇO CARBONO E CESTOS EM CHAPA DE AÇO COM PINTURA ELETROSTÁTICA, SOBRE PISO DE CONCRETO EXISTENTE. AF_11/2021</v>
          </cell>
          <cell r="I7071" t="str">
            <v>UN</v>
          </cell>
          <cell r="J7071" t="str">
            <v>ATRIBUÍDO SÃO PAULO</v>
          </cell>
          <cell r="K7071">
            <v>1325.16</v>
          </cell>
        </row>
        <row r="7072">
          <cell r="G7072">
            <v>103310</v>
          </cell>
          <cell r="H7072" t="str">
            <v>INSTALAÇÃO DE LIXEIRA METÁLICA DUPLA, CAPACIDADE DE 60 L, EM TUBO DE AÇO CARBONO E CESTOS EM CHAPA DE AÇO COM PINTURA ELETROSTÁTICA, SOBRE SOLO. AF_11/2021</v>
          </cell>
          <cell r="I7072" t="str">
            <v>UN</v>
          </cell>
          <cell r="J7072" t="str">
            <v>ATRIBUÍDO SÃO PAULO</v>
          </cell>
          <cell r="K7072">
            <v>1281.3900000000001</v>
          </cell>
        </row>
        <row r="7073">
          <cell r="G7073">
            <v>103314</v>
          </cell>
          <cell r="H7073" t="str">
            <v>INSTALAÇÃO DE PERGOLADO DE MADEIRA, EM MAÇARANDUBA, ANGELIM OU EQUIVALENTE DA REGIÃO, FIXADO COM CONCRETO SOBRE PISO DE CONCRETO EXISTENTE. AF_11/2021</v>
          </cell>
          <cell r="I7073" t="str">
            <v>M2</v>
          </cell>
          <cell r="J7073" t="str">
            <v>COEFICIENTE DE REPRESENTATIVIDADE</v>
          </cell>
          <cell r="K7073">
            <v>400.63</v>
          </cell>
        </row>
        <row r="7074">
          <cell r="G7074">
            <v>103315</v>
          </cell>
          <cell r="H7074" t="str">
            <v>INSTALAÇÃO DE PERGOLADO DE MADEIRA, EM MAÇARANDUBA, ANGELIM OU EQUIVALENTE DA REGIÃO, FIXADO COM CONCRETO SOBRE SOLO. AF_11/2021</v>
          </cell>
          <cell r="I7074" t="str">
            <v>M2</v>
          </cell>
          <cell r="J7074" t="str">
            <v>COEFICIENTE DE REPRESENTATIVIDADE</v>
          </cell>
          <cell r="K7074">
            <v>393.25</v>
          </cell>
        </row>
        <row r="7075">
          <cell r="G7075">
            <v>103769</v>
          </cell>
          <cell r="H7075" t="str">
            <v>PAR DE TABELAS DE BASQUETE DE COMPENSADO NAVAL, COM AROS E REDES - FORNECIMENTO E INSTALAÇÃO. AF_03/2022</v>
          </cell>
          <cell r="I7075" t="str">
            <v>UN</v>
          </cell>
          <cell r="J7075" t="str">
            <v>COEFICIENTE DE REPRESENTATIVIDADE</v>
          </cell>
          <cell r="K7075">
            <v>3208.44</v>
          </cell>
        </row>
        <row r="7076">
          <cell r="G7076">
            <v>98525</v>
          </cell>
          <cell r="H7076" t="str">
            <v>LIMPEZA MECANIZADA DE CAMADA VEGETAL, VEGETAÇÃO E PEQUENAS ÁRVORES (DIÂMETRO DE TRONCO MENOR QUE 0,20 M), COM TRATOR DE ESTEIRAS.AF_05/2018</v>
          </cell>
          <cell r="I7076" t="str">
            <v>M2</v>
          </cell>
          <cell r="J7076" t="str">
            <v>ATRIBUÍDO SÃO PAULO</v>
          </cell>
          <cell r="K7076">
            <v>0.33</v>
          </cell>
        </row>
        <row r="7077">
          <cell r="G7077">
            <v>98526</v>
          </cell>
          <cell r="H7077" t="str">
            <v>REMOÇÃO DE RAÍZES REMANESCENTES DE TRONCO DE ÁRVORE COM DIÂMETRO MAIOR OU IGUAL A 0,20 M E MENOR QUE 0,40 M.AF_05/2018</v>
          </cell>
          <cell r="I7077" t="str">
            <v>UN</v>
          </cell>
          <cell r="J7077" t="str">
            <v>COEFICIENTE DE REPRESENTATIVIDADE</v>
          </cell>
          <cell r="K7077">
            <v>75.97</v>
          </cell>
        </row>
        <row r="7078">
          <cell r="G7078">
            <v>98527</v>
          </cell>
          <cell r="H7078" t="str">
            <v>REMOÇÃO DE RAÍZES REMANESCENTES DE TRONCO DE ÁRVORE COM DIÂMETRO MAIOR OU IGUAL A 0,40 M E MENOR QUE 0,60 M.AF_05/2018</v>
          </cell>
          <cell r="I7078" t="str">
            <v>UN</v>
          </cell>
          <cell r="J7078" t="str">
            <v>COEFICIENTE DE REPRESENTATIVIDADE</v>
          </cell>
          <cell r="K7078">
            <v>163.57</v>
          </cell>
        </row>
        <row r="7079">
          <cell r="G7079">
            <v>98528</v>
          </cell>
          <cell r="H7079" t="str">
            <v>REMOÇÃO DE RAÍZES REMANESCENTES DE TRONCO DE ÁRVORE COM DIÂMETRO MAIOR OU IGUAL A 0,60 M.AF_05/2018</v>
          </cell>
          <cell r="I7079" t="str">
            <v>UN</v>
          </cell>
          <cell r="J7079" t="str">
            <v>COEFICIENTE DE REPRESENTATIVIDADE</v>
          </cell>
          <cell r="K7079">
            <v>239.19</v>
          </cell>
        </row>
        <row r="7080">
          <cell r="G7080">
            <v>98529</v>
          </cell>
          <cell r="H7080" t="str">
            <v>CORTE RASO E RECORTE DE ÁRVORE COM DIÂMETRO DE TRONCO MAIOR OU IGUAL A 0,20 M E MENOR QUE 0,40 M.AF_05/2018</v>
          </cell>
          <cell r="I7080" t="str">
            <v>UN</v>
          </cell>
          <cell r="J7080" t="str">
            <v>COEFICIENTE DE REPRESENTATIVIDADE</v>
          </cell>
          <cell r="K7080">
            <v>60.89</v>
          </cell>
        </row>
        <row r="7081">
          <cell r="G7081">
            <v>98530</v>
          </cell>
          <cell r="H7081" t="str">
            <v>CORTE RASO E RECORTE DE ÁRVORE COM DIÂMETRO DE TRONCO MAIOR OU IGUAL A 0,40 M E MENOR QUE 0,60 M.AF_05/2018</v>
          </cell>
          <cell r="I7081" t="str">
            <v>UN</v>
          </cell>
          <cell r="J7081" t="str">
            <v>COEFICIENTE DE REPRESENTATIVIDADE</v>
          </cell>
          <cell r="K7081">
            <v>108.46</v>
          </cell>
        </row>
        <row r="7082">
          <cell r="G7082">
            <v>98531</v>
          </cell>
          <cell r="H7082" t="str">
            <v>CORTE RASO E RECORTE DE ÁRVORE COM DIÂMETRO DE TRONCO MAIOR OU IGUAL A 0,60 M.AF_05/2018</v>
          </cell>
          <cell r="I7082" t="str">
            <v>UN</v>
          </cell>
          <cell r="J7082" t="str">
            <v>ATRIBUÍDO SÃO PAULO</v>
          </cell>
          <cell r="K7082">
            <v>250.73</v>
          </cell>
        </row>
        <row r="7083">
          <cell r="G7083">
            <v>98532</v>
          </cell>
          <cell r="H7083" t="str">
            <v>PODA EM ALTURA DE ÁRVORE COM DIÂMETRO DE TRONCO MENOR QUE 0,20 M.AF_05/2018</v>
          </cell>
          <cell r="I7083" t="str">
            <v>UN</v>
          </cell>
          <cell r="J7083" t="str">
            <v>ATRIBUÍDO SÃO PAULO</v>
          </cell>
          <cell r="K7083">
            <v>105.09</v>
          </cell>
        </row>
        <row r="7084">
          <cell r="G7084">
            <v>98533</v>
          </cell>
          <cell r="H7084" t="str">
            <v>PODA EM ALTURA DE ÁRVORE COM DIÂMETRO DE TRONCO MAIOR OU IGUAL A 0,20 M E MENOR QUE 0,40 M.AF_05/2018</v>
          </cell>
          <cell r="I7084" t="str">
            <v>UN</v>
          </cell>
          <cell r="J7084" t="str">
            <v>ATRIBUÍDO SÃO PAULO</v>
          </cell>
          <cell r="K7084">
            <v>287.01</v>
          </cell>
        </row>
        <row r="7085">
          <cell r="G7085">
            <v>98534</v>
          </cell>
          <cell r="H7085" t="str">
            <v>PODA EM ALTURA DE ÁRVORE COM DIÂMETRO DE TRONCO MAIOR OU IGUAL A 0,40 M E MENOR QUE 0,60 M.AF_05/2018</v>
          </cell>
          <cell r="I7085" t="str">
            <v>UN</v>
          </cell>
          <cell r="J7085" t="str">
            <v>ATRIBUÍDO SÃO PAULO</v>
          </cell>
          <cell r="K7085">
            <v>736.25</v>
          </cell>
        </row>
        <row r="7086">
          <cell r="G7086">
            <v>98535</v>
          </cell>
          <cell r="H7086" t="str">
            <v>PODA EM ALTURA DE ÁRVORE COM DIÂMETRO DE TRONCO MAIOR OU IGUAL A 0,60 M.AF_05/2018</v>
          </cell>
          <cell r="I7086" t="str">
            <v>UN</v>
          </cell>
          <cell r="J7086" t="str">
            <v>ATRIBUÍDO SÃO PAULO</v>
          </cell>
          <cell r="K7086">
            <v>1163.71</v>
          </cell>
        </row>
        <row r="7087">
          <cell r="G7087">
            <v>88238</v>
          </cell>
          <cell r="H7087" t="str">
            <v>AJUDANTE DE ARMADOR COM ENCARGOS COMPLEMENTARES</v>
          </cell>
          <cell r="I7087" t="str">
            <v>H</v>
          </cell>
          <cell r="J7087" t="str">
            <v>COEFICIENTE DE REPRESENTATIVIDADE</v>
          </cell>
          <cell r="K7087">
            <v>18.170000000000002</v>
          </cell>
        </row>
        <row r="7088">
          <cell r="G7088">
            <v>88239</v>
          </cell>
          <cell r="H7088" t="str">
            <v>AJUDANTE DE CARPINTEIRO COM ENCARGOS COMPLEMENTARES</v>
          </cell>
          <cell r="I7088" t="str">
            <v>H</v>
          </cell>
          <cell r="J7088" t="str">
            <v>COEFICIENTE DE REPRESENTATIVIDADE</v>
          </cell>
          <cell r="K7088">
            <v>19.52</v>
          </cell>
        </row>
        <row r="7089">
          <cell r="G7089">
            <v>88240</v>
          </cell>
          <cell r="H7089" t="str">
            <v>AJUDANTE DE ESTRUTURA METÁLICA COM ENCARGOS COMPLEMENTARES</v>
          </cell>
          <cell r="I7089" t="str">
            <v>H</v>
          </cell>
          <cell r="J7089" t="str">
            <v>COEFICIENTE DE REPRESENTATIVIDADE</v>
          </cell>
          <cell r="K7089">
            <v>17.14</v>
          </cell>
        </row>
        <row r="7090">
          <cell r="G7090">
            <v>88241</v>
          </cell>
          <cell r="H7090" t="str">
            <v>AJUDANTE DE OPERAÇÃO EM GERAL COM ENCARGOS COMPLEMENTARES</v>
          </cell>
          <cell r="I7090" t="str">
            <v>H</v>
          </cell>
          <cell r="J7090" t="str">
            <v>COEFICIENTE DE REPRESENTATIVIDADE</v>
          </cell>
          <cell r="K7090">
            <v>19.649999999999999</v>
          </cell>
        </row>
        <row r="7091">
          <cell r="G7091">
            <v>88242</v>
          </cell>
          <cell r="H7091" t="str">
            <v>AJUDANTE DE PEDREIRO COM ENCARGOS COMPLEMENTARES</v>
          </cell>
          <cell r="I7091" t="str">
            <v>H</v>
          </cell>
          <cell r="J7091" t="str">
            <v>COEFICIENTE DE REPRESENTATIVIDADE</v>
          </cell>
          <cell r="K7091">
            <v>18.21</v>
          </cell>
        </row>
        <row r="7092">
          <cell r="G7092">
            <v>88243</v>
          </cell>
          <cell r="H7092" t="str">
            <v>AJUDANTE ESPECIALIZADO COM ENCARGOS COMPLEMENTARES</v>
          </cell>
          <cell r="I7092" t="str">
            <v>H</v>
          </cell>
          <cell r="J7092" t="str">
            <v>COEFICIENTE DE REPRESENTATIVIDADE</v>
          </cell>
          <cell r="K7092">
            <v>19.5</v>
          </cell>
        </row>
        <row r="7093">
          <cell r="G7093">
            <v>88245</v>
          </cell>
          <cell r="H7093" t="str">
            <v>ARMADOR COM ENCARGOS COMPLEMENTARES</v>
          </cell>
          <cell r="I7093" t="str">
            <v>H</v>
          </cell>
          <cell r="J7093" t="str">
            <v>COEFICIENTE DE REPRESENTATIVIDADE</v>
          </cell>
          <cell r="K7093">
            <v>24.25</v>
          </cell>
        </row>
        <row r="7094">
          <cell r="G7094">
            <v>88246</v>
          </cell>
          <cell r="H7094" t="str">
            <v>ASSENTADOR DE TUBOS COM ENCARGOS COMPLEMENTARES</v>
          </cell>
          <cell r="I7094" t="str">
            <v>H</v>
          </cell>
          <cell r="J7094" t="str">
            <v>COEFICIENTE DE REPRESENTATIVIDADE</v>
          </cell>
          <cell r="K7094">
            <v>21.65</v>
          </cell>
        </row>
        <row r="7095">
          <cell r="G7095">
            <v>88247</v>
          </cell>
          <cell r="H7095" t="str">
            <v>AUXILIAR DE ELETRICISTA COM ENCARGOS COMPLEMENTARES</v>
          </cell>
          <cell r="I7095" t="str">
            <v>H</v>
          </cell>
          <cell r="J7095" t="str">
            <v>COEFICIENTE DE REPRESENTATIVIDADE</v>
          </cell>
          <cell r="K7095">
            <v>20.02</v>
          </cell>
        </row>
        <row r="7096">
          <cell r="G7096">
            <v>88248</v>
          </cell>
          <cell r="H7096" t="str">
            <v>AUXILIAR DE ENCANADOR OU BOMBEIRO HIDRÁULICO COM ENCARGOS COMPLEMENTARES</v>
          </cell>
          <cell r="I7096" t="str">
            <v>H</v>
          </cell>
          <cell r="J7096" t="str">
            <v>COEFICIENTE DE REPRESENTATIVIDADE</v>
          </cell>
          <cell r="K7096">
            <v>19.07</v>
          </cell>
        </row>
        <row r="7097">
          <cell r="G7097">
            <v>88249</v>
          </cell>
          <cell r="H7097" t="str">
            <v>AUXILIAR DE LABORATÓRIO COM ENCARGOS COMPLEMENTARES</v>
          </cell>
          <cell r="I7097" t="str">
            <v>H</v>
          </cell>
          <cell r="J7097" t="str">
            <v>COEFICIENTE DE REPRESENTATIVIDADE</v>
          </cell>
          <cell r="K7097">
            <v>31.36</v>
          </cell>
        </row>
        <row r="7098">
          <cell r="G7098">
            <v>88250</v>
          </cell>
          <cell r="H7098" t="str">
            <v>AUXILIAR DE MECÂNICO COM ENCARGOS COMPLEMENTARES</v>
          </cell>
          <cell r="I7098" t="str">
            <v>H</v>
          </cell>
          <cell r="J7098" t="str">
            <v>COEFICIENTE DE REPRESENTATIVIDADE</v>
          </cell>
          <cell r="K7098">
            <v>18.23</v>
          </cell>
        </row>
        <row r="7099">
          <cell r="G7099">
            <v>88251</v>
          </cell>
          <cell r="H7099" t="str">
            <v>AUXILIAR DE SERRALHEIRO COM ENCARGOS COMPLEMENTARES</v>
          </cell>
          <cell r="I7099" t="str">
            <v>H</v>
          </cell>
          <cell r="J7099" t="str">
            <v>COEFICIENTE DE REPRESENTATIVIDADE</v>
          </cell>
          <cell r="K7099">
            <v>19.649999999999999</v>
          </cell>
        </row>
        <row r="7100">
          <cell r="G7100">
            <v>88252</v>
          </cell>
          <cell r="H7100" t="str">
            <v>AUXILIAR DE SERVIÇOS GERAIS COM ENCARGOS COMPLEMENTARES</v>
          </cell>
          <cell r="I7100" t="str">
            <v>H</v>
          </cell>
          <cell r="J7100" t="str">
            <v>COEFICIENTE DE REPRESENTATIVIDADE</v>
          </cell>
          <cell r="K7100">
            <v>17.649999999999999</v>
          </cell>
        </row>
        <row r="7101">
          <cell r="G7101">
            <v>88253</v>
          </cell>
          <cell r="H7101" t="str">
            <v>AUXILIAR DE TOPÓGRAFO COM ENCARGOS COMPLEMENTARES</v>
          </cell>
          <cell r="I7101" t="str">
            <v>H</v>
          </cell>
          <cell r="J7101" t="str">
            <v>COEFICIENTE DE REPRESENTATIVIDADE</v>
          </cell>
          <cell r="K7101">
            <v>17.78</v>
          </cell>
        </row>
        <row r="7102">
          <cell r="G7102">
            <v>88255</v>
          </cell>
          <cell r="H7102" t="str">
            <v>AUXILIAR TÉCNICO DE ENGENHARIA COM ENCARGOS COMPLEMENTARES</v>
          </cell>
          <cell r="I7102" t="str">
            <v>H</v>
          </cell>
          <cell r="J7102" t="str">
            <v>COEFICIENTE DE REPRESENTATIVIDADE</v>
          </cell>
          <cell r="K7102">
            <v>31.44</v>
          </cell>
        </row>
        <row r="7103">
          <cell r="G7103">
            <v>88256</v>
          </cell>
          <cell r="H7103" t="str">
            <v>AZULEJISTA OU LADRILHISTA COM ENCARGOS COMPLEMENTARES</v>
          </cell>
          <cell r="I7103" t="str">
            <v>H</v>
          </cell>
          <cell r="J7103" t="str">
            <v>COEFICIENTE DE REPRESENTATIVIDADE</v>
          </cell>
          <cell r="K7103">
            <v>25.88</v>
          </cell>
        </row>
        <row r="7104">
          <cell r="G7104">
            <v>88257</v>
          </cell>
          <cell r="H7104" t="str">
            <v>BLASTER, DINAMITADOR OU CABO DE FOGO COM ENCARGOS COMPLEMENTARES</v>
          </cell>
          <cell r="I7104" t="str">
            <v>H</v>
          </cell>
          <cell r="J7104" t="str">
            <v>COEFICIENTE DE REPRESENTATIVIDADE</v>
          </cell>
          <cell r="K7104">
            <v>18.55</v>
          </cell>
        </row>
        <row r="7105">
          <cell r="G7105">
            <v>88258</v>
          </cell>
          <cell r="H7105" t="str">
            <v>CADASTRISTA DE REDES DE AGUA E ESGOTO COM ENCARGOS COMPLEMENTARES</v>
          </cell>
          <cell r="I7105" t="str">
            <v>H</v>
          </cell>
          <cell r="J7105" t="str">
            <v>COEFICIENTE DE REPRESENTATIVIDADE</v>
          </cell>
          <cell r="K7105">
            <v>23.14</v>
          </cell>
        </row>
        <row r="7106">
          <cell r="G7106">
            <v>88260</v>
          </cell>
          <cell r="H7106" t="str">
            <v>CALCETEIRO COM ENCARGOS COMPLEMENTARES</v>
          </cell>
          <cell r="I7106" t="str">
            <v>H</v>
          </cell>
          <cell r="J7106" t="str">
            <v>COEFICIENTE DE REPRESENTATIVIDADE</v>
          </cell>
          <cell r="K7106">
            <v>18.91</v>
          </cell>
        </row>
        <row r="7107">
          <cell r="G7107">
            <v>88261</v>
          </cell>
          <cell r="H7107" t="str">
            <v>CARPINTEIRO DE ESQUADRIA COM ENCARGOS COMPLEMENTARES</v>
          </cell>
          <cell r="I7107" t="str">
            <v>H</v>
          </cell>
          <cell r="J7107" t="str">
            <v>COEFICIENTE DE REPRESENTATIVIDADE</v>
          </cell>
          <cell r="K7107">
            <v>27.11</v>
          </cell>
        </row>
        <row r="7108">
          <cell r="G7108">
            <v>88262</v>
          </cell>
          <cell r="H7108" t="str">
            <v>CARPINTEIRO DE FORMAS COM ENCARGOS COMPLEMENTARES</v>
          </cell>
          <cell r="I7108" t="str">
            <v>H</v>
          </cell>
          <cell r="J7108" t="str">
            <v>COLETADO</v>
          </cell>
          <cell r="K7108">
            <v>24.07</v>
          </cell>
        </row>
        <row r="7109">
          <cell r="G7109">
            <v>88263</v>
          </cell>
          <cell r="H7109" t="str">
            <v>CAVOUQUEIRO OU OPERADOR PERFURATRIZ/ROMPEDOR COM ENCARGOS COMPLEMENTARES</v>
          </cell>
          <cell r="I7109" t="str">
            <v>H</v>
          </cell>
          <cell r="J7109" t="str">
            <v>COEFICIENTE DE REPRESENTATIVIDADE</v>
          </cell>
          <cell r="K7109">
            <v>17.55</v>
          </cell>
        </row>
        <row r="7110">
          <cell r="G7110">
            <v>88264</v>
          </cell>
          <cell r="H7110" t="str">
            <v>ELETRICISTA COM ENCARGOS COMPLEMENTARES</v>
          </cell>
          <cell r="I7110" t="str">
            <v>H</v>
          </cell>
          <cell r="J7110" t="str">
            <v>COLETADO</v>
          </cell>
          <cell r="K7110">
            <v>24.74</v>
          </cell>
        </row>
        <row r="7111">
          <cell r="G7111">
            <v>88265</v>
          </cell>
          <cell r="H7111" t="str">
            <v>ELETRICISTA INDUSTRIAL COM ENCARGOS COMPLEMENTARES</v>
          </cell>
          <cell r="I7111" t="str">
            <v>H</v>
          </cell>
          <cell r="J7111" t="str">
            <v>COEFICIENTE DE REPRESENTATIVIDADE</v>
          </cell>
          <cell r="K7111">
            <v>25.12</v>
          </cell>
        </row>
        <row r="7112">
          <cell r="G7112">
            <v>88266</v>
          </cell>
          <cell r="H7112" t="str">
            <v>ELETROTÉCNICO COM ENCARGOS COMPLEMENTARES</v>
          </cell>
          <cell r="I7112" t="str">
            <v>H</v>
          </cell>
          <cell r="J7112" t="str">
            <v>COEFICIENTE DE REPRESENTATIVIDADE</v>
          </cell>
          <cell r="K7112">
            <v>35.29</v>
          </cell>
        </row>
        <row r="7113">
          <cell r="G7113">
            <v>88267</v>
          </cell>
          <cell r="H7113" t="str">
            <v>ENCANADOR OU BOMBEIRO HIDRÁULICO COM ENCARGOS COMPLEMENTARES</v>
          </cell>
          <cell r="I7113" t="str">
            <v>H</v>
          </cell>
          <cell r="J7113" t="str">
            <v>COLETADO</v>
          </cell>
          <cell r="K7113">
            <v>23.69</v>
          </cell>
        </row>
        <row r="7114">
          <cell r="G7114">
            <v>88269</v>
          </cell>
          <cell r="H7114" t="str">
            <v>GESSEIRO COM ENCARGOS COMPLEMENTARES</v>
          </cell>
          <cell r="I7114" t="str">
            <v>H</v>
          </cell>
          <cell r="J7114" t="str">
            <v>COEFICIENTE DE REPRESENTATIVIDADE</v>
          </cell>
          <cell r="K7114">
            <v>24.79</v>
          </cell>
        </row>
        <row r="7115">
          <cell r="G7115">
            <v>88270</v>
          </cell>
          <cell r="H7115" t="str">
            <v>IMPERMEABILIZADOR COM ENCARGOS COMPLEMENTARES</v>
          </cell>
          <cell r="I7115" t="str">
            <v>H</v>
          </cell>
          <cell r="J7115" t="str">
            <v>COEFICIENTE DE REPRESENTATIVIDADE</v>
          </cell>
          <cell r="K7115">
            <v>24.43</v>
          </cell>
        </row>
        <row r="7116">
          <cell r="G7116">
            <v>88272</v>
          </cell>
          <cell r="H7116" t="str">
            <v>MACARIQUEIRO COM ENCARGOS COMPLEMENTARES</v>
          </cell>
          <cell r="I7116" t="str">
            <v>H</v>
          </cell>
          <cell r="J7116" t="str">
            <v>COEFICIENTE DE REPRESENTATIVIDADE</v>
          </cell>
          <cell r="K7116">
            <v>23.25</v>
          </cell>
        </row>
        <row r="7117">
          <cell r="G7117">
            <v>88273</v>
          </cell>
          <cell r="H7117" t="str">
            <v>MARCENEIRO COM ENCARGOS COMPLEMENTARES</v>
          </cell>
          <cell r="I7117" t="str">
            <v>H</v>
          </cell>
          <cell r="J7117" t="str">
            <v>COEFICIENTE DE REPRESENTATIVIDADE</v>
          </cell>
          <cell r="K7117">
            <v>24.15</v>
          </cell>
        </row>
        <row r="7118">
          <cell r="G7118">
            <v>88274</v>
          </cell>
          <cell r="H7118" t="str">
            <v>MARMORISTA/GRANITEIRO COM ENCARGOS COMPLEMENTARES</v>
          </cell>
          <cell r="I7118" t="str">
            <v>H</v>
          </cell>
          <cell r="J7118" t="str">
            <v>COEFICIENTE DE REPRESENTATIVIDADE</v>
          </cell>
          <cell r="K7118">
            <v>25.41</v>
          </cell>
        </row>
        <row r="7119">
          <cell r="G7119">
            <v>88275</v>
          </cell>
          <cell r="H7119" t="str">
            <v>MECÃNICO DE EQUIPAMENTOS PESADOS COM ENCARGOS COMPLEMENTARES</v>
          </cell>
          <cell r="I7119" t="str">
            <v>H</v>
          </cell>
          <cell r="J7119" t="str">
            <v>COEFICIENTE DE REPRESENTATIVIDADE</v>
          </cell>
          <cell r="K7119">
            <v>28.46</v>
          </cell>
        </row>
        <row r="7120">
          <cell r="G7120">
            <v>88277</v>
          </cell>
          <cell r="H7120" t="str">
            <v>MONTADOR (TUBO AÇO/EQUIPAMENTOS) COM ENCARGOS COMPLEMENTARES</v>
          </cell>
          <cell r="I7120" t="str">
            <v>H</v>
          </cell>
          <cell r="J7120" t="str">
            <v>COEFICIENTE DE REPRESENTATIVIDADE</v>
          </cell>
          <cell r="K7120">
            <v>23.66</v>
          </cell>
        </row>
        <row r="7121">
          <cell r="G7121">
            <v>88278</v>
          </cell>
          <cell r="H7121" t="str">
            <v>MONTADOR DE ESTRUTURA METÁLICA COM ENCARGOS COMPLEMENTARES</v>
          </cell>
          <cell r="I7121" t="str">
            <v>H</v>
          </cell>
          <cell r="J7121" t="str">
            <v>COEFICIENTE DE REPRESENTATIVIDADE</v>
          </cell>
          <cell r="K7121">
            <v>21.59</v>
          </cell>
        </row>
        <row r="7122">
          <cell r="G7122">
            <v>88279</v>
          </cell>
          <cell r="H7122" t="str">
            <v>MONTADOR ELETROMECÃNICO COM ENCARGOS COMPLEMENTARES</v>
          </cell>
          <cell r="I7122" t="str">
            <v>H</v>
          </cell>
          <cell r="J7122" t="str">
            <v>COEFICIENTE DE REPRESENTATIVIDADE</v>
          </cell>
          <cell r="K7122">
            <v>27.55</v>
          </cell>
        </row>
        <row r="7123">
          <cell r="G7123">
            <v>88281</v>
          </cell>
          <cell r="H7123" t="str">
            <v>MOTORISTA DE BASCULANTE COM ENCARGOS COMPLEMENTARES</v>
          </cell>
          <cell r="I7123" t="str">
            <v>H</v>
          </cell>
          <cell r="J7123" t="str">
            <v>COEFICIENTE DE REPRESENTATIVIDADE</v>
          </cell>
          <cell r="K7123">
            <v>22.49</v>
          </cell>
        </row>
        <row r="7124">
          <cell r="G7124">
            <v>88282</v>
          </cell>
          <cell r="H7124" t="str">
            <v>MOTORISTA DE CAMINHÃO COM ENCARGOS COMPLEMENTARES</v>
          </cell>
          <cell r="I7124" t="str">
            <v>H</v>
          </cell>
          <cell r="J7124" t="str">
            <v>COLETADO</v>
          </cell>
          <cell r="K7124">
            <v>21.82</v>
          </cell>
        </row>
        <row r="7125">
          <cell r="G7125">
            <v>88283</v>
          </cell>
          <cell r="H7125" t="str">
            <v>MOTORISTA DE CAMINHÃO E CARRETA COM ENCARGOS COMPLEMENTARES</v>
          </cell>
          <cell r="I7125" t="str">
            <v>H</v>
          </cell>
          <cell r="J7125" t="str">
            <v>COEFICIENTE DE REPRESENTATIVIDADE</v>
          </cell>
          <cell r="K7125">
            <v>26.04</v>
          </cell>
        </row>
        <row r="7126">
          <cell r="G7126">
            <v>88284</v>
          </cell>
          <cell r="H7126" t="str">
            <v>MOTORISTA DE VEIÍCULO LEVE COM ENCARGOS COMPLEMENTARES</v>
          </cell>
          <cell r="I7126" t="str">
            <v>H</v>
          </cell>
          <cell r="J7126" t="str">
            <v>COEFICIENTE DE REPRESENTATIVIDADE</v>
          </cell>
          <cell r="K7126">
            <v>19.68</v>
          </cell>
        </row>
        <row r="7127">
          <cell r="G7127">
            <v>88285</v>
          </cell>
          <cell r="H7127" t="str">
            <v>MOTORISTA DE VEÍCULO PESADO COM ENCARGOS COMPLEMENTARES</v>
          </cell>
          <cell r="I7127" t="str">
            <v>H</v>
          </cell>
          <cell r="J7127" t="str">
            <v>COEFICIENTE DE REPRESENTATIVIDADE</v>
          </cell>
          <cell r="K7127">
            <v>21.32</v>
          </cell>
        </row>
        <row r="7128">
          <cell r="G7128">
            <v>88286</v>
          </cell>
          <cell r="H7128" t="str">
            <v>MOTORISTA OPERADOR DE MUNCK COM ENCARGOS COMPLEMENTARES</v>
          </cell>
          <cell r="I7128" t="str">
            <v>H</v>
          </cell>
          <cell r="J7128" t="str">
            <v>COEFICIENTE DE REPRESENTATIVIDADE</v>
          </cell>
          <cell r="K7128">
            <v>24.15</v>
          </cell>
        </row>
        <row r="7129">
          <cell r="G7129">
            <v>88288</v>
          </cell>
          <cell r="H7129" t="str">
            <v>NIVELADOR COM ENCARGOS COMPLEMENTARES</v>
          </cell>
          <cell r="I7129" t="str">
            <v>H</v>
          </cell>
          <cell r="J7129" t="str">
            <v>COEFICIENTE DE REPRESENTATIVIDADE</v>
          </cell>
          <cell r="K7129">
            <v>22.15</v>
          </cell>
        </row>
        <row r="7130">
          <cell r="G7130">
            <v>88291</v>
          </cell>
          <cell r="H7130" t="str">
            <v>OPERADOR DE BETONEIRA (CAMINHÃO) COM ENCARGOS COMPLEMENTARES</v>
          </cell>
          <cell r="I7130" t="str">
            <v>H</v>
          </cell>
          <cell r="J7130" t="str">
            <v>COEFICIENTE DE REPRESENTATIVIDADE</v>
          </cell>
          <cell r="K7130">
            <v>20.16</v>
          </cell>
        </row>
        <row r="7131">
          <cell r="G7131">
            <v>88292</v>
          </cell>
          <cell r="H7131" t="str">
            <v>OPERADOR DE COMPRESSOR OU COMPRESSORISTA COM ENCARGOS COMPLEMENTARES</v>
          </cell>
          <cell r="I7131" t="str">
            <v>H</v>
          </cell>
          <cell r="J7131" t="str">
            <v>COEFICIENTE DE REPRESENTATIVIDADE</v>
          </cell>
          <cell r="K7131">
            <v>21.23</v>
          </cell>
        </row>
        <row r="7132">
          <cell r="G7132">
            <v>88293</v>
          </cell>
          <cell r="H7132" t="str">
            <v>OPERADOR DE DEMARCADORA DE FAIXAS COM ENCARGOS COMPLEMENTARES</v>
          </cell>
          <cell r="I7132" t="str">
            <v>H</v>
          </cell>
          <cell r="J7132" t="str">
            <v>COEFICIENTE DE REPRESENTATIVIDADE</v>
          </cell>
          <cell r="K7132">
            <v>23.77</v>
          </cell>
        </row>
        <row r="7133">
          <cell r="G7133">
            <v>88294</v>
          </cell>
          <cell r="H7133" t="str">
            <v>OPERADOR DE ESCAVADEIRA COM ENCARGOS COMPLEMENTARES</v>
          </cell>
          <cell r="I7133" t="str">
            <v>H</v>
          </cell>
          <cell r="J7133" t="str">
            <v>COLETADO</v>
          </cell>
          <cell r="K7133">
            <v>25.71</v>
          </cell>
        </row>
        <row r="7134">
          <cell r="G7134">
            <v>88295</v>
          </cell>
          <cell r="H7134" t="str">
            <v>OPERADOR DE GUINCHO COM ENCARGOS COMPLEMENTARES</v>
          </cell>
          <cell r="I7134" t="str">
            <v>H</v>
          </cell>
          <cell r="J7134" t="str">
            <v>COEFICIENTE DE REPRESENTATIVIDADE</v>
          </cell>
          <cell r="K7134">
            <v>21.68</v>
          </cell>
        </row>
        <row r="7135">
          <cell r="G7135">
            <v>88296</v>
          </cell>
          <cell r="H7135" t="str">
            <v>OPERADOR DE GUINDASTE COM ENCARGOS COMPLEMENTARES</v>
          </cell>
          <cell r="I7135" t="str">
            <v>H</v>
          </cell>
          <cell r="J7135" t="str">
            <v>COEFICIENTE DE REPRESENTATIVIDADE</v>
          </cell>
          <cell r="K7135">
            <v>20.54</v>
          </cell>
        </row>
        <row r="7136">
          <cell r="G7136">
            <v>88297</v>
          </cell>
          <cell r="H7136" t="str">
            <v>OPERADOR DE MÁQUINAS E EQUIPAMENTOS COM ENCARGOS COMPLEMENTARES</v>
          </cell>
          <cell r="I7136" t="str">
            <v>H</v>
          </cell>
          <cell r="J7136" t="str">
            <v>COEFICIENTE DE REPRESENTATIVIDADE</v>
          </cell>
          <cell r="K7136">
            <v>22.57</v>
          </cell>
        </row>
        <row r="7137">
          <cell r="G7137">
            <v>88298</v>
          </cell>
          <cell r="H7137" t="str">
            <v>OPERADOR DE MARTELETE OU MARTELETEIRO COM ENCARGOS COMPLEMENTARES</v>
          </cell>
          <cell r="I7137" t="str">
            <v>H</v>
          </cell>
          <cell r="J7137" t="str">
            <v>COEFICIENTE DE REPRESENTATIVIDADE</v>
          </cell>
          <cell r="K7137">
            <v>19.440000000000001</v>
          </cell>
        </row>
        <row r="7138">
          <cell r="G7138">
            <v>88299</v>
          </cell>
          <cell r="H7138" t="str">
            <v>OPERADOR DE MOTO-ESCREIPER COM ENCARGOS COMPLEMENTARES</v>
          </cell>
          <cell r="I7138" t="str">
            <v>H</v>
          </cell>
          <cell r="J7138" t="str">
            <v>COEFICIENTE DE REPRESENTATIVIDADE</v>
          </cell>
          <cell r="K7138">
            <v>24.12</v>
          </cell>
        </row>
        <row r="7139">
          <cell r="G7139">
            <v>88300</v>
          </cell>
          <cell r="H7139" t="str">
            <v>OPERADOR DE MOTONIVELADORA COM ENCARGOS COMPLEMENTARES</v>
          </cell>
          <cell r="I7139" t="str">
            <v>H</v>
          </cell>
          <cell r="J7139" t="str">
            <v>COEFICIENTE DE REPRESENTATIVIDADE</v>
          </cell>
          <cell r="K7139">
            <v>28.57</v>
          </cell>
        </row>
        <row r="7140">
          <cell r="G7140">
            <v>88301</v>
          </cell>
          <cell r="H7140" t="str">
            <v>OPERADOR DE PÁ CARREGADEIRA COM ENCARGOS COMPLEMENTARES</v>
          </cell>
          <cell r="I7140" t="str">
            <v>H</v>
          </cell>
          <cell r="J7140" t="str">
            <v>COEFICIENTE DE REPRESENTATIVIDADE</v>
          </cell>
          <cell r="K7140">
            <v>25.55</v>
          </cell>
        </row>
        <row r="7141">
          <cell r="G7141">
            <v>88302</v>
          </cell>
          <cell r="H7141" t="str">
            <v>OPERADOR DE PAVIMENTADORA COM ENCARGOS COMPLEMENTARES</v>
          </cell>
          <cell r="I7141" t="str">
            <v>H</v>
          </cell>
          <cell r="J7141" t="str">
            <v>COEFICIENTE DE REPRESENTATIVIDADE</v>
          </cell>
          <cell r="K7141">
            <v>24.75</v>
          </cell>
        </row>
        <row r="7142">
          <cell r="G7142">
            <v>88303</v>
          </cell>
          <cell r="H7142" t="str">
            <v>OPERADOR DE ROLO COMPACTADOR COM ENCARGOS COMPLEMENTARES</v>
          </cell>
          <cell r="I7142" t="str">
            <v>H</v>
          </cell>
          <cell r="J7142" t="str">
            <v>COEFICIENTE DE REPRESENTATIVIDADE</v>
          </cell>
          <cell r="K7142">
            <v>20.07</v>
          </cell>
        </row>
        <row r="7143">
          <cell r="G7143">
            <v>88304</v>
          </cell>
          <cell r="H7143" t="str">
            <v>OPERADOR DE USINA DE ASFALTO, DE SOLOS OU DE CONCRETO COM ENCARGOS COMPLEMENTARES</v>
          </cell>
          <cell r="I7143" t="str">
            <v>H</v>
          </cell>
          <cell r="J7143" t="str">
            <v>COEFICIENTE DE REPRESENTATIVIDADE</v>
          </cell>
          <cell r="K7143">
            <v>21.88</v>
          </cell>
        </row>
        <row r="7144">
          <cell r="G7144">
            <v>88306</v>
          </cell>
          <cell r="H7144" t="str">
            <v>OPERADOR JATO DE AREIA OU JATISTA COM ENCARGOS COMPLEMENTARES</v>
          </cell>
          <cell r="I7144" t="str">
            <v>H</v>
          </cell>
          <cell r="J7144" t="str">
            <v>COEFICIENTE DE REPRESENTATIVIDADE</v>
          </cell>
          <cell r="K7144">
            <v>23.48</v>
          </cell>
        </row>
        <row r="7145">
          <cell r="G7145">
            <v>88307</v>
          </cell>
          <cell r="H7145" t="str">
            <v>OPERADOR PARA BATE ESTACAS COM ENCARGOS COMPLEMENTARES</v>
          </cell>
          <cell r="I7145" t="str">
            <v>H</v>
          </cell>
          <cell r="J7145" t="str">
            <v>COEFICIENTE DE REPRESENTATIVIDADE</v>
          </cell>
          <cell r="K7145">
            <v>26.05</v>
          </cell>
        </row>
        <row r="7146">
          <cell r="G7146">
            <v>88308</v>
          </cell>
          <cell r="H7146" t="str">
            <v>PASTILHEIRO COM ENCARGOS COMPLEMENTARES</v>
          </cell>
          <cell r="I7146" t="str">
            <v>H</v>
          </cell>
          <cell r="J7146" t="str">
            <v>COEFICIENTE DE REPRESENTATIVIDADE</v>
          </cell>
          <cell r="K7146">
            <v>24.31</v>
          </cell>
        </row>
        <row r="7147">
          <cell r="G7147">
            <v>88309</v>
          </cell>
          <cell r="H7147" t="str">
            <v>PEDREIRO COM ENCARGOS COMPLEMENTARES</v>
          </cell>
          <cell r="I7147" t="str">
            <v>H</v>
          </cell>
          <cell r="J7147" t="str">
            <v>COLETADO</v>
          </cell>
          <cell r="K7147">
            <v>24.43</v>
          </cell>
        </row>
        <row r="7148">
          <cell r="G7148">
            <v>88310</v>
          </cell>
          <cell r="H7148" t="str">
            <v>PINTOR COM ENCARGOS COMPLEMENTARES</v>
          </cell>
          <cell r="I7148" t="str">
            <v>H</v>
          </cell>
          <cell r="J7148" t="str">
            <v>COLETADO</v>
          </cell>
          <cell r="K7148">
            <v>25.66</v>
          </cell>
        </row>
        <row r="7149">
          <cell r="G7149">
            <v>88311</v>
          </cell>
          <cell r="H7149" t="str">
            <v>PINTOR DE LETREIROS COM ENCARGOS COMPLEMENTARES</v>
          </cell>
          <cell r="I7149" t="str">
            <v>H</v>
          </cell>
          <cell r="J7149" t="str">
            <v>COEFICIENTE DE REPRESENTATIVIDADE</v>
          </cell>
          <cell r="K7149">
            <v>25.11</v>
          </cell>
        </row>
        <row r="7150">
          <cell r="G7150">
            <v>88312</v>
          </cell>
          <cell r="H7150" t="str">
            <v>PINTOR PARA TINTA EPÓXI COM ENCARGOS COMPLEMENTARES</v>
          </cell>
          <cell r="I7150" t="str">
            <v>H</v>
          </cell>
          <cell r="J7150" t="str">
            <v>COEFICIENTE DE REPRESENTATIVIDADE</v>
          </cell>
          <cell r="K7150">
            <v>25.66</v>
          </cell>
        </row>
        <row r="7151">
          <cell r="G7151">
            <v>88313</v>
          </cell>
          <cell r="H7151" t="str">
            <v>POCEIRO COM ENCARGOS COMPLEMENTARES</v>
          </cell>
          <cell r="I7151" t="str">
            <v>H</v>
          </cell>
          <cell r="J7151" t="str">
            <v>COEFICIENTE DE REPRESENTATIVIDADE</v>
          </cell>
          <cell r="K7151">
            <v>20.62</v>
          </cell>
        </row>
        <row r="7152">
          <cell r="G7152">
            <v>88314</v>
          </cell>
          <cell r="H7152" t="str">
            <v>RASTELEIRO COM ENCARGOS COMPLEMENTARES</v>
          </cell>
          <cell r="I7152" t="str">
            <v>H</v>
          </cell>
          <cell r="J7152" t="str">
            <v>COEFICIENTE DE REPRESENTATIVIDADE</v>
          </cell>
          <cell r="K7152">
            <v>18.14</v>
          </cell>
        </row>
        <row r="7153">
          <cell r="G7153">
            <v>88315</v>
          </cell>
          <cell r="H7153" t="str">
            <v>SERRALHEIRO COM ENCARGOS COMPLEMENTARES</v>
          </cell>
          <cell r="I7153" t="str">
            <v>H</v>
          </cell>
          <cell r="J7153" t="str">
            <v>COEFICIENTE DE REPRESENTATIVIDADE</v>
          </cell>
          <cell r="K7153">
            <v>24.25</v>
          </cell>
        </row>
        <row r="7154">
          <cell r="G7154">
            <v>88316</v>
          </cell>
          <cell r="H7154" t="str">
            <v>SERVENTE COM ENCARGOS COMPLEMENTARES</v>
          </cell>
          <cell r="I7154" t="str">
            <v>H</v>
          </cell>
          <cell r="J7154" t="str">
            <v>COLETADO</v>
          </cell>
          <cell r="K7154">
            <v>17.77</v>
          </cell>
        </row>
        <row r="7155">
          <cell r="G7155">
            <v>88317</v>
          </cell>
          <cell r="H7155" t="str">
            <v>SOLDADOR COM ENCARGOS COMPLEMENTARES</v>
          </cell>
          <cell r="I7155" t="str">
            <v>H</v>
          </cell>
          <cell r="J7155" t="str">
            <v>COLETADO</v>
          </cell>
          <cell r="K7155">
            <v>25.09</v>
          </cell>
        </row>
        <row r="7156">
          <cell r="G7156">
            <v>88318</v>
          </cell>
          <cell r="H7156" t="str">
            <v>SOLDADOR A (PARA SOLDA A SER TESTADA COM RAIOS "X") COM ENCARGOS COMPLEMENTARES</v>
          </cell>
          <cell r="I7156" t="str">
            <v>H</v>
          </cell>
          <cell r="J7156" t="str">
            <v>COEFICIENTE DE REPRESENTATIVIDADE</v>
          </cell>
          <cell r="K7156">
            <v>31.85</v>
          </cell>
        </row>
        <row r="7157">
          <cell r="G7157">
            <v>88320</v>
          </cell>
          <cell r="H7157" t="str">
            <v>TAQUEADOR OU TAQUEIRO COM ENCARGOS COMPLEMENTARES</v>
          </cell>
          <cell r="I7157" t="str">
            <v>H</v>
          </cell>
          <cell r="J7157" t="str">
            <v>COEFICIENTE DE REPRESENTATIVIDADE</v>
          </cell>
          <cell r="K7157">
            <v>24.07</v>
          </cell>
        </row>
        <row r="7158">
          <cell r="G7158">
            <v>88321</v>
          </cell>
          <cell r="H7158" t="str">
            <v>TÉCNICO DE LABORATÓRIO COM ENCARGOS COMPLEMENTARES</v>
          </cell>
          <cell r="I7158" t="str">
            <v>H</v>
          </cell>
          <cell r="J7158" t="str">
            <v>COEFICIENTE DE REPRESENTATIVIDADE</v>
          </cell>
          <cell r="K7158">
            <v>39.619999999999997</v>
          </cell>
        </row>
        <row r="7159">
          <cell r="G7159">
            <v>88322</v>
          </cell>
          <cell r="H7159" t="str">
            <v>TÉCNICO DE SONDAGEM COM ENCARGOS COMPLEMENTARES</v>
          </cell>
          <cell r="I7159" t="str">
            <v>H</v>
          </cell>
          <cell r="J7159" t="str">
            <v>COEFICIENTE DE REPRESENTATIVIDADE</v>
          </cell>
          <cell r="K7159">
            <v>31.35</v>
          </cell>
        </row>
        <row r="7160">
          <cell r="G7160">
            <v>88323</v>
          </cell>
          <cell r="H7160" t="str">
            <v>TELHADISTA COM ENCARGOS COMPLEMENTARES</v>
          </cell>
          <cell r="I7160" t="str">
            <v>H</v>
          </cell>
          <cell r="J7160" t="str">
            <v>COEFICIENTE DE REPRESENTATIVIDADE</v>
          </cell>
          <cell r="K7160">
            <v>23.84</v>
          </cell>
        </row>
        <row r="7161">
          <cell r="G7161">
            <v>88324</v>
          </cell>
          <cell r="H7161" t="str">
            <v>TRATORISTA COM ENCARGOS COMPLEMENTARES</v>
          </cell>
          <cell r="I7161" t="str">
            <v>H</v>
          </cell>
          <cell r="J7161" t="str">
            <v>COEFICIENTE DE REPRESENTATIVIDADE</v>
          </cell>
          <cell r="K7161">
            <v>23.5</v>
          </cell>
        </row>
        <row r="7162">
          <cell r="G7162">
            <v>88325</v>
          </cell>
          <cell r="H7162" t="str">
            <v>VIDRACEIRO COM ENCARGOS COMPLEMENTARES</v>
          </cell>
          <cell r="I7162" t="str">
            <v>H</v>
          </cell>
          <cell r="J7162" t="str">
            <v>COEFICIENTE DE REPRESENTATIVIDADE</v>
          </cell>
          <cell r="K7162">
            <v>19.72</v>
          </cell>
        </row>
        <row r="7163">
          <cell r="G7163">
            <v>88326</v>
          </cell>
          <cell r="H7163" t="str">
            <v>VIGIA NOTURNO COM ENCARGOS COMPLEMENTARES</v>
          </cell>
          <cell r="I7163" t="str">
            <v>H</v>
          </cell>
          <cell r="J7163" t="str">
            <v>COEFICIENTE DE REPRESENTATIVIDADE</v>
          </cell>
          <cell r="K7163">
            <v>22.62</v>
          </cell>
        </row>
        <row r="7164">
          <cell r="G7164">
            <v>88377</v>
          </cell>
          <cell r="H7164" t="str">
            <v>OPERADOR DE BETONEIRA ESTACIONÁRIA/MISTURADOR COM ENCARGOS COMPLEMENTARES</v>
          </cell>
          <cell r="I7164" t="str">
            <v>H</v>
          </cell>
          <cell r="J7164" t="str">
            <v>COEFICIENTE DE REPRESENTATIVIDADE</v>
          </cell>
          <cell r="K7164">
            <v>19.600000000000001</v>
          </cell>
        </row>
        <row r="7165">
          <cell r="G7165">
            <v>88441</v>
          </cell>
          <cell r="H7165" t="str">
            <v>JARDINEIRO COM ENCARGOS COMPLEMENTARES</v>
          </cell>
          <cell r="I7165" t="str">
            <v>H</v>
          </cell>
          <cell r="J7165" t="str">
            <v>COEFICIENTE DE REPRESENTATIVIDADE</v>
          </cell>
          <cell r="K7165">
            <v>21.66</v>
          </cell>
        </row>
        <row r="7166">
          <cell r="G7166">
            <v>88597</v>
          </cell>
          <cell r="H7166" t="str">
            <v>DESENHISTA DETALHISTA COM ENCARGOS COMPLEMENTARES</v>
          </cell>
          <cell r="I7166" t="str">
            <v>H</v>
          </cell>
          <cell r="J7166" t="str">
            <v>COEFICIENTE DE REPRESENTATIVIDADE</v>
          </cell>
          <cell r="K7166">
            <v>24.35</v>
          </cell>
        </row>
        <row r="7167">
          <cell r="G7167">
            <v>90766</v>
          </cell>
          <cell r="H7167" t="str">
            <v>ALMOXARIFE COM ENCARGOS COMPLEMENTARES</v>
          </cell>
          <cell r="I7167" t="str">
            <v>H</v>
          </cell>
          <cell r="J7167" t="str">
            <v>COLETADO</v>
          </cell>
          <cell r="K7167">
            <v>24.83</v>
          </cell>
        </row>
        <row r="7168">
          <cell r="G7168">
            <v>90767</v>
          </cell>
          <cell r="H7168" t="str">
            <v>APONTADOR OU APROPRIADOR COM ENCARGOS COMPLEMENTARES</v>
          </cell>
          <cell r="I7168" t="str">
            <v>H</v>
          </cell>
          <cell r="J7168" t="str">
            <v>COEFICIENTE DE REPRESENTATIVIDADE</v>
          </cell>
          <cell r="K7168">
            <v>22.17</v>
          </cell>
        </row>
        <row r="7169">
          <cell r="G7169">
            <v>90768</v>
          </cell>
          <cell r="H7169" t="str">
            <v>ARQUITETO DE OBRA JUNIOR COM ENCARGOS COMPLEMENTARES</v>
          </cell>
          <cell r="I7169" t="str">
            <v>H</v>
          </cell>
          <cell r="J7169" t="str">
            <v>COEFICIENTE DE REPRESENTATIVIDADE</v>
          </cell>
          <cell r="K7169">
            <v>72.69</v>
          </cell>
        </row>
        <row r="7170">
          <cell r="G7170">
            <v>90769</v>
          </cell>
          <cell r="H7170" t="str">
            <v>ARQUITETO DE OBRA PLENO COM ENCARGOS COMPLEMENTARES</v>
          </cell>
          <cell r="I7170" t="str">
            <v>H</v>
          </cell>
          <cell r="J7170" t="str">
            <v>COEFICIENTE DE REPRESENTATIVIDADE</v>
          </cell>
          <cell r="K7170">
            <v>102.43</v>
          </cell>
        </row>
        <row r="7171">
          <cell r="G7171">
            <v>90770</v>
          </cell>
          <cell r="H7171" t="str">
            <v>ARQUITETO DE OBRA SENIOR COM ENCARGOS COMPLEMENTARES</v>
          </cell>
          <cell r="I7171" t="str">
            <v>H</v>
          </cell>
          <cell r="J7171" t="str">
            <v>COEFICIENTE DE REPRESENTATIVIDADE</v>
          </cell>
          <cell r="K7171">
            <v>134.81</v>
          </cell>
        </row>
        <row r="7172">
          <cell r="G7172">
            <v>90771</v>
          </cell>
          <cell r="H7172" t="str">
            <v>AUXILIAR DE DESENHISTA COM ENCARGOS COMPLEMENTARES</v>
          </cell>
          <cell r="I7172" t="str">
            <v>H</v>
          </cell>
          <cell r="J7172" t="str">
            <v>COEFICIENTE DE REPRESENTATIVIDADE</v>
          </cell>
          <cell r="K7172">
            <v>27.06</v>
          </cell>
        </row>
        <row r="7173">
          <cell r="G7173">
            <v>90772</v>
          </cell>
          <cell r="H7173" t="str">
            <v>AUXILIAR DE ESCRITORIO COM ENCARGOS COMPLEMENTARES</v>
          </cell>
          <cell r="I7173" t="str">
            <v>H</v>
          </cell>
          <cell r="J7173" t="str">
            <v>COEFICIENTE DE REPRESENTATIVIDADE</v>
          </cell>
          <cell r="K7173">
            <v>20.81</v>
          </cell>
        </row>
        <row r="7174">
          <cell r="G7174">
            <v>90773</v>
          </cell>
          <cell r="H7174" t="str">
            <v>DESENHISTA COPISTA COM ENCARGOS COMPLEMENTARES</v>
          </cell>
          <cell r="I7174" t="str">
            <v>H</v>
          </cell>
          <cell r="J7174" t="str">
            <v>COEFICIENTE DE REPRESENTATIVIDADE</v>
          </cell>
          <cell r="K7174">
            <v>30.13</v>
          </cell>
        </row>
        <row r="7175">
          <cell r="G7175">
            <v>90775</v>
          </cell>
          <cell r="H7175" t="str">
            <v>DESENHISTA PROJETISTA COM ENCARGOS COMPLEMENTARES</v>
          </cell>
          <cell r="I7175" t="str">
            <v>H</v>
          </cell>
          <cell r="J7175" t="str">
            <v>COEFICIENTE DE REPRESENTATIVIDADE</v>
          </cell>
          <cell r="K7175">
            <v>37.590000000000003</v>
          </cell>
        </row>
        <row r="7176">
          <cell r="G7176">
            <v>90776</v>
          </cell>
          <cell r="H7176" t="str">
            <v>ENCARREGADO GERAL COM ENCARGOS COMPLEMENTARES</v>
          </cell>
          <cell r="I7176" t="str">
            <v>H</v>
          </cell>
          <cell r="J7176" t="str">
            <v>COLETADO</v>
          </cell>
          <cell r="K7176">
            <v>50.08</v>
          </cell>
        </row>
        <row r="7177">
          <cell r="G7177">
            <v>90777</v>
          </cell>
          <cell r="H7177" t="str">
            <v>ENGENHEIRO CIVIL DE OBRA JUNIOR COM ENCARGOS COMPLEMENTARES</v>
          </cell>
          <cell r="I7177" t="str">
            <v>H</v>
          </cell>
          <cell r="J7177" t="str">
            <v>COLETADO</v>
          </cell>
          <cell r="K7177">
            <v>98.58</v>
          </cell>
        </row>
        <row r="7178">
          <cell r="G7178">
            <v>90778</v>
          </cell>
          <cell r="H7178" t="str">
            <v>ENGENHEIRO CIVIL DE OBRA PLENO COM ENCARGOS COMPLEMENTARES</v>
          </cell>
          <cell r="I7178" t="str">
            <v>H</v>
          </cell>
          <cell r="J7178" t="str">
            <v>COEFICIENTE DE REPRESENTATIVIDADE</v>
          </cell>
          <cell r="K7178">
            <v>111.92</v>
          </cell>
        </row>
        <row r="7179">
          <cell r="G7179">
            <v>90779</v>
          </cell>
          <cell r="H7179" t="str">
            <v>ENGENHEIRO CIVIL DE OBRA SENIOR COM ENCARGOS COMPLEMENTARES</v>
          </cell>
          <cell r="I7179" t="str">
            <v>H</v>
          </cell>
          <cell r="J7179" t="str">
            <v>COEFICIENTE DE REPRESENTATIVIDADE</v>
          </cell>
          <cell r="K7179">
            <v>152.31</v>
          </cell>
        </row>
        <row r="7180">
          <cell r="G7180">
            <v>90780</v>
          </cell>
          <cell r="H7180" t="str">
            <v>MESTRE DE OBRAS COM ENCARGOS COMPLEMENTARES</v>
          </cell>
          <cell r="I7180" t="str">
            <v>H</v>
          </cell>
          <cell r="J7180" t="str">
            <v>COEFICIENTE DE REPRESENTATIVIDADE</v>
          </cell>
          <cell r="K7180">
            <v>80.099999999999994</v>
          </cell>
        </row>
        <row r="7181">
          <cell r="G7181">
            <v>90781</v>
          </cell>
          <cell r="H7181" t="str">
            <v>TOPOGRAFO COM ENCARGOS COMPLEMENTARES</v>
          </cell>
          <cell r="I7181" t="str">
            <v>H</v>
          </cell>
          <cell r="J7181" t="str">
            <v>COLETADO</v>
          </cell>
          <cell r="K7181">
            <v>37.15</v>
          </cell>
        </row>
        <row r="7182">
          <cell r="G7182">
            <v>91677</v>
          </cell>
          <cell r="H7182" t="str">
            <v>ENGENHEIRO ELETRICISTA COM ENCARGOS COMPLEMENTARES</v>
          </cell>
          <cell r="I7182" t="str">
            <v>H</v>
          </cell>
          <cell r="J7182" t="str">
            <v>COEFICIENTE DE REPRESENTATIVIDADE</v>
          </cell>
          <cell r="K7182">
            <v>100.62</v>
          </cell>
        </row>
        <row r="7183">
          <cell r="G7183">
            <v>91678</v>
          </cell>
          <cell r="H7183" t="str">
            <v>ENGENHEIRO SANITARISTA COM ENCARGOS COMPLEMENTARES</v>
          </cell>
          <cell r="I7183" t="str">
            <v>H</v>
          </cell>
          <cell r="J7183" t="str">
            <v>COEFICIENTE DE REPRESENTATIVIDADE</v>
          </cell>
          <cell r="K7183">
            <v>76.87</v>
          </cell>
        </row>
        <row r="7184">
          <cell r="G7184">
            <v>93558</v>
          </cell>
          <cell r="H7184" t="str">
            <v>MOTORISTA DE CAMINHAO COM ENCARGOS COMPLEMENTARES</v>
          </cell>
          <cell r="I7184" t="str">
            <v>MES</v>
          </cell>
          <cell r="J7184" t="str">
            <v>COEFICIENTE DE REPRESENTATIVIDADE</v>
          </cell>
          <cell r="K7184">
            <v>3896.84</v>
          </cell>
        </row>
        <row r="7185">
          <cell r="G7185">
            <v>93559</v>
          </cell>
          <cell r="H7185" t="str">
            <v>DESENHISTA DETALHISTA COM ENCARGOS COMPLEMENTARES</v>
          </cell>
          <cell r="I7185" t="str">
            <v>MES</v>
          </cell>
          <cell r="J7185" t="str">
            <v>COEFICIENTE DE REPRESENTATIVIDADE</v>
          </cell>
          <cell r="K7185">
            <v>4315.63</v>
          </cell>
        </row>
        <row r="7186">
          <cell r="G7186">
            <v>93560</v>
          </cell>
          <cell r="H7186" t="str">
            <v>DESENHISTA COPISTA COM ENCARGOS COMPLEMENTARES</v>
          </cell>
          <cell r="I7186" t="str">
            <v>MES</v>
          </cell>
          <cell r="J7186" t="str">
            <v>COEFICIENTE DE REPRESENTATIVIDADE</v>
          </cell>
          <cell r="K7186">
            <v>5333.93</v>
          </cell>
        </row>
        <row r="7187">
          <cell r="G7187">
            <v>93561</v>
          </cell>
          <cell r="H7187" t="str">
            <v>DESENHISTA PROJETISTA COM ENCARGOS COMPLEMENTARES</v>
          </cell>
          <cell r="I7187" t="str">
            <v>MES</v>
          </cell>
          <cell r="J7187" t="str">
            <v>COEFICIENTE DE REPRESENTATIVIDADE</v>
          </cell>
          <cell r="K7187">
            <v>6648.93</v>
          </cell>
        </row>
        <row r="7188">
          <cell r="G7188">
            <v>93562</v>
          </cell>
          <cell r="H7188" t="str">
            <v>AUXILIAR DE DESENHISTA COM ENCARGOS COMPLEMENTARES</v>
          </cell>
          <cell r="I7188" t="str">
            <v>MES</v>
          </cell>
          <cell r="J7188" t="str">
            <v>COEFICIENTE DE REPRESENTATIVIDADE</v>
          </cell>
          <cell r="K7188">
            <v>4792.5200000000004</v>
          </cell>
        </row>
        <row r="7189">
          <cell r="G7189">
            <v>93563</v>
          </cell>
          <cell r="H7189" t="str">
            <v>ALMOXARIFE COM ENCARGOS COMPLEMENTARES</v>
          </cell>
          <cell r="I7189" t="str">
            <v>MES</v>
          </cell>
          <cell r="J7189" t="str">
            <v>COEFICIENTE DE REPRESENTATIVIDADE</v>
          </cell>
          <cell r="K7189">
            <v>4397.1099999999997</v>
          </cell>
        </row>
        <row r="7190">
          <cell r="G7190">
            <v>93564</v>
          </cell>
          <cell r="H7190" t="str">
            <v>APONTADOR OU APROPRIADOR COM ENCARGOS COMPLEMENTARES</v>
          </cell>
          <cell r="I7190" t="str">
            <v>MES</v>
          </cell>
          <cell r="J7190" t="str">
            <v>COEFICIENTE DE REPRESENTATIVIDADE</v>
          </cell>
          <cell r="K7190">
            <v>3916.29</v>
          </cell>
        </row>
        <row r="7191">
          <cell r="G7191">
            <v>93565</v>
          </cell>
          <cell r="H7191" t="str">
            <v>ENGENHEIRO CIVIL DE OBRA JUNIOR COM ENCARGOS COMPLEMENTARES</v>
          </cell>
          <cell r="I7191" t="str">
            <v>MES</v>
          </cell>
          <cell r="J7191" t="str">
            <v>COEFICIENTE DE REPRESENTATIVIDADE</v>
          </cell>
          <cell r="K7191">
            <v>17341.86</v>
          </cell>
        </row>
        <row r="7192">
          <cell r="G7192">
            <v>93566</v>
          </cell>
          <cell r="H7192" t="str">
            <v>AUXILIAR DE ESCRITORIO COM ENCARGOS COMPLEMENTARES</v>
          </cell>
          <cell r="I7192" t="str">
            <v>MES</v>
          </cell>
          <cell r="J7192" t="str">
            <v>COEFICIENTE DE REPRESENTATIVIDADE</v>
          </cell>
          <cell r="K7192">
            <v>3691.24</v>
          </cell>
        </row>
        <row r="7193">
          <cell r="G7193">
            <v>93567</v>
          </cell>
          <cell r="H7193" t="str">
            <v>ENGENHEIRO CIVIL DE OBRA PLENO COM ENCARGOS COMPLEMENTARES</v>
          </cell>
          <cell r="I7193" t="str">
            <v>MES</v>
          </cell>
          <cell r="J7193" t="str">
            <v>COEFICIENTE DE REPRESENTATIVIDADE</v>
          </cell>
          <cell r="K7193">
            <v>19688.240000000002</v>
          </cell>
        </row>
        <row r="7194">
          <cell r="G7194">
            <v>93568</v>
          </cell>
          <cell r="H7194" t="str">
            <v>ENGENHEIRO CIVIL DE OBRA SENIOR COM ENCARGOS COMPLEMENTARES</v>
          </cell>
          <cell r="I7194" t="str">
            <v>MES</v>
          </cell>
          <cell r="J7194" t="str">
            <v>COEFICIENTE DE REPRESENTATIVIDADE</v>
          </cell>
          <cell r="K7194">
            <v>26779.56</v>
          </cell>
        </row>
        <row r="7195">
          <cell r="G7195">
            <v>93569</v>
          </cell>
          <cell r="H7195" t="str">
            <v>ARQUITETO JUNIOR COM ENCARGOS COMPLEMENTARES</v>
          </cell>
          <cell r="I7195" t="str">
            <v>MES</v>
          </cell>
          <cell r="J7195" t="str">
            <v>COEFICIENTE DE REPRESENTATIVIDADE</v>
          </cell>
          <cell r="K7195">
            <v>12815.54</v>
          </cell>
        </row>
        <row r="7196">
          <cell r="G7196">
            <v>93570</v>
          </cell>
          <cell r="H7196" t="str">
            <v>ARQUITETO PLENO COM ENCARGOS COMPLEMENTARES</v>
          </cell>
          <cell r="I7196" t="str">
            <v>MES</v>
          </cell>
          <cell r="J7196" t="str">
            <v>COEFICIENTE DE REPRESENTATIVIDADE</v>
          </cell>
          <cell r="K7196">
            <v>18050.18</v>
          </cell>
        </row>
        <row r="7197">
          <cell r="G7197">
            <v>93571</v>
          </cell>
          <cell r="H7197" t="str">
            <v>ARQUITETO SENIOR COM ENCARGOS COMPLEMENTARES</v>
          </cell>
          <cell r="I7197" t="str">
            <v>MES</v>
          </cell>
          <cell r="J7197" t="str">
            <v>COEFICIENTE DE REPRESENTATIVIDADE</v>
          </cell>
          <cell r="K7197">
            <v>23746.57</v>
          </cell>
        </row>
        <row r="7198">
          <cell r="G7198">
            <v>93572</v>
          </cell>
          <cell r="H7198" t="str">
            <v>ENCARREGADO GERAL DE OBRAS COM ENCARGOS COMPLEMENTARES</v>
          </cell>
          <cell r="I7198" t="str">
            <v>MES</v>
          </cell>
          <cell r="J7198" t="str">
            <v>COEFICIENTE DE REPRESENTATIVIDADE</v>
          </cell>
          <cell r="K7198">
            <v>8818.85</v>
          </cell>
        </row>
        <row r="7199">
          <cell r="G7199">
            <v>94295</v>
          </cell>
          <cell r="H7199" t="str">
            <v>MESTRE DE OBRAS COM ENCARGOS COMPLEMENTARES</v>
          </cell>
          <cell r="I7199" t="str">
            <v>MES</v>
          </cell>
          <cell r="J7199" t="str">
            <v>COEFICIENTE DE REPRESENTATIVIDADE</v>
          </cell>
          <cell r="K7199">
            <v>14088.1</v>
          </cell>
        </row>
        <row r="7200">
          <cell r="G7200">
            <v>94296</v>
          </cell>
          <cell r="H7200" t="str">
            <v>TOPOGRAFO COM ENCARGOS COMPLEMENTARES</v>
          </cell>
          <cell r="I7200" t="str">
            <v>MES</v>
          </cell>
          <cell r="J7200" t="str">
            <v>COEFICIENTE DE REPRESENTATIVIDADE</v>
          </cell>
          <cell r="K7200">
            <v>6564.05</v>
          </cell>
        </row>
        <row r="7201">
          <cell r="G7201">
            <v>95308</v>
          </cell>
          <cell r="H7201" t="str">
            <v>CURSO DE CAPACITAÇÃO PARA AJUDANTE DE ARMADOR (ENCARGOS COMPLEMENTARES) - HORISTA</v>
          </cell>
          <cell r="I7201" t="str">
            <v>H</v>
          </cell>
          <cell r="J7201" t="str">
            <v>COEFICIENTE DE REPRESENTATIVIDADE</v>
          </cell>
          <cell r="K7201">
            <v>0.15</v>
          </cell>
        </row>
        <row r="7202">
          <cell r="G7202">
            <v>95309</v>
          </cell>
          <cell r="H7202" t="str">
            <v>CURSO DE CAPACITAÇÃO PARA AJUDANTE DE CARPINTEIRO (ENCARGOS COMPLEMENTARES) - HORISTA</v>
          </cell>
          <cell r="I7202" t="str">
            <v>H</v>
          </cell>
          <cell r="J7202" t="str">
            <v>COEFICIENTE DE REPRESENTATIVIDADE</v>
          </cell>
          <cell r="K7202">
            <v>0.21</v>
          </cell>
        </row>
        <row r="7203">
          <cell r="G7203">
            <v>95310</v>
          </cell>
          <cell r="H7203" t="str">
            <v>CURSO DE CAPACITAÇÃO PARA AJUDANTE DE ESTRUTURA METÁLICA (ENCARGOS COMPLEMENTARES) - HORISTA</v>
          </cell>
          <cell r="I7203" t="str">
            <v>H</v>
          </cell>
          <cell r="J7203" t="str">
            <v>COEFICIENTE DE REPRESENTATIVIDADE</v>
          </cell>
          <cell r="K7203">
            <v>0.15</v>
          </cell>
        </row>
        <row r="7204">
          <cell r="G7204">
            <v>95311</v>
          </cell>
          <cell r="H7204" t="str">
            <v>CURSO DE CAPACITAÇÃO PARA AJUDANTE DE OPERAÇÃO EM GERAL (ENCARGOS COMPLEMENTARES) - HORISTA</v>
          </cell>
          <cell r="I7204" t="str">
            <v>H</v>
          </cell>
          <cell r="J7204" t="str">
            <v>COEFICIENTE DE REPRESENTATIVIDADE</v>
          </cell>
          <cell r="K7204">
            <v>0.16</v>
          </cell>
        </row>
        <row r="7205">
          <cell r="G7205">
            <v>95312</v>
          </cell>
          <cell r="H7205" t="str">
            <v>CURSO DE CAPACITAÇÃO PARA AJUDANTE DE PEDREIRO (ENCARGOS COMPLEMENTARES) - HORISTA</v>
          </cell>
          <cell r="I7205" t="str">
            <v>H</v>
          </cell>
          <cell r="J7205" t="str">
            <v>COEFICIENTE DE REPRESENTATIVIDADE</v>
          </cell>
          <cell r="K7205">
            <v>0.19</v>
          </cell>
        </row>
        <row r="7206">
          <cell r="G7206">
            <v>95313</v>
          </cell>
          <cell r="H7206" t="str">
            <v>CURSO DE CAPACITAÇÃO PARA AJUDANTE ESPECIALIZADO (ENCARGOS COMPLEMENTARES) - HORISTA</v>
          </cell>
          <cell r="I7206" t="str">
            <v>H</v>
          </cell>
          <cell r="J7206" t="str">
            <v>COEFICIENTE DE REPRESENTATIVIDADE</v>
          </cell>
          <cell r="K7206">
            <v>0.16</v>
          </cell>
        </row>
        <row r="7207">
          <cell r="G7207">
            <v>95314</v>
          </cell>
          <cell r="H7207" t="str">
            <v>CURSO DE CAPACITAÇÃO PARA ARMADOR (ENCARGOS COMPLEMENTARES) - HORISTA</v>
          </cell>
          <cell r="I7207" t="str">
            <v>H</v>
          </cell>
          <cell r="J7207" t="str">
            <v>COEFICIENTE DE REPRESENTATIVIDADE</v>
          </cell>
          <cell r="K7207">
            <v>0.22</v>
          </cell>
        </row>
        <row r="7208">
          <cell r="G7208">
            <v>95315</v>
          </cell>
          <cell r="H7208" t="str">
            <v>CURSO DE CAPACITAÇÃO PARA ASSENTADOR DE TUBOS (ENCARGOS COMPLEMENTARES) - HORISTA</v>
          </cell>
          <cell r="I7208" t="str">
            <v>H</v>
          </cell>
          <cell r="J7208" t="str">
            <v>COEFICIENTE DE REPRESENTATIVIDADE</v>
          </cell>
          <cell r="K7208">
            <v>0.26</v>
          </cell>
        </row>
        <row r="7209">
          <cell r="G7209">
            <v>95316</v>
          </cell>
          <cell r="H7209" t="str">
            <v>CURSO DE CAPACITAÇÃO PARA AUXILIAR DE ELETRICISTA (ENCARGOS COMPLEMENTARES) - HORISTA</v>
          </cell>
          <cell r="I7209" t="str">
            <v>H</v>
          </cell>
          <cell r="J7209" t="str">
            <v>COEFICIENTE DE REPRESENTATIVIDADE</v>
          </cell>
          <cell r="K7209">
            <v>0.54</v>
          </cell>
        </row>
        <row r="7210">
          <cell r="G7210">
            <v>95317</v>
          </cell>
          <cell r="H7210" t="str">
            <v>CURSO DE CAPACITAÇÃO PARA AUXILIAR DE ENCANADOR OU BOMBEIRO HIDRÁULICO (ENCARGOS COMPLEMENTARES) - HORISTA</v>
          </cell>
          <cell r="I7210" t="str">
            <v>H</v>
          </cell>
          <cell r="J7210" t="str">
            <v>COEFICIENTE DE REPRESENTATIVIDADE</v>
          </cell>
          <cell r="K7210">
            <v>0.26</v>
          </cell>
        </row>
        <row r="7211">
          <cell r="G7211">
            <v>95318</v>
          </cell>
          <cell r="H7211" t="str">
            <v>CURSO DE CAPACITAÇÃO PARA AUXILIAR DE LABORATÓRIO (ENCARGOS COMPLEMENTARES) - HORISTA</v>
          </cell>
          <cell r="I7211" t="str">
            <v>H</v>
          </cell>
          <cell r="J7211" t="str">
            <v>COEFICIENTE DE REPRESENTATIVIDADE</v>
          </cell>
          <cell r="K7211">
            <v>0.25</v>
          </cell>
        </row>
        <row r="7212">
          <cell r="G7212">
            <v>95319</v>
          </cell>
          <cell r="H7212" t="str">
            <v>CURSO DE CAPACITAÇÃO PARA AUXILIAR DE MECÂNICO (ENCARGOS COMPLEMENTARES) - HORISTA</v>
          </cell>
          <cell r="I7212" t="str">
            <v>H</v>
          </cell>
          <cell r="J7212" t="str">
            <v>COEFICIENTE DE REPRESENTATIVIDADE</v>
          </cell>
          <cell r="K7212">
            <v>0.16</v>
          </cell>
        </row>
        <row r="7213">
          <cell r="G7213">
            <v>95320</v>
          </cell>
          <cell r="H7213" t="str">
            <v>CURSO DE CAPACITAÇÃO PARA AUXILIAR DE SERRALHEIRO (ENCARGOS COMPLEMENTARES) - HORISTA</v>
          </cell>
          <cell r="I7213" t="str">
            <v>H</v>
          </cell>
          <cell r="J7213" t="str">
            <v>COEFICIENTE DE REPRESENTATIVIDADE</v>
          </cell>
          <cell r="K7213">
            <v>0.16</v>
          </cell>
        </row>
        <row r="7214">
          <cell r="G7214">
            <v>95321</v>
          </cell>
          <cell r="H7214" t="str">
            <v>CURSO DE CAPACITAÇÃO PARA AUXILIAR DE SERVIÇOS GERAIS (ENCARGOS COMPLEMENTARES) - HORISTA</v>
          </cell>
          <cell r="I7214" t="str">
            <v>H</v>
          </cell>
          <cell r="J7214" t="str">
            <v>COEFICIENTE DE REPRESENTATIVIDADE</v>
          </cell>
          <cell r="K7214">
            <v>0.14000000000000001</v>
          </cell>
        </row>
        <row r="7215">
          <cell r="G7215">
            <v>95322</v>
          </cell>
          <cell r="H7215" t="str">
            <v>CURSO DE CAPACITAÇÃO PARA AUXILIAR DE TOPÓGRAFO (ENCARGOS COMPLEMENTARES) - HORISTA</v>
          </cell>
          <cell r="I7215" t="str">
            <v>H</v>
          </cell>
          <cell r="J7215" t="str">
            <v>COEFICIENTE DE REPRESENTATIVIDADE</v>
          </cell>
          <cell r="K7215">
            <v>0.13</v>
          </cell>
        </row>
        <row r="7216">
          <cell r="G7216">
            <v>95323</v>
          </cell>
          <cell r="H7216" t="str">
            <v>CURSO DE CAPACITAÇÃO PARA AUXILIAR TÉCNICO DE ENGENHARIA (ENCARGOS COMPLEMENTARES) - HORISTA</v>
          </cell>
          <cell r="I7216" t="str">
            <v>H</v>
          </cell>
          <cell r="J7216" t="str">
            <v>COEFICIENTE DE REPRESENTATIVIDADE</v>
          </cell>
          <cell r="K7216">
            <v>0.25</v>
          </cell>
        </row>
        <row r="7217">
          <cell r="G7217">
            <v>95324</v>
          </cell>
          <cell r="H7217" t="str">
            <v>CURSO DE CAPACITAÇÃO PARA AZULEJISTA OU LADRILHISTA (ENCARGOS COMPLEMENTARES) - HORISTA</v>
          </cell>
          <cell r="I7217" t="str">
            <v>H</v>
          </cell>
          <cell r="J7217" t="str">
            <v>COEFICIENTE DE REPRESENTATIVIDADE</v>
          </cell>
          <cell r="K7217">
            <v>0.3</v>
          </cell>
        </row>
        <row r="7218">
          <cell r="G7218">
            <v>95325</v>
          </cell>
          <cell r="H7218" t="str">
            <v>CURSO DE CAPACITAÇÃO PARA BLASTER, DINAMITADOR OU CABO DE FOGO (ENCARGOS COMPLEMENTARES) - HORISTA</v>
          </cell>
          <cell r="I7218" t="str">
            <v>H</v>
          </cell>
          <cell r="J7218" t="str">
            <v>COEFICIENTE DE REPRESENTATIVIDADE</v>
          </cell>
          <cell r="K7218">
            <v>0.26</v>
          </cell>
        </row>
        <row r="7219">
          <cell r="G7219">
            <v>95326</v>
          </cell>
          <cell r="H7219" t="str">
            <v>CURSO DE CAPACITAÇÃO PARA CADASTRISTA DE REDES DE AGUA E ESGOTO (ENCARGOS COMPLEMENTARES) - HORISTA</v>
          </cell>
          <cell r="I7219" t="str">
            <v>H</v>
          </cell>
          <cell r="J7219" t="str">
            <v>COEFICIENTE DE REPRESENTATIVIDADE</v>
          </cell>
          <cell r="K7219">
            <v>0.11</v>
          </cell>
        </row>
        <row r="7220">
          <cell r="G7220">
            <v>95328</v>
          </cell>
          <cell r="H7220" t="str">
            <v>CURSO DE CAPACITAÇÃO PARA CALCETEIRO (ENCARGOS COMPLEMENTARES) - HORISTA</v>
          </cell>
          <cell r="I7220" t="str">
            <v>H</v>
          </cell>
          <cell r="J7220" t="str">
            <v>COEFICIENTE DE REPRESENTATIVIDADE</v>
          </cell>
          <cell r="K7220">
            <v>0.15</v>
          </cell>
        </row>
        <row r="7221">
          <cell r="G7221">
            <v>95329</v>
          </cell>
          <cell r="H7221" t="str">
            <v>CURSO DE CAPACITAÇÃO PARA CARPINTEIRO DE ESQUADRIA (ENCARGOS COMPLEMENTARES) - HORISTA</v>
          </cell>
          <cell r="I7221" t="str">
            <v>H</v>
          </cell>
          <cell r="J7221" t="str">
            <v>COEFICIENTE DE REPRESENTATIVIDADE</v>
          </cell>
          <cell r="K7221">
            <v>0.33</v>
          </cell>
        </row>
        <row r="7222">
          <cell r="G7222">
            <v>95330</v>
          </cell>
          <cell r="H7222" t="str">
            <v>CURSO DE CAPACITAÇÃO PARA CARPINTEIRO DE FÔRMAS (ENCARGOS COMPLEMENTARES) - HORISTA</v>
          </cell>
          <cell r="I7222" t="str">
            <v>H</v>
          </cell>
          <cell r="J7222" t="str">
            <v>COLETADO</v>
          </cell>
          <cell r="K7222">
            <v>0.22</v>
          </cell>
        </row>
        <row r="7223">
          <cell r="G7223">
            <v>95331</v>
          </cell>
          <cell r="H7223" t="str">
            <v>CURSO DE CAPACITAÇÃO PARA CAVOUQUEIRO OU OPERADOR PERFURATRIZ/ROMPEDOR (ENCARGOS COMPLEMENTARES) - HORISTA</v>
          </cell>
          <cell r="I7223" t="str">
            <v>H</v>
          </cell>
          <cell r="J7223" t="str">
            <v>COEFICIENTE DE REPRESENTATIVIDADE</v>
          </cell>
          <cell r="K7223">
            <v>0.15</v>
          </cell>
        </row>
        <row r="7224">
          <cell r="G7224">
            <v>95332</v>
          </cell>
          <cell r="H7224" t="str">
            <v>CURSO DE CAPACITAÇÃO PARA ELETRICISTA (ENCARGOS COMPLEMENTARES) - HORISTA</v>
          </cell>
          <cell r="I7224" t="str">
            <v>H</v>
          </cell>
          <cell r="J7224" t="str">
            <v>COLETADO</v>
          </cell>
          <cell r="K7224">
            <v>0.72</v>
          </cell>
        </row>
        <row r="7225">
          <cell r="G7225">
            <v>95333</v>
          </cell>
          <cell r="H7225" t="str">
            <v>CURSO DE CAPACITAÇÃO PARA ELETRICISTA INDUSTRIAL (ENCARGOS COMPLEMENTARES) - HORISTA</v>
          </cell>
          <cell r="I7225" t="str">
            <v>H</v>
          </cell>
          <cell r="J7225" t="str">
            <v>COEFICIENTE DE REPRESENTATIVIDADE</v>
          </cell>
          <cell r="K7225">
            <v>0.73</v>
          </cell>
        </row>
        <row r="7226">
          <cell r="G7226">
            <v>95334</v>
          </cell>
          <cell r="H7226" t="str">
            <v>CURSO DE CAPACITAÇÃO PARA ELETROTÉCNICO (ENCARGOS COMPLEMENTARES) - HORISTA</v>
          </cell>
          <cell r="I7226" t="str">
            <v>H</v>
          </cell>
          <cell r="J7226" t="str">
            <v>COEFICIENTE DE REPRESENTATIVIDADE</v>
          </cell>
          <cell r="K7226">
            <v>0.93</v>
          </cell>
        </row>
        <row r="7227">
          <cell r="G7227">
            <v>95335</v>
          </cell>
          <cell r="H7227" t="str">
            <v>CURSO DE CAPACITAÇÃO PARA ENCANADOR OU BOMBEIRO HIDRÁULICO (ENCARGOS COMPLEMENTARES) - HORISTA</v>
          </cell>
          <cell r="I7227" t="str">
            <v>H</v>
          </cell>
          <cell r="J7227" t="str">
            <v>COLETADO</v>
          </cell>
          <cell r="K7227">
            <v>0.34</v>
          </cell>
        </row>
        <row r="7228">
          <cell r="G7228">
            <v>95337</v>
          </cell>
          <cell r="H7228" t="str">
            <v>CURSO DE CAPACITAÇÃO PARA GESSEIRO (ENCARGOS COMPLEMENTARES) - HORISTA</v>
          </cell>
          <cell r="I7228" t="str">
            <v>H</v>
          </cell>
          <cell r="J7228" t="str">
            <v>COEFICIENTE DE REPRESENTATIVIDADE</v>
          </cell>
          <cell r="K7228">
            <v>0.22</v>
          </cell>
        </row>
        <row r="7229">
          <cell r="G7229">
            <v>95338</v>
          </cell>
          <cell r="H7229" t="str">
            <v>CURSO DE CAPACITAÇÃO PARA IMPERMEABILIZADOR (ENCARGOS COMPLEMENTARES) - HORISTA</v>
          </cell>
          <cell r="I7229" t="str">
            <v>H</v>
          </cell>
          <cell r="J7229" t="str">
            <v>COEFICIENTE DE REPRESENTATIVIDADE</v>
          </cell>
          <cell r="K7229">
            <v>0.4</v>
          </cell>
        </row>
        <row r="7230">
          <cell r="G7230">
            <v>95339</v>
          </cell>
          <cell r="H7230" t="str">
            <v>CURSO DE CAPACITAÇÃO PARA MAÇARIQUEIRO (ENCARGOS COMPLEMENTARES) - HORISTA</v>
          </cell>
          <cell r="I7230" t="str">
            <v>H</v>
          </cell>
          <cell r="J7230" t="str">
            <v>COEFICIENTE DE REPRESENTATIVIDADE</v>
          </cell>
          <cell r="K7230">
            <v>0.31</v>
          </cell>
        </row>
        <row r="7231">
          <cell r="G7231">
            <v>95340</v>
          </cell>
          <cell r="H7231" t="str">
            <v>CURSO DE CAPACITAÇÃO PARA MARCENEIRO (ENCARGOS COMPLEMENTARES) - HORISTA</v>
          </cell>
          <cell r="I7231" t="str">
            <v>H</v>
          </cell>
          <cell r="J7231" t="str">
            <v>COEFICIENTE DE REPRESENTATIVIDADE</v>
          </cell>
          <cell r="K7231">
            <v>0.28000000000000003</v>
          </cell>
        </row>
        <row r="7232">
          <cell r="G7232">
            <v>95341</v>
          </cell>
          <cell r="H7232" t="str">
            <v>CURSO DE CAPACITAÇÃO PARA MARMORISTA/GRANITEIRO (ENCARGOS COMPLEMENTARES) - HORISTA</v>
          </cell>
          <cell r="I7232" t="str">
            <v>H</v>
          </cell>
          <cell r="J7232" t="str">
            <v>COEFICIENTE DE REPRESENTATIVIDADE</v>
          </cell>
          <cell r="K7232">
            <v>0.3</v>
          </cell>
        </row>
        <row r="7233">
          <cell r="G7233">
            <v>95342</v>
          </cell>
          <cell r="H7233" t="str">
            <v>CURSO DE CAPACITAÇÃO PARA MECÂNICO DE EQUIPAMENTOS PESADOS (ENCARGOS COMPLEMENTARES) - HORISTA</v>
          </cell>
          <cell r="I7233" t="str">
            <v>H</v>
          </cell>
          <cell r="J7233" t="str">
            <v>COEFICIENTE DE REPRESENTATIVIDADE</v>
          </cell>
          <cell r="K7233">
            <v>0.2</v>
          </cell>
        </row>
        <row r="7234">
          <cell r="G7234">
            <v>95343</v>
          </cell>
          <cell r="H7234" t="str">
            <v>CURSO DE CAPACITAÇÃO PARA MONTADOR  DE TUBO AÇO/EQUIPAMENTOS (ENCARGOS COMPLEMENTARES) - HORISTA</v>
          </cell>
          <cell r="I7234" t="str">
            <v>H</v>
          </cell>
          <cell r="J7234" t="str">
            <v>COEFICIENTE DE REPRESENTATIVIDADE</v>
          </cell>
          <cell r="K7234">
            <v>0.28999999999999998</v>
          </cell>
        </row>
        <row r="7235">
          <cell r="G7235">
            <v>95344</v>
          </cell>
          <cell r="H7235" t="str">
            <v>CURSO DE CAPACITAÇÃO PARA MONTADOR DE ESTRUTURA METÁLICA (ENCARGOS COMPLEMENTARES) - HORISTA</v>
          </cell>
          <cell r="I7235" t="str">
            <v>H</v>
          </cell>
          <cell r="J7235" t="str">
            <v>COEFICIENTE DE REPRESENTATIVIDADE</v>
          </cell>
          <cell r="K7235">
            <v>0.2</v>
          </cell>
        </row>
        <row r="7236">
          <cell r="G7236">
            <v>95345</v>
          </cell>
          <cell r="H7236" t="str">
            <v>CURSO DE CAPACITAÇÃO PARA MONTADOR ELETROMECÂNICO (ENCARGOS COMPLEMENTARES) - HORISTA</v>
          </cell>
          <cell r="I7236" t="str">
            <v>H</v>
          </cell>
          <cell r="J7236" t="str">
            <v>COEFICIENTE DE REPRESENTATIVIDADE</v>
          </cell>
          <cell r="K7236">
            <v>0.68</v>
          </cell>
        </row>
        <row r="7237">
          <cell r="G7237">
            <v>95346</v>
          </cell>
          <cell r="H7237" t="str">
            <v>CURSO DE CAPACITAÇÃO PARA MOTORISTA DE BASCULANTE (ENCARGOS COMPLEMENTARES) - HORISTA</v>
          </cell>
          <cell r="I7237" t="str">
            <v>H</v>
          </cell>
          <cell r="J7237" t="str">
            <v>COEFICIENTE DE REPRESENTATIVIDADE</v>
          </cell>
          <cell r="K7237">
            <v>0.09</v>
          </cell>
        </row>
        <row r="7238">
          <cell r="G7238">
            <v>95347</v>
          </cell>
          <cell r="H7238" t="str">
            <v>CURSO DE CAPACITAÇÃO PARA MOTORISTA DE CAMINHÃO (ENCARGOS COMPLEMENTARES) - HORISTA</v>
          </cell>
          <cell r="I7238" t="str">
            <v>H</v>
          </cell>
          <cell r="J7238" t="str">
            <v>COLETADO</v>
          </cell>
          <cell r="K7238">
            <v>0.09</v>
          </cell>
        </row>
        <row r="7239">
          <cell r="G7239">
            <v>95348</v>
          </cell>
          <cell r="H7239" t="str">
            <v>CURSO DE CAPACITAÇÃO PARA MOTORISTA DE CAMINHÃO E CARRETA (ENCARGOS COMPLEMENTARES) - HORISTA</v>
          </cell>
          <cell r="I7239" t="str">
            <v>H</v>
          </cell>
          <cell r="J7239" t="str">
            <v>COEFICIENTE DE REPRESENTATIVIDADE</v>
          </cell>
          <cell r="K7239">
            <v>0.11</v>
          </cell>
        </row>
        <row r="7240">
          <cell r="G7240">
            <v>95349</v>
          </cell>
          <cell r="H7240" t="str">
            <v>CURSO DE CAPACITAÇÃO PARA MOTORISTA DE VEÍCULO LEVE (ENCARGOS COMPLEMENTARES) - HORISTA</v>
          </cell>
          <cell r="I7240" t="str">
            <v>H</v>
          </cell>
          <cell r="J7240" t="str">
            <v>COEFICIENTE DE REPRESENTATIVIDADE</v>
          </cell>
          <cell r="K7240">
            <v>0.08</v>
          </cell>
        </row>
        <row r="7241">
          <cell r="G7241">
            <v>95350</v>
          </cell>
          <cell r="H7241" t="str">
            <v>CURSO DE CAPACITAÇÃO PARA MOTORISTA DE VEÍCULO PESADO (ENCARGOS COMPLEMENTARES) - HORISTA</v>
          </cell>
          <cell r="I7241" t="str">
            <v>H</v>
          </cell>
          <cell r="J7241" t="str">
            <v>COEFICIENTE DE REPRESENTATIVIDADE</v>
          </cell>
          <cell r="K7241">
            <v>0.08</v>
          </cell>
        </row>
        <row r="7242">
          <cell r="G7242">
            <v>95351</v>
          </cell>
          <cell r="H7242" t="str">
            <v>CURSO DE CAPACITAÇÃO PARA MOTORISTA OPERADOR DE MUNCK (ENCARGOS COMPLEMENTARES) - HORISTA</v>
          </cell>
          <cell r="I7242" t="str">
            <v>H</v>
          </cell>
          <cell r="J7242" t="str">
            <v>COEFICIENTE DE REPRESENTATIVIDADE</v>
          </cell>
          <cell r="K7242">
            <v>0.33</v>
          </cell>
        </row>
        <row r="7243">
          <cell r="G7243">
            <v>95352</v>
          </cell>
          <cell r="H7243" t="str">
            <v>CURSO DE CAPACITAÇÃO PARA NIVELADOR (ENCARGOS COMPLEMENTARES) - HORISTA</v>
          </cell>
          <cell r="I7243" t="str">
            <v>H</v>
          </cell>
          <cell r="J7243" t="str">
            <v>COEFICIENTE DE REPRESENTATIVIDADE</v>
          </cell>
          <cell r="K7243">
            <v>0.17</v>
          </cell>
        </row>
        <row r="7244">
          <cell r="G7244">
            <v>95354</v>
          </cell>
          <cell r="H7244" t="str">
            <v>CURSO DE CAPACITAÇÃO PARA OPERADOR DE BETONEIRA (CAMINHÃO) (ENCARGOS COMPLEMENTARES) - HORISTA</v>
          </cell>
          <cell r="I7244" t="str">
            <v>H</v>
          </cell>
          <cell r="J7244" t="str">
            <v>COEFICIENTE DE REPRESENTATIVIDADE</v>
          </cell>
          <cell r="K7244">
            <v>0.13</v>
          </cell>
        </row>
        <row r="7245">
          <cell r="G7245">
            <v>95355</v>
          </cell>
          <cell r="H7245" t="str">
            <v>CURSO DE CAPACITAÇÃO PARA OPERADOR DE COMPRESSOR OU COMPRESSORISTA (ENCARGOS COMPLEMENTARES) - HORISTA</v>
          </cell>
          <cell r="I7245" t="str">
            <v>H</v>
          </cell>
          <cell r="J7245" t="str">
            <v>COEFICIENTE DE REPRESENTATIVIDADE</v>
          </cell>
          <cell r="K7245">
            <v>0.14000000000000001</v>
          </cell>
        </row>
        <row r="7246">
          <cell r="G7246">
            <v>95356</v>
          </cell>
          <cell r="H7246" t="str">
            <v>CURSO DE CAPACITAÇÃO PARA OPERADOR DE DEMARCADORA DE FAIXAS (ENCARGOS COMPLEMENTARES) - HORISTA</v>
          </cell>
          <cell r="I7246" t="str">
            <v>H</v>
          </cell>
          <cell r="J7246" t="str">
            <v>COEFICIENTE DE REPRESENTATIVIDADE</v>
          </cell>
          <cell r="K7246">
            <v>0.16</v>
          </cell>
        </row>
        <row r="7247">
          <cell r="G7247">
            <v>95357</v>
          </cell>
          <cell r="H7247" t="str">
            <v>CURSO DE CAPACITAÇÃO PARA OPERADOR DE ESCAVADEIRA (ENCARGOS COMPLEMENTARES) - HORISTA</v>
          </cell>
          <cell r="I7247" t="str">
            <v>H</v>
          </cell>
          <cell r="J7247" t="str">
            <v>COLETADO</v>
          </cell>
          <cell r="K7247">
            <v>0.25</v>
          </cell>
        </row>
        <row r="7248">
          <cell r="G7248">
            <v>95358</v>
          </cell>
          <cell r="H7248" t="str">
            <v>CURSO DE CAPACITAÇÃO PARA OPERADOR DE GUINCHO (ENCARGOS COMPLEMENTARES) - HORISTA</v>
          </cell>
          <cell r="I7248" t="str">
            <v>H</v>
          </cell>
          <cell r="J7248" t="str">
            <v>COEFICIENTE DE REPRESENTATIVIDADE</v>
          </cell>
          <cell r="K7248">
            <v>0.28999999999999998</v>
          </cell>
        </row>
        <row r="7249">
          <cell r="G7249">
            <v>95359</v>
          </cell>
          <cell r="H7249" t="str">
            <v>CURSO DE CAPACITAÇÃO PARA OPERADOR DE GUINDASTE (ENCARGOS COMPLEMENTARES) - HORISTA</v>
          </cell>
          <cell r="I7249" t="str">
            <v>H</v>
          </cell>
          <cell r="J7249" t="str">
            <v>COEFICIENTE DE REPRESENTATIVIDADE</v>
          </cell>
          <cell r="K7249">
            <v>0.27</v>
          </cell>
        </row>
        <row r="7250">
          <cell r="G7250">
            <v>95360</v>
          </cell>
          <cell r="H7250" t="str">
            <v>CURSO DE CAPACITAÇÃO PARA OPERADOR DE MÁQUINAS E EQUIPAMENTOS (ENCARGOS COMPLEMENTARES) - HORISTA</v>
          </cell>
          <cell r="I7250" t="str">
            <v>H</v>
          </cell>
          <cell r="J7250" t="str">
            <v>COEFICIENTE DE REPRESENTATIVIDADE</v>
          </cell>
          <cell r="K7250">
            <v>0.21</v>
          </cell>
        </row>
        <row r="7251">
          <cell r="G7251">
            <v>95361</v>
          </cell>
          <cell r="H7251" t="str">
            <v>CURSO DE CAPACITAÇÃO PARA OPERADOR DE MARTELETE OU MARTELETEIRO (ENCARGOS COMPLEMENTARES) - HORISTA</v>
          </cell>
          <cell r="I7251" t="str">
            <v>H</v>
          </cell>
          <cell r="J7251" t="str">
            <v>COEFICIENTE DE REPRESENTATIVIDADE</v>
          </cell>
          <cell r="K7251">
            <v>0.12</v>
          </cell>
        </row>
        <row r="7252">
          <cell r="G7252">
            <v>95362</v>
          </cell>
          <cell r="H7252" t="str">
            <v>CURSO DE CAPACITAÇÃO PARA OPERADOR DE MOTO-ESCREIPER (ENCARGOS COMPLEMENTARES) - HORISTA</v>
          </cell>
          <cell r="I7252" t="str">
            <v>H</v>
          </cell>
          <cell r="J7252" t="str">
            <v>COEFICIENTE DE REPRESENTATIVIDADE</v>
          </cell>
          <cell r="K7252">
            <v>0.17</v>
          </cell>
        </row>
        <row r="7253">
          <cell r="G7253">
            <v>95363</v>
          </cell>
          <cell r="H7253" t="str">
            <v>CURSO DE CAPACITAÇÃO PARA OPERADOR DE MOTONIVELADORA (ENCARGOS COMPLEMENTARES) - HORISTA</v>
          </cell>
          <cell r="I7253" t="str">
            <v>H</v>
          </cell>
          <cell r="J7253" t="str">
            <v>COEFICIENTE DE REPRESENTATIVIDADE</v>
          </cell>
          <cell r="K7253">
            <v>0.2</v>
          </cell>
        </row>
        <row r="7254">
          <cell r="G7254">
            <v>95364</v>
          </cell>
          <cell r="H7254" t="str">
            <v>CURSO DE CAPACITAÇÃO PARA OPERADOR DE PÁ CARREGADEIRA (ENCARGOS COMPLEMENTARES) - HORISTA</v>
          </cell>
          <cell r="I7254" t="str">
            <v>H</v>
          </cell>
          <cell r="J7254" t="str">
            <v>COEFICIENTE DE REPRESENTATIVIDADE</v>
          </cell>
          <cell r="K7254">
            <v>0.18</v>
          </cell>
        </row>
        <row r="7255">
          <cell r="G7255">
            <v>95365</v>
          </cell>
          <cell r="H7255" t="str">
            <v>CURSO DE CAPACITAÇÃO PARA OPERADOR DE PAVIMENTADORA (ENCARGOS COMPLEMENTARES) - HORISTA</v>
          </cell>
          <cell r="I7255" t="str">
            <v>H</v>
          </cell>
          <cell r="J7255" t="str">
            <v>COEFICIENTE DE REPRESENTATIVIDADE</v>
          </cell>
          <cell r="K7255">
            <v>0.17</v>
          </cell>
        </row>
        <row r="7256">
          <cell r="G7256">
            <v>95366</v>
          </cell>
          <cell r="H7256" t="str">
            <v>CURSO DE CAPACITAÇÃO PARA OPERADOR DE ROLO COMPACTADOR (ENCARGOS COMPLEMENTARES) - HORISTA</v>
          </cell>
          <cell r="I7256" t="str">
            <v>H</v>
          </cell>
          <cell r="J7256" t="str">
            <v>COEFICIENTE DE REPRESENTATIVIDADE</v>
          </cell>
          <cell r="K7256">
            <v>0.13</v>
          </cell>
        </row>
        <row r="7257">
          <cell r="G7257">
            <v>95367</v>
          </cell>
          <cell r="H7257" t="str">
            <v>CURSO DE CAPACITAÇÃO PARA OPERADOR DE USINA DE ASFALTO, DE SOLOS OU DE CONCRETO (ENCARGOS COMPLEMENTARES) - HORISTA</v>
          </cell>
          <cell r="I7257" t="str">
            <v>H</v>
          </cell>
          <cell r="J7257" t="str">
            <v>COEFICIENTE DE REPRESENTATIVIDADE</v>
          </cell>
          <cell r="K7257">
            <v>0.15</v>
          </cell>
        </row>
        <row r="7258">
          <cell r="G7258">
            <v>95368</v>
          </cell>
          <cell r="H7258" t="str">
            <v>CURSO DE CAPACITAÇÃO PARA OPERADOR JATO DE AREIA OU JATISTA (ENCARGOS COMPLEMENTARES) - HORISTA</v>
          </cell>
          <cell r="I7258" t="str">
            <v>H</v>
          </cell>
          <cell r="J7258" t="str">
            <v>COEFICIENTE DE REPRESENTATIVIDADE</v>
          </cell>
          <cell r="K7258">
            <v>0.22</v>
          </cell>
        </row>
        <row r="7259">
          <cell r="G7259">
            <v>95369</v>
          </cell>
          <cell r="H7259" t="str">
            <v>CURSO DE CAPACITAÇÃO PARA OPERADOR PARA BATE ESTACAS (ENCARGOS COMPLEMENTARES) - HORISTA</v>
          </cell>
          <cell r="I7259" t="str">
            <v>H</v>
          </cell>
          <cell r="J7259" t="str">
            <v>COEFICIENTE DE REPRESENTATIVIDADE</v>
          </cell>
          <cell r="K7259">
            <v>0.18</v>
          </cell>
        </row>
        <row r="7260">
          <cell r="G7260">
            <v>95370</v>
          </cell>
          <cell r="H7260" t="str">
            <v>CURSO DE CAPACITAÇÃO PARA PASTILHEIRO (ENCARGOS COMPLEMENTARES) - HORISTA</v>
          </cell>
          <cell r="I7260" t="str">
            <v>H</v>
          </cell>
          <cell r="J7260" t="str">
            <v>COEFICIENTE DE REPRESENTATIVIDADE</v>
          </cell>
          <cell r="K7260">
            <v>0.28000000000000003</v>
          </cell>
        </row>
        <row r="7261">
          <cell r="G7261">
            <v>95371</v>
          </cell>
          <cell r="H7261" t="str">
            <v>CURSO DE CAPACITAÇÃO PARA PEDREIRO (ENCARGOS COMPLEMENTARES) - HORISTA</v>
          </cell>
          <cell r="I7261" t="str">
            <v>H</v>
          </cell>
          <cell r="J7261" t="str">
            <v>COLETADO</v>
          </cell>
          <cell r="K7261">
            <v>0.4</v>
          </cell>
        </row>
        <row r="7262">
          <cell r="G7262">
            <v>95372</v>
          </cell>
          <cell r="H7262" t="str">
            <v>CURSO DE CAPACITAÇÃO PARA PINTOR (ENCARGOS COMPLEMENTARES) - HORISTA</v>
          </cell>
          <cell r="I7262" t="str">
            <v>H</v>
          </cell>
          <cell r="J7262" t="str">
            <v>COLETADO</v>
          </cell>
          <cell r="K7262">
            <v>0.28000000000000003</v>
          </cell>
        </row>
        <row r="7263">
          <cell r="G7263">
            <v>95373</v>
          </cell>
          <cell r="H7263" t="str">
            <v>CURSO DE CAPACITAÇÃO PARA PINTOR DE LETREIROS (ENCARGOS COMPLEMENTARES) - HORISTA</v>
          </cell>
          <cell r="I7263" t="str">
            <v>H</v>
          </cell>
          <cell r="J7263" t="str">
            <v>COEFICIENTE DE REPRESENTATIVIDADE</v>
          </cell>
          <cell r="K7263">
            <v>0.27</v>
          </cell>
        </row>
        <row r="7264">
          <cell r="G7264">
            <v>95374</v>
          </cell>
          <cell r="H7264" t="str">
            <v>CURSO DE CAPACITAÇÃO PARA PINTOR PARA TINTA EPÓXI (ENCARGOS COMPLEMENTARES) - HORISTA</v>
          </cell>
          <cell r="I7264" t="str">
            <v>H</v>
          </cell>
          <cell r="J7264" t="str">
            <v>COEFICIENTE DE REPRESENTATIVIDADE</v>
          </cell>
          <cell r="K7264">
            <v>0.28000000000000003</v>
          </cell>
        </row>
        <row r="7265">
          <cell r="G7265">
            <v>95375</v>
          </cell>
          <cell r="H7265" t="str">
            <v>CURSO DE CAPACITAÇÃO PARA POCEIRO (ENCARGOS COMPLEMENTARES) - HORISTA</v>
          </cell>
          <cell r="I7265" t="str">
            <v>H</v>
          </cell>
          <cell r="J7265" t="str">
            <v>COEFICIENTE DE REPRESENTATIVIDADE</v>
          </cell>
          <cell r="K7265">
            <v>0.35</v>
          </cell>
        </row>
        <row r="7266">
          <cell r="G7266">
            <v>95376</v>
          </cell>
          <cell r="H7266" t="str">
            <v>CURSO DE CAPACITAÇÃO PARA RASTELEIRO (ENCARGOS COMPLEMENTARES) - HORISTA</v>
          </cell>
          <cell r="I7266" t="str">
            <v>H</v>
          </cell>
          <cell r="J7266" t="str">
            <v>COEFICIENTE DE REPRESENTATIVIDADE</v>
          </cell>
          <cell r="K7266">
            <v>7.0000000000000007E-2</v>
          </cell>
        </row>
        <row r="7267">
          <cell r="G7267">
            <v>95377</v>
          </cell>
          <cell r="H7267" t="str">
            <v>CURSO DE CAPACITAÇÃO PARA SERRALHEIRO (ENCARGOS COMPLEMENTARES) - HORISTA</v>
          </cell>
          <cell r="I7267" t="str">
            <v>H</v>
          </cell>
          <cell r="J7267" t="str">
            <v>COEFICIENTE DE REPRESENTATIVIDADE</v>
          </cell>
          <cell r="K7267">
            <v>0.22</v>
          </cell>
        </row>
        <row r="7268">
          <cell r="G7268">
            <v>95378</v>
          </cell>
          <cell r="H7268" t="str">
            <v>CURSO DE CAPACITAÇÃO PARA SERVENTE (ENCARGOS COMPLEMENTARES) - HORISTA</v>
          </cell>
          <cell r="I7268" t="str">
            <v>H</v>
          </cell>
          <cell r="J7268" t="str">
            <v>COLETADO</v>
          </cell>
          <cell r="K7268">
            <v>0.26</v>
          </cell>
        </row>
        <row r="7269">
          <cell r="G7269">
            <v>95379</v>
          </cell>
          <cell r="H7269" t="str">
            <v>CURSO DE CAPACITAÇÃO PARA SOLDADOR (ENCARGOS COMPLEMENTARES) - HORISTA</v>
          </cell>
          <cell r="I7269" t="str">
            <v>H</v>
          </cell>
          <cell r="J7269" t="str">
            <v>COLETADO</v>
          </cell>
          <cell r="K7269">
            <v>0.22</v>
          </cell>
        </row>
        <row r="7270">
          <cell r="G7270">
            <v>95380</v>
          </cell>
          <cell r="H7270" t="str">
            <v>CURSO DE CAPACITAÇÃO PARA SOLDADOR A (PARA SOLDA A SER TESTADA COM RAIOS  X ) (ENCARGOS COMPLEMENTARES) - HORISTA</v>
          </cell>
          <cell r="I7270" t="str">
            <v>H</v>
          </cell>
          <cell r="J7270" t="str">
            <v>COEFICIENTE DE REPRESENTATIVIDADE</v>
          </cell>
          <cell r="K7270">
            <v>0.3</v>
          </cell>
        </row>
        <row r="7271">
          <cell r="G7271">
            <v>95382</v>
          </cell>
          <cell r="H7271" t="str">
            <v>CURSO DE CAPACITAÇÃO PARA TAQUEADOR OU TAQUEIRO (ENCARGOS COMPLEMENTARES) - HORISTA</v>
          </cell>
          <cell r="I7271" t="str">
            <v>H</v>
          </cell>
          <cell r="J7271" t="str">
            <v>COEFICIENTE DE REPRESENTATIVIDADE</v>
          </cell>
          <cell r="K7271">
            <v>0.22</v>
          </cell>
        </row>
        <row r="7272">
          <cell r="G7272">
            <v>95383</v>
          </cell>
          <cell r="H7272" t="str">
            <v>CURSO DE CAPACITAÇÃO PARA TÉCNICO DE LABORATÓRIO (ENCARGOS COMPLEMENTARES) - HORISTA</v>
          </cell>
          <cell r="I7272" t="str">
            <v>H</v>
          </cell>
          <cell r="J7272" t="str">
            <v>COEFICIENTE DE REPRESENTATIVIDADE</v>
          </cell>
          <cell r="K7272">
            <v>0.32</v>
          </cell>
        </row>
        <row r="7273">
          <cell r="G7273">
            <v>95384</v>
          </cell>
          <cell r="H7273" t="str">
            <v>CURSO DE CAPACITAÇÃO PARA TÉCNICO DE SONDAGEM (ENCARGOS COMPLEMENTARES) - HORISTA</v>
          </cell>
          <cell r="I7273" t="str">
            <v>H</v>
          </cell>
          <cell r="J7273" t="str">
            <v>COEFICIENTE DE REPRESENTATIVIDADE</v>
          </cell>
          <cell r="K7273">
            <v>0.35</v>
          </cell>
        </row>
        <row r="7274">
          <cell r="G7274">
            <v>95385</v>
          </cell>
          <cell r="H7274" t="str">
            <v>CURSO DE CAPACITAÇÃO PARA TELHADISTA (ENCARGOS COMPLEMENTARES) - HORISTA</v>
          </cell>
          <cell r="I7274" t="str">
            <v>H</v>
          </cell>
          <cell r="J7274" t="str">
            <v>COEFICIENTE DE REPRESENTATIVIDADE</v>
          </cell>
          <cell r="K7274">
            <v>0.22</v>
          </cell>
        </row>
        <row r="7275">
          <cell r="G7275">
            <v>95386</v>
          </cell>
          <cell r="H7275" t="str">
            <v>CURSO DE CAPACITAÇÃO PARA TRATORISTA (ENCARGOS COMPLEMENTARES) - HORISTA</v>
          </cell>
          <cell r="I7275" t="str">
            <v>H</v>
          </cell>
          <cell r="J7275" t="str">
            <v>COEFICIENTE DE REPRESENTATIVIDADE</v>
          </cell>
          <cell r="K7275">
            <v>0.22</v>
          </cell>
        </row>
        <row r="7276">
          <cell r="G7276">
            <v>95387</v>
          </cell>
          <cell r="H7276" t="str">
            <v>CURSO DE CAPACITAÇÃO PARA VIDRACEIRO (ENCARGOS COMPLEMENTARES) - HORISTA</v>
          </cell>
          <cell r="I7276" t="str">
            <v>H</v>
          </cell>
          <cell r="J7276" t="str">
            <v>COEFICIENTE DE REPRESENTATIVIDADE</v>
          </cell>
          <cell r="K7276">
            <v>0.21</v>
          </cell>
        </row>
        <row r="7277">
          <cell r="G7277">
            <v>95388</v>
          </cell>
          <cell r="H7277" t="str">
            <v>CURSO DE CAPACITAÇÃO PARA VIGIA NOTURNO (ENCARGOS COMPLEMENTARES) - HORISTA</v>
          </cell>
          <cell r="I7277" t="str">
            <v>H</v>
          </cell>
          <cell r="J7277" t="str">
            <v>COEFICIENTE DE REPRESENTATIVIDADE</v>
          </cell>
          <cell r="K7277">
            <v>0.09</v>
          </cell>
        </row>
        <row r="7278">
          <cell r="G7278">
            <v>95389</v>
          </cell>
          <cell r="H7278" t="str">
            <v>CURSO DE CAPACITAÇÃO PARA OPERADOR DE BETONEIRA ESTACIONÁRIA/MISTURADOR (ENCARGOS COMPLEMENTARES) - HORISTA</v>
          </cell>
          <cell r="I7278" t="str">
            <v>H</v>
          </cell>
          <cell r="J7278" t="str">
            <v>COEFICIENTE DE REPRESENTATIVIDADE</v>
          </cell>
          <cell r="K7278">
            <v>0.13</v>
          </cell>
        </row>
        <row r="7279">
          <cell r="G7279">
            <v>95390</v>
          </cell>
          <cell r="H7279" t="str">
            <v>CURSO DE CAPACITAÇÃO PARA JARDINEIRO (ENCARGOS COMPLEMENTARES) - HORISTA</v>
          </cell>
          <cell r="I7279" t="str">
            <v>H</v>
          </cell>
          <cell r="J7279" t="str">
            <v>COEFICIENTE DE REPRESENTATIVIDADE</v>
          </cell>
          <cell r="K7279">
            <v>0.08</v>
          </cell>
        </row>
        <row r="7280">
          <cell r="G7280">
            <v>95391</v>
          </cell>
          <cell r="H7280" t="str">
            <v>CURSO DE CAPACITAÇÃO PARA DESENHISTA DETALHISTA (ENCARGOS COMPLEMENTARES) - HORISTA</v>
          </cell>
          <cell r="I7280" t="str">
            <v>H</v>
          </cell>
          <cell r="J7280" t="str">
            <v>COEFICIENTE DE REPRESENTATIVIDADE</v>
          </cell>
          <cell r="K7280">
            <v>0.11</v>
          </cell>
        </row>
        <row r="7281">
          <cell r="G7281">
            <v>95392</v>
          </cell>
          <cell r="H7281" t="str">
            <v>CURSO DE CAPACITAÇÃO PARA ALMOXARIFE (ENCARGOS COMPLEMENTARES) - HORISTA</v>
          </cell>
          <cell r="I7281" t="str">
            <v>H</v>
          </cell>
          <cell r="J7281" t="str">
            <v>COLETADO</v>
          </cell>
          <cell r="K7281">
            <v>0.12</v>
          </cell>
        </row>
        <row r="7282">
          <cell r="G7282">
            <v>95393</v>
          </cell>
          <cell r="H7282" t="str">
            <v>CURSO DE CAPACITAÇÃO PARA APONTADOR OU APROPRIADOR (ENCARGOS COMPLEMENTARES) - HORISTA</v>
          </cell>
          <cell r="I7282" t="str">
            <v>H</v>
          </cell>
          <cell r="J7282" t="str">
            <v>COEFICIENTE DE REPRESENTATIVIDADE</v>
          </cell>
          <cell r="K7282">
            <v>0.43</v>
          </cell>
        </row>
        <row r="7283">
          <cell r="G7283">
            <v>95394</v>
          </cell>
          <cell r="H7283" t="str">
            <v>CURSO DE CAPACITAÇÃO PARA ARQUITETO DE OBRA JÚNIOR (ENCARGOS COMPLEMENTARES) - HORISTA</v>
          </cell>
          <cell r="I7283" t="str">
            <v>H</v>
          </cell>
          <cell r="J7283" t="str">
            <v>COEFICIENTE DE REPRESENTATIVIDADE</v>
          </cell>
          <cell r="K7283">
            <v>0.61</v>
          </cell>
        </row>
        <row r="7284">
          <cell r="G7284">
            <v>95395</v>
          </cell>
          <cell r="H7284" t="str">
            <v>CURSO DE CAPACITAÇÃO PARA ARQUITETO DE OBRA PLENO (ENCARGOS COMPLEMENTARES) - HORISTA</v>
          </cell>
          <cell r="I7284" t="str">
            <v>H</v>
          </cell>
          <cell r="J7284" t="str">
            <v>COEFICIENTE DE REPRESENTATIVIDADE</v>
          </cell>
          <cell r="K7284">
            <v>0.86</v>
          </cell>
        </row>
        <row r="7285">
          <cell r="G7285">
            <v>95396</v>
          </cell>
          <cell r="H7285" t="str">
            <v>CURSO DE CAPACITAÇÃO PARA ARQUITETO DE OBRA SÊNIOR (ENCARGOS COMPLEMENTARES) - HORISTA</v>
          </cell>
          <cell r="I7285" t="str">
            <v>H</v>
          </cell>
          <cell r="J7285" t="str">
            <v>COEFICIENTE DE REPRESENTATIVIDADE</v>
          </cell>
          <cell r="K7285">
            <v>1.1399999999999999</v>
          </cell>
        </row>
        <row r="7286">
          <cell r="G7286">
            <v>95397</v>
          </cell>
          <cell r="H7286" t="str">
            <v>CURSO DE CAPACITAÇÃO PARA AUXILIAR DE DESENHISTA (ENCARGOS COMPLEMENTARES) - HORISTA</v>
          </cell>
          <cell r="I7286" t="str">
            <v>H</v>
          </cell>
          <cell r="J7286" t="str">
            <v>COEFICIENTE DE REPRESENTATIVIDADE</v>
          </cell>
          <cell r="K7286">
            <v>0.13</v>
          </cell>
        </row>
        <row r="7287">
          <cell r="G7287">
            <v>95398</v>
          </cell>
          <cell r="H7287" t="str">
            <v>CURSO DE CAPACITAÇÃO PARA AUXILIAR DE ESCRITÓRIO (ENCARGOS COMPLEMENTARES) - HORISTA</v>
          </cell>
          <cell r="I7287" t="str">
            <v>H</v>
          </cell>
          <cell r="J7287" t="str">
            <v>COEFICIENTE DE REPRESENTATIVIDADE</v>
          </cell>
          <cell r="K7287">
            <v>0.09</v>
          </cell>
        </row>
        <row r="7288">
          <cell r="G7288">
            <v>95399</v>
          </cell>
          <cell r="H7288" t="str">
            <v>CURSO DE CAPACITAÇÃO PARA DESENHISTA COPISTA (ENCARGOS COMPLEMENTARES) - HORISTA</v>
          </cell>
          <cell r="I7288" t="str">
            <v>H</v>
          </cell>
          <cell r="J7288" t="str">
            <v>COEFICIENTE DE REPRESENTATIVIDADE</v>
          </cell>
          <cell r="K7288">
            <v>0.14000000000000001</v>
          </cell>
        </row>
        <row r="7289">
          <cell r="G7289">
            <v>95400</v>
          </cell>
          <cell r="H7289" t="str">
            <v>CURSO DE CAPACITAÇÃO PARA DESENHISTA PROJETISTA (ENCARGOS COMPLEMENTARES) - HORISTA</v>
          </cell>
          <cell r="I7289" t="str">
            <v>H</v>
          </cell>
          <cell r="J7289" t="str">
            <v>COEFICIENTE DE REPRESENTATIVIDADE</v>
          </cell>
          <cell r="K7289">
            <v>0.18</v>
          </cell>
        </row>
        <row r="7290">
          <cell r="G7290">
            <v>95401</v>
          </cell>
          <cell r="H7290" t="str">
            <v>CURSO DE CAPACITAÇÃO PARA ENCARREGADO GERAL (ENCARGOS COMPLEMENTARES) - HORISTA</v>
          </cell>
          <cell r="I7290" t="str">
            <v>H</v>
          </cell>
          <cell r="J7290" t="str">
            <v>COLETADO</v>
          </cell>
          <cell r="K7290">
            <v>1.03</v>
          </cell>
        </row>
        <row r="7291">
          <cell r="G7291">
            <v>95402</v>
          </cell>
          <cell r="H7291" t="str">
            <v>CURSO DE CAPACITAÇÃO PARA ENGENHEIRO CIVIL DE OBRA JÚNIOR (ENCARGOS COMPLEMENTARES) - HORISTA</v>
          </cell>
          <cell r="I7291" t="str">
            <v>H</v>
          </cell>
          <cell r="J7291" t="str">
            <v>COLETADO</v>
          </cell>
          <cell r="K7291">
            <v>1.47</v>
          </cell>
        </row>
        <row r="7292">
          <cell r="G7292">
            <v>95403</v>
          </cell>
          <cell r="H7292" t="str">
            <v>CURSO DE CAPACITAÇÃO PARA ENGENHEIRO CIVIL DE OBRA PLENO (ENCARGOS COMPLEMENTARES) - HORISTA</v>
          </cell>
          <cell r="I7292" t="str">
            <v>H</v>
          </cell>
          <cell r="J7292" t="str">
            <v>COEFICIENTE DE REPRESENTATIVIDADE</v>
          </cell>
          <cell r="K7292">
            <v>1.67</v>
          </cell>
        </row>
        <row r="7293">
          <cell r="G7293">
            <v>95404</v>
          </cell>
          <cell r="H7293" t="str">
            <v>CURSO DE CAPACITAÇÃO PARA ENGENHEIRO CIVIL DE OBRA SÊNIOR (ENCARGOS COMPLEMENTARES) - HORISTA</v>
          </cell>
          <cell r="I7293" t="str">
            <v>H</v>
          </cell>
          <cell r="J7293" t="str">
            <v>COEFICIENTE DE REPRESENTATIVIDADE</v>
          </cell>
          <cell r="K7293">
            <v>2.29</v>
          </cell>
        </row>
        <row r="7294">
          <cell r="G7294">
            <v>95405</v>
          </cell>
          <cell r="H7294" t="str">
            <v>CURSO DE CAPACITAÇÃO PARA MESTRE DE OBRAS (ENCARGOS COMPLEMENTARES) - HORISTA</v>
          </cell>
          <cell r="I7294" t="str">
            <v>H</v>
          </cell>
          <cell r="J7294" t="str">
            <v>COEFICIENTE DE REPRESENTATIVIDADE</v>
          </cell>
          <cell r="K7294">
            <v>1.68</v>
          </cell>
        </row>
        <row r="7295">
          <cell r="G7295">
            <v>95406</v>
          </cell>
          <cell r="H7295" t="str">
            <v>CURSO DE CAPACITAÇÃO PARA TOPÓGRAFO (ENCARGOS COMPLEMENTARES) - HORISTA</v>
          </cell>
          <cell r="I7295" t="str">
            <v>H</v>
          </cell>
          <cell r="J7295" t="str">
            <v>COLETADO</v>
          </cell>
          <cell r="K7295">
            <v>0.3</v>
          </cell>
        </row>
        <row r="7296">
          <cell r="G7296">
            <v>95407</v>
          </cell>
          <cell r="H7296" t="str">
            <v>CURSO DE CAPACITAÇÃO PARA ENGENHEIRO ELETRICISTA (ENCARGOS COMPLEMENTARES) - HORISTA</v>
          </cell>
          <cell r="I7296" t="str">
            <v>H</v>
          </cell>
          <cell r="J7296" t="str">
            <v>COEFICIENTE DE REPRESENTATIVIDADE</v>
          </cell>
          <cell r="K7296">
            <v>3.4</v>
          </cell>
        </row>
        <row r="7297">
          <cell r="G7297">
            <v>95408</v>
          </cell>
          <cell r="H7297" t="str">
            <v>CURSO DE CAPACITAÇÃO  PARA MOTORISTA DE CAMINHÃO (ENCARGOS COMPLEMENTARES) - MENSALISTA</v>
          </cell>
          <cell r="I7297" t="str">
            <v>MES</v>
          </cell>
          <cell r="J7297" t="str">
            <v>COEFICIENTE DE REPRESENTATIVIDADE</v>
          </cell>
          <cell r="K7297">
            <v>12.24</v>
          </cell>
        </row>
        <row r="7298">
          <cell r="G7298">
            <v>95409</v>
          </cell>
          <cell r="H7298" t="str">
            <v>CURSO DE CAPACITAÇÃO PARA DESENHISTA DETALHISTA (ENCARGOS COMPLEMENTARES) - MENSALISTA</v>
          </cell>
          <cell r="I7298" t="str">
            <v>MES</v>
          </cell>
          <cell r="J7298" t="str">
            <v>COEFICIENTE DE REPRESENTATIVIDADE</v>
          </cell>
          <cell r="K7298">
            <v>15.79</v>
          </cell>
        </row>
        <row r="7299">
          <cell r="G7299">
            <v>95410</v>
          </cell>
          <cell r="H7299" t="str">
            <v>CURSO DE CAPACITAÇÃO PARA DESENHISTA COPISTA (ENCARGOS COMPLEMENTARES) - MENSALISTA</v>
          </cell>
          <cell r="I7299" t="str">
            <v>MES</v>
          </cell>
          <cell r="J7299" t="str">
            <v>COEFICIENTE DE REPRESENTATIVIDADE</v>
          </cell>
          <cell r="K7299">
            <v>19.87</v>
          </cell>
        </row>
        <row r="7300">
          <cell r="G7300">
            <v>95411</v>
          </cell>
          <cell r="H7300" t="str">
            <v>CURSO DE CAPACITAÇÃO PARA DESENHISTA PROJETISTA (ENCARGOS COMPLEMENTARES) - MENSALISTA</v>
          </cell>
          <cell r="I7300" t="str">
            <v>MES</v>
          </cell>
          <cell r="J7300" t="str">
            <v>COEFICIENTE DE REPRESENTATIVIDADE</v>
          </cell>
          <cell r="K7300">
            <v>25.13</v>
          </cell>
        </row>
        <row r="7301">
          <cell r="G7301">
            <v>95412</v>
          </cell>
          <cell r="H7301" t="str">
            <v>CURSO DE CAPACITAÇÃO PARA AUXILIAR DE DESENHISTA (ENCARGOS COMPLEMENTARES) - MENSALISTA</v>
          </cell>
          <cell r="I7301" t="str">
            <v>MES</v>
          </cell>
          <cell r="J7301" t="str">
            <v>COEFICIENTE DE REPRESENTATIVIDADE</v>
          </cell>
          <cell r="K7301">
            <v>17.7</v>
          </cell>
        </row>
        <row r="7302">
          <cell r="G7302">
            <v>95413</v>
          </cell>
          <cell r="H7302" t="str">
            <v>CURSO DE CAPACITAÇÃO PARA ALMOXARIFE (ENCARGOS COMPLEMENTARES) - MENSALISTA</v>
          </cell>
          <cell r="I7302" t="str">
            <v>MES</v>
          </cell>
          <cell r="J7302" t="str">
            <v>COEFICIENTE DE REPRESENTATIVIDADE</v>
          </cell>
          <cell r="K7302">
            <v>16.079999999999998</v>
          </cell>
        </row>
        <row r="7303">
          <cell r="G7303">
            <v>95414</v>
          </cell>
          <cell r="H7303" t="str">
            <v>CURSO DE CAPACITAÇÃO PARA APONTADOR OU APROPRIADOR (ENCARGOS COMPLEMENTARES) - MENSALISTA</v>
          </cell>
          <cell r="I7303" t="str">
            <v>MES</v>
          </cell>
          <cell r="J7303" t="str">
            <v>COEFICIENTE DE REPRESENTATIVIDADE</v>
          </cell>
          <cell r="K7303">
            <v>58.26</v>
          </cell>
        </row>
        <row r="7304">
          <cell r="G7304">
            <v>95415</v>
          </cell>
          <cell r="H7304" t="str">
            <v>CURSO DE CAPACITAÇÃO PARA ENGENHEIRO CIVIL DE OBRA JÚNIOR (ENCARGOS COMPLEMENTARES) - MENSALISTA</v>
          </cell>
          <cell r="I7304" t="str">
            <v>MES</v>
          </cell>
          <cell r="J7304" t="str">
            <v>COEFICIENTE DE REPRESENTATIVIDADE</v>
          </cell>
          <cell r="K7304">
            <v>195.67</v>
          </cell>
        </row>
        <row r="7305">
          <cell r="G7305">
            <v>95416</v>
          </cell>
          <cell r="H7305" t="str">
            <v>CURSO DE CAPACITAÇÃO PARA AUXILIAR DE ESCRITÓRIO (ENCARGOS COMPLEMENTARES) - MENSALISTA</v>
          </cell>
          <cell r="I7305" t="str">
            <v>MES</v>
          </cell>
          <cell r="J7305" t="str">
            <v>COEFICIENTE DE REPRESENTATIVIDADE</v>
          </cell>
          <cell r="K7305">
            <v>13.25</v>
          </cell>
        </row>
        <row r="7306">
          <cell r="G7306">
            <v>95417</v>
          </cell>
          <cell r="H7306" t="str">
            <v>CURSO DE CAPACITAÇÃO PARA ENGENHEIRO CIVIL DE OBRA PLENO (ENCARGOS COMPLEMENTARES) - MENSALISTA</v>
          </cell>
          <cell r="I7306" t="str">
            <v>MES</v>
          </cell>
          <cell r="J7306" t="str">
            <v>COEFICIENTE DE REPRESENTATIVIDADE</v>
          </cell>
          <cell r="K7306">
            <v>222.71</v>
          </cell>
        </row>
        <row r="7307">
          <cell r="G7307">
            <v>95418</v>
          </cell>
          <cell r="H7307" t="str">
            <v>CURSO DE CAPACITAÇÃO PARA ENGENHEIRO CIVIL DE OBRA SÊNIOR (ENCARGOS COMPLEMENTARES) - MENSALISTA</v>
          </cell>
          <cell r="I7307" t="str">
            <v>MES</v>
          </cell>
          <cell r="J7307" t="str">
            <v>COEFICIENTE DE REPRESENTATIVIDADE</v>
          </cell>
          <cell r="K7307">
            <v>304.45</v>
          </cell>
        </row>
        <row r="7308">
          <cell r="G7308">
            <v>95419</v>
          </cell>
          <cell r="H7308" t="str">
            <v>CURSO DE CAPACITAÇÃO PARA ARQUITETO JÚNIOR (ENCARGOS COMPLEMENTARES) - MENSALISTA</v>
          </cell>
          <cell r="I7308" t="str">
            <v>MES</v>
          </cell>
          <cell r="J7308" t="str">
            <v>COEFICIENTE DE REPRESENTATIVIDADE</v>
          </cell>
          <cell r="K7308">
            <v>81.260000000000005</v>
          </cell>
        </row>
        <row r="7309">
          <cell r="G7309">
            <v>95420</v>
          </cell>
          <cell r="H7309" t="str">
            <v>CURSO DE CAPACITAÇÃO PARA ARQUITETO PLENO (ENCARGOS COMPLEMENTARES) - MENSALISTA</v>
          </cell>
          <cell r="I7309" t="str">
            <v>MES</v>
          </cell>
          <cell r="J7309" t="str">
            <v>COEFICIENTE DE REPRESENTATIVIDADE</v>
          </cell>
          <cell r="K7309">
            <v>115.43</v>
          </cell>
        </row>
        <row r="7310">
          <cell r="G7310">
            <v>95421</v>
          </cell>
          <cell r="H7310" t="str">
            <v>CURSO DE CAPACITAÇÃO PARA ARQUITETO SÊNIOR (ENCARGOS COMPLEMENTARES) - MENSALISTA</v>
          </cell>
          <cell r="I7310" t="str">
            <v>MES</v>
          </cell>
          <cell r="J7310" t="str">
            <v>COEFICIENTE DE REPRESENTATIVIDADE</v>
          </cell>
          <cell r="K7310">
            <v>152.61000000000001</v>
          </cell>
        </row>
        <row r="7311">
          <cell r="G7311">
            <v>95422</v>
          </cell>
          <cell r="H7311" t="str">
            <v>CURSO DE CAPACITAÇÃO PARA ENCARREGADO GERAL DE OBRAS (ENCARGOS COMPLEMENTARES) - MENSALISTA</v>
          </cell>
          <cell r="I7311" t="str">
            <v>MES</v>
          </cell>
          <cell r="J7311" t="str">
            <v>COEFICIENTE DE REPRESENTATIVIDADE</v>
          </cell>
          <cell r="K7311">
            <v>137.51</v>
          </cell>
        </row>
        <row r="7312">
          <cell r="G7312">
            <v>95423</v>
          </cell>
          <cell r="H7312" t="str">
            <v>CURSO DE CAPACITAÇÃO PARA MESTRE DE OBRAS (ENCARGOS COMPLEMENTARES) - MENSALISTA</v>
          </cell>
          <cell r="I7312" t="str">
            <v>MES</v>
          </cell>
          <cell r="J7312" t="str">
            <v>COEFICIENTE DE REPRESENTATIVIDADE</v>
          </cell>
          <cell r="K7312">
            <v>224.32</v>
          </cell>
        </row>
        <row r="7313">
          <cell r="G7313">
            <v>95424</v>
          </cell>
          <cell r="H7313" t="str">
            <v>CURSO DE CAPACITAÇÃO PARA TOPÓGRAFO (ENCARGOS COMPLEMENTARES) - MENSALISTA</v>
          </cell>
          <cell r="I7313" t="str">
            <v>MES</v>
          </cell>
          <cell r="J7313" t="str">
            <v>COEFICIENTE DE REPRESENTATIVIDADE</v>
          </cell>
          <cell r="K7313">
            <v>40.42</v>
          </cell>
        </row>
        <row r="7314">
          <cell r="G7314">
            <v>100288</v>
          </cell>
          <cell r="H7314" t="str">
            <v>CURSO DE CAPACITAÇÃO PARA VIGIA DIURNO (ENCARGOS COMPLEMENTARES) - HORISTA</v>
          </cell>
          <cell r="I7314" t="str">
            <v>H</v>
          </cell>
          <cell r="J7314" t="str">
            <v>COEFICIENTE DE REPRESENTATIVIDADE</v>
          </cell>
          <cell r="K7314">
            <v>0.06</v>
          </cell>
        </row>
        <row r="7315">
          <cell r="G7315">
            <v>100289</v>
          </cell>
          <cell r="H7315" t="str">
            <v>VIGIA DIURNO COM ENCARGOS COMPLEMENTARES</v>
          </cell>
          <cell r="I7315" t="str">
            <v>H</v>
          </cell>
          <cell r="J7315" t="str">
            <v>COEFICIENTE DE REPRESENTATIVIDADE</v>
          </cell>
          <cell r="K7315">
            <v>17.61</v>
          </cell>
        </row>
        <row r="7316">
          <cell r="G7316">
            <v>100290</v>
          </cell>
          <cell r="H7316" t="str">
            <v>CURSO DE CAPACITAÇÃO PARA AUXILIAR DE ALMOXARIFE (ENCARGOS COMPLEMENTARES) - HORISTA</v>
          </cell>
          <cell r="I7316" t="str">
            <v>H</v>
          </cell>
          <cell r="J7316" t="str">
            <v>COEFICIENTE DE REPRESENTATIVIDADE</v>
          </cell>
          <cell r="K7316">
            <v>0.09</v>
          </cell>
        </row>
        <row r="7317">
          <cell r="G7317">
            <v>100291</v>
          </cell>
          <cell r="H7317" t="str">
            <v>CURSO DE CAPACITAÇÃO PARA AJUDANTE DE PINTOR (ENCARGOS COMPLEMENTARES) - HORISTA</v>
          </cell>
          <cell r="I7317" t="str">
            <v>H</v>
          </cell>
          <cell r="J7317" t="str">
            <v>COEFICIENTE DE REPRESENTATIVIDADE</v>
          </cell>
          <cell r="K7317">
            <v>0.21</v>
          </cell>
        </row>
        <row r="7318">
          <cell r="G7318">
            <v>100292</v>
          </cell>
          <cell r="H7318" t="str">
            <v>CURSO DE CAPACITAÇÃO PARA COORDENADOR/GERENTE DE OBRA (ENCARGOS COMPLEMENTARES) - HORISTA</v>
          </cell>
          <cell r="I7318" t="str">
            <v>H</v>
          </cell>
          <cell r="J7318" t="str">
            <v>COEFICIENTE DE REPRESENTATIVIDADE</v>
          </cell>
          <cell r="K7318">
            <v>0.74</v>
          </cell>
        </row>
        <row r="7319">
          <cell r="G7319">
            <v>100293</v>
          </cell>
          <cell r="H7319" t="str">
            <v>CURSO DE CAPACITAÇÃO PARA AUXILIAR DE AZULEJISTA (ENCARGOS COMPLEMENTARES) - HORISTA</v>
          </cell>
          <cell r="I7319" t="str">
            <v>H</v>
          </cell>
          <cell r="J7319" t="str">
            <v>COEFICIENTE DE REPRESENTATIVIDADE</v>
          </cell>
          <cell r="K7319">
            <v>0.19</v>
          </cell>
        </row>
        <row r="7320">
          <cell r="G7320">
            <v>100294</v>
          </cell>
          <cell r="H7320" t="str">
            <v>CURSO DE CAPACITAÇÃO PARA ARQUITETO PAISAGISTA (ENCARGOS COMPLEMENTARES) - HORISTA</v>
          </cell>
          <cell r="I7320" t="str">
            <v>H</v>
          </cell>
          <cell r="J7320" t="str">
            <v>COEFICIENTE DE REPRESENTATIVIDADE</v>
          </cell>
          <cell r="K7320">
            <v>0.38</v>
          </cell>
        </row>
        <row r="7321">
          <cell r="G7321">
            <v>100295</v>
          </cell>
          <cell r="H7321" t="str">
            <v>CURSO DE CAPACITAÇÃO PARA MONTADOR DE ELETROELETRONICOS (ENCARGOS COMPLEMENTARES) - HORISTA</v>
          </cell>
          <cell r="I7321" t="str">
            <v>H</v>
          </cell>
          <cell r="J7321" t="str">
            <v>COEFICIENTE DE REPRESENTATIVIDADE</v>
          </cell>
          <cell r="K7321">
            <v>0.46</v>
          </cell>
        </row>
        <row r="7322">
          <cell r="G7322">
            <v>100296</v>
          </cell>
          <cell r="H7322" t="str">
            <v>CURSO DE CAPACITAÇÃO PARA ENGENHEIRO CIVIL JUNIOR (ENCARGOS COMPLEMENTARES) - HORISTA</v>
          </cell>
          <cell r="I7322" t="str">
            <v>H</v>
          </cell>
          <cell r="J7322" t="str">
            <v>COEFICIENTE DE REPRESENTATIVIDADE</v>
          </cell>
          <cell r="K7322">
            <v>1.1599999999999999</v>
          </cell>
        </row>
        <row r="7323">
          <cell r="G7323">
            <v>100297</v>
          </cell>
          <cell r="H7323" t="str">
            <v>CURSO DE CAPACITAÇÃO PARA ENGENHEIRO CIVIL PLENO (ENCARGOS COMPLEMENTARES) - HORISTA</v>
          </cell>
          <cell r="I7323" t="str">
            <v>H</v>
          </cell>
          <cell r="J7323" t="str">
            <v>COEFICIENTE DE REPRESENTATIVIDADE</v>
          </cell>
          <cell r="K7323">
            <v>1.31</v>
          </cell>
        </row>
        <row r="7324">
          <cell r="G7324">
            <v>100298</v>
          </cell>
          <cell r="H7324" t="str">
            <v>CURSO DE CAPACITAÇÃO PARA MECÂNICO DE REFRIGERAÇÃO (ENCARGOS COMPLEMENTARES) - HORISTA</v>
          </cell>
          <cell r="I7324" t="str">
            <v>H</v>
          </cell>
          <cell r="J7324" t="str">
            <v>COEFICIENTE DE REPRESENTATIVIDADE</v>
          </cell>
          <cell r="K7324">
            <v>0.56999999999999995</v>
          </cell>
        </row>
        <row r="7325">
          <cell r="G7325">
            <v>100299</v>
          </cell>
          <cell r="H7325" t="str">
            <v>CURSO DE CAPACITAÇÃO PARA TÉCNICO EM SEGURANÇA DO TRABALHO (ENCARGOS COMPLEMENTARES) - HORISTA</v>
          </cell>
          <cell r="I7325" t="str">
            <v>H</v>
          </cell>
          <cell r="J7325" t="str">
            <v>COEFICIENTE DE REPRESENTATIVIDADE</v>
          </cell>
          <cell r="K7325">
            <v>0.7</v>
          </cell>
        </row>
        <row r="7326">
          <cell r="G7326">
            <v>100300</v>
          </cell>
          <cell r="H7326" t="str">
            <v>AUXILIAR DE ALMOXARIFE COM ENCARGOS COMPLEMENTARES</v>
          </cell>
          <cell r="I7326" t="str">
            <v>H</v>
          </cell>
          <cell r="J7326" t="str">
            <v>COEFICIENTE DE REPRESENTATIVIDADE</v>
          </cell>
          <cell r="K7326">
            <v>19.2</v>
          </cell>
        </row>
        <row r="7327">
          <cell r="G7327">
            <v>100301</v>
          </cell>
          <cell r="H7327" t="str">
            <v>AJUDANTE DE PINTOR COM ENCARGOS COMPLEMENTARES</v>
          </cell>
          <cell r="I7327" t="str">
            <v>H</v>
          </cell>
          <cell r="J7327" t="str">
            <v>COEFICIENTE DE REPRESENTATIVIDADE</v>
          </cell>
          <cell r="K7327">
            <v>21.05</v>
          </cell>
        </row>
        <row r="7328">
          <cell r="G7328">
            <v>100302</v>
          </cell>
          <cell r="H7328" t="str">
            <v>COORDENADOR/GERENTE DE OBRA COM ENCARGOS COMPLEMENTARES</v>
          </cell>
          <cell r="I7328" t="str">
            <v>H</v>
          </cell>
          <cell r="J7328" t="str">
            <v>COEFICIENTE DE REPRESENTATIVIDADE</v>
          </cell>
          <cell r="K7328">
            <v>142.19</v>
          </cell>
        </row>
        <row r="7329">
          <cell r="G7329">
            <v>100303</v>
          </cell>
          <cell r="H7329" t="str">
            <v>AUXILIAR DE AZULEJISTA COM ENCARGOS COMPLEMENTARES</v>
          </cell>
          <cell r="I7329" t="str">
            <v>H</v>
          </cell>
          <cell r="J7329" t="str">
            <v>COEFICIENTE DE REPRESENTATIVIDADE</v>
          </cell>
          <cell r="K7329">
            <v>18.21</v>
          </cell>
        </row>
        <row r="7330">
          <cell r="G7330">
            <v>100304</v>
          </cell>
          <cell r="H7330" t="str">
            <v>ARQUITETO PAISAGISTA COM ENCARGOS COMPLEMENTARES</v>
          </cell>
          <cell r="I7330" t="str">
            <v>H</v>
          </cell>
          <cell r="J7330" t="str">
            <v>COEFICIENTE DE REPRESENTATIVIDADE</v>
          </cell>
          <cell r="K7330">
            <v>75.180000000000007</v>
          </cell>
        </row>
        <row r="7331">
          <cell r="G7331">
            <v>100305</v>
          </cell>
          <cell r="H7331" t="str">
            <v>ENGENHEIRO CIVIL JUNIOR COM ENCARGOS COMPLEMENTARES</v>
          </cell>
          <cell r="I7331" t="str">
            <v>H</v>
          </cell>
          <cell r="J7331" t="str">
            <v>COEFICIENTE DE REPRESENTATIVIDADE</v>
          </cell>
          <cell r="K7331">
            <v>99.65</v>
          </cell>
        </row>
        <row r="7332">
          <cell r="G7332">
            <v>100306</v>
          </cell>
          <cell r="H7332" t="str">
            <v>ENGENHEIRO CIVIL PLENO COM ENCARGOS COMPLEMENTARES</v>
          </cell>
          <cell r="I7332" t="str">
            <v>H</v>
          </cell>
          <cell r="J7332" t="str">
            <v>COEFICIENTE DE REPRESENTATIVIDADE</v>
          </cell>
          <cell r="K7332">
            <v>112.17</v>
          </cell>
        </row>
        <row r="7333">
          <cell r="G7333">
            <v>100307</v>
          </cell>
          <cell r="H7333" t="str">
            <v>MONTADOR DE ELETROELETRÔNICOS COM ENCARGOS COMPLEMENTARES</v>
          </cell>
          <cell r="I7333" t="str">
            <v>H</v>
          </cell>
          <cell r="J7333" t="str">
            <v>COEFICIENTE DE REPRESENTATIVIDADE</v>
          </cell>
          <cell r="K7333">
            <v>20.58</v>
          </cell>
        </row>
        <row r="7334">
          <cell r="G7334">
            <v>100308</v>
          </cell>
          <cell r="H7334" t="str">
            <v>MECÂNICO DE REFRIGERAÇÃO COM ENCARGOS COMPLEMENTARES</v>
          </cell>
          <cell r="I7334" t="str">
            <v>H</v>
          </cell>
          <cell r="J7334" t="str">
            <v>COEFICIENTE DE REPRESENTATIVIDADE</v>
          </cell>
          <cell r="K7334">
            <v>26.06</v>
          </cell>
        </row>
        <row r="7335">
          <cell r="G7335">
            <v>100309</v>
          </cell>
          <cell r="H7335" t="str">
            <v>TÉCNICO EM SEGURANÇA DO TRABALHO COM ENCARGOS COMPLEMENTARES</v>
          </cell>
          <cell r="I7335" t="str">
            <v>H</v>
          </cell>
          <cell r="J7335" t="str">
            <v>COEFICIENTE DE REPRESENTATIVIDADE</v>
          </cell>
          <cell r="K7335">
            <v>39.85</v>
          </cell>
        </row>
        <row r="7336">
          <cell r="G7336">
            <v>100310</v>
          </cell>
          <cell r="H7336" t="str">
            <v>CURSO DE CAPACITAÇÃO PARA AUXILIAR DE ALMOXARIFE (ENCARGOS COMPLEMENTARES) - MENSALISTA</v>
          </cell>
          <cell r="I7336" t="str">
            <v>MES</v>
          </cell>
          <cell r="J7336" t="str">
            <v>COEFICIENTE DE REPRESENTATIVIDADE</v>
          </cell>
          <cell r="K7336">
            <v>12.12</v>
          </cell>
        </row>
        <row r="7337">
          <cell r="G7337">
            <v>100311</v>
          </cell>
          <cell r="H7337" t="str">
            <v>CURSO DE CAPACITAÇÃO PARA COORDENADOR/GERENTE DE OBRA (ENCARGOS COMPLEMENTARES) - MENSALISTA</v>
          </cell>
          <cell r="I7337" t="str">
            <v>MES</v>
          </cell>
          <cell r="J7337" t="str">
            <v>COEFICIENTE DE REPRESENTATIVIDADE</v>
          </cell>
          <cell r="K7337">
            <v>98.89</v>
          </cell>
        </row>
        <row r="7338">
          <cell r="G7338">
            <v>100312</v>
          </cell>
          <cell r="H7338" t="str">
            <v>CURSO DE CAPACITAÇÃO PARA ARQUITETO PAISAGISTA (ENCARGOS COMPLEMENTARES) - MENSALISTA</v>
          </cell>
          <cell r="I7338" t="str">
            <v>MES</v>
          </cell>
          <cell r="J7338" t="str">
            <v>COEFICIENTE DE REPRESENTATIVIDADE</v>
          </cell>
          <cell r="K7338">
            <v>133.41</v>
          </cell>
        </row>
        <row r="7339">
          <cell r="G7339">
            <v>100313</v>
          </cell>
          <cell r="H7339" t="str">
            <v>CURSO DE CAPACITAÇÃO PARA ENGENHEIRO CIVIL JUNIOR (ENCARGOS COMPLEMENTARES) - MENSALISTA</v>
          </cell>
          <cell r="I7339" t="str">
            <v>MES</v>
          </cell>
          <cell r="J7339" t="str">
            <v>COEFICIENTE DE REPRESENTATIVIDADE</v>
          </cell>
          <cell r="K7339">
            <v>155.11000000000001</v>
          </cell>
        </row>
        <row r="7340">
          <cell r="G7340">
            <v>100314</v>
          </cell>
          <cell r="H7340" t="str">
            <v>CURSO DE CAPACITAÇÃO PARA ENGENHEIRO CIVIL PLENO (ENCARGOS COMPLEMENTARES) - MENSALISTA</v>
          </cell>
          <cell r="I7340" t="str">
            <v>MES</v>
          </cell>
          <cell r="J7340" t="str">
            <v>COEFICIENTE DE REPRESENTATIVIDADE</v>
          </cell>
          <cell r="K7340">
            <v>174.99</v>
          </cell>
        </row>
        <row r="7341">
          <cell r="G7341">
            <v>100315</v>
          </cell>
          <cell r="H7341" t="str">
            <v>CURSO DE CAPACITAÇÃO PARA TÉCNICO EM SEGURANÇA DO TRABALHO (ENCARGOS COMPLEMENTARES) - MENSALISTA</v>
          </cell>
          <cell r="I7341" t="str">
            <v>MES</v>
          </cell>
          <cell r="J7341" t="str">
            <v>COEFICIENTE DE REPRESENTATIVIDADE</v>
          </cell>
          <cell r="K7341">
            <v>92.99</v>
          </cell>
        </row>
        <row r="7342">
          <cell r="G7342">
            <v>100316</v>
          </cell>
          <cell r="H7342" t="str">
            <v>AUXILIAR DE ALMOXARIFE COM ENCARGOS COMPLEMENTARES</v>
          </cell>
          <cell r="I7342" t="str">
            <v>MES</v>
          </cell>
          <cell r="J7342" t="str">
            <v>COEFICIENTE DE REPRESENTATIVIDADE</v>
          </cell>
          <cell r="K7342">
            <v>3408.43</v>
          </cell>
        </row>
        <row r="7343">
          <cell r="G7343">
            <v>100317</v>
          </cell>
          <cell r="H7343" t="str">
            <v>COORDENADOR / GERENTE DE OBRA COM ENCARGOS COMPLEMENTARES</v>
          </cell>
          <cell r="I7343" t="str">
            <v>MES</v>
          </cell>
          <cell r="J7343" t="str">
            <v>COEFICIENTE DE REPRESENTATIVIDADE</v>
          </cell>
          <cell r="K7343">
            <v>25063.85</v>
          </cell>
        </row>
        <row r="7344">
          <cell r="G7344">
            <v>100318</v>
          </cell>
          <cell r="H7344" t="str">
            <v>ARQUITETO PAISAGISTA COM ENCARGOS COMPLEMENTARES</v>
          </cell>
          <cell r="I7344" t="str">
            <v>MES</v>
          </cell>
          <cell r="J7344" t="str">
            <v>COEFICIENTE DE REPRESENTATIVIDADE</v>
          </cell>
          <cell r="K7344">
            <v>13350.68</v>
          </cell>
        </row>
        <row r="7345">
          <cell r="G7345">
            <v>100319</v>
          </cell>
          <cell r="H7345" t="str">
            <v>ENGENHEIRO CIVIL JUNIOR COM ENCARGOS COMPLEMENTARES</v>
          </cell>
          <cell r="I7345" t="str">
            <v>MES</v>
          </cell>
          <cell r="J7345" t="str">
            <v>COEFICIENTE DE REPRESENTATIVIDADE</v>
          </cell>
          <cell r="K7345">
            <v>17546.12</v>
          </cell>
        </row>
        <row r="7346">
          <cell r="G7346">
            <v>100320</v>
          </cell>
          <cell r="H7346" t="str">
            <v>ENGENHEIRO CIVIL PLENO COM ENCARGOS COMPLEMENTARES</v>
          </cell>
          <cell r="I7346" t="str">
            <v>MES</v>
          </cell>
          <cell r="J7346" t="str">
            <v>COEFICIENTE DE REPRESENTATIVIDADE</v>
          </cell>
          <cell r="K7346">
            <v>19748.759999999998</v>
          </cell>
        </row>
        <row r="7347">
          <cell r="G7347">
            <v>100321</v>
          </cell>
          <cell r="H7347" t="str">
            <v>TÉCNICO EM SEGURANÇA DO TRABALHO COM ENCARGOS COMPLEMENTARES</v>
          </cell>
          <cell r="I7347" t="str">
            <v>MES</v>
          </cell>
          <cell r="J7347" t="str">
            <v>COEFICIENTE DE REPRESENTATIVIDADE</v>
          </cell>
          <cell r="K7347">
            <v>7021.92</v>
          </cell>
        </row>
        <row r="7348">
          <cell r="G7348">
            <v>100533</v>
          </cell>
          <cell r="H7348" t="str">
            <v>TECNICO DE EDIFICACOES COM ENCARGOS COMPLEMENTARES</v>
          </cell>
          <cell r="I7348" t="str">
            <v>H</v>
          </cell>
          <cell r="J7348" t="str">
            <v>COEFICIENTE DE REPRESENTATIVIDADE</v>
          </cell>
          <cell r="K7348">
            <v>30.04</v>
          </cell>
        </row>
        <row r="7349">
          <cell r="G7349">
            <v>100534</v>
          </cell>
          <cell r="H7349" t="str">
            <v>TECNICO DE EDIFICACOES COM ENCARGOS COMPLEMENTARES</v>
          </cell>
          <cell r="I7349" t="str">
            <v>MES</v>
          </cell>
          <cell r="J7349" t="str">
            <v>COEFICIENTE DE REPRESENTATIVIDADE</v>
          </cell>
          <cell r="K7349">
            <v>5310.66</v>
          </cell>
        </row>
        <row r="7350">
          <cell r="G7350">
            <v>100535</v>
          </cell>
          <cell r="H7350" t="str">
            <v>CURSO DE CAPACITAÇÃO PARA TECNICO DE EDIFICACOES (ENCARGOS COMPLEMENTARES) - HORISTA</v>
          </cell>
          <cell r="I7350" t="str">
            <v>H</v>
          </cell>
          <cell r="J7350" t="str">
            <v>COEFICIENTE DE REPRESENTATIVIDADE</v>
          </cell>
          <cell r="K7350">
            <v>0.52</v>
          </cell>
        </row>
        <row r="7351">
          <cell r="G7351">
            <v>100536</v>
          </cell>
          <cell r="H7351" t="str">
            <v>CURSO DE CAPACITAÇÃO PARA TECNICO DE EDIFICACOES (ENCARGOS COMPLEMENTARES) - MENSALISTA</v>
          </cell>
          <cell r="I7351" t="str">
            <v>MES</v>
          </cell>
          <cell r="J7351" t="str">
            <v>COEFICIENTE DE REPRESENTATIVIDADE</v>
          </cell>
          <cell r="K7351">
            <v>69.03</v>
          </cell>
        </row>
        <row r="7352">
          <cell r="G7352">
            <v>101284</v>
          </cell>
          <cell r="H7352" t="str">
            <v>CURSO DE CAPACITAÇÃO PARA ENGENHEIRO CIVIL SENIOR (ENCARGOS COMPLEMENTARES) - HORISTA</v>
          </cell>
          <cell r="I7352" t="str">
            <v>H</v>
          </cell>
          <cell r="J7352" t="str">
            <v>COEFICIENTE DE REPRESENTATIVIDADE</v>
          </cell>
          <cell r="K7352">
            <v>1.8</v>
          </cell>
        </row>
        <row r="7353">
          <cell r="G7353">
            <v>101285</v>
          </cell>
          <cell r="H7353" t="str">
            <v>CURSO DE CAPACITAÇÃO PARA ENGENHEIRO SANITARISTA (ENCARGOS COMPLEMENTARES) - HORISTA</v>
          </cell>
          <cell r="I7353" t="str">
            <v>H</v>
          </cell>
          <cell r="J7353" t="str">
            <v>COEFICIENTE DE REPRESENTATIVIDADE</v>
          </cell>
          <cell r="K7353">
            <v>0.39</v>
          </cell>
        </row>
        <row r="7354">
          <cell r="G7354">
            <v>101286</v>
          </cell>
          <cell r="H7354" t="str">
            <v>CURSO DE CAPACITAÇÃO PARA AJUDANTE DE ARMADOR (ENCARGOS COMPLEMENTARES) - MENSALISTA</v>
          </cell>
          <cell r="I7354" t="str">
            <v>MES</v>
          </cell>
          <cell r="J7354" t="str">
            <v>COEFICIENTE DE REPRESENTATIVIDADE</v>
          </cell>
          <cell r="K7354">
            <v>19.899999999999999</v>
          </cell>
        </row>
        <row r="7355">
          <cell r="G7355">
            <v>101287</v>
          </cell>
          <cell r="H7355" t="str">
            <v>CURSO DE CAPACITAÇÃO PARA AJUDANTE DE ELETRICISTA (ENCARGOS COMPLEMENTARES) - MENSALISTA</v>
          </cell>
          <cell r="I7355" t="str">
            <v>MES</v>
          </cell>
          <cell r="J7355" t="str">
            <v>COEFICIENTE DE REPRESENTATIVIDADE</v>
          </cell>
          <cell r="K7355">
            <v>72.08</v>
          </cell>
        </row>
        <row r="7356">
          <cell r="G7356">
            <v>101288</v>
          </cell>
          <cell r="H7356" t="str">
            <v>CURSO DE CAPACITAÇÃO PARA AJUDANTE DE ESTRUTURAS METÁLICAS(ENCARGOS COMPLEMENTARES) - MENSALISTA</v>
          </cell>
          <cell r="I7356" t="str">
            <v>MES</v>
          </cell>
          <cell r="J7356" t="str">
            <v>COEFICIENTE DE REPRESENTATIVIDADE</v>
          </cell>
          <cell r="K7356">
            <v>20.16</v>
          </cell>
        </row>
        <row r="7357">
          <cell r="G7357">
            <v>101289</v>
          </cell>
          <cell r="H7357" t="str">
            <v>CURSO DE CAPACITAÇÃO PARA AJUDANTE DE OPERAÇÃO EM GERAL (ENCARGOS COMPLEMENTARES) - MENSALISTA</v>
          </cell>
          <cell r="I7357" t="str">
            <v>MES</v>
          </cell>
          <cell r="J7357" t="str">
            <v>COEFICIENTE DE REPRESENTATIVIDADE</v>
          </cell>
          <cell r="K7357">
            <v>22.28</v>
          </cell>
        </row>
        <row r="7358">
          <cell r="G7358">
            <v>101290</v>
          </cell>
          <cell r="H7358" t="str">
            <v>CURSO DE CAPACITAÇÃO PARA AJUDANTE DE PINTOR (ENCARGOS COMPLEMENTARES) - MENSALISTA</v>
          </cell>
          <cell r="I7358" t="str">
            <v>MES</v>
          </cell>
          <cell r="J7358" t="str">
            <v>COEFICIENTE DE REPRESENTATIVIDADE</v>
          </cell>
          <cell r="K7358">
            <v>28.52</v>
          </cell>
        </row>
        <row r="7359">
          <cell r="G7359">
            <v>101291</v>
          </cell>
          <cell r="H7359" t="str">
            <v>CURSO DE CAPACITAÇÃO PARA AJUDANTE DE SERRALHEIRO (ENCARGOS COMPLEMENTARES) - MENSALISTA</v>
          </cell>
          <cell r="I7359" t="str">
            <v>MES</v>
          </cell>
          <cell r="J7359" t="str">
            <v>COEFICIENTE DE REPRESENTATIVIDADE</v>
          </cell>
          <cell r="K7359">
            <v>22.28</v>
          </cell>
        </row>
        <row r="7360">
          <cell r="G7360">
            <v>101292</v>
          </cell>
          <cell r="H7360" t="str">
            <v>CURSO DE CAPACITAÇÃO PARA AJUDANTE ESPECIALIZADO (ENCARGOS COMPLEMENTARES) - MENSALISTA</v>
          </cell>
          <cell r="I7360" t="str">
            <v>MES</v>
          </cell>
          <cell r="J7360" t="str">
            <v>COEFICIENTE DE REPRESENTATIVIDADE</v>
          </cell>
          <cell r="K7360">
            <v>22.31</v>
          </cell>
        </row>
        <row r="7361">
          <cell r="G7361">
            <v>101293</v>
          </cell>
          <cell r="H7361" t="str">
            <v>CURSO DE CAPACITAÇÃO PARA ARMADOR (ENCARGOS COMPLEMENTARES) - MENSALISTA</v>
          </cell>
          <cell r="I7361" t="str">
            <v>MES</v>
          </cell>
          <cell r="J7361" t="str">
            <v>COEFICIENTE DE REPRESENTATIVIDADE</v>
          </cell>
          <cell r="K7361">
            <v>29.55</v>
          </cell>
        </row>
        <row r="7362">
          <cell r="G7362">
            <v>101294</v>
          </cell>
          <cell r="H7362" t="str">
            <v>CURSO DE CAPACITAÇÃO PARA ASSENTADOR DE MANILHA (ENCARGOS COMPLEMENTARES) - MENSALISTA</v>
          </cell>
          <cell r="I7362" t="str">
            <v>MES</v>
          </cell>
          <cell r="J7362" t="str">
            <v>COEFICIENTE DE REPRESENTATIVIDADE</v>
          </cell>
          <cell r="K7362">
            <v>34.840000000000003</v>
          </cell>
        </row>
        <row r="7363">
          <cell r="G7363">
            <v>101295</v>
          </cell>
          <cell r="H7363" t="str">
            <v>CURSO DE CAPACITAÇÃO PARA AUXILIAR DE AZULEJISTA (ENCARGOS COMPLEMENTARES) - MENSALISTA</v>
          </cell>
          <cell r="I7363" t="str">
            <v>MES</v>
          </cell>
          <cell r="J7363" t="str">
            <v>COEFICIENTE DE REPRESENTATIVIDADE</v>
          </cell>
          <cell r="K7363">
            <v>25.48</v>
          </cell>
        </row>
        <row r="7364">
          <cell r="G7364">
            <v>101296</v>
          </cell>
          <cell r="H7364" t="str">
            <v>CURSO DE CAPACITAÇÃO PARA AUXILIAR DE ENCANADOR OU BOMBEIRO HIDRÁULICO (ENCARGOS COMPLEMENTARES) - MENSALISTA</v>
          </cell>
          <cell r="I7364" t="str">
            <v>MES</v>
          </cell>
          <cell r="J7364" t="str">
            <v>COEFICIENTE DE REPRESENTATIVIDADE</v>
          </cell>
          <cell r="K7364">
            <v>34.729999999999997</v>
          </cell>
        </row>
        <row r="7365">
          <cell r="G7365">
            <v>101297</v>
          </cell>
          <cell r="H7365" t="str">
            <v>CURSO DE CAPACITAÇÃO PARA AUXILIAR DE LABORATORISTA (ENCARGOS COMPLEMENTARES) - MENSALISTA</v>
          </cell>
          <cell r="I7365" t="str">
            <v>MES</v>
          </cell>
          <cell r="J7365" t="str">
            <v>COEFICIENTE DE REPRESENTATIVIDADE</v>
          </cell>
          <cell r="K7365">
            <v>33.71</v>
          </cell>
        </row>
        <row r="7366">
          <cell r="G7366">
            <v>101298</v>
          </cell>
          <cell r="H7366" t="str">
            <v>CURSO DE CAPACITAÇÃO PARA AUXILIAR DE MECANICO (ENCARGOS COMPLEMENTARES) - MENSALISTA</v>
          </cell>
          <cell r="I7366" t="str">
            <v>MES</v>
          </cell>
          <cell r="J7366" t="str">
            <v>COEFICIENTE DE REPRESENTATIVIDADE</v>
          </cell>
          <cell r="K7366">
            <v>21.88</v>
          </cell>
        </row>
        <row r="7367">
          <cell r="G7367">
            <v>101299</v>
          </cell>
          <cell r="H7367" t="str">
            <v>CURSO DE CAPACITAÇÃO PARA AUXILIAR DE PEDREIRO (ENCARGOS COMPLEMENTARES) - MENSALISTA</v>
          </cell>
          <cell r="I7367" t="str">
            <v>MES</v>
          </cell>
          <cell r="J7367" t="str">
            <v>COEFICIENTE DE REPRESENTATIVIDADE</v>
          </cell>
          <cell r="K7367">
            <v>25.48</v>
          </cell>
        </row>
        <row r="7368">
          <cell r="G7368">
            <v>101300</v>
          </cell>
          <cell r="H7368" t="str">
            <v>CURSO DE CAPACITAÇÃO PARA AUXILIAR DE SERVIÇOS GERAIS (ENCARGOS COMPLEMENTARES) - MENSALISTA</v>
          </cell>
          <cell r="I7368" t="str">
            <v>MES</v>
          </cell>
          <cell r="J7368" t="str">
            <v>COEFICIENTE DE REPRESENTATIVIDADE</v>
          </cell>
          <cell r="K7368">
            <v>19.36</v>
          </cell>
        </row>
        <row r="7369">
          <cell r="G7369">
            <v>101301</v>
          </cell>
          <cell r="H7369" t="str">
            <v>CURSO DE CAPACITAÇÃO PARA AUXILIAR DE TOPÓGRAFO (ENCARGOS COMPLEMENTARES) - MENSALISTA</v>
          </cell>
          <cell r="I7369" t="str">
            <v>MES</v>
          </cell>
          <cell r="J7369" t="str">
            <v>COEFICIENTE DE REPRESENTATIVIDADE</v>
          </cell>
          <cell r="K7369">
            <v>18.190000000000001</v>
          </cell>
        </row>
        <row r="7370">
          <cell r="G7370">
            <v>101302</v>
          </cell>
          <cell r="H7370" t="str">
            <v>CURSO DE CAPACITAÇÃO PARA AUXILIAR TÉCNICO DE ENGENHARIA (ENCARGOS COMPLEMENTARES) - MENSALISTA</v>
          </cell>
          <cell r="I7370" t="str">
            <v>MES</v>
          </cell>
          <cell r="J7370" t="str">
            <v>COEFICIENTE DE REPRESENTATIVIDADE</v>
          </cell>
          <cell r="K7370">
            <v>33.9</v>
          </cell>
        </row>
        <row r="7371">
          <cell r="G7371">
            <v>101303</v>
          </cell>
          <cell r="H7371" t="str">
            <v>CURSO DE CAPACITAÇÃO PARA MONTADOR DE ELETROELETRONICOS(ENCARGOS COMPLEMENTARES) - MENSALISTA</v>
          </cell>
          <cell r="I7371" t="str">
            <v>MES</v>
          </cell>
          <cell r="J7371" t="str">
            <v>COEFICIENTE DE REPRESENTATIVIDADE</v>
          </cell>
          <cell r="K7371">
            <v>62.37</v>
          </cell>
        </row>
        <row r="7372">
          <cell r="G7372">
            <v>101304</v>
          </cell>
          <cell r="H7372" t="str">
            <v>CURSO DE CAPACITAÇÃO PARA AZULEJISTA OU LADRILHISTA (ENCARGOS COMPLEMENTARES) - MENSALISTA</v>
          </cell>
          <cell r="I7372" t="str">
            <v>MES</v>
          </cell>
          <cell r="J7372" t="str">
            <v>COEFICIENTE DE REPRESENTATIVIDADE</v>
          </cell>
          <cell r="K7372">
            <v>41.02</v>
          </cell>
        </row>
        <row r="7373">
          <cell r="G7373">
            <v>101305</v>
          </cell>
          <cell r="H7373" t="str">
            <v>CURSO DE CAPACITAÇÃO PARA BLASTER, DINAMITADOR OU CABO DE FORÇA (ENCARGOS COMPLEMENTARES) - MENSALISTA</v>
          </cell>
          <cell r="I7373" t="str">
            <v>MES</v>
          </cell>
          <cell r="J7373" t="str">
            <v>COEFICIENTE DE REPRESENTATIVIDADE</v>
          </cell>
          <cell r="K7373">
            <v>34.71</v>
          </cell>
        </row>
        <row r="7374">
          <cell r="G7374">
            <v>101307</v>
          </cell>
          <cell r="H7374" t="str">
            <v>CURSO DE CAPACITAÇÃO PARA CALCETEIRO (ENCARGOS COMPLEMENTARES) - MENSALISTA</v>
          </cell>
          <cell r="I7374" t="str">
            <v>MES</v>
          </cell>
          <cell r="J7374" t="str">
            <v>COEFICIENTE DE REPRESENTATIVIDADE</v>
          </cell>
          <cell r="K7374">
            <v>21.1</v>
          </cell>
        </row>
        <row r="7375">
          <cell r="G7375">
            <v>101308</v>
          </cell>
          <cell r="H7375" t="str">
            <v>CURSO DE CAPACITAÇÃO PARA MONTADOR DE ESTRUTURAS METALICAS (ENCARGOS COMPLEMENTARES) - MENSALISTA</v>
          </cell>
          <cell r="I7375" t="str">
            <v>MES</v>
          </cell>
          <cell r="J7375" t="str">
            <v>COEFICIENTE DE REPRESENTATIVIDADE</v>
          </cell>
          <cell r="K7375">
            <v>27.24</v>
          </cell>
        </row>
        <row r="7376">
          <cell r="G7376">
            <v>101309</v>
          </cell>
          <cell r="H7376" t="str">
            <v>CURSO DE CAPACITAÇÃO PARA CARPINTEIRO AUXILIAR (ENCARGOS COMPLEMENTARES) - MENSALISTA</v>
          </cell>
          <cell r="I7376" t="str">
            <v>MES</v>
          </cell>
          <cell r="J7376" t="str">
            <v>COEFICIENTE DE REPRESENTATIVIDADE</v>
          </cell>
          <cell r="K7376">
            <v>28.52</v>
          </cell>
        </row>
        <row r="7377">
          <cell r="G7377">
            <v>101310</v>
          </cell>
          <cell r="H7377" t="str">
            <v>CURSO DE CAPACITAÇÃO PARA CARPINTEIRO DE ESQUADRIAS (ENCARGOS COMPLEMENTARES) - MENSALISTA</v>
          </cell>
          <cell r="I7377" t="str">
            <v>MES</v>
          </cell>
          <cell r="J7377" t="str">
            <v>COEFICIENTE DE REPRESENTATIVIDADE</v>
          </cell>
          <cell r="K7377">
            <v>43.86</v>
          </cell>
        </row>
        <row r="7378">
          <cell r="G7378">
            <v>101311</v>
          </cell>
          <cell r="H7378" t="str">
            <v>CURSO DE CAPACITAÇÃO PARA CARPINTEIRO DE FORMAS (ENCARGOS COMPLEMENTARES) - MENSALISTA</v>
          </cell>
          <cell r="I7378" t="str">
            <v>MES</v>
          </cell>
          <cell r="J7378" t="str">
            <v>COEFICIENTE DE REPRESENTATIVIDADE</v>
          </cell>
          <cell r="K7378">
            <v>29.55</v>
          </cell>
        </row>
        <row r="7379">
          <cell r="G7379">
            <v>101312</v>
          </cell>
          <cell r="H7379" t="str">
            <v>CURSO DE CAPACITAÇÃO PARA CAVOUQUEIRO OU OPERADOR DE PERFURATRIZ (ENCARGOS COMPLEMENTARES) - MENSALISTA</v>
          </cell>
          <cell r="I7379" t="str">
            <v>MES</v>
          </cell>
          <cell r="J7379" t="str">
            <v>COEFICIENTE DE REPRESENTATIVIDADE</v>
          </cell>
          <cell r="K7379">
            <v>20.81</v>
          </cell>
        </row>
        <row r="7380">
          <cell r="G7380">
            <v>101313</v>
          </cell>
          <cell r="H7380" t="str">
            <v>CURSO DE CAPACITAÇÃO PARA ELETRICISTA (ENCARGOS COMPLEMENTARES) - MENSALISTA</v>
          </cell>
          <cell r="I7380" t="str">
            <v>MES</v>
          </cell>
          <cell r="J7380" t="str">
            <v>COEFICIENTE DE REPRESENTATIVIDADE</v>
          </cell>
          <cell r="K7380">
            <v>95.61</v>
          </cell>
        </row>
        <row r="7381">
          <cell r="G7381">
            <v>101314</v>
          </cell>
          <cell r="H7381" t="str">
            <v>CURSO DE CAPACITAÇÃO PARA ELETRICISTA DE MANUTENÇÃO INDUSTRIAL (ENCARGOS COMPLEMENTARES) - MENSALISTA</v>
          </cell>
          <cell r="I7381" t="str">
            <v>MES</v>
          </cell>
          <cell r="J7381" t="str">
            <v>COEFICIENTE DE REPRESENTATIVIDADE</v>
          </cell>
          <cell r="K7381">
            <v>97.63</v>
          </cell>
        </row>
        <row r="7382">
          <cell r="G7382">
            <v>101315</v>
          </cell>
          <cell r="H7382" t="str">
            <v>CURSO DE CAPACITAÇÃO PARA ELETROTÉCNICO (ENCARGOS COMPLEMENTARES) - MENSALISTA</v>
          </cell>
          <cell r="I7382" t="str">
            <v>MES</v>
          </cell>
          <cell r="J7382" t="str">
            <v>COEFICIENTE DE REPRESENTATIVIDADE</v>
          </cell>
          <cell r="K7382">
            <v>123.61</v>
          </cell>
        </row>
        <row r="7383">
          <cell r="G7383">
            <v>101316</v>
          </cell>
          <cell r="H7383" t="str">
            <v>CURSO DE CAPACITAÇÃO PARA ENCANADOR OU BOMBEIRO HIDRÁULICO (ENCARGOS COMPLEMENTARES) - MENSALISTA</v>
          </cell>
          <cell r="I7383" t="str">
            <v>MES</v>
          </cell>
          <cell r="J7383" t="str">
            <v>COEFICIENTE DE REPRESENTATIVIDADE</v>
          </cell>
          <cell r="K7383">
            <v>46.07</v>
          </cell>
        </row>
        <row r="7384">
          <cell r="G7384">
            <v>101317</v>
          </cell>
          <cell r="H7384" t="str">
            <v>CURSO DE CAPACITAÇÃO PARA ENGENHEIRO CIVIL SENIOR (ENCARGOS COMPLEMENTARES) - MENSALISTA</v>
          </cell>
          <cell r="I7384" t="str">
            <v>MES</v>
          </cell>
          <cell r="J7384" t="str">
            <v>COEFICIENTE DE REPRESENTATIVIDADE</v>
          </cell>
          <cell r="K7384">
            <v>239.81</v>
          </cell>
        </row>
        <row r="7385">
          <cell r="G7385">
            <v>101318</v>
          </cell>
          <cell r="H7385" t="str">
            <v>CURSO DE CAPACITAÇÃO PARA ENGENHEIRO ELETRICISTA (ENCARGOS COMPLEMENTARES) - MENSALISTA</v>
          </cell>
          <cell r="I7385" t="str">
            <v>MES</v>
          </cell>
          <cell r="J7385" t="str">
            <v>COEFICIENTE DE REPRESENTATIVIDADE</v>
          </cell>
          <cell r="K7385">
            <v>452.53</v>
          </cell>
        </row>
        <row r="7386">
          <cell r="G7386">
            <v>101319</v>
          </cell>
          <cell r="H7386" t="str">
            <v>CURSO DE CAPACITAÇÃO PARA ENGENHEIRO SANITARISTA (ENCARGOS COMPLEMENTARES) - MENSALISTA</v>
          </cell>
          <cell r="I7386" t="str">
            <v>MES</v>
          </cell>
          <cell r="J7386" t="str">
            <v>COEFICIENTE DE REPRESENTATIVIDADE</v>
          </cell>
          <cell r="K7386">
            <v>52.85</v>
          </cell>
        </row>
        <row r="7387">
          <cell r="G7387">
            <v>101320</v>
          </cell>
          <cell r="H7387" t="str">
            <v>CURSO DE CAPACITAÇÃO PARA MONTADOR DE MAQUINAS (ENCARGOS COMPLEMENTARES) - MENSALISTA</v>
          </cell>
          <cell r="I7387" t="str">
            <v>MES</v>
          </cell>
          <cell r="J7387" t="str">
            <v>COEFICIENTE DE REPRESENTATIVIDADE</v>
          </cell>
          <cell r="K7387">
            <v>24.63</v>
          </cell>
        </row>
        <row r="7388">
          <cell r="G7388">
            <v>101322</v>
          </cell>
          <cell r="H7388" t="str">
            <v>CURSO DE CAPACITAÇÃO PARA GESSEIRO (ENCARGOS COMPLEMENTARES) - MENSALISTA</v>
          </cell>
          <cell r="I7388" t="str">
            <v>MES</v>
          </cell>
          <cell r="J7388" t="str">
            <v>COEFICIENTE DE REPRESENTATIVIDADE</v>
          </cell>
          <cell r="K7388">
            <v>30.43</v>
          </cell>
        </row>
        <row r="7389">
          <cell r="G7389">
            <v>101323</v>
          </cell>
          <cell r="H7389" t="str">
            <v>CURSO DE CAPACITAÇÃO PARA IMPERMEABILIZADOR (ENCARGOS COMPLEMENTARES) - MENSALISTA</v>
          </cell>
          <cell r="I7389" t="str">
            <v>MES</v>
          </cell>
          <cell r="J7389" t="str">
            <v>COEFICIENTE DE REPRESENTATIVIDADE</v>
          </cell>
          <cell r="K7389">
            <v>54.34</v>
          </cell>
        </row>
        <row r="7390">
          <cell r="G7390">
            <v>101324</v>
          </cell>
          <cell r="H7390" t="str">
            <v>CURSO DE CAPACITAÇÃO PARA MOTORISTA DE CAMINHAO-BASCULANTE (ENCARGOS COMPLEMENTARES) - MENSALISTA</v>
          </cell>
          <cell r="I7390" t="str">
            <v>MES</v>
          </cell>
          <cell r="J7390" t="str">
            <v>COEFICIENTE DE REPRESENTATIVIDADE</v>
          </cell>
          <cell r="K7390">
            <v>12.72</v>
          </cell>
        </row>
        <row r="7391">
          <cell r="G7391">
            <v>101325</v>
          </cell>
          <cell r="H7391" t="str">
            <v>CURSO DE CAPACITAÇÃO PARA INSTALADOR DE TUBULAÇÕES (ENCARGOS COMPLEMENTARES) - MENSALISTA</v>
          </cell>
          <cell r="I7391" t="str">
            <v>MES</v>
          </cell>
          <cell r="J7391" t="str">
            <v>COEFICIENTE DE REPRESENTATIVIDADE</v>
          </cell>
          <cell r="K7391">
            <v>38.9</v>
          </cell>
        </row>
        <row r="7392">
          <cell r="G7392">
            <v>101326</v>
          </cell>
          <cell r="H7392" t="str">
            <v>CURSO DE CAPACITAÇÃO PARA JARDINEIRO (ENCARGOS COMPLEMENTARES) - MENSALISTA</v>
          </cell>
          <cell r="I7392" t="str">
            <v>MES</v>
          </cell>
          <cell r="J7392" t="str">
            <v>COEFICIENTE DE REPRESENTATIVIDADE</v>
          </cell>
          <cell r="K7392">
            <v>11.31</v>
          </cell>
        </row>
        <row r="7393">
          <cell r="G7393">
            <v>101327</v>
          </cell>
          <cell r="H7393" t="str">
            <v>CURSO DE CAPACITAÇÃO PARA LEITURISTA OU CADASTRISTA DE REDES DE ÁGUA (ENCARGOS COMPLEMENTARES) - MENSALISTA</v>
          </cell>
          <cell r="I7393" t="str">
            <v>MES</v>
          </cell>
          <cell r="J7393" t="str">
            <v>COEFICIENTE DE REPRESENTATIVIDADE</v>
          </cell>
          <cell r="K7393">
            <v>14.9</v>
          </cell>
        </row>
        <row r="7394">
          <cell r="G7394">
            <v>101328</v>
          </cell>
          <cell r="H7394" t="str">
            <v>CURSO DE CAPACITAÇÃO PARA MOTORISTA DE CAMINHAO-CARRETA (ENCARGOS COMPLEMENTARES) - MENSALISTA</v>
          </cell>
          <cell r="I7394" t="str">
            <v>MES</v>
          </cell>
          <cell r="J7394" t="str">
            <v>COEFICIENTE DE REPRESENTATIVIDADE</v>
          </cell>
          <cell r="K7394">
            <v>15.23</v>
          </cell>
        </row>
        <row r="7395">
          <cell r="G7395">
            <v>101329</v>
          </cell>
          <cell r="H7395" t="str">
            <v>CURSO DE CAPACITAÇÃO PARA MAÇARIQUEIRO (ENCARGOS COMPLEMENTARES) - MENSALISTA</v>
          </cell>
          <cell r="I7395" t="str">
            <v>MES</v>
          </cell>
          <cell r="J7395" t="str">
            <v>COEFICIENTE DE REPRESENTATIVIDADE</v>
          </cell>
          <cell r="K7395">
            <v>41.29</v>
          </cell>
        </row>
        <row r="7396">
          <cell r="G7396">
            <v>101330</v>
          </cell>
          <cell r="H7396" t="str">
            <v>CURSO DE CAPACITAÇÃO PARA MARCENEIRO (ENCARGOS COMPLEMENTARES) - MENSALISTA</v>
          </cell>
          <cell r="I7396" t="str">
            <v>MES</v>
          </cell>
          <cell r="J7396" t="str">
            <v>COEFICIENTE DE REPRESENTATIVIDADE</v>
          </cell>
          <cell r="K7396">
            <v>37.869999999999997</v>
          </cell>
        </row>
        <row r="7397">
          <cell r="G7397">
            <v>101331</v>
          </cell>
          <cell r="H7397" t="str">
            <v>CURSO DE CAPACITAÇÃO PARA MARMORISTA / GRANITEIRO (ENCARGOS COMPLEMENTARES) - MENSALISTA</v>
          </cell>
          <cell r="I7397" t="str">
            <v>MES</v>
          </cell>
          <cell r="J7397" t="str">
            <v>COEFICIENTE DE REPRESENTATIVIDADE</v>
          </cell>
          <cell r="K7397">
            <v>40.090000000000003</v>
          </cell>
        </row>
        <row r="7398">
          <cell r="G7398">
            <v>101332</v>
          </cell>
          <cell r="H7398" t="str">
            <v>CURSO DE CAPACITAÇÃO PARA MOTORISTA DE CARRO DE PASSEIO (ENCARGOS COMPLEMENTARES) - MENSALISTA</v>
          </cell>
          <cell r="I7398" t="str">
            <v>MES</v>
          </cell>
          <cell r="J7398" t="str">
            <v>COEFICIENTE DE REPRESENTATIVIDADE</v>
          </cell>
          <cell r="K7398">
            <v>10.75</v>
          </cell>
        </row>
        <row r="7399">
          <cell r="G7399">
            <v>101333</v>
          </cell>
          <cell r="H7399" t="str">
            <v>CURSO DE CAPACITAÇÃO PARA MECÂNICO DE EQUIPAMENTOS PESADOS (ENCARGOS COMPLEMENTARES) - MENSALISTA</v>
          </cell>
          <cell r="I7399" t="str">
            <v>MES</v>
          </cell>
          <cell r="J7399" t="str">
            <v>COEFICIENTE DE REPRESENTATIVIDADE</v>
          </cell>
          <cell r="K7399">
            <v>27.58</v>
          </cell>
        </row>
        <row r="7400">
          <cell r="G7400">
            <v>101334</v>
          </cell>
          <cell r="H7400" t="str">
            <v>CURSO DE CAPACITAÇÃO PARA MECÂNICO DE REFRIGERAÇÃO (ENCARGOS COMPLEMENTARES) - MENSALISTA</v>
          </cell>
          <cell r="I7400" t="str">
            <v>MES</v>
          </cell>
          <cell r="J7400" t="str">
            <v>COEFICIENTE DE REPRESENTATIVIDADE</v>
          </cell>
          <cell r="K7400">
            <v>76.56</v>
          </cell>
        </row>
        <row r="7401">
          <cell r="G7401">
            <v>101335</v>
          </cell>
          <cell r="H7401" t="str">
            <v>CURSO DE CAPACITAÇÃO PARA MOTORISTA DE ONIBUS / MICRO-ONIBUS (ENCARGOS COMPLEMENTARES) - MENSALISTA</v>
          </cell>
          <cell r="I7401" t="str">
            <v>MES</v>
          </cell>
          <cell r="J7401" t="str">
            <v>COEFICIENTE DE REPRESENTATIVIDADE</v>
          </cell>
          <cell r="K7401">
            <v>11.9</v>
          </cell>
        </row>
        <row r="7402">
          <cell r="G7402">
            <v>101336</v>
          </cell>
          <cell r="H7402" t="str">
            <v>CURSO DE CAPACITAÇÃO PARA MOTORISTA OPERADOR DE CAMINHAO COM MUNCK (ENCARGOS COMPLEMENTARES) - MENSALISTA</v>
          </cell>
          <cell r="I7402" t="str">
            <v>MES</v>
          </cell>
          <cell r="J7402" t="str">
            <v>COEFICIENTE DE REPRESENTATIVIDADE</v>
          </cell>
          <cell r="K7402">
            <v>44.17</v>
          </cell>
        </row>
        <row r="7403">
          <cell r="G7403">
            <v>101337</v>
          </cell>
          <cell r="H7403" t="str">
            <v>CURSO DE CAPACITAÇÃO PARA NIVELADOR (ENCARGOS COMPLEMENTARES) - MENSALISTA</v>
          </cell>
          <cell r="I7403" t="str">
            <v>MES</v>
          </cell>
          <cell r="J7403" t="str">
            <v>COEFICIENTE DE REPRESENTATIVIDADE</v>
          </cell>
          <cell r="K7403">
            <v>23.21</v>
          </cell>
        </row>
        <row r="7404">
          <cell r="G7404">
            <v>101338</v>
          </cell>
          <cell r="H7404" t="str">
            <v>CURSO DE CAPACITAÇÃO PARA OPERADOR DE BATE-ESTACAS (ENCARGOS COMPLEMENTARES) - MENSALISTA</v>
          </cell>
          <cell r="I7404" t="str">
            <v>MES</v>
          </cell>
          <cell r="J7404" t="str">
            <v>COEFICIENTE DE REPRESENTATIVIDADE</v>
          </cell>
          <cell r="K7404">
            <v>24.83</v>
          </cell>
        </row>
        <row r="7405">
          <cell r="G7405">
            <v>101339</v>
          </cell>
          <cell r="H7405" t="str">
            <v>CURSO DE CAPACITAÇÃO PARA OPERADOR DE BETONEIRA (ENCARGOS COMPLEMENTARES) - MENSALISTA</v>
          </cell>
          <cell r="I7405" t="str">
            <v>MES</v>
          </cell>
          <cell r="J7405" t="str">
            <v>COEFICIENTE DE REPRESENTATIVIDADE</v>
          </cell>
          <cell r="K7405">
            <v>18.05</v>
          </cell>
        </row>
        <row r="7406">
          <cell r="G7406">
            <v>101340</v>
          </cell>
          <cell r="H7406" t="str">
            <v>CURSO DE CAPACITAÇÃO PARA OPERADOR DE BETONEIRA ESTACIONARIA / MISTURADOR (ENCARGOS COMPLEMENTARES) - MENSALISTA</v>
          </cell>
          <cell r="I7406" t="str">
            <v>MES</v>
          </cell>
          <cell r="J7406" t="str">
            <v>COEFICIENTE DE REPRESENTATIVIDADE</v>
          </cell>
          <cell r="K7406">
            <v>17.420000000000002</v>
          </cell>
        </row>
        <row r="7407">
          <cell r="G7407">
            <v>101341</v>
          </cell>
          <cell r="H7407" t="str">
            <v>CURSO DE CAPACITAÇÃO PARA OPERADOR DE COMPRESSOR DE AR OU COMPRESSORISTA (ENCARGOS COMPLEMENTARES) - MENSALISTA</v>
          </cell>
          <cell r="I7407" t="str">
            <v>MES</v>
          </cell>
          <cell r="J7407" t="str">
            <v>COEFICIENTE DE REPRESENTATIVIDADE</v>
          </cell>
          <cell r="K7407">
            <v>19.29</v>
          </cell>
        </row>
        <row r="7408">
          <cell r="G7408">
            <v>101342</v>
          </cell>
          <cell r="H7408" t="str">
            <v>CURSO DE CAPACITAÇÃO PARA OPERADOR DE DEMARCADORA DE FAIXAS DE TRAFEGO (ENCARGOS COMPLEMENTARES) - MENSALISTA</v>
          </cell>
          <cell r="I7408" t="str">
            <v>MES</v>
          </cell>
          <cell r="J7408" t="str">
            <v>COEFICIENTE DE REPRESENTATIVIDADE</v>
          </cell>
          <cell r="K7408">
            <v>22.22</v>
          </cell>
        </row>
        <row r="7409">
          <cell r="G7409">
            <v>101343</v>
          </cell>
          <cell r="H7409" t="str">
            <v>CURSO DE CAPACITAÇÃO PARA OPERADOR DE ESCAVADEIRA (ENCARGOS COMPLEMENTARES) - MENSALISTA</v>
          </cell>
          <cell r="I7409" t="str">
            <v>MES</v>
          </cell>
          <cell r="J7409" t="str">
            <v>COEFICIENTE DE REPRESENTATIVIDADE</v>
          </cell>
          <cell r="K7409">
            <v>33.75</v>
          </cell>
        </row>
        <row r="7410">
          <cell r="G7410">
            <v>101344</v>
          </cell>
          <cell r="H7410" t="str">
            <v>CURSO DE CAPACITAÇÃO PARA OPERADOR DE GUINCHO OU GUINCHEIRO (ENCARGOS COMPLEMENTARES) - MENSALISTA</v>
          </cell>
          <cell r="I7410" t="str">
            <v>MES</v>
          </cell>
          <cell r="J7410" t="str">
            <v>COEFICIENTE DE REPRESENTATIVIDADE</v>
          </cell>
          <cell r="K7410">
            <v>38.659999999999997</v>
          </cell>
        </row>
        <row r="7411">
          <cell r="G7411">
            <v>101345</v>
          </cell>
          <cell r="H7411" t="str">
            <v>CURSO DE CAPACITAÇÃO PARA OPERADOR DE GUINDASTE (ENCARGOS COMPLEMENTARES) - MENSALISTA</v>
          </cell>
          <cell r="I7411" t="str">
            <v>MES</v>
          </cell>
          <cell r="J7411" t="str">
            <v>COEFICIENTE DE REPRESENTATIVIDADE</v>
          </cell>
          <cell r="K7411">
            <v>36.08</v>
          </cell>
        </row>
        <row r="7412">
          <cell r="G7412">
            <v>101346</v>
          </cell>
          <cell r="H7412" t="str">
            <v>CURSO DE CAPACITAÇÃO PARA OPERADOR DE JATO ABRASIVO OU JATISTA (ENCARGOS COMPLEMENTARES) - MENSALISTA</v>
          </cell>
          <cell r="I7412" t="str">
            <v>MES</v>
          </cell>
          <cell r="J7412" t="str">
            <v>COEFICIENTE DE REPRESENTATIVIDADE</v>
          </cell>
          <cell r="K7412">
            <v>30.21</v>
          </cell>
        </row>
        <row r="7413">
          <cell r="G7413">
            <v>101347</v>
          </cell>
          <cell r="H7413" t="str">
            <v>CURSO DE CAPACITAÇÃO PARA OPERADOR DE MAQUINAS E TRATORES DIVERSOS (ENCARGOS COMPLEMENTARES) - MENSALISTA</v>
          </cell>
          <cell r="I7413" t="str">
            <v>MES</v>
          </cell>
          <cell r="J7413" t="str">
            <v>COEFICIENTE DE REPRESENTATIVIDADE</v>
          </cell>
          <cell r="K7413">
            <v>28.79</v>
          </cell>
        </row>
        <row r="7414">
          <cell r="G7414">
            <v>101348</v>
          </cell>
          <cell r="H7414" t="str">
            <v>CURSO DE CAPACITAÇÃO PARA OPERADOR DE MARTELETE OU MARTELETEIRO (ENCARGOS COMPLEMENTARES) - MENSALISTA</v>
          </cell>
          <cell r="I7414" t="str">
            <v>MES</v>
          </cell>
          <cell r="J7414" t="str">
            <v>COEFICIENTE DE REPRESENTATIVIDADE</v>
          </cell>
          <cell r="K7414">
            <v>17.239999999999998</v>
          </cell>
        </row>
        <row r="7415">
          <cell r="G7415">
            <v>101349</v>
          </cell>
          <cell r="H7415" t="str">
            <v>CURSO DE CAPACITAÇÃO PARA OPERADOR DE MOTO SCRAPER (ENCARGOS COMPLEMENTARES) - MENSALISTA</v>
          </cell>
          <cell r="I7415" t="str">
            <v>MES</v>
          </cell>
          <cell r="J7415" t="str">
            <v>COEFICIENTE DE REPRESENTATIVIDADE</v>
          </cell>
          <cell r="K7415">
            <v>22.6</v>
          </cell>
        </row>
        <row r="7416">
          <cell r="G7416">
            <v>101350</v>
          </cell>
          <cell r="H7416" t="str">
            <v>CURSO DE CAPACITAÇÃO PARA OPERADOR DE MOTONIVELADORA (ENCARGOS COMPLEMENTARES) - MENSALISTA</v>
          </cell>
          <cell r="I7416" t="str">
            <v>MES</v>
          </cell>
          <cell r="J7416" t="str">
            <v>COEFICIENTE DE REPRESENTATIVIDADE</v>
          </cell>
          <cell r="K7416">
            <v>27.72</v>
          </cell>
        </row>
        <row r="7417">
          <cell r="G7417">
            <v>101351</v>
          </cell>
          <cell r="H7417" t="str">
            <v>CURSO DE CAPACITAÇÃO PARA OPERADOR DE PA CARREGADEIRA (ENCARGOS COMPLEMENTARES) - MENSALISTA</v>
          </cell>
          <cell r="I7417" t="str">
            <v>MES</v>
          </cell>
          <cell r="J7417" t="str">
            <v>COEFICIENTE DE REPRESENTATIVIDADE</v>
          </cell>
          <cell r="K7417">
            <v>24.24</v>
          </cell>
        </row>
        <row r="7418">
          <cell r="G7418">
            <v>101352</v>
          </cell>
          <cell r="H7418" t="str">
            <v>CURSO DE CAPACITAÇÃO PARA OPERADOR DE PAVIMENTADORA / MESA VIBROACABADORA (ENCARGOS COMPLEMENTARES) - MENSALISTA</v>
          </cell>
          <cell r="I7418" t="str">
            <v>MES</v>
          </cell>
          <cell r="J7418" t="str">
            <v>COEFICIENTE DE REPRESENTATIVIDADE</v>
          </cell>
          <cell r="K7418">
            <v>23.33</v>
          </cell>
        </row>
        <row r="7419">
          <cell r="G7419">
            <v>101353</v>
          </cell>
          <cell r="H7419" t="str">
            <v>CURSO DE CAPACITAÇÃO PARA OPERADOR DE ROLO COMPACTADOR (ENCARGOS COMPLEMENTARES) - MENSALISTA</v>
          </cell>
          <cell r="I7419" t="str">
            <v>MES</v>
          </cell>
          <cell r="J7419" t="str">
            <v>COEFICIENTE DE REPRESENTATIVIDADE</v>
          </cell>
          <cell r="K7419">
            <v>17.95</v>
          </cell>
        </row>
        <row r="7420">
          <cell r="G7420">
            <v>101354</v>
          </cell>
          <cell r="H7420" t="str">
            <v>CURSO DE CAPACITAÇÃO PARA OPERADOR DE TRATOR - EXCLUSIVE AGROPECUARIA (ENCARGOS COMPLEMENTARES) - MENSALISTA</v>
          </cell>
          <cell r="I7420" t="str">
            <v>MES</v>
          </cell>
          <cell r="J7420" t="str">
            <v>COEFICIENTE DE REPRESENTATIVIDADE</v>
          </cell>
          <cell r="K7420">
            <v>30.27</v>
          </cell>
        </row>
        <row r="7421">
          <cell r="G7421">
            <v>101355</v>
          </cell>
          <cell r="H7421" t="str">
            <v>CURSO DE CAPACITAÇÃO PARA OPERADOR DE USINA DE ASFALTO, DE SOLOS OU DE CONCRETO (ENCARGOS COMPLEMENTARES) - MENSALISTA</v>
          </cell>
          <cell r="I7421" t="str">
            <v>MES</v>
          </cell>
          <cell r="J7421" t="str">
            <v>COEFICIENTE DE REPRESENTATIVIDADE</v>
          </cell>
          <cell r="K7421">
            <v>20.03</v>
          </cell>
        </row>
        <row r="7422">
          <cell r="G7422">
            <v>101356</v>
          </cell>
          <cell r="H7422" t="str">
            <v>CURSO DE CAPACITAÇÃO PARA PASTILHEIRO (ENCARGOS COMPLEMENTARES) - MENSALISTA</v>
          </cell>
          <cell r="I7422" t="str">
            <v>MES</v>
          </cell>
          <cell r="J7422" t="str">
            <v>COEFICIENTE DE REPRESENTATIVIDADE</v>
          </cell>
          <cell r="K7422">
            <v>37.83</v>
          </cell>
        </row>
        <row r="7423">
          <cell r="G7423">
            <v>101357</v>
          </cell>
          <cell r="H7423" t="str">
            <v>CURSO DE CAPACITAÇÃO PARA PEDREIRO (ENCARGOS COMPLEMENTARES) - MENSALISTA</v>
          </cell>
          <cell r="I7423" t="str">
            <v>MES</v>
          </cell>
          <cell r="J7423" t="str">
            <v>COEFICIENTE DE REPRESENTATIVIDADE</v>
          </cell>
          <cell r="K7423">
            <v>54.34</v>
          </cell>
        </row>
        <row r="7424">
          <cell r="G7424">
            <v>101358</v>
          </cell>
          <cell r="H7424" t="str">
            <v>CURSO DE CAPACITAÇÃO PARA PINTOR (ENCARGOS COMPLEMENTARES) - MENSALISTA</v>
          </cell>
          <cell r="I7424" t="str">
            <v>MES</v>
          </cell>
          <cell r="J7424" t="str">
            <v>COEFICIENTE DE REPRESENTATIVIDADE</v>
          </cell>
          <cell r="K7424">
            <v>37.83</v>
          </cell>
        </row>
        <row r="7425">
          <cell r="G7425">
            <v>101359</v>
          </cell>
          <cell r="H7425" t="str">
            <v>CURSO DE CAPACITAÇÃO PARA PINTOR DE LETREIROS (ENCARGOS COMPLEMENTARES) - MENSALISTA</v>
          </cell>
          <cell r="I7425" t="str">
            <v>MES</v>
          </cell>
          <cell r="J7425" t="str">
            <v>COEFICIENTE DE REPRESENTATIVIDADE</v>
          </cell>
          <cell r="K7425">
            <v>36.729999999999997</v>
          </cell>
        </row>
        <row r="7426">
          <cell r="G7426">
            <v>101360</v>
          </cell>
          <cell r="H7426" t="str">
            <v>CURSO DE CAPACITAÇÃO PARA PINTOR PARA TINTA EPOXI (ENCARGOS COMPLEMENTARES) - MENSALISTA</v>
          </cell>
          <cell r="I7426" t="str">
            <v>MES</v>
          </cell>
          <cell r="J7426" t="str">
            <v>COEFICIENTE DE REPRESENTATIVIDADE</v>
          </cell>
          <cell r="K7426">
            <v>37.83</v>
          </cell>
        </row>
        <row r="7427">
          <cell r="G7427">
            <v>101361</v>
          </cell>
          <cell r="H7427" t="str">
            <v>CURSO DE CAPACITAÇÃO PARA POCEIRO / ESCAVADOR DE VALAS E TUBULOES (ENCARGOS COMPLEMENTARES) - MENSALISTA</v>
          </cell>
          <cell r="I7427" t="str">
            <v>MES</v>
          </cell>
          <cell r="J7427" t="str">
            <v>COEFICIENTE DE REPRESENTATIVIDADE</v>
          </cell>
          <cell r="K7427">
            <v>46.75</v>
          </cell>
        </row>
        <row r="7428">
          <cell r="G7428">
            <v>101362</v>
          </cell>
          <cell r="H7428" t="str">
            <v>CURSO DE CAPACITAÇÃO PARA RASTELEIRO (ENCARGOS COMPLEMENTARES) - MENSALISTA</v>
          </cell>
          <cell r="I7428" t="str">
            <v>MES</v>
          </cell>
          <cell r="J7428" t="str">
            <v>COEFICIENTE DE REPRESENTATIVIDADE</v>
          </cell>
          <cell r="K7428">
            <v>9.65</v>
          </cell>
        </row>
        <row r="7429">
          <cell r="G7429">
            <v>101363</v>
          </cell>
          <cell r="H7429" t="str">
            <v>CURSO DE CAPACITAÇÃO PARA SERRALHEIRO (ENCARGOS COMPLEMENTARES) - MENSALISTA</v>
          </cell>
          <cell r="I7429" t="str">
            <v>MES</v>
          </cell>
          <cell r="J7429" t="str">
            <v>COEFICIENTE DE REPRESENTATIVIDADE</v>
          </cell>
          <cell r="K7429">
            <v>29.55</v>
          </cell>
        </row>
        <row r="7430">
          <cell r="G7430">
            <v>101364</v>
          </cell>
          <cell r="H7430" t="str">
            <v>CURSO DE CAPACITAÇÃO PARA SERVENTE DE OBRAS (ENCARGOS COMPLEMENTARES) - MENSALISTA</v>
          </cell>
          <cell r="I7430" t="str">
            <v>MES</v>
          </cell>
          <cell r="J7430" t="str">
            <v>COEFICIENTE DE REPRESENTATIVIDADE</v>
          </cell>
          <cell r="K7430">
            <v>35.6</v>
          </cell>
        </row>
        <row r="7431">
          <cell r="G7431">
            <v>101365</v>
          </cell>
          <cell r="H7431" t="str">
            <v>CURSO DE CAPACITAÇÃO PARA SOLDADOR (ENCARGOS COMPLEMENTARES) - MENSALISTA</v>
          </cell>
          <cell r="I7431" t="str">
            <v>MES</v>
          </cell>
          <cell r="J7431" t="str">
            <v>COEFICIENTE DE REPRESENTATIVIDADE</v>
          </cell>
          <cell r="K7431">
            <v>29.55</v>
          </cell>
        </row>
        <row r="7432">
          <cell r="G7432">
            <v>101366</v>
          </cell>
          <cell r="H7432" t="str">
            <v>CURSO DE CAPACITAÇÃO PARA SOLDADOR ELETRICO (ENCARGOS COMPLEMENTARES) - MENSALISTA</v>
          </cell>
          <cell r="I7432" t="str">
            <v>MES</v>
          </cell>
          <cell r="J7432" t="str">
            <v>COEFICIENTE DE REPRESENTATIVIDADE</v>
          </cell>
          <cell r="K7432">
            <v>40.299999999999997</v>
          </cell>
        </row>
        <row r="7433">
          <cell r="G7433">
            <v>101367</v>
          </cell>
          <cell r="H7433" t="str">
            <v>CURSO DE CAPACITAÇÃO PARA TAQUEADOR OU TAQUEIRO (ENCARGOS COMPLEMENTARES) - MENSALISTA</v>
          </cell>
          <cell r="I7433" t="str">
            <v>MES</v>
          </cell>
          <cell r="J7433" t="str">
            <v>COEFICIENTE DE REPRESENTATIVIDADE</v>
          </cell>
          <cell r="K7433">
            <v>29.55</v>
          </cell>
        </row>
        <row r="7434">
          <cell r="G7434">
            <v>101368</v>
          </cell>
          <cell r="H7434" t="str">
            <v>CURSO DE CAPACITAÇÃO PARA TECNICO EM LABORATORIO E CAMPO DE CONSTRUCAO CIVIL (ENCARGOS COMPLEMENTARES) - MENSALISTA</v>
          </cell>
          <cell r="I7434" t="str">
            <v>MES</v>
          </cell>
          <cell r="J7434" t="str">
            <v>COEFICIENTE DE REPRESENTATIVIDADE</v>
          </cell>
          <cell r="K7434">
            <v>43.19</v>
          </cell>
        </row>
        <row r="7435">
          <cell r="G7435">
            <v>101369</v>
          </cell>
          <cell r="H7435" t="str">
            <v>CURSO DE CAPACITAÇÃO PARA TECNICO EM SONDAGEM (ENCARGOS COMPLEMENTARES) - MENSALISTA</v>
          </cell>
          <cell r="I7435" t="str">
            <v>MES</v>
          </cell>
          <cell r="J7435" t="str">
            <v>COEFICIENTE DE REPRESENTATIVIDADE</v>
          </cell>
          <cell r="K7435">
            <v>46.54</v>
          </cell>
        </row>
        <row r="7436">
          <cell r="G7436">
            <v>101370</v>
          </cell>
          <cell r="H7436" t="str">
            <v>CURSO DE CAPACITAÇÃO PARA TELHADOR (ENCARGOS COMPLEMENTARES) - MENSALISTA</v>
          </cell>
          <cell r="I7436" t="str">
            <v>MES</v>
          </cell>
          <cell r="J7436" t="str">
            <v>COEFICIENTE DE REPRESENTATIVIDADE</v>
          </cell>
          <cell r="K7436">
            <v>29.2</v>
          </cell>
        </row>
        <row r="7437">
          <cell r="G7437">
            <v>101371</v>
          </cell>
          <cell r="H7437" t="str">
            <v>CURSO DE CAPACITAÇÃO PARA VIDRACEIRO (ENCARGOS COMPLEMENTARES) - MENSALISTA</v>
          </cell>
          <cell r="I7437" t="str">
            <v>MES</v>
          </cell>
          <cell r="J7437" t="str">
            <v>COEFICIENTE DE REPRESENTATIVIDADE</v>
          </cell>
          <cell r="K7437">
            <v>28.57</v>
          </cell>
        </row>
        <row r="7438">
          <cell r="G7438">
            <v>101372</v>
          </cell>
          <cell r="H7438" t="str">
            <v>CURSO DE CAPACITAÇÃO PARA VIGIA DIURNO (ENCARGOS COMPLEMENTARES) - MENSALISTA</v>
          </cell>
          <cell r="I7438" t="str">
            <v>MES</v>
          </cell>
          <cell r="J7438" t="str">
            <v>COEFICIENTE DE REPRESENTATIVIDADE</v>
          </cell>
          <cell r="K7438">
            <v>8.57</v>
          </cell>
        </row>
        <row r="7439">
          <cell r="G7439">
            <v>101373</v>
          </cell>
          <cell r="H7439" t="str">
            <v>ENGENHEIRO CIVIL SENIOR COM ENCARGOS COMPLEMENTARES</v>
          </cell>
          <cell r="I7439" t="str">
            <v>H</v>
          </cell>
          <cell r="J7439" t="str">
            <v>COEFICIENTE DE REPRESENTATIVIDADE</v>
          </cell>
          <cell r="K7439">
            <v>153.03</v>
          </cell>
        </row>
        <row r="7440">
          <cell r="G7440">
            <v>101374</v>
          </cell>
          <cell r="H7440" t="str">
            <v>AJUDANTE DE ARMADOR COM ENCARGOS COMPLEMENTARES</v>
          </cell>
          <cell r="I7440" t="str">
            <v>MES</v>
          </cell>
          <cell r="J7440" t="str">
            <v>COEFICIENTE DE REPRESENTATIVIDADE</v>
          </cell>
          <cell r="K7440">
            <v>3267.93</v>
          </cell>
        </row>
        <row r="7441">
          <cell r="G7441">
            <v>101375</v>
          </cell>
          <cell r="H7441" t="str">
            <v>AJUDANTE DE ELETRICISTA COM ENCARGOS COMPLEMENTARES</v>
          </cell>
          <cell r="I7441" t="str">
            <v>MES</v>
          </cell>
          <cell r="J7441" t="str">
            <v>COEFICIENTE DE REPRESENTATIVIDADE</v>
          </cell>
          <cell r="K7441">
            <v>3577.29</v>
          </cell>
        </row>
        <row r="7442">
          <cell r="G7442">
            <v>101376</v>
          </cell>
          <cell r="H7442" t="str">
            <v>AJUDANTE DE ESTRUTURAS METÁLICAS COM ENCARGOS COMPLEMENTARES</v>
          </cell>
          <cell r="I7442" t="str">
            <v>MES</v>
          </cell>
          <cell r="J7442" t="str">
            <v>COEFICIENTE DE REPRESENTATIVIDADE</v>
          </cell>
          <cell r="K7442">
            <v>3071.08</v>
          </cell>
        </row>
        <row r="7443">
          <cell r="G7443">
            <v>101377</v>
          </cell>
          <cell r="H7443" t="str">
            <v>AJUDANTE DE OPERAÇÃO EM GERAL COM ENCARGOS COMPLEMENTARES</v>
          </cell>
          <cell r="I7443" t="str">
            <v>MES</v>
          </cell>
          <cell r="J7443" t="str">
            <v>COEFICIENTE DE REPRESENTATIVIDADE</v>
          </cell>
          <cell r="K7443">
            <v>3530.93</v>
          </cell>
        </row>
        <row r="7444">
          <cell r="G7444">
            <v>101378</v>
          </cell>
          <cell r="H7444" t="str">
            <v>AJUDANTE DE PINTOR COM ENCARGOS COMPLEMENTARES</v>
          </cell>
          <cell r="I7444" t="str">
            <v>MES</v>
          </cell>
          <cell r="J7444" t="str">
            <v>COEFICIENTE DE REPRESENTATIVIDADE</v>
          </cell>
          <cell r="K7444">
            <v>3789.67</v>
          </cell>
        </row>
        <row r="7445">
          <cell r="G7445">
            <v>101379</v>
          </cell>
          <cell r="H7445" t="str">
            <v>AJUDANTE DE SERRALHEIRO COM ENCARGOS COMPLEMENTARES</v>
          </cell>
          <cell r="I7445" t="str">
            <v>MES</v>
          </cell>
          <cell r="J7445" t="str">
            <v>COEFICIENTE DE REPRESENTATIVIDADE</v>
          </cell>
          <cell r="K7445">
            <v>3530.93</v>
          </cell>
        </row>
        <row r="7446">
          <cell r="G7446">
            <v>101380</v>
          </cell>
          <cell r="H7446" t="str">
            <v>AJUDANTE ESPECIALIZADO COM ENCARGOS COMPLEMENTARES</v>
          </cell>
          <cell r="I7446" t="str">
            <v>MES</v>
          </cell>
          <cell r="J7446" t="str">
            <v>COEFICIENTE DE REPRESENTATIVIDADE</v>
          </cell>
          <cell r="K7446">
            <v>3500.87</v>
          </cell>
        </row>
        <row r="7447">
          <cell r="G7447">
            <v>101381</v>
          </cell>
          <cell r="H7447" t="str">
            <v>ARMADOR COM ENCARGOS COMPLEMENTARES</v>
          </cell>
          <cell r="I7447" t="str">
            <v>MES</v>
          </cell>
          <cell r="J7447" t="str">
            <v>COEFICIENTE DE REPRESENTATIVIDADE</v>
          </cell>
          <cell r="K7447">
            <v>4336.67</v>
          </cell>
        </row>
        <row r="7448">
          <cell r="G7448">
            <v>101382</v>
          </cell>
          <cell r="H7448" t="str">
            <v>ASSENTADOR DE MANILHAS COM ENCARGOS COMPLEMENTARES</v>
          </cell>
          <cell r="I7448" t="str">
            <v>MES</v>
          </cell>
          <cell r="J7448" t="str">
            <v>COEFICIENTE DE REPRESENTATIVIDADE</v>
          </cell>
          <cell r="K7448">
            <v>3860.92</v>
          </cell>
        </row>
        <row r="7449">
          <cell r="G7449">
            <v>101383</v>
          </cell>
          <cell r="H7449" t="str">
            <v>AUXILIAR DE AZULEJISTA COM ENCARGOS COMPLEMENTARES</v>
          </cell>
          <cell r="I7449" t="str">
            <v>MES</v>
          </cell>
          <cell r="J7449" t="str">
            <v>COEFICIENTE DE REPRESENTATIVIDADE</v>
          </cell>
          <cell r="K7449">
            <v>3273.51</v>
          </cell>
        </row>
        <row r="7450">
          <cell r="G7450">
            <v>101384</v>
          </cell>
          <cell r="H7450" t="str">
            <v>AUXILIAR DE ENCANADOR OU BOMBEIRO HIDRÁULICO COM ENCARGOS COMPLEMENTARES</v>
          </cell>
          <cell r="I7450" t="str">
            <v>MES</v>
          </cell>
          <cell r="J7450" t="str">
            <v>COEFICIENTE DE REPRESENTATIVIDADE</v>
          </cell>
          <cell r="K7450">
            <v>3414.03</v>
          </cell>
        </row>
        <row r="7451">
          <cell r="G7451">
            <v>101385</v>
          </cell>
          <cell r="H7451" t="str">
            <v>AUXILIAR DE LABORATORISTA DE SOLOS E DE CONCRETO COM ENCARGOS COMPLEMENTARES</v>
          </cell>
          <cell r="I7451" t="str">
            <v>MES</v>
          </cell>
          <cell r="J7451" t="str">
            <v>COEFICIENTE DE REPRESENTATIVIDADE</v>
          </cell>
          <cell r="K7451">
            <v>5545.66</v>
          </cell>
        </row>
        <row r="7452">
          <cell r="G7452">
            <v>101386</v>
          </cell>
          <cell r="H7452" t="str">
            <v>AUXILIAR DE MECÂNICO COM ENCARGOS COMPLEMENTARES</v>
          </cell>
          <cell r="I7452" t="str">
            <v>MES</v>
          </cell>
          <cell r="J7452" t="str">
            <v>COEFICIENTE DE REPRESENTATIVIDADE</v>
          </cell>
          <cell r="K7452">
            <v>3261.62</v>
          </cell>
        </row>
        <row r="7453">
          <cell r="G7453">
            <v>101387</v>
          </cell>
          <cell r="H7453" t="str">
            <v>AUXILIAR DE PEDREIRO COM ENCARGOS COMPLEMENTARES</v>
          </cell>
          <cell r="I7453" t="str">
            <v>MES</v>
          </cell>
          <cell r="J7453" t="str">
            <v>COEFICIENTE DE REPRESENTATIVIDADE</v>
          </cell>
          <cell r="K7453">
            <v>3273.51</v>
          </cell>
        </row>
        <row r="7454">
          <cell r="G7454">
            <v>101388</v>
          </cell>
          <cell r="H7454" t="str">
            <v>AUXILIAR DE SERVIÇOS GERAIS COM ENCARGOS COMPLEMENTARES</v>
          </cell>
          <cell r="I7454" t="str">
            <v>MES</v>
          </cell>
          <cell r="J7454" t="str">
            <v>COEFICIENTE DE REPRESENTATIVIDADE</v>
          </cell>
          <cell r="K7454">
            <v>3174.2</v>
          </cell>
        </row>
        <row r="7455">
          <cell r="G7455">
            <v>101389</v>
          </cell>
          <cell r="H7455" t="str">
            <v>AUXILIAR DE TOPÓGRAFO COM ENCARGOS COMPLEMENTARES</v>
          </cell>
          <cell r="I7455" t="str">
            <v>MES</v>
          </cell>
          <cell r="J7455" t="str">
            <v>COEFICIENTE DE REPRESENTATIVIDADE</v>
          </cell>
          <cell r="K7455">
            <v>3157.68</v>
          </cell>
        </row>
        <row r="7456">
          <cell r="G7456">
            <v>101390</v>
          </cell>
          <cell r="H7456" t="str">
            <v>AUXILIAR TÉCNICO / ASSISTENTE DE ENGENHARIA COM ENCARGOS COMPLEMENTARES</v>
          </cell>
          <cell r="I7456" t="str">
            <v>MES</v>
          </cell>
          <cell r="J7456" t="str">
            <v>COEFICIENTE DE REPRESENTATIVIDADE</v>
          </cell>
          <cell r="K7456">
            <v>5558.49</v>
          </cell>
        </row>
        <row r="7457">
          <cell r="G7457">
            <v>101391</v>
          </cell>
          <cell r="H7457" t="str">
            <v>AZULEJISTA OU LADRILHEIRO COM ENCARGOS COMPLEMENTARES</v>
          </cell>
          <cell r="I7457" t="str">
            <v>MES</v>
          </cell>
          <cell r="J7457" t="str">
            <v>COEFICIENTE DE REPRESENTATIVIDADE</v>
          </cell>
          <cell r="K7457">
            <v>4621.82</v>
          </cell>
        </row>
        <row r="7458">
          <cell r="G7458">
            <v>101392</v>
          </cell>
          <cell r="H7458" t="str">
            <v>BLASTER, DINAMITADOR OU CABO DE FORÇA COM ENCARGOS COMPLEMENTARES</v>
          </cell>
          <cell r="I7458" t="str">
            <v>MES</v>
          </cell>
          <cell r="J7458" t="str">
            <v>COEFICIENTE DE REPRESENTATIVIDADE</v>
          </cell>
          <cell r="K7458">
            <v>3316.84</v>
          </cell>
        </row>
        <row r="7459">
          <cell r="G7459">
            <v>101394</v>
          </cell>
          <cell r="H7459" t="str">
            <v>CALCETEIRO COM ENCARGOS COMPLEMENTARES</v>
          </cell>
          <cell r="I7459" t="str">
            <v>MES</v>
          </cell>
          <cell r="J7459" t="str">
            <v>COEFICIENTE DE REPRESENTATIVIDADE</v>
          </cell>
          <cell r="K7459">
            <v>3400.94</v>
          </cell>
        </row>
        <row r="7460">
          <cell r="G7460">
            <v>101395</v>
          </cell>
          <cell r="H7460" t="str">
            <v>CARPINTEIRO AUXILIAR COM ENCARGOS COMPLEMENTARES</v>
          </cell>
          <cell r="I7460" t="str">
            <v>MES</v>
          </cell>
          <cell r="J7460" t="str">
            <v>COEFICIENTE DE REPRESENTATIVIDADE</v>
          </cell>
          <cell r="K7460">
            <v>3503.9</v>
          </cell>
        </row>
        <row r="7461">
          <cell r="G7461">
            <v>101396</v>
          </cell>
          <cell r="H7461" t="str">
            <v>CARPINTEIRO DE ESQUADRIAS COM ENCARGOS COMPLEMENTARES</v>
          </cell>
          <cell r="I7461" t="str">
            <v>MES</v>
          </cell>
          <cell r="J7461" t="str">
            <v>COEFICIENTE DE REPRESENTATIVIDADE</v>
          </cell>
          <cell r="K7461">
            <v>4835.55</v>
          </cell>
        </row>
        <row r="7462">
          <cell r="G7462">
            <v>101397</v>
          </cell>
          <cell r="H7462" t="str">
            <v>CARPINTEIRO DE FORMAS COM ENCARGOS COMPLEMENTARES</v>
          </cell>
          <cell r="I7462" t="str">
            <v>MES</v>
          </cell>
          <cell r="J7462" t="str">
            <v>COEFICIENTE DE REPRESENTATIVIDADE</v>
          </cell>
          <cell r="K7462">
            <v>4303.3999999999996</v>
          </cell>
        </row>
        <row r="7463">
          <cell r="G7463">
            <v>101398</v>
          </cell>
          <cell r="H7463" t="str">
            <v>CAVOUQUEIRO OU OPERADOR DE PERFURATRIZ COM ENCARGOS COMPLEMENTARES</v>
          </cell>
          <cell r="I7463" t="str">
            <v>MES</v>
          </cell>
          <cell r="J7463" t="str">
            <v>COEFICIENTE DE REPRESENTATIVIDADE</v>
          </cell>
          <cell r="K7463">
            <v>3143.53</v>
          </cell>
        </row>
        <row r="7464">
          <cell r="G7464">
            <v>101399</v>
          </cell>
          <cell r="H7464" t="str">
            <v>ELETRICISTA COM ENCARGOS COMPLEMENTARES</v>
          </cell>
          <cell r="I7464" t="str">
            <v>MES</v>
          </cell>
          <cell r="J7464" t="str">
            <v>COEFICIENTE DE REPRESENTATIVIDADE</v>
          </cell>
          <cell r="K7464">
            <v>4399.29</v>
          </cell>
        </row>
        <row r="7465">
          <cell r="G7465">
            <v>101400</v>
          </cell>
          <cell r="H7465" t="str">
            <v>ELETRICISTA DE MANUTENÇÃO INDUSTRIAL COM ENCARGOS COMPLEMENTARES</v>
          </cell>
          <cell r="I7465" t="str">
            <v>MES</v>
          </cell>
          <cell r="J7465" t="str">
            <v>COEFICIENTE DE REPRESENTATIVIDADE</v>
          </cell>
          <cell r="K7465">
            <v>4470.0200000000004</v>
          </cell>
        </row>
        <row r="7466">
          <cell r="G7466">
            <v>101401</v>
          </cell>
          <cell r="H7466" t="str">
            <v>ELETROTÉCNICO COM ENCARGOS COMPLEMENTARES</v>
          </cell>
          <cell r="I7466" t="str">
            <v>MES</v>
          </cell>
          <cell r="J7466" t="str">
            <v>COEFICIENTE DE REPRESENTATIVIDADE</v>
          </cell>
          <cell r="K7466">
            <v>6253.16</v>
          </cell>
        </row>
        <row r="7467">
          <cell r="G7467">
            <v>101402</v>
          </cell>
          <cell r="H7467" t="str">
            <v>ENCANADOR OU BOMBEIRO HIDRÁULICO COM ENCARGOS COMPLEMENTARES</v>
          </cell>
          <cell r="I7467" t="str">
            <v>MES</v>
          </cell>
          <cell r="J7467" t="str">
            <v>COEFICIENTE DE REPRESENTATIVIDADE</v>
          </cell>
          <cell r="K7467">
            <v>4223.84</v>
          </cell>
        </row>
        <row r="7468">
          <cell r="G7468">
            <v>101403</v>
          </cell>
          <cell r="H7468" t="str">
            <v>ENGENHEIRO CIVIL SENIOR COM ENCARGOS COMPLEMENTARES</v>
          </cell>
          <cell r="I7468" t="str">
            <v>MES</v>
          </cell>
          <cell r="J7468" t="str">
            <v>COEFICIENTE DE REPRESENTATIVIDADE</v>
          </cell>
          <cell r="K7468">
            <v>26928.799999999999</v>
          </cell>
        </row>
        <row r="7469">
          <cell r="G7469">
            <v>101404</v>
          </cell>
          <cell r="H7469" t="str">
            <v>ENGENHEIRO ELETRICISTA COM ENCARGOS COMPLEMENTARES</v>
          </cell>
          <cell r="I7469" t="str">
            <v>MES</v>
          </cell>
          <cell r="J7469" t="str">
            <v>COEFICIENTE DE REPRESENTATIVIDADE</v>
          </cell>
          <cell r="K7469">
            <v>17621.14</v>
          </cell>
        </row>
        <row r="7470">
          <cell r="G7470">
            <v>101405</v>
          </cell>
          <cell r="H7470" t="str">
            <v>ENGENHEIRO SANITARISTA COM ENCARGOS COMPLEMENTARES</v>
          </cell>
          <cell r="I7470" t="str">
            <v>MES</v>
          </cell>
          <cell r="J7470" t="str">
            <v>COEFICIENTE DE REPRESENTATIVIDADE</v>
          </cell>
          <cell r="K7470">
            <v>13564.47</v>
          </cell>
        </row>
        <row r="7471">
          <cell r="G7471">
            <v>101407</v>
          </cell>
          <cell r="H7471" t="str">
            <v>GESSEIRO COM ENCARGOS COMPLEMENTARES</v>
          </cell>
          <cell r="I7471" t="str">
            <v>MES</v>
          </cell>
          <cell r="J7471" t="str">
            <v>COEFICIENTE DE REPRESENTATIVIDADE</v>
          </cell>
          <cell r="K7471">
            <v>4434.2</v>
          </cell>
        </row>
        <row r="7472">
          <cell r="G7472">
            <v>101408</v>
          </cell>
          <cell r="H7472" t="str">
            <v>IMPERMEABILIZADOR COM ENCARGOS COMPLEMENTARES</v>
          </cell>
          <cell r="I7472" t="str">
            <v>MES</v>
          </cell>
          <cell r="J7472" t="str">
            <v>COEFICIENTE DE REPRESENTATIVIDADE</v>
          </cell>
          <cell r="K7472">
            <v>4361.46</v>
          </cell>
        </row>
        <row r="7473">
          <cell r="G7473">
            <v>101409</v>
          </cell>
          <cell r="H7473" t="str">
            <v>INSTALADOR DE TUBULAÇÕES COM ENCARGOS COMPLEMENTARES</v>
          </cell>
          <cell r="I7473" t="str">
            <v>MES</v>
          </cell>
          <cell r="J7473" t="str">
            <v>COEFICIENTE DE REPRESENTATIVIDADE</v>
          </cell>
          <cell r="K7473">
            <v>4213.42</v>
          </cell>
        </row>
        <row r="7474">
          <cell r="G7474">
            <v>101410</v>
          </cell>
          <cell r="H7474" t="str">
            <v>JARDINEIRO COM ENCARGOS COMPLEMENTARES</v>
          </cell>
          <cell r="I7474" t="str">
            <v>MES</v>
          </cell>
          <cell r="J7474" t="str">
            <v>COEFICIENTE DE REPRESENTATIVIDADE</v>
          </cell>
          <cell r="K7474">
            <v>3889.33</v>
          </cell>
        </row>
        <row r="7475">
          <cell r="G7475">
            <v>101411</v>
          </cell>
          <cell r="H7475" t="str">
            <v>LEITURISTA OU CADASTRISTA DE REDES DE ÁGUA COM ENCARGOS COMPLEMENTARES</v>
          </cell>
          <cell r="I7475" t="str">
            <v>MES</v>
          </cell>
          <cell r="J7475" t="str">
            <v>COEFICIENTE DE REPRESENTATIVIDADE</v>
          </cell>
          <cell r="K7475">
            <v>4102.6499999999996</v>
          </cell>
        </row>
        <row r="7476">
          <cell r="G7476">
            <v>101412</v>
          </cell>
          <cell r="H7476" t="str">
            <v>MAÇARIQUEIRO COM ENCARGOS COMPLEMENTARES</v>
          </cell>
          <cell r="I7476" t="str">
            <v>MES</v>
          </cell>
          <cell r="J7476" t="str">
            <v>COEFICIENTE DE REPRESENTATIVIDADE</v>
          </cell>
          <cell r="K7476">
            <v>4171.0200000000004</v>
          </cell>
        </row>
        <row r="7477">
          <cell r="G7477">
            <v>101413</v>
          </cell>
          <cell r="H7477" t="str">
            <v>MARCENEIRO COM ENCARGOS COMPLEMENTARES</v>
          </cell>
          <cell r="I7477" t="str">
            <v>MES</v>
          </cell>
          <cell r="J7477" t="str">
            <v>COEFICIENTE DE REPRESENTATIVIDADE</v>
          </cell>
          <cell r="K7477">
            <v>4315.92</v>
          </cell>
        </row>
        <row r="7478">
          <cell r="G7478">
            <v>101414</v>
          </cell>
          <cell r="H7478" t="str">
            <v>MARMORISTA / GRANITEIRO COM ENCARGOS COMPLEMENTARES</v>
          </cell>
          <cell r="I7478" t="str">
            <v>MES</v>
          </cell>
          <cell r="J7478" t="str">
            <v>COEFICIENTE DE REPRESENTATIVIDADE</v>
          </cell>
          <cell r="K7478">
            <v>4541.29</v>
          </cell>
        </row>
        <row r="7479">
          <cell r="G7479">
            <v>101415</v>
          </cell>
          <cell r="H7479" t="str">
            <v>MECÂNICO DE EQUIPAMENTOS PESADOS COM ENCARGOS COMPLEMENTARES</v>
          </cell>
          <cell r="I7479" t="str">
            <v>MES</v>
          </cell>
          <cell r="J7479" t="str">
            <v>COEFICIENTE DE REPRESENTATIVIDADE</v>
          </cell>
          <cell r="K7479">
            <v>5064.16</v>
          </cell>
        </row>
        <row r="7480">
          <cell r="G7480">
            <v>101416</v>
          </cell>
          <cell r="H7480" t="str">
            <v>MECÂNICO DE REFRIGERAÇÃO COM ENCARGOS COMPLEMENTARES</v>
          </cell>
          <cell r="I7480" t="str">
            <v>MES</v>
          </cell>
          <cell r="J7480" t="str">
            <v>COEFICIENTE DE REPRESENTATIVIDADE</v>
          </cell>
          <cell r="K7480">
            <v>4641.3900000000003</v>
          </cell>
        </row>
        <row r="7481">
          <cell r="G7481">
            <v>101417</v>
          </cell>
          <cell r="H7481" t="str">
            <v>MONTADOR DE ELETROELETRÔNICO COM ENCARGOS COMPLEMENTARES</v>
          </cell>
          <cell r="I7481" t="str">
            <v>MES</v>
          </cell>
          <cell r="J7481" t="str">
            <v>COEFICIENTE DE REPRESENTATIVIDADE</v>
          </cell>
          <cell r="K7481">
            <v>3680.09</v>
          </cell>
        </row>
        <row r="7482">
          <cell r="G7482">
            <v>101418</v>
          </cell>
          <cell r="H7482" t="str">
            <v>MONTADOR DE ESTRUTURAS METÁLICAS COM ENCARGOS COMPLEMENTARES</v>
          </cell>
          <cell r="I7482" t="str">
            <v>MES</v>
          </cell>
          <cell r="J7482" t="str">
            <v>COEFICIENTE DE REPRESENTATIVIDADE</v>
          </cell>
          <cell r="K7482">
            <v>3855.33</v>
          </cell>
        </row>
        <row r="7483">
          <cell r="G7483">
            <v>101419</v>
          </cell>
          <cell r="H7483" t="str">
            <v>MONTADOR DE MÁQUINAS COM ENCARGOS COMPLEMENTARES</v>
          </cell>
          <cell r="I7483" t="str">
            <v>MES</v>
          </cell>
          <cell r="J7483" t="str">
            <v>COEFICIENTE DE REPRESENTATIVIDADE</v>
          </cell>
          <cell r="K7483">
            <v>4833.58</v>
          </cell>
        </row>
        <row r="7484">
          <cell r="G7484">
            <v>101420</v>
          </cell>
          <cell r="H7484" t="str">
            <v>MOTORISTA DE CAMINHÃO BASCULANTE COM ENCARGOS COMPLEMENTARES</v>
          </cell>
          <cell r="I7484" t="str">
            <v>MES</v>
          </cell>
          <cell r="J7484" t="str">
            <v>COEFICIENTE DE REPRESENTATIVIDADE</v>
          </cell>
          <cell r="K7484">
            <v>4016.76</v>
          </cell>
        </row>
        <row r="7485">
          <cell r="G7485">
            <v>101421</v>
          </cell>
          <cell r="H7485" t="str">
            <v>MOTORISTA DE CAMINHÃO CARRETA COM ENCARGOS COMPLEMENTARES</v>
          </cell>
          <cell r="I7485" t="str">
            <v>MES</v>
          </cell>
          <cell r="J7485" t="str">
            <v>COEFICIENTE DE REPRESENTATIVIDADE</v>
          </cell>
          <cell r="K7485">
            <v>4642.75</v>
          </cell>
        </row>
        <row r="7486">
          <cell r="G7486">
            <v>101422</v>
          </cell>
          <cell r="H7486" t="str">
            <v>MOTORISTA DE CARRO DE PASSEIO COM ENCARGOS COMPLEMENTARES</v>
          </cell>
          <cell r="I7486" t="str">
            <v>MES</v>
          </cell>
          <cell r="J7486" t="str">
            <v>COEFICIENTE DE REPRESENTATIVIDADE</v>
          </cell>
          <cell r="K7486">
            <v>3522.92</v>
          </cell>
        </row>
        <row r="7487">
          <cell r="G7487">
            <v>101423</v>
          </cell>
          <cell r="H7487" t="str">
            <v>MOTORISTA DE ÔNIBUS / MICRO-ÔNIBUS COM ENCARGOS COMPLEMENTARES</v>
          </cell>
          <cell r="I7487" t="str">
            <v>MES</v>
          </cell>
          <cell r="J7487" t="str">
            <v>COEFICIENTE DE REPRESENTATIVIDADE</v>
          </cell>
          <cell r="K7487">
            <v>3811.85</v>
          </cell>
        </row>
        <row r="7488">
          <cell r="G7488">
            <v>101424</v>
          </cell>
          <cell r="H7488" t="str">
            <v>MOTORISTA OPERADOR DE CAMINHÃO COM MUNCK COM ENCARGOS COMPLEMENTARES</v>
          </cell>
          <cell r="I7488" t="str">
            <v>MES</v>
          </cell>
          <cell r="J7488" t="str">
            <v>COEFICIENTE DE REPRESENTATIVIDADE</v>
          </cell>
          <cell r="K7488">
            <v>4298.59</v>
          </cell>
        </row>
        <row r="7489">
          <cell r="G7489">
            <v>101425</v>
          </cell>
          <cell r="H7489" t="str">
            <v>NIVELADOR  COM ENCARGOS COMPLEMENTARES</v>
          </cell>
          <cell r="I7489" t="str">
            <v>MES</v>
          </cell>
          <cell r="J7489" t="str">
            <v>COEFICIENTE DE REPRESENTATIVIDADE</v>
          </cell>
          <cell r="K7489">
            <v>3926.74</v>
          </cell>
        </row>
        <row r="7490">
          <cell r="G7490">
            <v>101426</v>
          </cell>
          <cell r="H7490" t="str">
            <v>OPERADOR DE BATE-ESTACA COM ENCARGOS COMPLEMENTARES</v>
          </cell>
          <cell r="I7490" t="str">
            <v>MES</v>
          </cell>
          <cell r="J7490" t="str">
            <v>COEFICIENTE DE REPRESENTATIVIDADE</v>
          </cell>
          <cell r="K7490">
            <v>4642.08</v>
          </cell>
        </row>
        <row r="7491">
          <cell r="G7491">
            <v>101427</v>
          </cell>
          <cell r="H7491" t="str">
            <v>OPERADOR DE BETONEIRA (CAMINHÃO) COM ENCARGOS COMPLEMENTARES</v>
          </cell>
          <cell r="I7491" t="str">
            <v>MES</v>
          </cell>
          <cell r="J7491" t="str">
            <v>COEFICIENTE DE REPRESENTATIVIDADE</v>
          </cell>
          <cell r="K7491">
            <v>3603.71</v>
          </cell>
        </row>
        <row r="7492">
          <cell r="G7492">
            <v>101428</v>
          </cell>
          <cell r="H7492" t="str">
            <v>OPERADOR DE BETONEIRA ESTACIONÁRIA COM ENCARGOS COMPLEMENTARES</v>
          </cell>
          <cell r="I7492" t="str">
            <v>MES</v>
          </cell>
          <cell r="J7492" t="str">
            <v>COEFICIENTE DE REPRESENTATIVIDADE</v>
          </cell>
          <cell r="K7492">
            <v>3506.99</v>
          </cell>
        </row>
        <row r="7493">
          <cell r="G7493">
            <v>101429</v>
          </cell>
          <cell r="H7493" t="str">
            <v>OPERADOR DE COMPRESSOR DE AR OU COMPRESSORISTA COM ENCARGOS COMPLEMENTARES</v>
          </cell>
          <cell r="I7493" t="str">
            <v>MES</v>
          </cell>
          <cell r="J7493" t="str">
            <v>COEFICIENTE DE REPRESENTATIVIDADE</v>
          </cell>
          <cell r="K7493">
            <v>3793.38</v>
          </cell>
        </row>
        <row r="7494">
          <cell r="G7494">
            <v>101430</v>
          </cell>
          <cell r="H7494" t="str">
            <v>OPERADOR DE DEMARCADORA DE FAIXAS DE TRÁFEGO COM ENCARGOS COMPLEMENTARES</v>
          </cell>
          <cell r="I7494" t="str">
            <v>MES</v>
          </cell>
          <cell r="J7494" t="str">
            <v>COEFICIENTE DE REPRESENTATIVIDADE</v>
          </cell>
          <cell r="K7494">
            <v>4242.0600000000004</v>
          </cell>
        </row>
        <row r="7495">
          <cell r="G7495">
            <v>101431</v>
          </cell>
          <cell r="H7495" t="str">
            <v>OPERADOR DE ESCAVADEIRA COM ENCARGOS COMPLEMENTARES</v>
          </cell>
          <cell r="I7495" t="str">
            <v>MES</v>
          </cell>
          <cell r="J7495" t="str">
            <v>COEFICIENTE DE REPRESENTATIVIDADE</v>
          </cell>
          <cell r="K7495">
            <v>4576.45</v>
          </cell>
        </row>
        <row r="7496">
          <cell r="G7496">
            <v>101432</v>
          </cell>
          <cell r="H7496" t="str">
            <v>OPERADOR DE GUINCHO OU GUINCHEIRO COM ENCARGOS COMPLEMENTARES</v>
          </cell>
          <cell r="I7496" t="str">
            <v>MES</v>
          </cell>
          <cell r="J7496" t="str">
            <v>COEFICIENTE DE REPRESENTATIVIDADE</v>
          </cell>
          <cell r="K7496">
            <v>3866.75</v>
          </cell>
        </row>
        <row r="7497">
          <cell r="G7497">
            <v>101433</v>
          </cell>
          <cell r="H7497" t="str">
            <v>OPERADOR DE GUINDASTE COM ENCARGOS COMPLEMENTARES</v>
          </cell>
          <cell r="I7497" t="str">
            <v>MES</v>
          </cell>
          <cell r="J7497" t="str">
            <v>COEFICIENTE DE REPRESENTATIVIDADE</v>
          </cell>
          <cell r="K7497">
            <v>3664.79</v>
          </cell>
        </row>
        <row r="7498">
          <cell r="G7498">
            <v>101434</v>
          </cell>
          <cell r="H7498" t="str">
            <v>OPERADOR DE JATO ABRASIVO OU JATISTA COM ENCARGOS COMPLEMENTARES</v>
          </cell>
          <cell r="I7498" t="str">
            <v>MES</v>
          </cell>
          <cell r="J7498" t="str">
            <v>COEFICIENTE DE REPRESENTATIVIDADE</v>
          </cell>
          <cell r="K7498">
            <v>4184.7</v>
          </cell>
        </row>
        <row r="7499">
          <cell r="G7499">
            <v>101435</v>
          </cell>
          <cell r="H7499" t="str">
            <v>OPERADOR DE MÁQUINAS E TRATORES DIVERSOS COM ENCARGOS COMPLEMENTARES</v>
          </cell>
          <cell r="I7499" t="str">
            <v>MES</v>
          </cell>
          <cell r="J7499" t="str">
            <v>COEFICIENTE DE REPRESENTATIVIDADE</v>
          </cell>
          <cell r="K7499">
            <v>4027.16</v>
          </cell>
        </row>
        <row r="7500">
          <cell r="G7500">
            <v>101436</v>
          </cell>
          <cell r="H7500" t="str">
            <v>OPERADOR DE MARTELETE OU MARTELETEIRO COM ENCARGOS COMPLEMENTARES</v>
          </cell>
          <cell r="I7500" t="str">
            <v>MES</v>
          </cell>
          <cell r="J7500" t="str">
            <v>COEFICIENTE DE REPRESENTATIVIDADE</v>
          </cell>
          <cell r="K7500">
            <v>3479.81</v>
          </cell>
        </row>
        <row r="7501">
          <cell r="G7501">
            <v>101437</v>
          </cell>
          <cell r="H7501" t="str">
            <v>OPERADOR DE MOTO SCRAPER COM ENCARGOS COMPLEMENTARES</v>
          </cell>
          <cell r="I7501" t="str">
            <v>MES</v>
          </cell>
          <cell r="J7501" t="str">
            <v>COEFICIENTE DE REPRESENTATIVIDADE</v>
          </cell>
          <cell r="K7501">
            <v>4300.1000000000004</v>
          </cell>
        </row>
        <row r="7502">
          <cell r="G7502">
            <v>101438</v>
          </cell>
          <cell r="H7502" t="str">
            <v>OPERADOR DE MOTONIVELADORA COM ENCARGOS COMPLEMENTARES</v>
          </cell>
          <cell r="I7502" t="str">
            <v>MES</v>
          </cell>
          <cell r="J7502" t="str">
            <v>COEFICIENTE DE REPRESENTATIVIDADE</v>
          </cell>
          <cell r="K7502">
            <v>5085.45</v>
          </cell>
        </row>
        <row r="7503">
          <cell r="G7503">
            <v>101439</v>
          </cell>
          <cell r="H7503" t="str">
            <v>OPERADOR DE PÁ CARREGADEIRA COM ENCARGOS COMPLEMENTARES</v>
          </cell>
          <cell r="I7503" t="str">
            <v>MES</v>
          </cell>
          <cell r="J7503" t="str">
            <v>COEFICIENTE DE REPRESENTATIVIDADE</v>
          </cell>
          <cell r="K7503">
            <v>4552.76</v>
          </cell>
        </row>
        <row r="7504">
          <cell r="G7504">
            <v>101440</v>
          </cell>
          <cell r="H7504" t="str">
            <v>OPERADOR DE PAVIMENTADORA / MESA VIBROACABADORA COM ENCARGOS COMPLEMENTARES</v>
          </cell>
          <cell r="I7504" t="str">
            <v>MES</v>
          </cell>
          <cell r="J7504" t="str">
            <v>COEFICIENTE DE REPRESENTATIVIDADE</v>
          </cell>
          <cell r="K7504">
            <v>4412.29</v>
          </cell>
        </row>
        <row r="7505">
          <cell r="G7505">
            <v>101441</v>
          </cell>
          <cell r="H7505" t="str">
            <v>OPERADOR DE ROLO COMPACTADOR COM ENCARGOS COMPLEMENTARES</v>
          </cell>
          <cell r="I7505" t="str">
            <v>MES</v>
          </cell>
          <cell r="J7505" t="str">
            <v>COEFICIENTE DE REPRESENTATIVIDADE</v>
          </cell>
          <cell r="K7505">
            <v>3587.76</v>
          </cell>
        </row>
        <row r="7506">
          <cell r="G7506">
            <v>101442</v>
          </cell>
          <cell r="H7506" t="str">
            <v>OPERADOR DE TRATOR - EXCLUSIVE AGROPECUÁRIA COM ENCARGOS COMPLEMENTARES</v>
          </cell>
          <cell r="I7506" t="str">
            <v>MES</v>
          </cell>
          <cell r="J7506" t="str">
            <v>COEFICIENTE DE REPRESENTATIVIDADE</v>
          </cell>
          <cell r="K7506">
            <v>4190.63</v>
          </cell>
        </row>
        <row r="7507">
          <cell r="G7507">
            <v>101443</v>
          </cell>
          <cell r="H7507" t="str">
            <v>OPERADOR DE USINA DE ASFALTO, DE SOLOS OU DE CONCRETO COM ENCARGOS COMPLEMENTARES</v>
          </cell>
          <cell r="I7507" t="str">
            <v>MES</v>
          </cell>
          <cell r="J7507" t="str">
            <v>COEFICIENTE DE REPRESENTATIVIDADE</v>
          </cell>
          <cell r="K7507">
            <v>3907.41</v>
          </cell>
        </row>
        <row r="7508">
          <cell r="G7508">
            <v>101444</v>
          </cell>
          <cell r="H7508" t="str">
            <v>PASTILHEIRO COM ENCARGOS COMPLEMENTARES</v>
          </cell>
          <cell r="I7508" t="str">
            <v>MES</v>
          </cell>
          <cell r="J7508" t="str">
            <v>COEFICIENTE DE REPRESENTATIVIDADE</v>
          </cell>
          <cell r="K7508">
            <v>4345.41</v>
          </cell>
        </row>
        <row r="7509">
          <cell r="G7509">
            <v>101445</v>
          </cell>
          <cell r="H7509" t="str">
            <v>PEDREIRO COM ENCARGOS COMPLEMENTARES</v>
          </cell>
          <cell r="I7509" t="str">
            <v>MES</v>
          </cell>
          <cell r="J7509" t="str">
            <v>COEFICIENTE DE REPRESENTATIVIDADE</v>
          </cell>
          <cell r="K7509">
            <v>4361.46</v>
          </cell>
        </row>
        <row r="7510">
          <cell r="G7510">
            <v>101446</v>
          </cell>
          <cell r="H7510" t="str">
            <v>PINTOR COM ENCARGOS COMPLEMENTARES</v>
          </cell>
          <cell r="I7510" t="str">
            <v>MES</v>
          </cell>
          <cell r="J7510" t="str">
            <v>COEFICIENTE DE REPRESENTATIVIDADE</v>
          </cell>
          <cell r="K7510">
            <v>4597.45</v>
          </cell>
        </row>
        <row r="7511">
          <cell r="G7511">
            <v>101447</v>
          </cell>
          <cell r="H7511" t="str">
            <v>PINTOR DE LETREIROS COM ENCARGOS COMPLEMENTARES</v>
          </cell>
          <cell r="I7511" t="str">
            <v>MES</v>
          </cell>
          <cell r="J7511" t="str">
            <v>COEFICIENTE DE REPRESENTATIVIDADE</v>
          </cell>
          <cell r="K7511">
            <v>4502.4799999999996</v>
          </cell>
        </row>
        <row r="7512">
          <cell r="G7512">
            <v>101448</v>
          </cell>
          <cell r="H7512" t="str">
            <v>PINTOR PARA TINTA EPÓXI COM ENCARGOS COMPLEMENTARES</v>
          </cell>
          <cell r="I7512" t="str">
            <v>MES</v>
          </cell>
          <cell r="J7512" t="str">
            <v>COEFICIENTE DE REPRESENTATIVIDADE</v>
          </cell>
          <cell r="K7512">
            <v>4597.45</v>
          </cell>
        </row>
        <row r="7513">
          <cell r="G7513">
            <v>101449</v>
          </cell>
          <cell r="H7513" t="str">
            <v>POCEIRO / ESCAVADOR DE VALAS COM ENCARGOS COMPLEMENTARES</v>
          </cell>
          <cell r="I7513" t="str">
            <v>MES</v>
          </cell>
          <cell r="J7513" t="str">
            <v>COEFICIENTE DE REPRESENTATIVIDADE</v>
          </cell>
          <cell r="K7513">
            <v>3675.46</v>
          </cell>
        </row>
        <row r="7514">
          <cell r="G7514">
            <v>101450</v>
          </cell>
          <cell r="H7514" t="str">
            <v>RASTELEIRO COM ENCARGOS COMPLEMENTARES</v>
          </cell>
          <cell r="I7514" t="str">
            <v>MES</v>
          </cell>
          <cell r="J7514" t="str">
            <v>COEFICIENTE DE REPRESENTATIVIDADE</v>
          </cell>
          <cell r="K7514">
            <v>3249.39</v>
          </cell>
        </row>
        <row r="7515">
          <cell r="G7515">
            <v>101451</v>
          </cell>
          <cell r="H7515" t="str">
            <v>SERRALHEIRO COM ENCARGOS COMPLEMENTARES</v>
          </cell>
          <cell r="I7515" t="str">
            <v>MES</v>
          </cell>
          <cell r="J7515" t="str">
            <v>COEFICIENTE DE REPRESENTATIVIDADE</v>
          </cell>
          <cell r="K7515">
            <v>4336.67</v>
          </cell>
        </row>
        <row r="7516">
          <cell r="G7516">
            <v>101452</v>
          </cell>
          <cell r="H7516" t="str">
            <v>SERVENTE DE OBRAS COM ENCARGOS COMPLEMENTARES</v>
          </cell>
          <cell r="I7516" t="str">
            <v>MES</v>
          </cell>
          <cell r="J7516" t="str">
            <v>COEFICIENTE DE REPRESENTATIVIDADE</v>
          </cell>
          <cell r="K7516">
            <v>3190.44</v>
          </cell>
        </row>
        <row r="7517">
          <cell r="G7517">
            <v>101453</v>
          </cell>
          <cell r="H7517" t="str">
            <v>SOLDADOR COM ENCARGOS COMPLEMENTARES</v>
          </cell>
          <cell r="I7517" t="str">
            <v>MES</v>
          </cell>
          <cell r="J7517" t="str">
            <v>COEFICIENTE DE REPRESENTATIVIDADE</v>
          </cell>
          <cell r="K7517">
            <v>4495.46</v>
          </cell>
        </row>
        <row r="7518">
          <cell r="G7518">
            <v>101454</v>
          </cell>
          <cell r="H7518" t="str">
            <v>SOLDADOR ELÉTRICO COM ENCARGOS COMPLEMENTARES</v>
          </cell>
          <cell r="I7518" t="str">
            <v>MES</v>
          </cell>
          <cell r="J7518" t="str">
            <v>COEFICIENTE DE REPRESENTATIVIDADE</v>
          </cell>
          <cell r="K7518">
            <v>5685.57</v>
          </cell>
        </row>
        <row r="7519">
          <cell r="G7519">
            <v>101455</v>
          </cell>
          <cell r="H7519" t="str">
            <v>TAQUEADOR OU TAQUEIRO COM ENCARGOS COMPLEMENTARES</v>
          </cell>
          <cell r="I7519" t="str">
            <v>MES</v>
          </cell>
          <cell r="J7519" t="str">
            <v>COEFICIENTE DE REPRESENTATIVIDADE</v>
          </cell>
          <cell r="K7519">
            <v>4303.3999999999996</v>
          </cell>
        </row>
        <row r="7520">
          <cell r="G7520">
            <v>101456</v>
          </cell>
          <cell r="H7520" t="str">
            <v>TÉCNICO DE LABORATÓRIO E CAMPO DE CONSTRUÇÃO COM ENCARGOS COMPLEMENTARES</v>
          </cell>
          <cell r="I7520" t="str">
            <v>MES</v>
          </cell>
          <cell r="J7520" t="str">
            <v>COEFICIENTE DE REPRESENTATIVIDADE</v>
          </cell>
          <cell r="K7520">
            <v>6997.57</v>
          </cell>
        </row>
        <row r="7521">
          <cell r="G7521">
            <v>101457</v>
          </cell>
          <cell r="H7521" t="str">
            <v>TÉCNICO EM SONDAGEM COM ENCARGOS COMPLEMENTARES</v>
          </cell>
          <cell r="I7521" t="str">
            <v>MES</v>
          </cell>
          <cell r="J7521" t="str">
            <v>COEFICIENTE DE REPRESENTATIVIDADE</v>
          </cell>
          <cell r="K7521">
            <v>5992.91</v>
          </cell>
        </row>
        <row r="7522">
          <cell r="G7522">
            <v>101458</v>
          </cell>
          <cell r="H7522" t="str">
            <v>TELHADOR COM ENCARGOS COMPLEMENTARES</v>
          </cell>
          <cell r="I7522" t="str">
            <v>MES</v>
          </cell>
          <cell r="J7522" t="str">
            <v>COEFICIENTE DE REPRESENTATIVIDADE</v>
          </cell>
          <cell r="K7522">
            <v>4264.47</v>
          </cell>
        </row>
        <row r="7523">
          <cell r="G7523">
            <v>101459</v>
          </cell>
          <cell r="H7523" t="str">
            <v>VIDRACEIRO COM ENCARGOS COMPLEMENTARES</v>
          </cell>
          <cell r="I7523" t="str">
            <v>MES</v>
          </cell>
          <cell r="J7523" t="str">
            <v>COEFICIENTE DE REPRESENTATIVIDADE</v>
          </cell>
          <cell r="K7523">
            <v>3542.29</v>
          </cell>
        </row>
        <row r="7524">
          <cell r="G7524">
            <v>101460</v>
          </cell>
          <cell r="H7524" t="str">
            <v>VIGIA DIURNO COM ENCARGOS COMPLEMENTARES</v>
          </cell>
          <cell r="I7524" t="str">
            <v>MES</v>
          </cell>
          <cell r="J7524" t="str">
            <v>COEFICIENTE DE REPRESENTATIVIDADE</v>
          </cell>
          <cell r="K7524">
            <v>3171.74</v>
          </cell>
        </row>
      </sheetData>
      <sheetData sheetId="2">
        <row r="61">
          <cell r="A61" t="str">
            <v>01.08.21</v>
          </cell>
          <cell r="B61" t="str">
            <v>SUDECAP</v>
          </cell>
          <cell r="C61" t="str">
            <v>TUBO PVC AGUA SOLDA E CONEXOES D=25MM (3/4")</v>
          </cell>
          <cell r="L61" t="str">
            <v>M</v>
          </cell>
          <cell r="M61">
            <v>7.57</v>
          </cell>
        </row>
        <row r="62">
          <cell r="A62" t="str">
            <v>01.09</v>
          </cell>
          <cell r="B62" t="str">
            <v>SUDECAP</v>
          </cell>
          <cell r="C62" t="str">
            <v>CONTAINER 6,0X2,30X2,82 M COM ISOLAMENTO TERMICO</v>
          </cell>
        </row>
        <row r="63">
          <cell r="A63" t="str">
            <v>01.09.01</v>
          </cell>
          <cell r="B63" t="str">
            <v>SUDECAP</v>
          </cell>
          <cell r="C63" t="str">
            <v>MOBILIZACAO DE CONTAINER</v>
          </cell>
          <cell r="L63" t="str">
            <v>UN</v>
          </cell>
          <cell r="M63">
            <v>1200</v>
          </cell>
        </row>
        <row r="64">
          <cell r="A64" t="str">
            <v>01.09.02</v>
          </cell>
          <cell r="B64" t="str">
            <v>SUDECAP</v>
          </cell>
          <cell r="C64" t="str">
            <v>ESCRITORIO COM AR CONDICIONADO</v>
          </cell>
          <cell r="L64" t="str">
            <v>MES</v>
          </cell>
          <cell r="M64">
            <v>900</v>
          </cell>
        </row>
        <row r="65">
          <cell r="A65" t="str">
            <v>01.09.03</v>
          </cell>
          <cell r="B65" t="str">
            <v>SUDECAP</v>
          </cell>
          <cell r="C65" t="str">
            <v>ESCRITORIO COM AR CONDICIONADO E SANITARIO</v>
          </cell>
          <cell r="L65" t="str">
            <v>MES</v>
          </cell>
          <cell r="M65">
            <v>1040</v>
          </cell>
        </row>
        <row r="66">
          <cell r="A66" t="str">
            <v>01.09.05</v>
          </cell>
          <cell r="B66" t="str">
            <v>SUDECAP</v>
          </cell>
          <cell r="C66" t="str">
            <v>VESTIARIO COM 7 CHUVEIROS E 2 LAVATORIOS</v>
          </cell>
          <cell r="L66" t="str">
            <v>MES</v>
          </cell>
          <cell r="M66">
            <v>1700</v>
          </cell>
        </row>
        <row r="67">
          <cell r="A67" t="str">
            <v>01.09.06</v>
          </cell>
          <cell r="B67" t="str">
            <v>SUDECAP</v>
          </cell>
          <cell r="C67" t="str">
            <v>VESTIARIO BOX 7 SANIT. 2 LAVAT. 1 MICTORIO</v>
          </cell>
          <cell r="L67" t="str">
            <v>MES</v>
          </cell>
          <cell r="M67">
            <v>1700</v>
          </cell>
        </row>
        <row r="68">
          <cell r="A68" t="str">
            <v>01.09.07</v>
          </cell>
          <cell r="B68" t="str">
            <v>SUDECAP</v>
          </cell>
          <cell r="C68" t="str">
            <v>VESTIARIO 4 CHUV. 3 SANIT. 1LAVAT. 1 MICT.</v>
          </cell>
          <cell r="L68" t="str">
            <v>MES</v>
          </cell>
          <cell r="M68">
            <v>1700</v>
          </cell>
        </row>
        <row r="69">
          <cell r="A69" t="str">
            <v>01.09.08</v>
          </cell>
          <cell r="B69" t="str">
            <v>SUDECAP</v>
          </cell>
          <cell r="C69" t="str">
            <v>VESTIARIO</v>
          </cell>
          <cell r="L69" t="str">
            <v>MES</v>
          </cell>
          <cell r="M69">
            <v>650</v>
          </cell>
        </row>
        <row r="70">
          <cell r="A70" t="str">
            <v>01.09.09</v>
          </cell>
          <cell r="B70" t="str">
            <v>SUDECAP</v>
          </cell>
          <cell r="C70" t="str">
            <v>REFEITORIO</v>
          </cell>
          <cell r="L70" t="str">
            <v>MES</v>
          </cell>
          <cell r="M70">
            <v>650</v>
          </cell>
        </row>
        <row r="71">
          <cell r="A71" t="str">
            <v>01.09.10</v>
          </cell>
          <cell r="B71" t="str">
            <v>SUDECAP</v>
          </cell>
          <cell r="C71" t="str">
            <v>DEPOSITO E FERRAMENTARIA COM LAVATORIO</v>
          </cell>
          <cell r="L71" t="str">
            <v>MES</v>
          </cell>
          <cell r="M71">
            <v>1400</v>
          </cell>
        </row>
        <row r="72">
          <cell r="A72" t="str">
            <v>01.09.11</v>
          </cell>
          <cell r="B72" t="str">
            <v>SUDECAP</v>
          </cell>
          <cell r="C72" t="str">
            <v>DESMOBILIZAÇÃO DE CONTAINER</v>
          </cell>
          <cell r="L72" t="str">
            <v>UN</v>
          </cell>
          <cell r="M72">
            <v>1200</v>
          </cell>
        </row>
        <row r="73">
          <cell r="A73" t="str">
            <v>01.09.12</v>
          </cell>
          <cell r="B73" t="str">
            <v>SUDECAP</v>
          </cell>
          <cell r="C73" t="str">
            <v>INSTALAÇÕES PARA CONTAINERS TIPO ESCRITORIO</v>
          </cell>
          <cell r="L73" t="str">
            <v>UN</v>
          </cell>
          <cell r="M73">
            <v>816.55</v>
          </cell>
        </row>
        <row r="74">
          <cell r="A74" t="str">
            <v>01.09.13</v>
          </cell>
          <cell r="B74" t="str">
            <v>SUDECAP</v>
          </cell>
          <cell r="C74" t="str">
            <v>INSTALAÇÕES PARA CONTAINER VESTIARIO COM BANCO E ARMÁRIO</v>
          </cell>
          <cell r="L74" t="str">
            <v>UN</v>
          </cell>
          <cell r="M74">
            <v>214.73</v>
          </cell>
        </row>
        <row r="75">
          <cell r="A75" t="str">
            <v>01.09.14</v>
          </cell>
          <cell r="B75" t="str">
            <v>SUDECAP</v>
          </cell>
          <cell r="C75" t="str">
            <v>INSTALAÇÕES PARA CONTAINER REFEITORIO</v>
          </cell>
          <cell r="L75" t="str">
            <v>UN</v>
          </cell>
          <cell r="M75">
            <v>293.91000000000003</v>
          </cell>
        </row>
        <row r="76">
          <cell r="A76" t="str">
            <v>01.09.15</v>
          </cell>
          <cell r="B76" t="str">
            <v>SUDECAP</v>
          </cell>
          <cell r="C76" t="str">
            <v>INSTALAÇÕES PARA CONTAINER DEPOSITO E FERRAMENTARIA COM LAVATORIO</v>
          </cell>
          <cell r="L76" t="str">
            <v>UN</v>
          </cell>
          <cell r="M76">
            <v>408.49</v>
          </cell>
        </row>
        <row r="77">
          <cell r="A77" t="str">
            <v>01.09.16</v>
          </cell>
          <cell r="B77" t="str">
            <v>SUDECAP</v>
          </cell>
          <cell r="C77" t="str">
            <v>CAIXA DÁGUA DE 1000L PARA ABASTECIMENTO DE CONTAINERS</v>
          </cell>
          <cell r="L77" t="str">
            <v>UN</v>
          </cell>
          <cell r="M77">
            <v>271.22000000000003</v>
          </cell>
        </row>
        <row r="78">
          <cell r="A78" t="str">
            <v>01.10</v>
          </cell>
          <cell r="B78" t="str">
            <v>SUDECAP</v>
          </cell>
          <cell r="C78" t="str">
            <v>BANHEIRO QUIMICO</v>
          </cell>
        </row>
        <row r="79">
          <cell r="A79" t="str">
            <v>01.10.01</v>
          </cell>
          <cell r="B79" t="str">
            <v>SUDECAP</v>
          </cell>
          <cell r="C79" t="str">
            <v>BANHEIRO QUIMICO 110X120X230CM COM MANUTENCAO</v>
          </cell>
          <cell r="L79" t="str">
            <v>MES</v>
          </cell>
          <cell r="M79">
            <v>680</v>
          </cell>
        </row>
        <row r="80">
          <cell r="A80" t="str">
            <v>01.10.02</v>
          </cell>
          <cell r="B80" t="str">
            <v>SUDECAP</v>
          </cell>
          <cell r="C80" t="str">
            <v>BANHEIRO QUÍMICO E REBOQUE PARA TRANSPORTE DE BANHEIRO QUÍMICO</v>
          </cell>
          <cell r="L80" t="str">
            <v>MES</v>
          </cell>
          <cell r="M80">
            <v>1022.23</v>
          </cell>
        </row>
        <row r="81">
          <cell r="A81" t="str">
            <v>01.11</v>
          </cell>
          <cell r="B81" t="str">
            <v>SUDECAP</v>
          </cell>
          <cell r="C81" t="str">
            <v>SINALIZAÇAO</v>
          </cell>
        </row>
        <row r="82">
          <cell r="A82" t="str">
            <v>01.11.01</v>
          </cell>
          <cell r="B82" t="str">
            <v>SUDECAP</v>
          </cell>
          <cell r="C82" t="str">
            <v>PLACA 1,0X0,60M DUPLA FACE CH.GALV. 26 EM CAVALETE</v>
          </cell>
          <cell r="L82" t="str">
            <v>UNMES</v>
          </cell>
          <cell r="M82">
            <v>14.98</v>
          </cell>
        </row>
        <row r="83">
          <cell r="A83" t="str">
            <v>01.11.02</v>
          </cell>
          <cell r="B83" t="str">
            <v>SUDECAP</v>
          </cell>
          <cell r="C83" t="str">
            <v>PLACA 1,0X0,60M CH.26 EM CAVALETE METALON 20X20MM</v>
          </cell>
          <cell r="L83" t="str">
            <v>UNMES</v>
          </cell>
          <cell r="M83">
            <v>13.78</v>
          </cell>
        </row>
        <row r="84">
          <cell r="A84" t="str">
            <v>01.11.03</v>
          </cell>
          <cell r="B84" t="str">
            <v>SUDECAP</v>
          </cell>
          <cell r="C84" t="str">
            <v>PLACA 0,50X0,50M DUPLA FACE CH.GALV.22 EM CAVALETE</v>
          </cell>
          <cell r="L84" t="str">
            <v>UNMES</v>
          </cell>
          <cell r="M84">
            <v>10.98</v>
          </cell>
        </row>
        <row r="85">
          <cell r="A85" t="str">
            <v>01.11.04</v>
          </cell>
          <cell r="B85" t="str">
            <v>SUDECAP</v>
          </cell>
          <cell r="C85" t="str">
            <v>PLACA 0,50X0,50M CH.GALV.22 CAVALETE METALON 20X20</v>
          </cell>
          <cell r="L85" t="str">
            <v>UNMES</v>
          </cell>
          <cell r="M85">
            <v>9.98</v>
          </cell>
        </row>
        <row r="86">
          <cell r="A86" t="str">
            <v>01.11.05</v>
          </cell>
          <cell r="B86" t="str">
            <v>SUDECAP</v>
          </cell>
          <cell r="C86" t="str">
            <v>FAIXA 6,0X0,80M TECIDO MORIM SUPORTE EM EUCALIPTO</v>
          </cell>
          <cell r="L86" t="str">
            <v>UN</v>
          </cell>
          <cell r="M86">
            <v>119.04</v>
          </cell>
        </row>
        <row r="87">
          <cell r="A87" t="str">
            <v>01.11.06</v>
          </cell>
          <cell r="B87" t="str">
            <v>SUDECAP</v>
          </cell>
          <cell r="C87" t="str">
            <v>CONE MASTER 75CM BASE DE BORRACHA CORPO POLIETILEN</v>
          </cell>
          <cell r="L87" t="str">
            <v>UN</v>
          </cell>
          <cell r="M87">
            <v>82.49</v>
          </cell>
        </row>
        <row r="88">
          <cell r="A88" t="str">
            <v>01.11.07</v>
          </cell>
          <cell r="B88" t="str">
            <v>SUDECAP</v>
          </cell>
          <cell r="C88" t="str">
            <v>CONE EM PVC H= 75 CM</v>
          </cell>
          <cell r="L88" t="str">
            <v>UN</v>
          </cell>
          <cell r="M88">
            <v>40.49</v>
          </cell>
        </row>
        <row r="89">
          <cell r="A89" t="str">
            <v>01.11.08</v>
          </cell>
          <cell r="B89" t="str">
            <v>SUDECAP</v>
          </cell>
          <cell r="C89" t="str">
            <v>SINALIZADOR ELET.MONOLIGHT LED 60 A 70 FLASHES/MIN</v>
          </cell>
          <cell r="L89" t="str">
            <v>UN</v>
          </cell>
          <cell r="M89">
            <v>146.6</v>
          </cell>
        </row>
        <row r="90">
          <cell r="A90" t="str">
            <v>01.12</v>
          </cell>
          <cell r="C90" t="str">
            <v>VISTORIA CAUTELAR</v>
          </cell>
        </row>
        <row r="91">
          <cell r="A91" t="str">
            <v>01.12.01</v>
          </cell>
          <cell r="B91" t="str">
            <v>SUDECAP</v>
          </cell>
          <cell r="C91" t="str">
            <v>VISTORIA CAUTELAR - ÁREA CONSTRUÍDA &lt;= 100M2</v>
          </cell>
          <cell r="L91" t="str">
            <v>UN</v>
          </cell>
          <cell r="M91">
            <v>312.49</v>
          </cell>
        </row>
        <row r="92">
          <cell r="A92" t="str">
            <v>01.12.02</v>
          </cell>
          <cell r="B92" t="str">
            <v>SUDECAP</v>
          </cell>
          <cell r="C92" t="str">
            <v>VISTORIA CAUTELAR - 101M2 &lt; ÁREA CONSTRUÍDA &lt;= 200M2</v>
          </cell>
          <cell r="L92" t="str">
            <v>UN</v>
          </cell>
          <cell r="M92">
            <v>393.52</v>
          </cell>
        </row>
        <row r="93">
          <cell r="A93" t="str">
            <v>01.12.03</v>
          </cell>
          <cell r="B93" t="str">
            <v>SUDECAP</v>
          </cell>
          <cell r="C93" t="str">
            <v>VISTORIA CAUTELAR - 201M2 &lt; ÁREA CONSTRUÍDA &lt;= 500M2</v>
          </cell>
          <cell r="L93" t="str">
            <v>UN</v>
          </cell>
          <cell r="M93">
            <v>522.92999999999995</v>
          </cell>
        </row>
        <row r="94">
          <cell r="A94" t="str">
            <v>01.12.04</v>
          </cell>
          <cell r="B94" t="str">
            <v>SUDECAP</v>
          </cell>
          <cell r="C94" t="str">
            <v>VISTORIA CAUTELAR - 501M2 &lt; ÁREA CONSTRUÍDA &lt;= 2000M2</v>
          </cell>
          <cell r="L94" t="str">
            <v>UN</v>
          </cell>
          <cell r="M94">
            <v>759.17</v>
          </cell>
        </row>
        <row r="95">
          <cell r="A95" t="str">
            <v>01.12.05</v>
          </cell>
          <cell r="B95" t="str">
            <v>SUDECAP</v>
          </cell>
          <cell r="C95" t="str">
            <v>VISTORIA CAUTELAR - 2001M2 &lt; ÁREA CONSTRUÍDA &lt;= 7000M2</v>
          </cell>
          <cell r="L95" t="str">
            <v>UN</v>
          </cell>
          <cell r="M95">
            <v>1268.17</v>
          </cell>
        </row>
        <row r="96">
          <cell r="A96" t="str">
            <v>01.12.06</v>
          </cell>
          <cell r="B96" t="str">
            <v>SUDECAP</v>
          </cell>
          <cell r="C96" t="str">
            <v>VISTORIA CAUTELAR - ÁREA CONSTRUÍDA &gt; 7001M2</v>
          </cell>
          <cell r="L96" t="str">
            <v>UN</v>
          </cell>
          <cell r="M96">
            <v>1781.45</v>
          </cell>
        </row>
        <row r="97">
          <cell r="A97" t="str">
            <v>01.17</v>
          </cell>
          <cell r="B97" t="str">
            <v>SUDECAP</v>
          </cell>
          <cell r="C97" t="str">
            <v>LOCAÇAO DE OBRA</v>
          </cell>
        </row>
        <row r="98">
          <cell r="A98" t="str">
            <v>01.17.01</v>
          </cell>
          <cell r="B98" t="str">
            <v>SUDECAP</v>
          </cell>
          <cell r="C98" t="str">
            <v>GABARITO</v>
          </cell>
          <cell r="L98" t="str">
            <v>M</v>
          </cell>
          <cell r="M98">
            <v>34.17</v>
          </cell>
        </row>
        <row r="99">
          <cell r="A99" t="str">
            <v>01.29</v>
          </cell>
          <cell r="B99" t="str">
            <v>SUDECAP</v>
          </cell>
          <cell r="C99" t="str">
            <v>ANDAIME FACHADEIRO</v>
          </cell>
        </row>
        <row r="100">
          <cell r="A100" t="str">
            <v>01.29.01</v>
          </cell>
          <cell r="B100" t="str">
            <v>SUDECAP</v>
          </cell>
          <cell r="C100" t="str">
            <v>ANDAIME FACHADEIRO INCLUSIVE FORRO METALICO</v>
          </cell>
          <cell r="L100" t="str">
            <v>M2MES</v>
          </cell>
          <cell r="M100">
            <v>11</v>
          </cell>
        </row>
        <row r="101">
          <cell r="A101" t="str">
            <v>01.29.02</v>
          </cell>
          <cell r="B101" t="str">
            <v>SUDECAP</v>
          </cell>
          <cell r="C101" t="str">
            <v>GUARDA CORPO MADEIRA L= 15 CM P/ ANDAIME FACHADEIRO</v>
          </cell>
          <cell r="L101" t="str">
            <v>M2</v>
          </cell>
          <cell r="M101">
            <v>10.63</v>
          </cell>
        </row>
        <row r="102">
          <cell r="A102" t="str">
            <v>01.29.03</v>
          </cell>
          <cell r="B102" t="str">
            <v>SUDECAP</v>
          </cell>
          <cell r="C102" t="str">
            <v>MONTAGEM DE ANDAIME FACHADEIRO</v>
          </cell>
          <cell r="L102" t="str">
            <v>M2</v>
          </cell>
          <cell r="M102">
            <v>1.91</v>
          </cell>
        </row>
        <row r="103">
          <cell r="A103" t="str">
            <v>01.29.04</v>
          </cell>
          <cell r="B103" t="str">
            <v>SUDECAP</v>
          </cell>
          <cell r="C103" t="str">
            <v>DESMONTAGEM DE ANDAIME FACHADEIRO</v>
          </cell>
          <cell r="L103" t="str">
            <v>M2</v>
          </cell>
          <cell r="M103">
            <v>1.91</v>
          </cell>
        </row>
        <row r="104">
          <cell r="A104" t="str">
            <v>01.30</v>
          </cell>
          <cell r="B104" t="str">
            <v>SUDECAP</v>
          </cell>
          <cell r="C104" t="str">
            <v>MONTAGEM E DESMONTAGEM DE ANDAIME</v>
          </cell>
        </row>
        <row r="105">
          <cell r="A105" t="str">
            <v>01.30.02</v>
          </cell>
          <cell r="B105" t="str">
            <v>SUDECAP</v>
          </cell>
          <cell r="C105" t="str">
            <v>ANDAIME INTERNO P/EXEC. DE ALVENARIA ALT. ATE 3,5M</v>
          </cell>
          <cell r="L105" t="str">
            <v>M2</v>
          </cell>
          <cell r="M105">
            <v>16.149999999999999</v>
          </cell>
        </row>
        <row r="106">
          <cell r="A106" t="str">
            <v>01.30.03</v>
          </cell>
          <cell r="B106" t="str">
            <v>SUDECAP</v>
          </cell>
          <cell r="C106" t="str">
            <v>ANDAIME INTERNO DE MADEIRA P/ REVESTIMENTO DE TETO</v>
          </cell>
          <cell r="L106" t="str">
            <v>M2</v>
          </cell>
          <cell r="M106">
            <v>18.72</v>
          </cell>
        </row>
        <row r="107">
          <cell r="A107" t="str">
            <v>02</v>
          </cell>
          <cell r="C107" t="str">
            <v>DEMOLIÇOES E REMOÇOES</v>
          </cell>
        </row>
        <row r="108">
          <cell r="A108" t="str">
            <v>02.01</v>
          </cell>
          <cell r="B108" t="str">
            <v>SUDECAP</v>
          </cell>
          <cell r="C108" t="str">
            <v>REMOÇAO DE TELHA INCLUSIVE EMPILHAMENTO</v>
          </cell>
        </row>
        <row r="109">
          <cell r="A109" t="str">
            <v>02.01.01</v>
          </cell>
          <cell r="B109" t="str">
            <v>SUDECAP</v>
          </cell>
          <cell r="C109" t="str">
            <v>METALICA OU PVC</v>
          </cell>
          <cell r="L109" t="str">
            <v>M2</v>
          </cell>
          <cell r="M109">
            <v>4.26</v>
          </cell>
        </row>
        <row r="110">
          <cell r="A110" t="str">
            <v>02.01.03</v>
          </cell>
          <cell r="B110" t="str">
            <v>SUDECAP</v>
          </cell>
          <cell r="C110" t="str">
            <v>TIPO CALHA DE FIBROCIMENTO</v>
          </cell>
          <cell r="L110" t="str">
            <v>M2</v>
          </cell>
          <cell r="M110">
            <v>10.199999999999999</v>
          </cell>
        </row>
        <row r="111">
          <cell r="A111" t="str">
            <v>02.01.05</v>
          </cell>
          <cell r="B111" t="str">
            <v>SUDECAP</v>
          </cell>
          <cell r="C111" t="str">
            <v>ONDULADA DE FIBROCIMENTO</v>
          </cell>
          <cell r="L111" t="str">
            <v>M2</v>
          </cell>
          <cell r="M111">
            <v>8.5</v>
          </cell>
        </row>
        <row r="112">
          <cell r="A112" t="str">
            <v>02.01.07</v>
          </cell>
          <cell r="B112" t="str">
            <v>SUDECAP</v>
          </cell>
          <cell r="C112" t="str">
            <v>CERAMICA COLONIAL OU FRANCESA</v>
          </cell>
          <cell r="L112" t="str">
            <v>M2</v>
          </cell>
          <cell r="M112">
            <v>10.199999999999999</v>
          </cell>
        </row>
        <row r="113">
          <cell r="A113" t="str">
            <v>02.02</v>
          </cell>
          <cell r="B113" t="str">
            <v>SUDECAP</v>
          </cell>
          <cell r="C113" t="str">
            <v>REMOÇAO DE CALHA, RUFO E CONDUTOR,INCL.AFASTAMENTO</v>
          </cell>
        </row>
        <row r="114">
          <cell r="A114" t="str">
            <v>02.02.01</v>
          </cell>
          <cell r="B114" t="str">
            <v>SUDECAP</v>
          </cell>
          <cell r="C114" t="str">
            <v>DE CALHA GALVANIZADA OU PVC</v>
          </cell>
          <cell r="L114" t="str">
            <v>M</v>
          </cell>
          <cell r="M114">
            <v>5.0999999999999996</v>
          </cell>
        </row>
        <row r="115">
          <cell r="A115" t="str">
            <v>02.02.05</v>
          </cell>
          <cell r="B115" t="str">
            <v>SUDECAP</v>
          </cell>
          <cell r="C115" t="str">
            <v>DE RUFO DE CHAPA GALVANIZADA</v>
          </cell>
          <cell r="L115" t="str">
            <v>M</v>
          </cell>
          <cell r="M115">
            <v>3.4</v>
          </cell>
        </row>
        <row r="116">
          <cell r="A116" t="str">
            <v>02.02.10</v>
          </cell>
          <cell r="B116" t="str">
            <v>SUDECAP</v>
          </cell>
          <cell r="C116" t="str">
            <v>DE CONDUTOR DE CHAPA GALVANIZADA OU PVC</v>
          </cell>
          <cell r="L116" t="str">
            <v>M</v>
          </cell>
          <cell r="M116">
            <v>3.4</v>
          </cell>
        </row>
        <row r="117">
          <cell r="A117" t="str">
            <v>02.03</v>
          </cell>
          <cell r="B117" t="str">
            <v>SUDECAP</v>
          </cell>
          <cell r="C117" t="str">
            <v>REMOÇAO DE ENGRADAMENTO DE TELHADO INCL.EMPILHAM.</v>
          </cell>
        </row>
        <row r="118">
          <cell r="A118" t="str">
            <v>02.03.01</v>
          </cell>
          <cell r="B118" t="str">
            <v>SUDECAP</v>
          </cell>
          <cell r="C118" t="str">
            <v>DE TELHA METALICA OU PVC</v>
          </cell>
          <cell r="L118" t="str">
            <v>M2</v>
          </cell>
          <cell r="M118">
            <v>5.73</v>
          </cell>
        </row>
        <row r="119">
          <cell r="A119" t="str">
            <v>02.03.03</v>
          </cell>
          <cell r="B119" t="str">
            <v>SUDECAP</v>
          </cell>
          <cell r="C119" t="str">
            <v>DE TELHA TIPO CALHA DE FIBROCIMENTO</v>
          </cell>
          <cell r="L119" t="str">
            <v>M2</v>
          </cell>
          <cell r="M119">
            <v>2.87</v>
          </cell>
        </row>
        <row r="120">
          <cell r="A120" t="str">
            <v>02.03.05</v>
          </cell>
          <cell r="B120" t="str">
            <v>SUDECAP</v>
          </cell>
          <cell r="C120" t="str">
            <v>DE TELHA ONDULADA DE FIBROCIMENTO</v>
          </cell>
          <cell r="L120" t="str">
            <v>M2</v>
          </cell>
          <cell r="M120">
            <v>5.73</v>
          </cell>
        </row>
        <row r="121">
          <cell r="A121" t="str">
            <v>02.03.07</v>
          </cell>
          <cell r="B121" t="str">
            <v>SUDECAP</v>
          </cell>
          <cell r="C121" t="str">
            <v>DE TELHA CERAMICA, COLONIAL OU FRANCESA</v>
          </cell>
          <cell r="L121" t="str">
            <v>M2</v>
          </cell>
          <cell r="M121">
            <v>8.07</v>
          </cell>
        </row>
        <row r="122">
          <cell r="A122" t="str">
            <v>02.04</v>
          </cell>
          <cell r="B122" t="str">
            <v>SUDECAP</v>
          </cell>
          <cell r="C122" t="str">
            <v>REMOÇAO DE FORRO INCLUSIVE EMPILHAMENTO</v>
          </cell>
        </row>
        <row r="123">
          <cell r="A123" t="str">
            <v>02.04.01</v>
          </cell>
          <cell r="B123" t="str">
            <v>SUDECAP</v>
          </cell>
          <cell r="C123" t="str">
            <v>DE PLACAS INCLUSIVE BARROTEAMENTO</v>
          </cell>
          <cell r="L123" t="str">
            <v>M2</v>
          </cell>
          <cell r="M123">
            <v>14.39</v>
          </cell>
        </row>
        <row r="124">
          <cell r="A124" t="str">
            <v>02.04.02</v>
          </cell>
          <cell r="B124" t="str">
            <v>SUDECAP</v>
          </cell>
          <cell r="C124" t="str">
            <v>DE PLACAS EXCLUSIVE BARROTEAMENTO</v>
          </cell>
          <cell r="L124" t="str">
            <v>M2</v>
          </cell>
          <cell r="M124">
            <v>7.2</v>
          </cell>
        </row>
        <row r="125">
          <cell r="A125" t="str">
            <v>02.04.10</v>
          </cell>
          <cell r="B125" t="str">
            <v>SUDECAP</v>
          </cell>
          <cell r="C125" t="str">
            <v>DE GESSO</v>
          </cell>
          <cell r="L125" t="str">
            <v>M2</v>
          </cell>
          <cell r="M125">
            <v>10.79</v>
          </cell>
        </row>
        <row r="126">
          <cell r="A126" t="str">
            <v>02.06</v>
          </cell>
          <cell r="B126" t="str">
            <v>SUDECAP</v>
          </cell>
          <cell r="C126" t="str">
            <v>REMOÇAO DE ESQUADRIA DE MADEIRA INCL. EMPILHAMENTO</v>
          </cell>
        </row>
        <row r="127">
          <cell r="A127" t="str">
            <v>02.06.01</v>
          </cell>
          <cell r="B127" t="str">
            <v>SUDECAP</v>
          </cell>
          <cell r="C127" t="str">
            <v>DE PORTA OU JANELA INCLUSIVE MARCO E ALIZAR</v>
          </cell>
          <cell r="L127" t="str">
            <v>M2</v>
          </cell>
          <cell r="M127">
            <v>10.18</v>
          </cell>
        </row>
        <row r="128">
          <cell r="A128" t="str">
            <v>02.06.02</v>
          </cell>
          <cell r="B128" t="str">
            <v>SUDECAP</v>
          </cell>
          <cell r="C128" t="str">
            <v>DE FOLHA DE PORTA OU JANELA</v>
          </cell>
          <cell r="L128" t="str">
            <v>M2</v>
          </cell>
          <cell r="M128">
            <v>5.09</v>
          </cell>
        </row>
        <row r="129">
          <cell r="A129" t="str">
            <v>02.06.03</v>
          </cell>
          <cell r="B129" t="str">
            <v>SUDECAP</v>
          </cell>
          <cell r="C129" t="str">
            <v>DE MARCO E ALIZAR</v>
          </cell>
          <cell r="L129" t="str">
            <v>UN</v>
          </cell>
          <cell r="M129">
            <v>8.69</v>
          </cell>
        </row>
        <row r="130">
          <cell r="A130" t="str">
            <v>02.06.04</v>
          </cell>
          <cell r="B130" t="str">
            <v>SUDECAP</v>
          </cell>
          <cell r="C130" t="str">
            <v>DE MARCO</v>
          </cell>
          <cell r="L130" t="str">
            <v>UN</v>
          </cell>
          <cell r="M130">
            <v>6.14</v>
          </cell>
        </row>
        <row r="131">
          <cell r="A131" t="str">
            <v>02.06.05</v>
          </cell>
          <cell r="B131" t="str">
            <v>SUDECAP</v>
          </cell>
          <cell r="C131" t="str">
            <v>DE ALIZAR</v>
          </cell>
          <cell r="L131" t="str">
            <v>CJ</v>
          </cell>
          <cell r="M131">
            <v>2.54</v>
          </cell>
        </row>
        <row r="132">
          <cell r="A132" t="str">
            <v>02.07</v>
          </cell>
          <cell r="B132" t="str">
            <v>SUDECAP</v>
          </cell>
          <cell r="C132" t="str">
            <v>REMOÇAO DE ESQUADRIA METALICA</v>
          </cell>
        </row>
        <row r="133">
          <cell r="A133" t="str">
            <v>02.07.01</v>
          </cell>
          <cell r="B133" t="str">
            <v>SUDECAP</v>
          </cell>
          <cell r="C133" t="str">
            <v>DE PORTA OU JANELA</v>
          </cell>
          <cell r="L133" t="str">
            <v>M2</v>
          </cell>
          <cell r="M133">
            <v>12.72</v>
          </cell>
        </row>
        <row r="134">
          <cell r="A134" t="str">
            <v>02.09</v>
          </cell>
          <cell r="B134" t="str">
            <v>SUDECAP</v>
          </cell>
          <cell r="C134" t="str">
            <v>DEMOLIÇAO DE REVESTIMENTO INCLUSIVE AFASTAMENTO</v>
          </cell>
        </row>
        <row r="135">
          <cell r="A135" t="str">
            <v>02.09.01</v>
          </cell>
          <cell r="B135" t="str">
            <v>SUDECAP</v>
          </cell>
          <cell r="C135" t="str">
            <v>DE REBOCO</v>
          </cell>
          <cell r="L135" t="str">
            <v>M2</v>
          </cell>
          <cell r="M135">
            <v>2.36</v>
          </cell>
        </row>
        <row r="136">
          <cell r="A136" t="str">
            <v>02.09.03</v>
          </cell>
          <cell r="B136" t="str">
            <v>SUDECAP</v>
          </cell>
          <cell r="C136" t="str">
            <v>CERAMICO, AZULEJO OU LADRILHO HIDRAULICO</v>
          </cell>
          <cell r="L136" t="str">
            <v>M2</v>
          </cell>
          <cell r="M136">
            <v>15.31</v>
          </cell>
        </row>
        <row r="137">
          <cell r="A137" t="str">
            <v>02.09.05</v>
          </cell>
          <cell r="B137" t="str">
            <v>SUDECAP</v>
          </cell>
          <cell r="C137" t="str">
            <v>DE PEDRA (MARMORE, GRANITO, ARDOSIA, SAO TOME,ETC)</v>
          </cell>
          <cell r="L137" t="str">
            <v>M2</v>
          </cell>
          <cell r="M137">
            <v>17.010000000000002</v>
          </cell>
        </row>
        <row r="138">
          <cell r="A138" t="str">
            <v>02.09.06</v>
          </cell>
          <cell r="B138" t="str">
            <v>SUDECAP</v>
          </cell>
          <cell r="C138" t="str">
            <v>DE FORMICA</v>
          </cell>
          <cell r="L138" t="str">
            <v>M2</v>
          </cell>
          <cell r="M138">
            <v>5.09</v>
          </cell>
        </row>
        <row r="139">
          <cell r="A139" t="str">
            <v>02.09.07</v>
          </cell>
          <cell r="B139" t="str">
            <v>SUDECAP</v>
          </cell>
          <cell r="C139" t="str">
            <v>DE PEDRA ALMOFADADA</v>
          </cell>
          <cell r="L139" t="str">
            <v>M2</v>
          </cell>
          <cell r="M139">
            <v>35.979999999999997</v>
          </cell>
        </row>
        <row r="140">
          <cell r="A140" t="str">
            <v>02.10</v>
          </cell>
          <cell r="B140" t="str">
            <v>SUDECAP</v>
          </cell>
          <cell r="C140" t="str">
            <v>DEMOLIÇAO DE PISO INCLUSIVE AFASTAMENTO</v>
          </cell>
        </row>
        <row r="141">
          <cell r="A141" t="str">
            <v>02.10.01</v>
          </cell>
          <cell r="B141" t="str">
            <v>SUDECAP</v>
          </cell>
          <cell r="C141" t="str">
            <v>CIMENTADO OU CONTRAPISO DE ARGAMASSA</v>
          </cell>
          <cell r="L141" t="str">
            <v>M2</v>
          </cell>
          <cell r="M141">
            <v>2.36</v>
          </cell>
        </row>
        <row r="142">
          <cell r="A142" t="str">
            <v>02.10.03</v>
          </cell>
          <cell r="B142" t="str">
            <v>SUDECAP</v>
          </cell>
          <cell r="C142" t="str">
            <v>CERAMICO OU LADRILHO HIDRAULICO</v>
          </cell>
          <cell r="L142" t="str">
            <v>M2</v>
          </cell>
          <cell r="M142">
            <v>11.91</v>
          </cell>
        </row>
        <row r="143">
          <cell r="A143" t="str">
            <v>02.10.05</v>
          </cell>
          <cell r="B143" t="str">
            <v>SUDECAP</v>
          </cell>
          <cell r="C143" t="str">
            <v>DE PEDRA (MARMORE, GRANITO, ARDOSIA, SAO TOME,ETC)</v>
          </cell>
          <cell r="L143" t="str">
            <v>M2</v>
          </cell>
          <cell r="M143">
            <v>22.1</v>
          </cell>
        </row>
        <row r="144">
          <cell r="A144" t="str">
            <v>02.10.07</v>
          </cell>
          <cell r="B144" t="str">
            <v>SUDECAP</v>
          </cell>
          <cell r="C144" t="str">
            <v>VINILICO</v>
          </cell>
          <cell r="L144" t="str">
            <v>M2</v>
          </cell>
          <cell r="M144">
            <v>5.96</v>
          </cell>
        </row>
        <row r="145">
          <cell r="A145" t="str">
            <v>02.10.08</v>
          </cell>
          <cell r="B145" t="str">
            <v>SUDECAP</v>
          </cell>
          <cell r="C145" t="str">
            <v>DE MARMORITE</v>
          </cell>
          <cell r="L145" t="str">
            <v>M2</v>
          </cell>
          <cell r="M145">
            <v>14.03</v>
          </cell>
        </row>
        <row r="146">
          <cell r="A146" t="str">
            <v>02.10.09</v>
          </cell>
          <cell r="B146" t="str">
            <v>SUDECAP</v>
          </cell>
          <cell r="C146" t="str">
            <v>DE TACO DE MADEIRA</v>
          </cell>
          <cell r="L146" t="str">
            <v>M2</v>
          </cell>
          <cell r="M146">
            <v>23.33</v>
          </cell>
        </row>
        <row r="147">
          <cell r="A147" t="str">
            <v>02.11</v>
          </cell>
          <cell r="B147" t="str">
            <v>SUDECAP</v>
          </cell>
          <cell r="C147" t="str">
            <v>DEMOLIÇAO DE PASSEIO E PAVIMENTO</v>
          </cell>
        </row>
        <row r="148">
          <cell r="A148" t="str">
            <v>02.11.01</v>
          </cell>
          <cell r="B148" t="str">
            <v>SUDECAP</v>
          </cell>
          <cell r="C148" t="str">
            <v>PASSEIO OU LAJE DE CONCRETO MANUALMENTE</v>
          </cell>
          <cell r="L148" t="str">
            <v>M2</v>
          </cell>
          <cell r="M148">
            <v>20.41</v>
          </cell>
        </row>
        <row r="149">
          <cell r="A149" t="str">
            <v>02.11.02</v>
          </cell>
          <cell r="B149" t="str">
            <v>SUDECAP</v>
          </cell>
          <cell r="C149" t="str">
            <v>PASSEIO OU LAJE DE CONCRETO C/ EQUIP. PNEUMATICO</v>
          </cell>
          <cell r="L149" t="str">
            <v>M2</v>
          </cell>
          <cell r="M149">
            <v>12.88</v>
          </cell>
        </row>
        <row r="150">
          <cell r="A150" t="str">
            <v>02.11.03</v>
          </cell>
          <cell r="B150" t="str">
            <v>SUDECAP</v>
          </cell>
          <cell r="C150" t="str">
            <v>CALÇADA PORTUGUESA</v>
          </cell>
          <cell r="L150" t="str">
            <v>M2</v>
          </cell>
          <cell r="M150">
            <v>4.78</v>
          </cell>
        </row>
        <row r="151">
          <cell r="A151" t="str">
            <v>02.11.04</v>
          </cell>
          <cell r="B151" t="str">
            <v>SUDECAP</v>
          </cell>
          <cell r="C151" t="str">
            <v>PASSEIO OU LAJE DE CONCRETO C/EQUIPAMENTO ELETRICO</v>
          </cell>
          <cell r="L151" t="str">
            <v>M2</v>
          </cell>
          <cell r="M151">
            <v>5.97</v>
          </cell>
        </row>
        <row r="152">
          <cell r="A152" t="str">
            <v>02.11.05</v>
          </cell>
          <cell r="B152" t="str">
            <v>SUDECAP</v>
          </cell>
          <cell r="C152" t="str">
            <v>MANUAL DE ALVENARIA POLIEDRICA</v>
          </cell>
          <cell r="L152" t="str">
            <v>M2</v>
          </cell>
          <cell r="M152">
            <v>5.96</v>
          </cell>
        </row>
        <row r="153">
          <cell r="A153" t="str">
            <v>02.11.07</v>
          </cell>
          <cell r="B153" t="str">
            <v>SUDECAP</v>
          </cell>
          <cell r="C153" t="str">
            <v>DE REVESTIMENTO ASFALTICO COM EQUIP. PNEUMATICO</v>
          </cell>
          <cell r="L153" t="str">
            <v>M2</v>
          </cell>
          <cell r="M153">
            <v>12.88</v>
          </cell>
        </row>
        <row r="154">
          <cell r="A154" t="str">
            <v>02.12</v>
          </cell>
          <cell r="B154" t="str">
            <v>SUDECAP</v>
          </cell>
          <cell r="C154" t="str">
            <v>CORTE MECANICO EM CONCRETO/ASFALTO</v>
          </cell>
        </row>
        <row r="155">
          <cell r="A155" t="str">
            <v>02.12.01</v>
          </cell>
          <cell r="B155" t="str">
            <v>SUDECAP</v>
          </cell>
          <cell r="C155" t="str">
            <v>CORTE MECAN. C/ SERRA CIRCULAR EM CONCRETO/ASFALTO</v>
          </cell>
          <cell r="L155" t="str">
            <v>M</v>
          </cell>
          <cell r="M155">
            <v>1.94</v>
          </cell>
        </row>
        <row r="156">
          <cell r="A156" t="str">
            <v>02.13</v>
          </cell>
          <cell r="B156" t="str">
            <v>SUDECAP</v>
          </cell>
          <cell r="C156" t="str">
            <v>DEMOLIÇAO DE CONCRETO INCLUSIVE AFASTAMENTO</v>
          </cell>
        </row>
        <row r="157">
          <cell r="A157" t="str">
            <v>02.13.01</v>
          </cell>
          <cell r="B157" t="str">
            <v>SUDECAP</v>
          </cell>
          <cell r="C157" t="str">
            <v>SIMPLES - MANUAL</v>
          </cell>
          <cell r="L157" t="str">
            <v>M3</v>
          </cell>
          <cell r="M157">
            <v>210.42</v>
          </cell>
        </row>
        <row r="158">
          <cell r="A158" t="str">
            <v>02.13.02</v>
          </cell>
          <cell r="B158" t="str">
            <v>SUDECAP</v>
          </cell>
          <cell r="C158" t="str">
            <v>ARMADO  - MANUAL</v>
          </cell>
          <cell r="L158" t="str">
            <v>M3</v>
          </cell>
          <cell r="M158">
            <v>289.14</v>
          </cell>
        </row>
        <row r="159">
          <cell r="A159" t="str">
            <v>02.13.03</v>
          </cell>
          <cell r="B159" t="str">
            <v>SUDECAP</v>
          </cell>
          <cell r="C159" t="str">
            <v>SIMPLES - COM EQUIPAMENTO ELETRICO</v>
          </cell>
          <cell r="L159" t="str">
            <v>M3</v>
          </cell>
          <cell r="M159">
            <v>76.13</v>
          </cell>
        </row>
        <row r="160">
          <cell r="A160" t="str">
            <v>02.13.04</v>
          </cell>
          <cell r="B160" t="str">
            <v>SUDECAP</v>
          </cell>
          <cell r="C160" t="str">
            <v>ARMADO - COM EQUIPAMENTO ELETRICO</v>
          </cell>
          <cell r="L160" t="str">
            <v>M3</v>
          </cell>
          <cell r="M160">
            <v>119.79</v>
          </cell>
        </row>
        <row r="161">
          <cell r="A161" t="str">
            <v>02.14</v>
          </cell>
          <cell r="B161" t="str">
            <v>SUDECAP</v>
          </cell>
          <cell r="C161" t="str">
            <v>DEMOLIÇAO MANUAL, DE ALVENARIA INCL. AFASTAMENTO</v>
          </cell>
        </row>
        <row r="162">
          <cell r="A162" t="str">
            <v>02.14.01</v>
          </cell>
          <cell r="B162" t="str">
            <v>SUDECAP</v>
          </cell>
          <cell r="C162" t="str">
            <v>DE ALVENARIA DE TIJOLOS E BLOCOS</v>
          </cell>
          <cell r="L162" t="str">
            <v>M3</v>
          </cell>
          <cell r="M162">
            <v>95.58</v>
          </cell>
        </row>
        <row r="163">
          <cell r="A163" t="str">
            <v>02.15</v>
          </cell>
          <cell r="B163" t="str">
            <v>SUDECAP</v>
          </cell>
          <cell r="C163" t="str">
            <v>REMOÇAO DE MEIO-FIO</v>
          </cell>
        </row>
        <row r="164">
          <cell r="A164" t="str">
            <v>02.15.01</v>
          </cell>
          <cell r="B164" t="str">
            <v>SUDECAP</v>
          </cell>
          <cell r="C164" t="str">
            <v>PREMOLDADO DE CONCRETO</v>
          </cell>
          <cell r="L164" t="str">
            <v>M</v>
          </cell>
          <cell r="M164">
            <v>7.45</v>
          </cell>
        </row>
        <row r="165">
          <cell r="A165" t="str">
            <v>02.15.02</v>
          </cell>
          <cell r="B165" t="str">
            <v>SUDECAP</v>
          </cell>
          <cell r="C165" t="str">
            <v>DE PEDRA (GNAISSE, BASALTO ETC.)</v>
          </cell>
          <cell r="L165" t="str">
            <v>M</v>
          </cell>
          <cell r="M165">
            <v>22.35</v>
          </cell>
        </row>
        <row r="166">
          <cell r="A166" t="str">
            <v>02.16</v>
          </cell>
          <cell r="B166" t="str">
            <v>SUDECAP</v>
          </cell>
          <cell r="C166" t="str">
            <v>DEMOLIÇAO, REMOÇAO E CARGA MECANICA</v>
          </cell>
        </row>
        <row r="167">
          <cell r="A167" t="str">
            <v>02.16.01</v>
          </cell>
          <cell r="B167" t="str">
            <v>SUDECAP</v>
          </cell>
          <cell r="C167" t="str">
            <v>DE CONSTRUÇOES DE ALVENARIA</v>
          </cell>
          <cell r="L167" t="str">
            <v>M2</v>
          </cell>
          <cell r="M167">
            <v>7.18</v>
          </cell>
        </row>
        <row r="168">
          <cell r="A168" t="str">
            <v>02.16.04</v>
          </cell>
          <cell r="B168" t="str">
            <v>SUDECAP</v>
          </cell>
          <cell r="C168" t="str">
            <v>DE GABIAO</v>
          </cell>
          <cell r="L168" t="str">
            <v>M3</v>
          </cell>
          <cell r="M168">
            <v>18.66</v>
          </cell>
        </row>
        <row r="169">
          <cell r="A169" t="str">
            <v>02.19</v>
          </cell>
          <cell r="B169" t="str">
            <v>SUDECAP</v>
          </cell>
          <cell r="C169" t="str">
            <v>DEMOLIÇAO DE DIVISORIA INCLUSIVE AFASTAMENTO</v>
          </cell>
        </row>
        <row r="170">
          <cell r="A170" t="str">
            <v>02.19.01</v>
          </cell>
          <cell r="B170" t="str">
            <v>SUDECAP</v>
          </cell>
          <cell r="C170" t="str">
            <v>DE PEDRA (MARMORE, ARDORSIA OU MARMORITE)</v>
          </cell>
          <cell r="L170" t="str">
            <v>M2</v>
          </cell>
          <cell r="M170">
            <v>35.979999999999997</v>
          </cell>
        </row>
        <row r="171">
          <cell r="A171" t="str">
            <v>02.19.03</v>
          </cell>
          <cell r="B171" t="str">
            <v>SUDECAP</v>
          </cell>
          <cell r="C171" t="str">
            <v>DE MADEIRA</v>
          </cell>
          <cell r="L171" t="str">
            <v>M2</v>
          </cell>
          <cell r="M171">
            <v>13.16</v>
          </cell>
        </row>
        <row r="172">
          <cell r="A172" t="str">
            <v>02.19.05</v>
          </cell>
          <cell r="B172" t="str">
            <v>SUDECAP</v>
          </cell>
          <cell r="C172" t="str">
            <v>DE ELEMENTOS VAZADOS (COBOGO, ETC)</v>
          </cell>
          <cell r="L172" t="str">
            <v>M2</v>
          </cell>
          <cell r="M172">
            <v>6.7</v>
          </cell>
        </row>
        <row r="173">
          <cell r="A173" t="str">
            <v>02.19.06</v>
          </cell>
          <cell r="B173" t="str">
            <v>SUDECAP</v>
          </cell>
          <cell r="C173" t="str">
            <v>DE LAMINADO</v>
          </cell>
          <cell r="L173" t="str">
            <v>M2</v>
          </cell>
          <cell r="M173">
            <v>0.9</v>
          </cell>
        </row>
        <row r="174">
          <cell r="A174" t="str">
            <v>02.20</v>
          </cell>
          <cell r="B174" t="str">
            <v>SUDECAP</v>
          </cell>
          <cell r="C174" t="str">
            <v>REMOÇAO DE QUADROS</v>
          </cell>
        </row>
        <row r="175">
          <cell r="A175" t="str">
            <v>02.20.01</v>
          </cell>
          <cell r="B175" t="str">
            <v>SUDECAP</v>
          </cell>
          <cell r="C175" t="str">
            <v>NEGRO</v>
          </cell>
          <cell r="L175" t="str">
            <v>M2</v>
          </cell>
          <cell r="M175">
            <v>17.010000000000002</v>
          </cell>
        </row>
        <row r="176">
          <cell r="A176" t="str">
            <v>02.21</v>
          </cell>
          <cell r="B176" t="str">
            <v>SUDECAP</v>
          </cell>
          <cell r="C176" t="str">
            <v>REMOÇAO DE PEÇAS DIVERSAS</v>
          </cell>
        </row>
        <row r="177">
          <cell r="A177" t="str">
            <v>02.21.01</v>
          </cell>
          <cell r="B177" t="str">
            <v>SUDECAP</v>
          </cell>
          <cell r="C177" t="str">
            <v>LOUÇAS</v>
          </cell>
          <cell r="L177" t="str">
            <v>UN</v>
          </cell>
          <cell r="M177">
            <v>53.97</v>
          </cell>
        </row>
        <row r="178">
          <cell r="A178" t="str">
            <v>02.21.02</v>
          </cell>
          <cell r="B178" t="str">
            <v>SUDECAP</v>
          </cell>
          <cell r="C178" t="str">
            <v>FERRAGENS (DOBRADIÇAS, FECHADURAS, MAÇANETAS)</v>
          </cell>
          <cell r="L178" t="str">
            <v>UN</v>
          </cell>
          <cell r="M178">
            <v>10.93</v>
          </cell>
        </row>
        <row r="179">
          <cell r="A179" t="str">
            <v>02.21.03</v>
          </cell>
          <cell r="B179" t="str">
            <v>SUDECAP</v>
          </cell>
          <cell r="C179" t="str">
            <v>METAIS COMUNS(CONDUITE,SIFAO, REGISTRO, TORNEIRA)</v>
          </cell>
          <cell r="L179" t="str">
            <v>UN</v>
          </cell>
          <cell r="M179">
            <v>11.67</v>
          </cell>
        </row>
        <row r="180">
          <cell r="A180" t="str">
            <v>02.21.04</v>
          </cell>
          <cell r="B180" t="str">
            <v>SUDECAP</v>
          </cell>
          <cell r="C180" t="str">
            <v>METAIS ESPECIAIS(VALVULA DE DESCARGA, CAIXA SILEN)</v>
          </cell>
          <cell r="L180" t="str">
            <v>UN</v>
          </cell>
          <cell r="M180">
            <v>11.66</v>
          </cell>
        </row>
        <row r="181">
          <cell r="A181" t="str">
            <v>02.21.05</v>
          </cell>
          <cell r="B181" t="str">
            <v>SUDECAP</v>
          </cell>
          <cell r="C181" t="str">
            <v>REMOÇAO DE LUMINARIA FLUORESCENTE</v>
          </cell>
          <cell r="L181" t="str">
            <v>UN</v>
          </cell>
          <cell r="M181">
            <v>2.86</v>
          </cell>
        </row>
        <row r="182">
          <cell r="A182" t="str">
            <v>02.21.06</v>
          </cell>
          <cell r="B182" t="str">
            <v>SUDECAP</v>
          </cell>
          <cell r="C182" t="str">
            <v>REMOÇAO DE LUMNARIA INCANDESCENTE</v>
          </cell>
          <cell r="L182" t="str">
            <v>UN</v>
          </cell>
          <cell r="M182">
            <v>0.75</v>
          </cell>
        </row>
        <row r="183">
          <cell r="A183" t="str">
            <v>02.21.20</v>
          </cell>
          <cell r="B183" t="str">
            <v>SUDECAP</v>
          </cell>
          <cell r="C183" t="str">
            <v>REMOÇAO DE PADRAO CEMIG</v>
          </cell>
          <cell r="L183" t="str">
            <v>UN</v>
          </cell>
          <cell r="M183">
            <v>71.959999999999994</v>
          </cell>
        </row>
        <row r="184">
          <cell r="A184" t="str">
            <v>02.21.21</v>
          </cell>
          <cell r="B184" t="str">
            <v>SUDECAP</v>
          </cell>
          <cell r="C184" t="str">
            <v>REMOÇAO DE PADRAO COPASA</v>
          </cell>
          <cell r="L184" t="str">
            <v>UN</v>
          </cell>
          <cell r="M184">
            <v>53.97</v>
          </cell>
        </row>
        <row r="185">
          <cell r="A185" t="str">
            <v>02.21.22</v>
          </cell>
          <cell r="B185" t="str">
            <v>SUDECAP</v>
          </cell>
          <cell r="C185" t="str">
            <v>REMOÇAO DE INTERFONE</v>
          </cell>
          <cell r="L185" t="str">
            <v>UN</v>
          </cell>
          <cell r="M185">
            <v>6.14</v>
          </cell>
        </row>
        <row r="186">
          <cell r="A186" t="str">
            <v>02.22</v>
          </cell>
          <cell r="B186" t="str">
            <v>SUDECAP</v>
          </cell>
          <cell r="C186" t="str">
            <v>REMOÇAO DE BANCADA</v>
          </cell>
        </row>
        <row r="187">
          <cell r="A187" t="str">
            <v>02.22.01</v>
          </cell>
          <cell r="B187" t="str">
            <v>SUDECAP</v>
          </cell>
          <cell r="C187" t="str">
            <v>DE PEDRA(MARMORE,GRANITO,ARDOSIA,MARMORITE, ETC)</v>
          </cell>
          <cell r="L187" t="str">
            <v>M2</v>
          </cell>
          <cell r="M187">
            <v>35.979999999999997</v>
          </cell>
        </row>
        <row r="188">
          <cell r="A188" t="str">
            <v>02.23</v>
          </cell>
          <cell r="B188" t="str">
            <v>SUDECAP</v>
          </cell>
          <cell r="C188" t="str">
            <v>REMOÇAO DE CERCA E ALAMBRADO</v>
          </cell>
        </row>
        <row r="189">
          <cell r="A189" t="str">
            <v>02.23.01</v>
          </cell>
          <cell r="B189" t="str">
            <v>SUDECAP</v>
          </cell>
          <cell r="C189" t="str">
            <v>CERCA DE ARAME</v>
          </cell>
          <cell r="L189" t="str">
            <v>M</v>
          </cell>
          <cell r="M189">
            <v>9.18</v>
          </cell>
        </row>
        <row r="190">
          <cell r="A190" t="str">
            <v>02.23.03</v>
          </cell>
          <cell r="B190" t="str">
            <v>SUDECAP</v>
          </cell>
          <cell r="C190" t="str">
            <v>ALAMBRADO</v>
          </cell>
          <cell r="L190" t="str">
            <v>M2</v>
          </cell>
          <cell r="M190">
            <v>12.72</v>
          </cell>
        </row>
        <row r="191">
          <cell r="A191" t="str">
            <v>02.26</v>
          </cell>
          <cell r="B191" t="str">
            <v>SUDECAP</v>
          </cell>
          <cell r="C191" t="str">
            <v>TRANSPORTE DE MATERIAL DEMOLIDO EM CARRINHO DE MAO</v>
          </cell>
        </row>
        <row r="192">
          <cell r="A192" t="str">
            <v>02.26.01</v>
          </cell>
          <cell r="B192" t="str">
            <v>SUDECAP</v>
          </cell>
          <cell r="C192" t="str">
            <v>DMT &lt;= 50,0 M</v>
          </cell>
          <cell r="L192" t="str">
            <v>M3</v>
          </cell>
          <cell r="M192">
            <v>22.35</v>
          </cell>
        </row>
        <row r="193">
          <cell r="A193" t="str">
            <v>02.26.02</v>
          </cell>
          <cell r="B193" t="str">
            <v>SUDECAP</v>
          </cell>
          <cell r="C193" t="str">
            <v>50,0 M &lt; DMT &lt;= 100,0 M</v>
          </cell>
          <cell r="L193" t="str">
            <v>M3</v>
          </cell>
          <cell r="M193">
            <v>29.8</v>
          </cell>
        </row>
        <row r="194">
          <cell r="A194" t="str">
            <v>02.27</v>
          </cell>
          <cell r="B194" t="str">
            <v>SUDECAP</v>
          </cell>
          <cell r="C194" t="str">
            <v>CARGA DE MATERIAL DEMOLIDO SOBRE CAMINHAO</v>
          </cell>
        </row>
        <row r="195">
          <cell r="A195" t="str">
            <v>02.27.01</v>
          </cell>
          <cell r="B195" t="str">
            <v>SUDECAP</v>
          </cell>
          <cell r="C195" t="str">
            <v>MANUAL</v>
          </cell>
          <cell r="L195" t="str">
            <v>M3</v>
          </cell>
          <cell r="M195">
            <v>20.420000000000002</v>
          </cell>
        </row>
        <row r="196">
          <cell r="A196" t="str">
            <v>02.27.02</v>
          </cell>
          <cell r="B196" t="str">
            <v>SUDECAP</v>
          </cell>
          <cell r="C196" t="str">
            <v>MECANICA</v>
          </cell>
          <cell r="L196" t="str">
            <v>M3</v>
          </cell>
          <cell r="M196">
            <v>2.85</v>
          </cell>
        </row>
        <row r="197">
          <cell r="A197" t="str">
            <v>02.28</v>
          </cell>
          <cell r="B197" t="str">
            <v>SUDECAP</v>
          </cell>
          <cell r="C197" t="str">
            <v>TRANSPORTE DE MATERIAL DEMOLIDO EM CAMINHAO</v>
          </cell>
        </row>
        <row r="198">
          <cell r="A198" t="str">
            <v>02.28.01</v>
          </cell>
          <cell r="B198" t="str">
            <v>SUDECAP</v>
          </cell>
          <cell r="C198" t="str">
            <v>DMT  &lt;= 1 KM</v>
          </cell>
          <cell r="L198" t="str">
            <v>M3</v>
          </cell>
          <cell r="M198">
            <v>3.67</v>
          </cell>
        </row>
        <row r="199">
          <cell r="A199" t="str">
            <v>02.28.02</v>
          </cell>
          <cell r="B199" t="str">
            <v>SUDECAP</v>
          </cell>
          <cell r="C199" t="str">
            <v>1 KM &lt; DMT &lt;= 2 KM</v>
          </cell>
          <cell r="L199" t="str">
            <v>M3</v>
          </cell>
          <cell r="M199">
            <v>7.01</v>
          </cell>
        </row>
        <row r="200">
          <cell r="A200" t="str">
            <v>02.28.03</v>
          </cell>
          <cell r="B200" t="str">
            <v>SUDECAP</v>
          </cell>
          <cell r="C200" t="str">
            <v>2 KM &lt; DMT &lt;= 5 KM</v>
          </cell>
          <cell r="L200" t="str">
            <v>M3KM</v>
          </cell>
          <cell r="M200">
            <v>3.17</v>
          </cell>
        </row>
        <row r="201">
          <cell r="A201" t="str">
            <v>02.28.04</v>
          </cell>
          <cell r="B201" t="str">
            <v>SUDECAP</v>
          </cell>
          <cell r="C201" t="str">
            <v>DMT  &gt; 5 KM</v>
          </cell>
          <cell r="L201" t="str">
            <v>M3KM</v>
          </cell>
          <cell r="M201">
            <v>1.9</v>
          </cell>
        </row>
        <row r="202">
          <cell r="A202" t="str">
            <v>02.29</v>
          </cell>
          <cell r="B202" t="str">
            <v>SUDECAP</v>
          </cell>
          <cell r="C202" t="str">
            <v>TRANSPORTE DE MAT.DE QUALQUER NATUREZA EM CAÇAMBA</v>
          </cell>
        </row>
        <row r="203">
          <cell r="A203" t="str">
            <v>02.29.01</v>
          </cell>
          <cell r="B203" t="str">
            <v>SUDECAP</v>
          </cell>
          <cell r="C203" t="str">
            <v>CAÇAMBA 5m³</v>
          </cell>
          <cell r="L203" t="str">
            <v>VG</v>
          </cell>
          <cell r="M203">
            <v>280</v>
          </cell>
        </row>
        <row r="204">
          <cell r="A204" t="str">
            <v>02.30</v>
          </cell>
          <cell r="B204" t="str">
            <v>SUDECAP</v>
          </cell>
          <cell r="C204" t="str">
            <v>LIMPEZA DO PAVIMENTO</v>
          </cell>
        </row>
        <row r="205">
          <cell r="A205" t="str">
            <v>02.30.01</v>
          </cell>
          <cell r="B205" t="str">
            <v>SUDECAP</v>
          </cell>
          <cell r="C205" t="str">
            <v>CAPINA E VARRIÇAO DE PAVIMENTO EM ALVEN.POLIEDRICA</v>
          </cell>
          <cell r="L205" t="str">
            <v>M2</v>
          </cell>
          <cell r="M205">
            <v>2.48</v>
          </cell>
        </row>
        <row r="206">
          <cell r="A206" t="str">
            <v>03</v>
          </cell>
          <cell r="C206" t="str">
            <v>TRABALHOS EM TERRA</v>
          </cell>
        </row>
        <row r="207">
          <cell r="A207" t="str">
            <v>03.01</v>
          </cell>
          <cell r="B207" t="str">
            <v>SUDECAP</v>
          </cell>
          <cell r="C207" t="str">
            <v>DESMATAMENTO, DESTOCAMENTO E LIMPEZA DO TERRENO</v>
          </cell>
        </row>
        <row r="208">
          <cell r="A208" t="str">
            <v>03.01.01</v>
          </cell>
          <cell r="B208" t="str">
            <v>SUDECAP</v>
          </cell>
          <cell r="C208" t="str">
            <v>CAPINA MANUAL DE TERRENO</v>
          </cell>
          <cell r="L208" t="str">
            <v>M2</v>
          </cell>
          <cell r="M208">
            <v>3.28</v>
          </cell>
        </row>
        <row r="209">
          <cell r="A209" t="str">
            <v>03.01.02</v>
          </cell>
          <cell r="B209" t="str">
            <v>SUDECAP</v>
          </cell>
          <cell r="C209" t="str">
            <v>DESMATAMENTO,DESTOC.E LIMPEZA,INCL.TRANSP. ATE 50M</v>
          </cell>
          <cell r="L209" t="str">
            <v>M2</v>
          </cell>
          <cell r="M209">
            <v>0.7</v>
          </cell>
        </row>
        <row r="210">
          <cell r="A210" t="str">
            <v>03.01.03</v>
          </cell>
          <cell r="B210" t="str">
            <v>SUDECAP</v>
          </cell>
          <cell r="C210" t="str">
            <v>DESMATAMENTO,DESTOCAMENTO E LIMPEZA,EXCL.TRANSPORT</v>
          </cell>
          <cell r="L210" t="str">
            <v>M2</v>
          </cell>
          <cell r="M210">
            <v>0.6</v>
          </cell>
        </row>
        <row r="211">
          <cell r="A211" t="str">
            <v>03.01.05</v>
          </cell>
          <cell r="B211" t="str">
            <v>SUDECAP</v>
          </cell>
          <cell r="C211" t="str">
            <v>ROÇAMENTO COM ROÇADEIRA MECANICA</v>
          </cell>
          <cell r="L211" t="str">
            <v>M2</v>
          </cell>
          <cell r="M211">
            <v>0.39</v>
          </cell>
        </row>
        <row r="212">
          <cell r="A212" t="str">
            <v>03.01.07</v>
          </cell>
          <cell r="B212" t="str">
            <v>SUDECAP</v>
          </cell>
          <cell r="C212" t="str">
            <v>DESTOCAMENTO, DESPRAGUEJAMENTO MANUAL DE VEGETAÇAO</v>
          </cell>
          <cell r="L212" t="str">
            <v>M2</v>
          </cell>
          <cell r="M212">
            <v>1.49</v>
          </cell>
        </row>
        <row r="213">
          <cell r="A213" t="str">
            <v>03.03</v>
          </cell>
          <cell r="B213" t="str">
            <v>SUDECAP</v>
          </cell>
          <cell r="C213" t="str">
            <v>ESCAVAÇAO MECANICA INCLUSIVE TRANSPORTE ATE 50 M</v>
          </cell>
        </row>
        <row r="214">
          <cell r="A214" t="str">
            <v>03.03.01</v>
          </cell>
          <cell r="B214" t="str">
            <v>SUDECAP</v>
          </cell>
          <cell r="C214" t="str">
            <v>EM MATERIAL DE 1ª CATEGORIA</v>
          </cell>
          <cell r="L214" t="str">
            <v>M3</v>
          </cell>
          <cell r="M214">
            <v>4.9000000000000004</v>
          </cell>
        </row>
        <row r="215">
          <cell r="A215" t="str">
            <v>03.03.02</v>
          </cell>
          <cell r="B215" t="str">
            <v>SUDECAP</v>
          </cell>
          <cell r="C215" t="str">
            <v>EM MATERIAL DE 2ª CATEGORIA</v>
          </cell>
          <cell r="L215" t="str">
            <v>M3</v>
          </cell>
          <cell r="M215">
            <v>7.08</v>
          </cell>
        </row>
        <row r="216">
          <cell r="A216" t="str">
            <v>03.05</v>
          </cell>
          <cell r="B216" t="str">
            <v>SUDECAP</v>
          </cell>
          <cell r="C216" t="str">
            <v>ESCAVAÇAO E CARGA MECANIZADA</v>
          </cell>
        </row>
        <row r="217">
          <cell r="A217" t="str">
            <v>03.05.01</v>
          </cell>
          <cell r="B217" t="str">
            <v>SUDECAP</v>
          </cell>
          <cell r="C217" t="str">
            <v>EM MATERIAL DE 1ª CATEGORIA</v>
          </cell>
          <cell r="L217" t="str">
            <v>M3</v>
          </cell>
          <cell r="M217">
            <v>6.5</v>
          </cell>
        </row>
        <row r="218">
          <cell r="A218" t="str">
            <v>03.05.02</v>
          </cell>
          <cell r="B218" t="str">
            <v>SUDECAP</v>
          </cell>
          <cell r="C218" t="str">
            <v>EM MATERIAL DE 2ª CATEGORIA</v>
          </cell>
          <cell r="L218" t="str">
            <v>M3</v>
          </cell>
          <cell r="M218">
            <v>8.69</v>
          </cell>
        </row>
        <row r="219">
          <cell r="A219" t="str">
            <v>03.07</v>
          </cell>
          <cell r="B219" t="str">
            <v>SUDECAP</v>
          </cell>
          <cell r="C219" t="str">
            <v>ESCAVAÇAO E CARGA EM MATERIAL DE 3ª CATEGORIA</v>
          </cell>
        </row>
        <row r="220">
          <cell r="A220" t="str">
            <v>03.07.02</v>
          </cell>
          <cell r="B220" t="str">
            <v>SUDECAP</v>
          </cell>
          <cell r="C220" t="str">
            <v>COM UTILIZAÇAO DE EQUIPAMENTO A AR COMPRIMIDO</v>
          </cell>
          <cell r="L220" t="str">
            <v>M3</v>
          </cell>
          <cell r="M220">
            <v>119.58</v>
          </cell>
        </row>
        <row r="221">
          <cell r="A221" t="str">
            <v>03.12</v>
          </cell>
          <cell r="B221" t="str">
            <v>SUDECAP</v>
          </cell>
          <cell r="C221" t="str">
            <v>CARGA DE MATERIAL DE QQUER NATUREZA SOBRE CAMINHAO</v>
          </cell>
        </row>
        <row r="222">
          <cell r="A222" t="str">
            <v>03.12.01</v>
          </cell>
          <cell r="B222" t="str">
            <v>SUDECAP</v>
          </cell>
          <cell r="C222" t="str">
            <v>MANUAL</v>
          </cell>
          <cell r="L222" t="str">
            <v>M3</v>
          </cell>
          <cell r="M222">
            <v>20.420000000000002</v>
          </cell>
        </row>
        <row r="223">
          <cell r="A223" t="str">
            <v>03.12.03</v>
          </cell>
          <cell r="B223" t="str">
            <v>SUDECAP</v>
          </cell>
          <cell r="C223" t="str">
            <v>MECANICA</v>
          </cell>
          <cell r="L223" t="str">
            <v>M3</v>
          </cell>
          <cell r="M223">
            <v>2.79</v>
          </cell>
        </row>
        <row r="224">
          <cell r="A224" t="str">
            <v>03.13</v>
          </cell>
          <cell r="B224" t="str">
            <v>SUDECAP</v>
          </cell>
          <cell r="C224" t="str">
            <v>TRANSPORTE DE MATERIAL DE QUALQUER NATUREZA</v>
          </cell>
        </row>
        <row r="225">
          <cell r="A225" t="str">
            <v>03.13.01</v>
          </cell>
          <cell r="B225" t="str">
            <v>SUDECAP</v>
          </cell>
          <cell r="C225" t="str">
            <v>DMT  &lt;= 1 KM</v>
          </cell>
          <cell r="L225" t="str">
            <v>M3</v>
          </cell>
          <cell r="M225">
            <v>3.67</v>
          </cell>
        </row>
        <row r="226">
          <cell r="A226" t="str">
            <v>03.13.02</v>
          </cell>
          <cell r="B226" t="str">
            <v>SUDECAP</v>
          </cell>
          <cell r="C226" t="str">
            <v>1 KM &lt; DMT &lt;= 2 KM</v>
          </cell>
          <cell r="L226" t="str">
            <v>M3</v>
          </cell>
          <cell r="M226">
            <v>7.01</v>
          </cell>
        </row>
        <row r="227">
          <cell r="A227" t="str">
            <v>03.13.03</v>
          </cell>
          <cell r="B227" t="str">
            <v>SUDECAP</v>
          </cell>
          <cell r="C227" t="str">
            <v>2 KM &lt; DMT &lt;= 5 KM</v>
          </cell>
          <cell r="L227" t="str">
            <v>M3KM</v>
          </cell>
          <cell r="M227">
            <v>3.17</v>
          </cell>
        </row>
        <row r="228">
          <cell r="A228" t="str">
            <v>03.13.04</v>
          </cell>
          <cell r="B228" t="str">
            <v>SUDECAP</v>
          </cell>
          <cell r="C228" t="str">
            <v>DMT  &gt; 5 KM</v>
          </cell>
          <cell r="L228" t="str">
            <v>M3KM</v>
          </cell>
          <cell r="M228">
            <v>1.9</v>
          </cell>
        </row>
        <row r="229">
          <cell r="A229" t="str">
            <v>03.15</v>
          </cell>
          <cell r="B229" t="str">
            <v>SUDECAP</v>
          </cell>
          <cell r="C229" t="str">
            <v>ATERRO COMPACTADO</v>
          </cell>
        </row>
        <row r="230">
          <cell r="A230" t="str">
            <v>03.15.01</v>
          </cell>
          <cell r="B230" t="str">
            <v>SUDECAP</v>
          </cell>
          <cell r="C230" t="str">
            <v>COM ROLO VIBRATORIO</v>
          </cell>
          <cell r="L230" t="str">
            <v>M3</v>
          </cell>
          <cell r="M230">
            <v>4.82</v>
          </cell>
        </row>
        <row r="231">
          <cell r="A231" t="str">
            <v>03.15.02</v>
          </cell>
          <cell r="B231" t="str">
            <v>SUDECAP</v>
          </cell>
          <cell r="C231" t="str">
            <v>COM PLACA VIBRATORIA</v>
          </cell>
          <cell r="L231" t="str">
            <v>M3</v>
          </cell>
          <cell r="M231">
            <v>20.399999999999999</v>
          </cell>
        </row>
        <row r="232">
          <cell r="A232" t="str">
            <v>03.15.03</v>
          </cell>
          <cell r="B232" t="str">
            <v>SUDECAP</v>
          </cell>
          <cell r="C232" t="str">
            <v>MANUAL, COM SOQUETE</v>
          </cell>
          <cell r="L232" t="str">
            <v>M3</v>
          </cell>
          <cell r="M232">
            <v>44.7</v>
          </cell>
        </row>
        <row r="233">
          <cell r="A233" t="str">
            <v>03.16</v>
          </cell>
          <cell r="B233" t="str">
            <v>SUDECAP</v>
          </cell>
          <cell r="C233" t="str">
            <v>ESCAVAÇAO DE MATERIAL DE 3ª CATEGORIA</v>
          </cell>
        </row>
        <row r="234">
          <cell r="A234" t="str">
            <v>03.16.01</v>
          </cell>
          <cell r="B234" t="str">
            <v>SUDECAP</v>
          </cell>
          <cell r="C234" t="str">
            <v>EM RETANGULAO COM MARTELO ELETRICO DE 30KG</v>
          </cell>
          <cell r="L234" t="str">
            <v>M3</v>
          </cell>
          <cell r="M234">
            <v>282.33</v>
          </cell>
        </row>
        <row r="235">
          <cell r="A235" t="str">
            <v>03.17</v>
          </cell>
          <cell r="B235" t="str">
            <v>SUDECAP</v>
          </cell>
          <cell r="C235" t="str">
            <v>ESCAVAÇAO MANUAL DE VALAS</v>
          </cell>
        </row>
        <row r="236">
          <cell r="A236" t="str">
            <v>03.17.01</v>
          </cell>
          <cell r="B236" t="str">
            <v>SUDECAP</v>
          </cell>
          <cell r="C236" t="str">
            <v>H &lt;= 1,5 M</v>
          </cell>
          <cell r="L236" t="str">
            <v>M3</v>
          </cell>
          <cell r="M236">
            <v>44.7</v>
          </cell>
        </row>
        <row r="237">
          <cell r="A237" t="str">
            <v>03.17.02</v>
          </cell>
          <cell r="B237" t="str">
            <v>SUDECAP</v>
          </cell>
          <cell r="C237" t="str">
            <v>1,5 M &lt; H &lt;= 3,0 M</v>
          </cell>
          <cell r="L237" t="str">
            <v>M3</v>
          </cell>
          <cell r="M237">
            <v>59.6</v>
          </cell>
        </row>
        <row r="238">
          <cell r="A238" t="str">
            <v>03.17.03</v>
          </cell>
          <cell r="B238" t="str">
            <v>SUDECAP</v>
          </cell>
          <cell r="C238" t="str">
            <v>3,0 M &lt; H &lt;= 5,0 M</v>
          </cell>
          <cell r="L238" t="str">
            <v>M3</v>
          </cell>
          <cell r="M238">
            <v>74.5</v>
          </cell>
        </row>
        <row r="239">
          <cell r="A239" t="str">
            <v>03.18</v>
          </cell>
          <cell r="B239" t="str">
            <v>SUDECAP</v>
          </cell>
          <cell r="C239" t="str">
            <v>ESCAVAÇAO MECANICA DE VALAS COM DESCARGA LATERAL</v>
          </cell>
        </row>
        <row r="240">
          <cell r="A240" t="str">
            <v>03.18.01</v>
          </cell>
          <cell r="B240" t="str">
            <v>SUDECAP</v>
          </cell>
          <cell r="C240" t="str">
            <v>H &lt;= 1.5 M</v>
          </cell>
          <cell r="L240" t="str">
            <v>M3</v>
          </cell>
          <cell r="M240">
            <v>5.7</v>
          </cell>
        </row>
        <row r="241">
          <cell r="A241" t="str">
            <v>03.18.02</v>
          </cell>
          <cell r="B241" t="str">
            <v>SUDECAP</v>
          </cell>
          <cell r="C241" t="str">
            <v>1.5 M &lt; H &lt;= 3.0 M</v>
          </cell>
          <cell r="L241" t="str">
            <v>M3</v>
          </cell>
          <cell r="M241">
            <v>7.23</v>
          </cell>
        </row>
        <row r="242">
          <cell r="A242" t="str">
            <v>03.18.03</v>
          </cell>
          <cell r="B242" t="str">
            <v>SUDECAP</v>
          </cell>
          <cell r="C242" t="str">
            <v>3.0 M &lt; H &lt;= 5.0 M</v>
          </cell>
          <cell r="L242" t="str">
            <v>M3</v>
          </cell>
          <cell r="M242">
            <v>8.4499999999999993</v>
          </cell>
        </row>
        <row r="243">
          <cell r="A243" t="str">
            <v>03.18.04</v>
          </cell>
          <cell r="B243" t="str">
            <v>SUDECAP</v>
          </cell>
          <cell r="C243" t="str">
            <v>H &gt; 5,0 M</v>
          </cell>
          <cell r="L243" t="str">
            <v>M3</v>
          </cell>
          <cell r="M243">
            <v>9.0500000000000007</v>
          </cell>
        </row>
        <row r="244">
          <cell r="A244" t="str">
            <v>03.19</v>
          </cell>
          <cell r="B244" t="str">
            <v>SUDECAP</v>
          </cell>
          <cell r="C244" t="str">
            <v>ESCAVAÇAO MECANICA DE VALAS COM DESC. S/ CAMINHOES</v>
          </cell>
        </row>
        <row r="245">
          <cell r="A245" t="str">
            <v>03.19.01</v>
          </cell>
          <cell r="B245" t="str">
            <v>SUDECAP</v>
          </cell>
          <cell r="C245" t="str">
            <v>H &lt;= 1.5 M</v>
          </cell>
          <cell r="L245" t="str">
            <v>M3</v>
          </cell>
          <cell r="M245">
            <v>7.11</v>
          </cell>
        </row>
        <row r="246">
          <cell r="A246" t="str">
            <v>03.19.02</v>
          </cell>
          <cell r="B246" t="str">
            <v>SUDECAP</v>
          </cell>
          <cell r="C246" t="str">
            <v>1.5 M &lt; H &lt;= 3.0M</v>
          </cell>
          <cell r="L246" t="str">
            <v>M3</v>
          </cell>
          <cell r="M246">
            <v>8.86</v>
          </cell>
        </row>
        <row r="247">
          <cell r="A247" t="str">
            <v>03.19.03</v>
          </cell>
          <cell r="B247" t="str">
            <v>SUDECAP</v>
          </cell>
          <cell r="C247" t="str">
            <v>3.0 M &lt; H &lt;= 5.0M</v>
          </cell>
          <cell r="L247" t="str">
            <v>M3</v>
          </cell>
          <cell r="M247">
            <v>10.59</v>
          </cell>
        </row>
        <row r="248">
          <cell r="A248" t="str">
            <v>03.19.04</v>
          </cell>
          <cell r="B248" t="str">
            <v>SUDECAP</v>
          </cell>
          <cell r="C248" t="str">
            <v>H &gt; 5,0 M</v>
          </cell>
          <cell r="L248" t="str">
            <v>M3</v>
          </cell>
          <cell r="M248">
            <v>11.16</v>
          </cell>
        </row>
        <row r="249">
          <cell r="A249" t="str">
            <v>03.20</v>
          </cell>
          <cell r="B249" t="str">
            <v>SUDECAP</v>
          </cell>
          <cell r="C249" t="str">
            <v>ESCAVAÇAO EM SOLO MOLE</v>
          </cell>
        </row>
        <row r="250">
          <cell r="A250" t="str">
            <v>03.20.01</v>
          </cell>
          <cell r="B250" t="str">
            <v>SUDECAP</v>
          </cell>
          <cell r="C250" t="str">
            <v>MECANICA COM DESCARGA DIRETA SOBRE CAMINHAO</v>
          </cell>
          <cell r="L250" t="str">
            <v>M3</v>
          </cell>
          <cell r="M250">
            <v>8.4700000000000006</v>
          </cell>
        </row>
        <row r="251">
          <cell r="A251" t="str">
            <v>03.20.02</v>
          </cell>
          <cell r="B251" t="str">
            <v>SUDECAP</v>
          </cell>
          <cell r="C251" t="str">
            <v>ESCAVACAO DE SOLO MOLE EM PROFUNDIDADE &lt;= 1,50 METROS</v>
          </cell>
          <cell r="L251" t="str">
            <v>M3</v>
          </cell>
          <cell r="M251">
            <v>11.77</v>
          </cell>
        </row>
        <row r="252">
          <cell r="A252" t="str">
            <v>03.20.03</v>
          </cell>
          <cell r="B252" t="str">
            <v>SUDECAP</v>
          </cell>
          <cell r="C252" t="str">
            <v>ESCAVACAO DE SOLO MOLE EM PROFUNDIDADE &gt; 1,50 METROS &lt;= 3,50 METROS</v>
          </cell>
          <cell r="L252" t="str">
            <v>M3</v>
          </cell>
          <cell r="M252">
            <v>12.92</v>
          </cell>
        </row>
        <row r="253">
          <cell r="A253" t="str">
            <v>03.20.04</v>
          </cell>
          <cell r="B253" t="str">
            <v>SUDECAP</v>
          </cell>
          <cell r="C253" t="str">
            <v>ESCAVACAO DE SOLO MOLE EM PROFUNDIDADE &gt; 3,50 METROS &lt;= 5,50 METROS</v>
          </cell>
          <cell r="L253" t="str">
            <v>M3</v>
          </cell>
          <cell r="M253">
            <v>11.9</v>
          </cell>
        </row>
        <row r="254">
          <cell r="A254" t="str">
            <v>03.21</v>
          </cell>
          <cell r="B254" t="str">
            <v>SUDECAP</v>
          </cell>
          <cell r="C254" t="str">
            <v>ESCAVAÇAO DE VALA E CARGA DE MATERIAL DE 3ª CATEGORIA</v>
          </cell>
        </row>
        <row r="255">
          <cell r="A255" t="str">
            <v>03.21.02</v>
          </cell>
          <cell r="B255" t="str">
            <v>SUDECAP</v>
          </cell>
          <cell r="C255" t="str">
            <v>COM UTILIZAÇAO DE EQUIPAMENTO A AR COMPRIMIDO</v>
          </cell>
          <cell r="L255" t="str">
            <v>M3</v>
          </cell>
          <cell r="M255">
            <v>237.9</v>
          </cell>
        </row>
        <row r="256">
          <cell r="A256" t="str">
            <v>03.22</v>
          </cell>
          <cell r="B256" t="str">
            <v>SUDECAP</v>
          </cell>
          <cell r="C256" t="str">
            <v>REATERRO DE VALA</v>
          </cell>
        </row>
        <row r="257">
          <cell r="A257" t="str">
            <v>03.22.01</v>
          </cell>
          <cell r="B257" t="str">
            <v>SUDECAP</v>
          </cell>
          <cell r="C257" t="str">
            <v>MANUAL</v>
          </cell>
          <cell r="L257" t="str">
            <v>M3</v>
          </cell>
          <cell r="M257">
            <v>44.7</v>
          </cell>
        </row>
        <row r="258">
          <cell r="A258" t="str">
            <v>03.22.02</v>
          </cell>
          <cell r="B258" t="str">
            <v>SUDECAP</v>
          </cell>
          <cell r="C258" t="str">
            <v>COMPACTADO COM EQUIP. PLACA VIBRATORIA OU EQUIVALENTE</v>
          </cell>
          <cell r="L258" t="str">
            <v>M3</v>
          </cell>
          <cell r="M258">
            <v>20.399999999999999</v>
          </cell>
        </row>
        <row r="259">
          <cell r="A259" t="str">
            <v>03.23</v>
          </cell>
          <cell r="B259" t="str">
            <v>SUDECAP</v>
          </cell>
          <cell r="C259" t="str">
            <v>REGULARIZAÇAO E COMPACTAÇAO DE TERRENO</v>
          </cell>
        </row>
        <row r="260">
          <cell r="A260" t="str">
            <v>03.23.01</v>
          </cell>
          <cell r="B260" t="str">
            <v>SUDECAP</v>
          </cell>
          <cell r="C260" t="str">
            <v>MANUAL, COM SOQUETE</v>
          </cell>
          <cell r="L260" t="str">
            <v>M2</v>
          </cell>
          <cell r="M260">
            <v>4.92</v>
          </cell>
        </row>
        <row r="261">
          <cell r="A261" t="str">
            <v>03.23.03</v>
          </cell>
          <cell r="B261" t="str">
            <v>SUDECAP</v>
          </cell>
          <cell r="C261" t="str">
            <v>COM PLACA VIBRATORIA</v>
          </cell>
          <cell r="L261" t="str">
            <v>M2</v>
          </cell>
          <cell r="M261">
            <v>4.24</v>
          </cell>
        </row>
        <row r="262">
          <cell r="A262" t="str">
            <v>03.23.05</v>
          </cell>
          <cell r="B262" t="str">
            <v>SUDECAP</v>
          </cell>
          <cell r="C262" t="str">
            <v>COM ROLO VIBRATORIO</v>
          </cell>
          <cell r="L262" t="str">
            <v>M2</v>
          </cell>
          <cell r="M262">
            <v>2.52</v>
          </cell>
        </row>
        <row r="263">
          <cell r="A263" t="str">
            <v>03.23.06</v>
          </cell>
          <cell r="B263" t="str">
            <v>SUDECAP</v>
          </cell>
          <cell r="C263" t="str">
            <v>COM PLACA VIBRATORIA E CAMADA DE AREIA ADAPTADO REF 101618</v>
          </cell>
          <cell r="L263" t="str">
            <v>M2</v>
          </cell>
          <cell r="M263">
            <v>314.81</v>
          </cell>
        </row>
        <row r="264">
          <cell r="A264" t="str">
            <v>03.24</v>
          </cell>
          <cell r="B264" t="str">
            <v>SUDECAP</v>
          </cell>
          <cell r="C264" t="str">
            <v>TRANSPORTE DE MATERIAL DE QUALQUER NATUREZA EM CARRINHO DE MAO</v>
          </cell>
        </row>
        <row r="265">
          <cell r="A265" t="str">
            <v>03.24.01</v>
          </cell>
          <cell r="B265" t="str">
            <v>SUDECAP</v>
          </cell>
          <cell r="C265" t="str">
            <v>DMT &lt;= 50,00 M</v>
          </cell>
          <cell r="L265" t="str">
            <v>M3</v>
          </cell>
          <cell r="M265">
            <v>22.35</v>
          </cell>
        </row>
        <row r="266">
          <cell r="A266" t="str">
            <v>03.24.02</v>
          </cell>
          <cell r="B266" t="str">
            <v>SUDECAP</v>
          </cell>
          <cell r="C266" t="str">
            <v>50,00 &lt; DMT &lt;= 100,00 M</v>
          </cell>
          <cell r="L266" t="str">
            <v>M3</v>
          </cell>
          <cell r="M266">
            <v>29.8</v>
          </cell>
        </row>
        <row r="267">
          <cell r="A267" t="str">
            <v>03.25</v>
          </cell>
          <cell r="B267" t="str">
            <v>SUDECAP</v>
          </cell>
          <cell r="C267" t="str">
            <v>TRANSPORTE DE MAT.DE QUALQUER NATUREZA EM CAÇAMBA</v>
          </cell>
        </row>
        <row r="268">
          <cell r="A268" t="str">
            <v>03.25.01</v>
          </cell>
          <cell r="B268" t="str">
            <v>SUDECAP</v>
          </cell>
          <cell r="C268" t="str">
            <v>CAÇAMBA 5m³</v>
          </cell>
          <cell r="L268" t="str">
            <v>VG</v>
          </cell>
          <cell r="M268">
            <v>280</v>
          </cell>
        </row>
        <row r="269">
          <cell r="A269" t="str">
            <v>04</v>
          </cell>
          <cell r="C269" t="str">
            <v>FUNDAÇOES</v>
          </cell>
        </row>
        <row r="270">
          <cell r="A270" t="str">
            <v>04.01</v>
          </cell>
          <cell r="B270" t="str">
            <v>SUDECAP</v>
          </cell>
          <cell r="C270" t="str">
            <v>TUBULAO A CEU ABERTO</v>
          </cell>
        </row>
        <row r="271">
          <cell r="A271" t="str">
            <v>04.01.06</v>
          </cell>
          <cell r="B271" t="str">
            <v>SUDECAP</v>
          </cell>
          <cell r="C271" t="str">
            <v>TUBULÃO A CÉU ABERTO, D=90CM, INCLUSIVE CONCRETO, EXCLUSIVE ARMAÇÃO E ENCAMISAMENTO</v>
          </cell>
          <cell r="L271" t="str">
            <v>M3</v>
          </cell>
          <cell r="M271">
            <v>961.28</v>
          </cell>
        </row>
        <row r="272">
          <cell r="A272" t="str">
            <v>04.01.07</v>
          </cell>
          <cell r="B272" t="str">
            <v>SUDECAP</v>
          </cell>
          <cell r="C272" t="str">
            <v>TUBULÃO A CÉU ABERTO, D=100CM, INCLUSIVE CONCRETO, EXCLUSIVE ARMAÇÃO E ENCAMISAMENTO</v>
          </cell>
          <cell r="L272" t="str">
            <v>M3</v>
          </cell>
          <cell r="M272">
            <v>916.65</v>
          </cell>
        </row>
        <row r="273">
          <cell r="A273" t="str">
            <v>04.01.08</v>
          </cell>
          <cell r="B273" t="str">
            <v>SUDECAP</v>
          </cell>
          <cell r="C273" t="str">
            <v>TUBULÃO A CÉU ABERTO, D=120CM, INCLUSIVE CONCRETO, EXCLUSIVE ARMAÇÃO E ENCAMISAMENTO</v>
          </cell>
          <cell r="L273" t="str">
            <v>M3</v>
          </cell>
          <cell r="M273">
            <v>858.26</v>
          </cell>
        </row>
        <row r="274">
          <cell r="A274" t="str">
            <v>04.01.09</v>
          </cell>
          <cell r="B274" t="str">
            <v>SUDECAP</v>
          </cell>
          <cell r="C274" t="str">
            <v>ALARGAMENTO DE BASE DE TUBULÃO A CÉU ABERTO</v>
          </cell>
          <cell r="L274" t="str">
            <v>M3</v>
          </cell>
          <cell r="M274">
            <v>907.36</v>
          </cell>
        </row>
        <row r="275">
          <cell r="A275" t="str">
            <v>04.03</v>
          </cell>
          <cell r="B275" t="str">
            <v>SUDECAP</v>
          </cell>
          <cell r="C275" t="str">
            <v>ESTACA BROCA PERFURADA A TRADO MANUAL</v>
          </cell>
        </row>
        <row r="276">
          <cell r="A276" t="str">
            <v>04.03.25</v>
          </cell>
          <cell r="B276" t="str">
            <v>SUDECAP</v>
          </cell>
          <cell r="C276" t="str">
            <v>ESTACA ESCAVADA COM TRADO MANUAL, D=20CM, INCLUSIVE CONCRETO EXCLUSIVE ARMAÇÃO</v>
          </cell>
          <cell r="L276" t="str">
            <v>M</v>
          </cell>
          <cell r="M276">
            <v>48.66</v>
          </cell>
        </row>
        <row r="277">
          <cell r="A277" t="str">
            <v>04.03.26</v>
          </cell>
          <cell r="B277" t="str">
            <v>SUDECAP</v>
          </cell>
          <cell r="C277" t="str">
            <v>ESTACA ESCAVADA COM TRADO MANUAL, D=25CM, INCLUSIVE CONCRETO EXCLUSIVE ARMAÇÃO</v>
          </cell>
          <cell r="L277" t="str">
            <v>M</v>
          </cell>
          <cell r="M277">
            <v>72.739999999999995</v>
          </cell>
        </row>
        <row r="278">
          <cell r="A278" t="str">
            <v>04.03.27</v>
          </cell>
          <cell r="B278" t="str">
            <v>SUDECAP</v>
          </cell>
          <cell r="C278" t="str">
            <v>ESTACA ESCAVADA COM TRADO MANUAL, D=30CM, INCLUSIVE CONCRETO EXCLUSIVE ARMAÇÃO</v>
          </cell>
          <cell r="L278" t="str">
            <v>M</v>
          </cell>
          <cell r="M278">
            <v>100.09</v>
          </cell>
        </row>
        <row r="279">
          <cell r="A279" t="str">
            <v>04.04</v>
          </cell>
          <cell r="B279" t="str">
            <v>SUDECAP</v>
          </cell>
          <cell r="C279" t="str">
            <v>ESTACA BROCA PERFURADA A TRADO MECANIZADO</v>
          </cell>
        </row>
        <row r="280">
          <cell r="A280" t="str">
            <v>04.04.01</v>
          </cell>
          <cell r="B280" t="str">
            <v>SUDECAP</v>
          </cell>
          <cell r="C280" t="str">
            <v>MOBILIZAÇAO E DESMOBILIZAÇAO DE EQUIPAMENTO</v>
          </cell>
          <cell r="L280" t="str">
            <v>UN</v>
          </cell>
          <cell r="M280">
            <v>3500</v>
          </cell>
        </row>
        <row r="281">
          <cell r="A281" t="str">
            <v>04.04.07</v>
          </cell>
          <cell r="B281" t="str">
            <v>SUDECAP</v>
          </cell>
          <cell r="C281" t="str">
            <v>ESTACA TRADO MECANIZADO, SEM FLUIDO ESTABILIZANTE, D=25CM, INCL. CONCRETO, EXCL. ARMAÇÃO</v>
          </cell>
          <cell r="L281" t="str">
            <v>M</v>
          </cell>
          <cell r="M281">
            <v>54.27</v>
          </cell>
        </row>
        <row r="282">
          <cell r="A282" t="str">
            <v>04.04.08</v>
          </cell>
          <cell r="B282" t="str">
            <v>SUDECAP</v>
          </cell>
          <cell r="C282" t="str">
            <v>ESTACA TRADO MECANIZADO, SEM FLUIDO ESTABILIZANTE, D=40CM, INCL. CONCRETO, EXCL. ARMAÇÃO</v>
          </cell>
          <cell r="L282" t="str">
            <v>M</v>
          </cell>
          <cell r="M282">
            <v>112.17</v>
          </cell>
        </row>
        <row r="283">
          <cell r="A283" t="str">
            <v>04.04.09</v>
          </cell>
          <cell r="B283" t="str">
            <v>SUDECAP</v>
          </cell>
          <cell r="C283" t="str">
            <v>ESTACA TRADO MECANIZADO, SEM FLUIDO ESTABILIZANTE, D=60CM, INCL. CONCRETO, EXCL. ARMAÇÃO</v>
          </cell>
          <cell r="L283" t="str">
            <v>M</v>
          </cell>
          <cell r="M283">
            <v>222.56</v>
          </cell>
        </row>
        <row r="284">
          <cell r="A284" t="str">
            <v>04.05</v>
          </cell>
          <cell r="B284" t="str">
            <v>SUDECAP</v>
          </cell>
          <cell r="C284" t="str">
            <v>ESTACA STRAUSS - ESCAVAÇAO E CONCRETAGEM</v>
          </cell>
        </row>
        <row r="285">
          <cell r="A285" t="str">
            <v>04.05.01</v>
          </cell>
          <cell r="B285" t="str">
            <v>SUDECAP</v>
          </cell>
          <cell r="C285" t="str">
            <v>MOBILIZAÇAO E DESMOBILIZAÇAO DE EQUIPAMENTO</v>
          </cell>
          <cell r="L285" t="str">
            <v>UN</v>
          </cell>
          <cell r="M285">
            <v>4800</v>
          </cell>
        </row>
        <row r="286">
          <cell r="A286" t="str">
            <v>04.05.09</v>
          </cell>
          <cell r="B286" t="str">
            <v>SUDECAP</v>
          </cell>
          <cell r="C286" t="str">
            <v>ESTACA STRAUSS, D=25CM, INCLUSIVE CONCRETO, EXCLUSIVE ARMAÇÃO</v>
          </cell>
          <cell r="L286" t="str">
            <v>M</v>
          </cell>
          <cell r="M286">
            <v>86.76</v>
          </cell>
        </row>
        <row r="287">
          <cell r="A287" t="str">
            <v>04.05.10</v>
          </cell>
          <cell r="B287" t="str">
            <v>SUDECAP</v>
          </cell>
          <cell r="C287" t="str">
            <v>ESTACA STRAUSS, D=32CM, INCLUSIVE CONCRETO, EXCLUSIVE ARMAÇÃO</v>
          </cell>
          <cell r="L287" t="str">
            <v>M</v>
          </cell>
          <cell r="M287">
            <v>114.94</v>
          </cell>
        </row>
        <row r="288">
          <cell r="A288" t="str">
            <v>04.05.11</v>
          </cell>
          <cell r="B288" t="str">
            <v>SUDECAP</v>
          </cell>
          <cell r="C288" t="str">
            <v>ESTACA STRAUSS, D=38CM, INCLUSIVE CONCRETO, EXCLUSIVE ARMAÇÃO</v>
          </cell>
          <cell r="L288" t="str">
            <v>M</v>
          </cell>
          <cell r="M288">
            <v>108.1</v>
          </cell>
        </row>
        <row r="289">
          <cell r="A289" t="str">
            <v>04.06</v>
          </cell>
          <cell r="B289" t="str">
            <v>SUDECAP</v>
          </cell>
          <cell r="C289" t="str">
            <v>ESTACA HELICE CONTINUA</v>
          </cell>
        </row>
        <row r="290">
          <cell r="A290" t="str">
            <v>04.06.01</v>
          </cell>
          <cell r="B290" t="str">
            <v>SUDECAP</v>
          </cell>
          <cell r="C290" t="str">
            <v>MOBILIZACAO E DESMOBILIZACAO DE EQUIPAMENTO</v>
          </cell>
          <cell r="L290" t="str">
            <v>UN</v>
          </cell>
          <cell r="M290">
            <v>15000</v>
          </cell>
        </row>
        <row r="291">
          <cell r="A291" t="str">
            <v>04.06.07</v>
          </cell>
          <cell r="B291" t="str">
            <v>SUDECAP</v>
          </cell>
          <cell r="C291" t="str">
            <v>ESTACA HÉLICE CONTÍNUA, D=30 CM, INCLUSIVE CONCRETO E EXCLUSIVE ARMAÇÃO</v>
          </cell>
          <cell r="L291" t="str">
            <v>M</v>
          </cell>
          <cell r="M291">
            <v>137.53</v>
          </cell>
        </row>
        <row r="292">
          <cell r="A292" t="str">
            <v>04.06.08</v>
          </cell>
          <cell r="B292" t="str">
            <v>SUDECAP</v>
          </cell>
          <cell r="C292" t="str">
            <v>ESTACA HÉLICE CONTÍNUA, D=50 CM, INCLUSIVE CONCRETO E EXCLUSIVE ARMAÇÃO</v>
          </cell>
          <cell r="L292" t="str">
            <v>M</v>
          </cell>
          <cell r="M292">
            <v>296.45999999999998</v>
          </cell>
        </row>
        <row r="293">
          <cell r="A293" t="str">
            <v>04.06.09</v>
          </cell>
          <cell r="B293" t="str">
            <v>SUDECAP</v>
          </cell>
          <cell r="C293" t="str">
            <v>ESTACA HÉLICE CONTÍNUA, D=70 CM, INCLUSIVE CONCRETO E EXCLUSIVE ARMAÇÃO</v>
          </cell>
          <cell r="L293" t="str">
            <v>M</v>
          </cell>
          <cell r="M293">
            <v>521.51</v>
          </cell>
        </row>
        <row r="294">
          <cell r="A294" t="str">
            <v>04.06.10</v>
          </cell>
          <cell r="B294" t="str">
            <v>SUDECAP</v>
          </cell>
          <cell r="C294" t="str">
            <v>ESTACA HÉLICE CONTÍNUA, D=80 CM, INCLUSIVE CONCRETO E EXCLUSIVE ARMAÇÃO</v>
          </cell>
          <cell r="L294" t="str">
            <v>M</v>
          </cell>
          <cell r="M294">
            <v>677.17</v>
          </cell>
        </row>
        <row r="295">
          <cell r="A295" t="str">
            <v>04.06.11</v>
          </cell>
          <cell r="B295" t="str">
            <v>SUDECAP</v>
          </cell>
          <cell r="C295" t="str">
            <v>ESTACA HÉLICE CONTÍNUA, D=90 CM, INCLUSIVE CONCRETO E EXCLUSIVE ARMAÇÃO</v>
          </cell>
          <cell r="L295" t="str">
            <v>M</v>
          </cell>
          <cell r="M295">
            <v>808.94</v>
          </cell>
        </row>
        <row r="296">
          <cell r="A296" t="str">
            <v>04.10</v>
          </cell>
          <cell r="B296" t="str">
            <v>SUDECAP</v>
          </cell>
          <cell r="C296" t="str">
            <v>ESTACA RAIZ</v>
          </cell>
        </row>
        <row r="297">
          <cell r="A297" t="str">
            <v>04.10.01</v>
          </cell>
          <cell r="B297" t="str">
            <v>SUDECAP</v>
          </cell>
          <cell r="C297" t="str">
            <v>MOBILIZACAO E DESMOBILIZACAO DE EQUIPAMENTOS</v>
          </cell>
          <cell r="L297" t="str">
            <v>UN</v>
          </cell>
          <cell r="M297">
            <v>28000</v>
          </cell>
        </row>
        <row r="298">
          <cell r="A298" t="str">
            <v>04.10.13</v>
          </cell>
          <cell r="C298" t="str">
            <v>ESTACA RAIZ, SOLO SEM ROCHA, D=20CM, INCLUSIVE ARGAMASSA, EXCLUSIVE ARMAÇÃO</v>
          </cell>
          <cell r="L298" t="str">
            <v>M</v>
          </cell>
          <cell r="M298">
            <v>264.69</v>
          </cell>
        </row>
        <row r="299">
          <cell r="A299" t="str">
            <v>04.10.14</v>
          </cell>
          <cell r="C299" t="str">
            <v>ESTACA RAIZ, SOLO SEM ROCHA, D=31CM, INCLUSIVE ARGAMASSA, EXCLUSIVE ARMAÇÃO</v>
          </cell>
          <cell r="L299" t="str">
            <v>M</v>
          </cell>
          <cell r="M299">
            <v>380.15</v>
          </cell>
        </row>
        <row r="300">
          <cell r="A300" t="str">
            <v>04.10.15</v>
          </cell>
          <cell r="C300" t="str">
            <v>ESTACA RAIZ, SOLO SEM ROCHA, D=40CM, INCLUSIVE ARGAMASSA, EXCLUSIVE ARMAÇÃO</v>
          </cell>
          <cell r="L300" t="str">
            <v>M</v>
          </cell>
          <cell r="M300">
            <v>552.30999999999995</v>
          </cell>
        </row>
        <row r="301">
          <cell r="A301" t="str">
            <v>04.10.16</v>
          </cell>
          <cell r="C301" t="str">
            <v>ESTACA RAIZ, SOLO SEM ROCHA, D=45CM, INCLUSIVE ARGAMASSA, EXCLUSIVE ARMAÇÃO</v>
          </cell>
          <cell r="L301" t="str">
            <v>M</v>
          </cell>
          <cell r="M301">
            <v>559.80999999999995</v>
          </cell>
        </row>
        <row r="302">
          <cell r="A302" t="str">
            <v>04.10.17</v>
          </cell>
          <cell r="C302" t="str">
            <v>ESTACA RAIZ, SOLO COM PRESENÇA DE ROCHA, D=20CM, INCLUSIVE ARGAMASSA, EXCLUSIVE ARMAÇÃO</v>
          </cell>
          <cell r="L302" t="str">
            <v>M</v>
          </cell>
          <cell r="M302">
            <v>761.94</v>
          </cell>
        </row>
        <row r="303">
          <cell r="A303" t="str">
            <v>04.10.18</v>
          </cell>
          <cell r="C303" t="str">
            <v>ESTACA RAIZ, SOLO COM PRESENÇA DE ROCHA, D=31CM, INCLUSIVE ARGAMASSA, EXCLUSIVE ARMAÇÃO</v>
          </cell>
          <cell r="L303" t="str">
            <v>M</v>
          </cell>
          <cell r="M303">
            <v>1136.74</v>
          </cell>
        </row>
        <row r="304">
          <cell r="A304" t="str">
            <v>04.10.19</v>
          </cell>
          <cell r="C304" t="str">
            <v>ESTACA RAIZ, SOLO COM PRESENÇA DE ROCHA, D=40CM, INCLUSIVE ARGAMASSA, EXCLUSIVE ARMAÇÃO</v>
          </cell>
          <cell r="L304" t="str">
            <v>M</v>
          </cell>
          <cell r="M304">
            <v>1142.43</v>
          </cell>
        </row>
        <row r="305">
          <cell r="A305" t="str">
            <v>04.10.20</v>
          </cell>
          <cell r="C305" t="str">
            <v>ESTACA RAIZ, SOLO COM PRESENÇA DE ROCHA, D=45CM, INCLUSIVE ARGAMASSA, EXCLUSIVE ARMAÇÃO</v>
          </cell>
          <cell r="L305" t="str">
            <v>M</v>
          </cell>
          <cell r="M305">
            <v>1061.47</v>
          </cell>
        </row>
        <row r="306">
          <cell r="A306" t="str">
            <v>04.13</v>
          </cell>
          <cell r="B306" t="str">
            <v>SUDECAP</v>
          </cell>
          <cell r="C306" t="str">
            <v>FORMA, ESCORAMENTO, DESFORMA E LIMPEZA EM FUNDAÇAO</v>
          </cell>
        </row>
        <row r="307">
          <cell r="A307" t="str">
            <v>04.13.04</v>
          </cell>
          <cell r="B307" t="str">
            <v>SUDECAP</v>
          </cell>
          <cell r="C307" t="str">
            <v>DE TABUA DE MADEIRA DE LEI</v>
          </cell>
          <cell r="L307" t="str">
            <v>M2</v>
          </cell>
          <cell r="M307">
            <v>82.03</v>
          </cell>
        </row>
        <row r="308">
          <cell r="A308" t="str">
            <v>04.13.14</v>
          </cell>
          <cell r="B308" t="str">
            <v>SUDECAP</v>
          </cell>
          <cell r="C308" t="str">
            <v>DE COMPENSADO RESINADO ESPESSURA MINIMA &gt;= 12MM</v>
          </cell>
          <cell r="L308" t="str">
            <v>M2</v>
          </cell>
          <cell r="M308">
            <v>82.12</v>
          </cell>
        </row>
        <row r="309">
          <cell r="A309" t="str">
            <v>04.15</v>
          </cell>
          <cell r="B309" t="str">
            <v>SUDECAP</v>
          </cell>
          <cell r="C309" t="str">
            <v>ARMAÇAO EM FUNDAÇÃO (CORTE, DOBRA E COLOCAÇAO)</v>
          </cell>
        </row>
        <row r="310">
          <cell r="A310" t="str">
            <v>04.15.29</v>
          </cell>
          <cell r="B310" t="str">
            <v>SUDECAP</v>
          </cell>
          <cell r="C310" t="str">
            <v>ESPAÇADOR DE AÇO CA-50 6,3MM H=5CM TIPO CARANGUEJO PARA PISO DE CONCRETO ARMADO</v>
          </cell>
          <cell r="L310" t="str">
            <v>UN</v>
          </cell>
          <cell r="M310">
            <v>4.92</v>
          </cell>
        </row>
        <row r="311">
          <cell r="A311" t="str">
            <v>04.15.31</v>
          </cell>
          <cell r="B311" t="str">
            <v>SUDECAP</v>
          </cell>
          <cell r="C311" t="str">
            <v>AÇO CA-60 D = 4,2 MM, CORTE, DOBRA E COLOCAÇAO EM FUNDAÇÃO REF 96543</v>
          </cell>
          <cell r="L311" t="str">
            <v>KG</v>
          </cell>
          <cell r="M311">
            <v>15.73</v>
          </cell>
        </row>
        <row r="312">
          <cell r="A312" t="str">
            <v>04.15.32</v>
          </cell>
          <cell r="B312" t="str">
            <v>SUDECAP</v>
          </cell>
          <cell r="C312" t="str">
            <v>AÇO CA-60 D = 5 MM, CORTE, DOBRA E COLOCAÇAO EM FUNDAÇÃO REF 96543</v>
          </cell>
          <cell r="L312" t="str">
            <v>KG</v>
          </cell>
          <cell r="M312">
            <v>15.73</v>
          </cell>
        </row>
        <row r="313">
          <cell r="A313" t="str">
            <v>04.15.41</v>
          </cell>
          <cell r="B313" t="str">
            <v>SUDECAP</v>
          </cell>
          <cell r="C313" t="str">
            <v>AÇO CA-50 D = 6,3 MM, CORTE, DOBRA E COLOCAÇAO EM FUNDAÇÃO REF 96544</v>
          </cell>
          <cell r="L313" t="str">
            <v>KG</v>
          </cell>
          <cell r="M313">
            <v>13.72</v>
          </cell>
        </row>
        <row r="314">
          <cell r="A314" t="str">
            <v>04.15.42</v>
          </cell>
          <cell r="B314" t="str">
            <v>SUDECAP</v>
          </cell>
          <cell r="C314" t="str">
            <v>AÇO CA-50 D = 8 MM, CORTE, DOBRA E COLOCAÇAO EM FUNDAÇÃO REF 96545</v>
          </cell>
          <cell r="L314" t="str">
            <v>KG</v>
          </cell>
          <cell r="M314">
            <v>12.6</v>
          </cell>
        </row>
        <row r="315">
          <cell r="A315" t="str">
            <v>04.15.43</v>
          </cell>
          <cell r="B315" t="str">
            <v>SUDECAP</v>
          </cell>
          <cell r="C315" t="str">
            <v>AÇO CA-50 D = 10 MM, CORTE, DOBRA E COLOCAÇAO EM FUNDAÇÃO REF 96546</v>
          </cell>
          <cell r="L315" t="str">
            <v>KG</v>
          </cell>
          <cell r="M315">
            <v>11.26</v>
          </cell>
        </row>
        <row r="316">
          <cell r="A316" t="str">
            <v>04.15.44</v>
          </cell>
          <cell r="B316" t="str">
            <v>SUDECAP</v>
          </cell>
          <cell r="C316" t="str">
            <v>AÇO CA-50 D = 12,5 MM, CORTE, DOBRA E COLOCAÇAO EM FUNDAÇÃO REF 96547</v>
          </cell>
          <cell r="L316" t="str">
            <v>KG</v>
          </cell>
          <cell r="M316">
            <v>10.17</v>
          </cell>
        </row>
        <row r="317">
          <cell r="A317" t="str">
            <v>04.15.45</v>
          </cell>
          <cell r="B317" t="str">
            <v>SUDECAP</v>
          </cell>
          <cell r="C317" t="str">
            <v>AÇO CA-50 D = 16 MM, CORTE, DOBRA E COLOCAÇAO EM FUNDAÇÃO REF 96548</v>
          </cell>
          <cell r="L317" t="str">
            <v>KG</v>
          </cell>
          <cell r="M317">
            <v>9.61</v>
          </cell>
        </row>
        <row r="318">
          <cell r="A318" t="str">
            <v>04.15.46</v>
          </cell>
          <cell r="B318" t="str">
            <v>SUDECAP</v>
          </cell>
          <cell r="C318" t="str">
            <v>AÇO CA-50 D = 20 MM, CORTE, DOBRA E COLOCAÇAO EM FUNDAÇÃO REF 96549</v>
          </cell>
          <cell r="L318" t="str">
            <v>KG</v>
          </cell>
          <cell r="M318">
            <v>9.43</v>
          </cell>
        </row>
        <row r="319">
          <cell r="A319" t="str">
            <v>04.15.47</v>
          </cell>
          <cell r="B319" t="str">
            <v>SUDECAP</v>
          </cell>
          <cell r="C319" t="str">
            <v>AÇO CA-50 D = 25 MM, CORTE, DOBRA E COLOCAÇAO EM FUNDAÇÃO REF 96550</v>
          </cell>
          <cell r="L319" t="str">
            <v>KG</v>
          </cell>
          <cell r="M319">
            <v>9.14</v>
          </cell>
        </row>
        <row r="320">
          <cell r="A320" t="str">
            <v>04.19</v>
          </cell>
          <cell r="B320" t="str">
            <v>SUDECAP</v>
          </cell>
          <cell r="C320" t="str">
            <v>CONCRETO CICLOPICO LANÇADO EM FUNDAÇAO E ARRIMO</v>
          </cell>
        </row>
        <row r="321">
          <cell r="A321" t="str">
            <v>04.19.02</v>
          </cell>
          <cell r="B321" t="str">
            <v>SUDECAP</v>
          </cell>
          <cell r="C321" t="str">
            <v>CONCRETO CICLÓPICO FCK = 15MPA, 30% PEDRA DE MÃO, INCLUSIVE LANÇAMENTO REF 102487</v>
          </cell>
          <cell r="L321" t="str">
            <v>M3</v>
          </cell>
          <cell r="M321">
            <v>787.88</v>
          </cell>
        </row>
        <row r="322">
          <cell r="A322" t="str">
            <v>04.21</v>
          </cell>
          <cell r="B322" t="str">
            <v>SUDECAP</v>
          </cell>
          <cell r="C322" t="str">
            <v>CONCRETO CONVENCIONAL B1,B2 LANÇADO EM FUNDAÇAO</v>
          </cell>
        </row>
        <row r="323">
          <cell r="A323" t="str">
            <v>04.21.01</v>
          </cell>
          <cell r="B323" t="str">
            <v>SUDECAP</v>
          </cell>
          <cell r="C323" t="str">
            <v>CONCRETO 1:4:8, BRITA CALCARIA, PREPARADO EM OBRA E LANÇADO EM FUNDAÇÃO</v>
          </cell>
          <cell r="L323" t="str">
            <v>M3</v>
          </cell>
          <cell r="M323">
            <v>575.45000000000005</v>
          </cell>
        </row>
        <row r="324">
          <cell r="A324" t="str">
            <v>04.21.03</v>
          </cell>
          <cell r="B324" t="str">
            <v>SUDECAP</v>
          </cell>
          <cell r="C324" t="str">
            <v>CONCRETO 1:3:6, BRITA CALCARIA, PREPARADO EM OBRA E LANÇADO EM FUNDAÇÃO</v>
          </cell>
          <cell r="L324" t="str">
            <v>M3</v>
          </cell>
          <cell r="M324">
            <v>586.67999999999995</v>
          </cell>
        </row>
        <row r="325">
          <cell r="A325" t="str">
            <v>04.21.15</v>
          </cell>
          <cell r="B325" t="str">
            <v>SUDECAP</v>
          </cell>
          <cell r="C325" t="str">
            <v>FCK &gt;= 15 MPA, BRITA CALCÁRIA, PREPARADO EM OBRA E LANÇADO EM FUNDAÇÃO</v>
          </cell>
          <cell r="L325" t="str">
            <v>M3</v>
          </cell>
          <cell r="M325">
            <v>711.08</v>
          </cell>
        </row>
        <row r="326">
          <cell r="A326" t="str">
            <v>04.21.20</v>
          </cell>
          <cell r="B326" t="str">
            <v>SUDECAP</v>
          </cell>
          <cell r="C326" t="str">
            <v>FCK &gt;= 20 MPA, BRITA CALCÁRIA, PREPARADO EM OBRA E LANÇADO EM FUNDAÇÃO</v>
          </cell>
          <cell r="L326" t="str">
            <v>M3</v>
          </cell>
          <cell r="M326">
            <v>711.08</v>
          </cell>
        </row>
        <row r="327">
          <cell r="A327" t="str">
            <v>04.21.25</v>
          </cell>
          <cell r="B327" t="str">
            <v>SUDECAP</v>
          </cell>
          <cell r="C327" t="str">
            <v>FCK &gt;= 25 MPA, BRITA CALCÁRIA, PREPARADO EM OBRA E LANÇADO EM FUNDAÇÃO</v>
          </cell>
          <cell r="L327" t="str">
            <v>M3</v>
          </cell>
          <cell r="M327">
            <v>752.89</v>
          </cell>
        </row>
        <row r="328">
          <cell r="A328" t="str">
            <v>04.21.30</v>
          </cell>
          <cell r="B328" t="str">
            <v>SUDECAP</v>
          </cell>
          <cell r="C328" t="str">
            <v>FCK &gt;= 30 MPA, BRITA CALCÁRIA, PREPARADO EM OBRA E LANÇADO EM FUNDAÇÃO</v>
          </cell>
          <cell r="L328" t="str">
            <v>M3</v>
          </cell>
          <cell r="M328">
            <v>774.53</v>
          </cell>
        </row>
        <row r="329">
          <cell r="A329" t="str">
            <v>04.21.40</v>
          </cell>
          <cell r="B329" t="str">
            <v>SUDECAP</v>
          </cell>
          <cell r="C329" t="str">
            <v>FCK &gt;= 40 MPA, BRITA CALCÁRIA, PREPARADO EM OBRA E LANÇADO EM FUNDAÇÃO</v>
          </cell>
          <cell r="L329" t="str">
            <v>M3</v>
          </cell>
          <cell r="M329">
            <v>831.9</v>
          </cell>
        </row>
        <row r="330">
          <cell r="A330" t="str">
            <v>04.23</v>
          </cell>
          <cell r="B330" t="str">
            <v>SUDECAP</v>
          </cell>
          <cell r="C330" t="str">
            <v>CONCRETO USINADO B1,B2 LANÇADO EM FUNDAÇAO</v>
          </cell>
        </row>
        <row r="331">
          <cell r="A331" t="str">
            <v>04.23.15</v>
          </cell>
          <cell r="B331" t="str">
            <v>SUDECAP</v>
          </cell>
          <cell r="C331" t="str">
            <v>FCK &gt;= 15 MPA, BRITA CALCARIA, USINADO CONVENCIONAL, LANÇADO EM FUNDAÇÃO</v>
          </cell>
          <cell r="L331" t="str">
            <v>M3</v>
          </cell>
          <cell r="M331">
            <v>650.34</v>
          </cell>
        </row>
        <row r="332">
          <cell r="A332" t="str">
            <v>04.23.20</v>
          </cell>
          <cell r="B332" t="str">
            <v>SUDECAP</v>
          </cell>
          <cell r="C332" t="str">
            <v>FCK &gt;= 20 MPA, BRITA CALCARIA, USINADO CONVENCIONAL, LANÇADO EM FUNDAÇÃO</v>
          </cell>
          <cell r="L332" t="str">
            <v>M3</v>
          </cell>
          <cell r="M332">
            <v>644.59</v>
          </cell>
        </row>
        <row r="333">
          <cell r="A333" t="str">
            <v>04.23.25</v>
          </cell>
          <cell r="B333" t="str">
            <v>SUDECAP</v>
          </cell>
          <cell r="C333" t="str">
            <v>FCK &gt;= 25 MPA, BRITA CALCARIA, USINADO CONVENCIONAL, LANÇADO EM FUNDAÇÃO</v>
          </cell>
          <cell r="L333" t="str">
            <v>M3</v>
          </cell>
          <cell r="M333">
            <v>684.84</v>
          </cell>
        </row>
        <row r="334">
          <cell r="A334" t="str">
            <v>04.23.30</v>
          </cell>
          <cell r="B334" t="str">
            <v>SUDECAP</v>
          </cell>
          <cell r="C334" t="str">
            <v>FCK &gt;= 30 MPA, BRITA CALCARIA, USINADO CONVENCIONAL, LANÇADO EM FUNDAÇÃO</v>
          </cell>
          <cell r="L334" t="str">
            <v>M3</v>
          </cell>
          <cell r="M334">
            <v>702.09</v>
          </cell>
        </row>
        <row r="335">
          <cell r="A335" t="str">
            <v>04.23.40</v>
          </cell>
          <cell r="B335" t="str">
            <v>SUDECAP</v>
          </cell>
          <cell r="C335" t="str">
            <v>FCK &gt;= 40 MPA, BRITA CALCARIA, USINADO CONVENCIONAL, LANÇADO EM FUNDAÇÃO</v>
          </cell>
          <cell r="L335" t="str">
            <v>M3</v>
          </cell>
          <cell r="M335">
            <v>736.59</v>
          </cell>
        </row>
        <row r="336">
          <cell r="A336" t="str">
            <v>04.27</v>
          </cell>
          <cell r="B336" t="str">
            <v>SUDECAP</v>
          </cell>
          <cell r="C336" t="str">
            <v>CONCRETO USINADO BOMBEADO LANÇADO EM FUNDAÇAO</v>
          </cell>
        </row>
        <row r="337">
          <cell r="A337" t="str">
            <v>04.27.20</v>
          </cell>
          <cell r="B337" t="str">
            <v>SUDECAP</v>
          </cell>
          <cell r="C337" t="str">
            <v>FCK &gt;= 20 MPA, BRITA CALCARIA, USINADO BOMBEAVEL, LANÇADO EM FUNDAÇÃO</v>
          </cell>
          <cell r="L337" t="str">
            <v>M3</v>
          </cell>
          <cell r="M337">
            <v>664.43</v>
          </cell>
        </row>
        <row r="338">
          <cell r="A338" t="str">
            <v>04.27.25</v>
          </cell>
          <cell r="B338" t="str">
            <v>SUDECAP</v>
          </cell>
          <cell r="C338" t="str">
            <v>FCK &gt;= 25 MPA, BRITA CALCARIA, USINADO BOMBEAVEL, LANÇADO EM FUNDAÇÃO</v>
          </cell>
          <cell r="L338" t="str">
            <v>M3</v>
          </cell>
          <cell r="M338">
            <v>819.68</v>
          </cell>
        </row>
        <row r="339">
          <cell r="A339" t="str">
            <v>04.27.30</v>
          </cell>
          <cell r="B339" t="str">
            <v>SUDECAP</v>
          </cell>
          <cell r="C339" t="str">
            <v>FCK &gt;= 30 MPA, BRITA CALCARIA, USINADO BOMBEAVEL, LANÇADO EM FUNDAÇÃO</v>
          </cell>
          <cell r="L339" t="str">
            <v>M3</v>
          </cell>
          <cell r="M339">
            <v>836.93</v>
          </cell>
        </row>
        <row r="340">
          <cell r="A340" t="str">
            <v>04.27.40</v>
          </cell>
          <cell r="B340" t="str">
            <v>SUDECAP</v>
          </cell>
          <cell r="C340" t="str">
            <v>FCK &gt;= 40 MPA, BRITA CALCARIA, USINADO BOMBEAVEL, LANÇADO EM FUNDAÇÃO</v>
          </cell>
          <cell r="L340" t="str">
            <v>M3</v>
          </cell>
          <cell r="M340">
            <v>848.43</v>
          </cell>
        </row>
        <row r="341">
          <cell r="A341" t="str">
            <v>04.30</v>
          </cell>
          <cell r="B341" t="str">
            <v>SUDECAP</v>
          </cell>
          <cell r="C341" t="str">
            <v>BALDRAME DE ALVENARIA DE BLOCO DE CONCRETO(SAPATA)</v>
          </cell>
        </row>
        <row r="342">
          <cell r="A342" t="str">
            <v>04.30.14</v>
          </cell>
          <cell r="B342" t="str">
            <v>SUDECAP</v>
          </cell>
          <cell r="C342" t="str">
            <v>E= 15 CM PREENCHIDO COM CONCRETO  (20MPA)</v>
          </cell>
          <cell r="L342" t="str">
            <v>M2</v>
          </cell>
          <cell r="M342">
            <v>171.31</v>
          </cell>
        </row>
        <row r="343">
          <cell r="A343" t="str">
            <v>04.30.15</v>
          </cell>
          <cell r="B343" t="str">
            <v>SUDECAP</v>
          </cell>
          <cell r="C343" t="str">
            <v>E= 20 CM PREENCHIDO COM CONCRETO  (20MPA)</v>
          </cell>
          <cell r="L343" t="str">
            <v>M2</v>
          </cell>
          <cell r="M343">
            <v>211.31</v>
          </cell>
        </row>
        <row r="344">
          <cell r="A344" t="str">
            <v>04.31</v>
          </cell>
          <cell r="C344" t="str">
            <v>ARRASAMENTO DE ESTACAS</v>
          </cell>
        </row>
        <row r="345">
          <cell r="A345" t="str">
            <v>04.31.01</v>
          </cell>
          <cell r="C345" t="str">
            <v>ARRASAMENTO ESTACA DE CONCRETO ARMADO, D &lt;= 40CM COM EQUIPAMENTO ELÉTRICO ADP REF 95601</v>
          </cell>
          <cell r="L345" t="str">
            <v>M</v>
          </cell>
          <cell r="M345">
            <v>23.98</v>
          </cell>
        </row>
        <row r="346">
          <cell r="A346" t="str">
            <v>04.31.02</v>
          </cell>
          <cell r="C346" t="str">
            <v>ARRASAMENTO ESTACA DE CONCRETO ARMADO, D=41 A 60CM COM EQUIPAMENTO ELÉTRICO ADP REF 95602</v>
          </cell>
          <cell r="L346" t="str">
            <v>M</v>
          </cell>
          <cell r="M346">
            <v>38.380000000000003</v>
          </cell>
        </row>
        <row r="347">
          <cell r="A347" t="str">
            <v>04.31.03</v>
          </cell>
          <cell r="C347" t="str">
            <v>ARRASAMENTO DE ESTACA DE CONCRETO ARMADO, D=61 A 80CM COM EQUIPAMENTO ELÉTRICO ADP REF 95603</v>
          </cell>
          <cell r="L347" t="str">
            <v>M</v>
          </cell>
          <cell r="M347">
            <v>65.47</v>
          </cell>
        </row>
        <row r="348">
          <cell r="A348" t="str">
            <v>04.31.04</v>
          </cell>
          <cell r="C348" t="str">
            <v>ARRASAMENTO ESTACA DE CONCRETO ARMADO, D=81 A 100CM COM EQUIPAMENTO ELÉTRICO ADP REF 95604</v>
          </cell>
          <cell r="L348" t="str">
            <v>M</v>
          </cell>
          <cell r="M348">
            <v>186.53</v>
          </cell>
        </row>
        <row r="349">
          <cell r="A349" t="str">
            <v>04.31.05</v>
          </cell>
          <cell r="C349" t="str">
            <v>ARRASAMENTO ESTACA DE CONCRETO ARMADO, D=101 A 150 CM COM EQUIPAMENTO ELÉTRICO ADP REF 95605</v>
          </cell>
          <cell r="L349" t="str">
            <v>M</v>
          </cell>
          <cell r="M349">
            <v>186.53</v>
          </cell>
        </row>
        <row r="350">
          <cell r="A350" t="str">
            <v>05</v>
          </cell>
          <cell r="C350" t="str">
            <v>GALERIA CELULAR E/OU CONTENÇOES</v>
          </cell>
        </row>
        <row r="351">
          <cell r="A351" t="str">
            <v>05.01</v>
          </cell>
          <cell r="B351" t="str">
            <v>SUDECAP</v>
          </cell>
          <cell r="C351" t="str">
            <v>ENROCAMENTO COM PEDRA DE MAO</v>
          </cell>
        </row>
        <row r="352">
          <cell r="A352" t="str">
            <v>05.01.01</v>
          </cell>
          <cell r="B352" t="str">
            <v>SUDECAP</v>
          </cell>
          <cell r="C352" t="str">
            <v>JOGADA</v>
          </cell>
          <cell r="L352" t="str">
            <v>T</v>
          </cell>
          <cell r="M352">
            <v>109.46</v>
          </cell>
        </row>
        <row r="353">
          <cell r="A353" t="str">
            <v>05.01.02</v>
          </cell>
          <cell r="B353" t="str">
            <v>SUDECAP</v>
          </cell>
          <cell r="C353" t="str">
            <v>ARRUMADA</v>
          </cell>
          <cell r="L353" t="str">
            <v>M3</v>
          </cell>
          <cell r="M353">
            <v>241.51</v>
          </cell>
        </row>
        <row r="354">
          <cell r="A354" t="str">
            <v>05.03</v>
          </cell>
          <cell r="B354" t="str">
            <v>SUDECAP</v>
          </cell>
          <cell r="C354" t="str">
            <v>CONCRETO DE REGULARIZAÇAO</v>
          </cell>
        </row>
        <row r="355">
          <cell r="A355" t="str">
            <v>05.03.01</v>
          </cell>
          <cell r="B355" t="str">
            <v>SUDECAP</v>
          </cell>
          <cell r="C355" t="str">
            <v>TRAÇO 1:3:6,FORNEC. E LANÇAMENTO SOBRE ENROCAMENTO</v>
          </cell>
          <cell r="L355" t="str">
            <v>M3</v>
          </cell>
          <cell r="M355">
            <v>659.53</v>
          </cell>
        </row>
        <row r="356">
          <cell r="A356" t="str">
            <v>05.04</v>
          </cell>
          <cell r="B356" t="str">
            <v>SUDECAP</v>
          </cell>
          <cell r="C356" t="str">
            <v>FORMA INCLUSIVE DESFORMA E LIMPEZA</v>
          </cell>
        </row>
        <row r="357">
          <cell r="A357" t="str">
            <v>05.04.01</v>
          </cell>
          <cell r="B357" t="str">
            <v>SUDECAP</v>
          </cell>
          <cell r="C357" t="str">
            <v>FORMA DE COMPENSADO RESINADO</v>
          </cell>
          <cell r="L357" t="str">
            <v>M2</v>
          </cell>
          <cell r="M357">
            <v>83.58</v>
          </cell>
        </row>
        <row r="358">
          <cell r="A358" t="str">
            <v>05.05</v>
          </cell>
          <cell r="B358" t="str">
            <v>SUDECAP</v>
          </cell>
          <cell r="C358" t="str">
            <v>ARMAÇAO INCLUSIVE CORTE, DOBRA E COLOCAÇAO</v>
          </cell>
        </row>
        <row r="359">
          <cell r="A359" t="str">
            <v>05.05.01</v>
          </cell>
          <cell r="B359" t="str">
            <v>SUDECAP</v>
          </cell>
          <cell r="C359" t="str">
            <v>AÇO CA-50 OU CA-60</v>
          </cell>
          <cell r="L359" t="str">
            <v>KG</v>
          </cell>
          <cell r="M359">
            <v>12.13</v>
          </cell>
        </row>
        <row r="360">
          <cell r="A360" t="str">
            <v>05.06</v>
          </cell>
          <cell r="B360" t="str">
            <v>SUDECAP</v>
          </cell>
          <cell r="C360" t="str">
            <v>JUNTA ELASTICA</v>
          </cell>
        </row>
        <row r="361">
          <cell r="A361" t="str">
            <v>05.06.01</v>
          </cell>
          <cell r="B361" t="str">
            <v>SUDECAP</v>
          </cell>
          <cell r="C361" t="str">
            <v>JUNTA ELASTICA 0-22, FUNGENBAND OU EQUIVALENTE</v>
          </cell>
          <cell r="L361" t="str">
            <v>M</v>
          </cell>
          <cell r="M361">
            <v>90.14</v>
          </cell>
        </row>
        <row r="362">
          <cell r="A362" t="str">
            <v>05.06.02</v>
          </cell>
          <cell r="B362" t="str">
            <v>SUDECAP</v>
          </cell>
          <cell r="C362" t="str">
            <v>JUNTA ELASTICA 0-12, FUNGENBAND OU EQUIVALENTE</v>
          </cell>
          <cell r="L362" t="str">
            <v>M</v>
          </cell>
          <cell r="M362">
            <v>68.040000000000006</v>
          </cell>
        </row>
        <row r="363">
          <cell r="A363" t="str">
            <v>05.07</v>
          </cell>
          <cell r="B363" t="str">
            <v>SUDECAP</v>
          </cell>
          <cell r="C363" t="str">
            <v>CONCRETO ESTRUTURAL, FORN. APLICAÇAO E ADENSAMENTO</v>
          </cell>
        </row>
        <row r="364">
          <cell r="A364" t="str">
            <v>05.07.15</v>
          </cell>
          <cell r="B364" t="str">
            <v>SUDECAP</v>
          </cell>
          <cell r="C364" t="str">
            <v>FCK &gt;= 15 MPA, BRITA CALCÁRIA, PREPARADO EM OBRA E LANÇADO EM GALERIAS/CONTENÇÕES</v>
          </cell>
          <cell r="L364" t="str">
            <v>M3</v>
          </cell>
          <cell r="M364">
            <v>709.2</v>
          </cell>
        </row>
        <row r="365">
          <cell r="A365" t="str">
            <v>05.07.20</v>
          </cell>
          <cell r="B365" t="str">
            <v>SUDECAP</v>
          </cell>
          <cell r="C365" t="str">
            <v>FCK &gt;= 20 MPA, BRITA CALCÁRIA, PREPARADO EM OBRA E LANÇADO EM GALERIAS/CONTENÇÕES</v>
          </cell>
          <cell r="L365" t="str">
            <v>M3</v>
          </cell>
          <cell r="M365">
            <v>709.2</v>
          </cell>
        </row>
        <row r="366">
          <cell r="A366" t="str">
            <v>05.07.25</v>
          </cell>
          <cell r="B366" t="str">
            <v>SUDECAP</v>
          </cell>
          <cell r="C366" t="str">
            <v>FCK &gt;= 25 MPA, BRITA CALCÁRIA, PREPARADO EM OBRA E LANÇADO EM GALERIAS/CONTENÇÕES</v>
          </cell>
          <cell r="L366" t="str">
            <v>M3</v>
          </cell>
          <cell r="M366">
            <v>749.19</v>
          </cell>
        </row>
        <row r="367">
          <cell r="A367" t="str">
            <v>05.07.26</v>
          </cell>
          <cell r="B367" t="str">
            <v>SUDECAP</v>
          </cell>
          <cell r="C367" t="str">
            <v>FCK &gt;= 30 MPA, BRITA CALCÁRIA, PREPARADO EM OBRA E LANÇADO EM GALERIAS/CONTENÇÕES</v>
          </cell>
          <cell r="L367" t="str">
            <v>M3</v>
          </cell>
          <cell r="M367">
            <v>769.89</v>
          </cell>
        </row>
        <row r="368">
          <cell r="A368" t="str">
            <v>05.07.30</v>
          </cell>
          <cell r="B368" t="str">
            <v>SUDECAP</v>
          </cell>
          <cell r="C368" t="str">
            <v>FCK &gt;= 40 MPA, BRITA CALCÁRIA, PREPARADO EM OBRA E LANÇADO EM GALERIAS/CONTENÇÕES</v>
          </cell>
          <cell r="L368" t="str">
            <v>M3</v>
          </cell>
          <cell r="M368">
            <v>824.77</v>
          </cell>
        </row>
        <row r="369">
          <cell r="A369" t="str">
            <v>05.07.35</v>
          </cell>
          <cell r="B369" t="str">
            <v>SUDECAP</v>
          </cell>
          <cell r="C369" t="str">
            <v>FCK &gt;= 15 MPA, BRITA CALCÁRIA, USINADO CONVENCIONAL,  LANÇADO EM GALERIAS/CONTENÇÕES</v>
          </cell>
          <cell r="L369" t="str">
            <v>M3</v>
          </cell>
          <cell r="M369">
            <v>651.1</v>
          </cell>
        </row>
        <row r="370">
          <cell r="A370" t="str">
            <v>05.07.40</v>
          </cell>
          <cell r="B370" t="str">
            <v>SUDECAP</v>
          </cell>
          <cell r="C370" t="str">
            <v>FCK &gt;= 20 MPA, BRITA CALCÁRIA, USINADO CONVENCIONAL,  LANÇADO EM GALERIAS/CONTENÇÕES</v>
          </cell>
          <cell r="L370" t="str">
            <v>M3</v>
          </cell>
          <cell r="M370">
            <v>645.6</v>
          </cell>
        </row>
        <row r="371">
          <cell r="A371" t="str">
            <v>05.07.45</v>
          </cell>
          <cell r="B371" t="str">
            <v>SUDECAP</v>
          </cell>
          <cell r="C371" t="str">
            <v>FCK &gt;= 25 MPA, BRITA CALCÁRIA, USINADO CONVENCIONAL,  LANÇADO EM GALERIAS/CONTENÇÕES</v>
          </cell>
          <cell r="L371" t="str">
            <v>M3</v>
          </cell>
          <cell r="M371">
            <v>684.1</v>
          </cell>
        </row>
        <row r="372">
          <cell r="A372" t="str">
            <v>05.07.46</v>
          </cell>
          <cell r="B372" t="str">
            <v>SUDECAP</v>
          </cell>
          <cell r="C372" t="str">
            <v>FCK &gt;= 30 MPA, BRITA CALCÁRIA, USINADO CONVENCIONAL,  LANÇADO EM GALERIAS/CONTENÇÕES</v>
          </cell>
          <cell r="L372" t="str">
            <v>M3</v>
          </cell>
          <cell r="M372">
            <v>700.6</v>
          </cell>
        </row>
        <row r="373">
          <cell r="A373" t="str">
            <v>05.07.48</v>
          </cell>
          <cell r="B373" t="str">
            <v>SUDECAP</v>
          </cell>
          <cell r="C373" t="str">
            <v>FCK &gt;= 40 MPA, BRITA CALCÁRIA, USINADO CONVENCIONAL,  LANÇADO EM GALERIAS/CONTENÇÕES</v>
          </cell>
          <cell r="L373" t="str">
            <v>M3</v>
          </cell>
          <cell r="M373">
            <v>733.6</v>
          </cell>
        </row>
        <row r="374">
          <cell r="A374" t="str">
            <v>05.09</v>
          </cell>
          <cell r="B374" t="str">
            <v>SUDECAP</v>
          </cell>
          <cell r="C374" t="str">
            <v>FORNECIMENTO E LANÇAMENTO DE MATERIAL DRENANTE</v>
          </cell>
        </row>
        <row r="375">
          <cell r="A375" t="str">
            <v>05.09.01</v>
          </cell>
          <cell r="B375" t="str">
            <v>SUDECAP</v>
          </cell>
          <cell r="C375" t="str">
            <v>CASCALHO (COM ADENSAMENTO HIDRAULICO)</v>
          </cell>
          <cell r="L375" t="str">
            <v>M3</v>
          </cell>
          <cell r="M375">
            <v>161.86000000000001</v>
          </cell>
        </row>
        <row r="376">
          <cell r="A376" t="str">
            <v>05.09.02</v>
          </cell>
          <cell r="B376" t="str">
            <v>SUDECAP</v>
          </cell>
          <cell r="C376" t="str">
            <v>BRITA</v>
          </cell>
          <cell r="L376" t="str">
            <v>M3</v>
          </cell>
          <cell r="M376">
            <v>202.98</v>
          </cell>
        </row>
        <row r="377">
          <cell r="A377" t="str">
            <v>05.09.03</v>
          </cell>
          <cell r="B377" t="str">
            <v>SUDECAP</v>
          </cell>
          <cell r="C377" t="str">
            <v>AREIA (COM ADENSAMENTO HIDRAULICO)</v>
          </cell>
          <cell r="L377" t="str">
            <v>M3</v>
          </cell>
          <cell r="M377">
            <v>161.86000000000001</v>
          </cell>
        </row>
        <row r="378">
          <cell r="A378" t="str">
            <v>05.11</v>
          </cell>
          <cell r="B378" t="str">
            <v>SUDECAP</v>
          </cell>
          <cell r="C378" t="str">
            <v>MANTA DRENANTE GEOTEXTIL</v>
          </cell>
        </row>
        <row r="379">
          <cell r="A379" t="str">
            <v>05.11.01</v>
          </cell>
          <cell r="B379" t="str">
            <v>SUDECAP</v>
          </cell>
          <cell r="C379" t="str">
            <v>MANTA GEOTEXTIL - 180 G/M2 - RES.TRACAO &gt;=  9 KN/M</v>
          </cell>
          <cell r="L379" t="str">
            <v>M2</v>
          </cell>
          <cell r="M379">
            <v>3.9</v>
          </cell>
        </row>
        <row r="380">
          <cell r="A380" t="str">
            <v>05.11.03</v>
          </cell>
          <cell r="B380" t="str">
            <v>SUDECAP</v>
          </cell>
          <cell r="C380" t="str">
            <v>MANTA GEOTEXTIL - 300 G/M2 - RES.TRACAO &gt;= 16 KN/M</v>
          </cell>
          <cell r="L380" t="str">
            <v>M2</v>
          </cell>
          <cell r="M380">
            <v>5.52</v>
          </cell>
        </row>
        <row r="381">
          <cell r="A381" t="str">
            <v>05.12</v>
          </cell>
          <cell r="B381" t="str">
            <v>SUDECAP</v>
          </cell>
          <cell r="C381" t="str">
            <v>DRENO BARBACAN</v>
          </cell>
        </row>
        <row r="382">
          <cell r="A382" t="str">
            <v>05.12.01</v>
          </cell>
          <cell r="B382" t="str">
            <v>SUDECAP</v>
          </cell>
          <cell r="C382" t="str">
            <v>DRENO BARBACÃ DN 50 MM E COMPRIMENTO DE 0,50M</v>
          </cell>
          <cell r="L382" t="str">
            <v>UN</v>
          </cell>
          <cell r="M382">
            <v>9.3800000000000008</v>
          </cell>
        </row>
        <row r="383">
          <cell r="A383" t="str">
            <v>05.12.02</v>
          </cell>
          <cell r="B383" t="str">
            <v>SUDECAP</v>
          </cell>
          <cell r="C383" t="str">
            <v>DRENO BARBACÃ DN 75 MM E COMPRIMENTO DE 0,50M</v>
          </cell>
          <cell r="L383" t="str">
            <v>UN</v>
          </cell>
          <cell r="M383">
            <v>11.97</v>
          </cell>
        </row>
        <row r="384">
          <cell r="A384" t="str">
            <v>05.12.03</v>
          </cell>
          <cell r="B384" t="str">
            <v>SUDECAP</v>
          </cell>
          <cell r="C384" t="str">
            <v>D= 100 MM E COMPRIMENTO DE 0,50M</v>
          </cell>
          <cell r="L384" t="str">
            <v>UN</v>
          </cell>
          <cell r="M384">
            <v>13.14</v>
          </cell>
        </row>
        <row r="385">
          <cell r="A385" t="str">
            <v>05.13</v>
          </cell>
          <cell r="B385" t="str">
            <v>SUDECAP</v>
          </cell>
          <cell r="C385" t="str">
            <v>DRENOS DE GALERIA</v>
          </cell>
        </row>
        <row r="386">
          <cell r="A386" t="str">
            <v>05.13.01</v>
          </cell>
          <cell r="B386" t="str">
            <v>SUDECAP</v>
          </cell>
          <cell r="C386" t="str">
            <v>DRENO DE ALIVIO</v>
          </cell>
          <cell r="L386" t="str">
            <v>UN</v>
          </cell>
          <cell r="M386">
            <v>11.97</v>
          </cell>
        </row>
        <row r="387">
          <cell r="A387" t="str">
            <v>05.13.02</v>
          </cell>
          <cell r="B387" t="str">
            <v>SUDECAP</v>
          </cell>
          <cell r="C387" t="str">
            <v>DRENO DE SERVIÇO</v>
          </cell>
          <cell r="L387" t="str">
            <v>M</v>
          </cell>
          <cell r="M387">
            <v>234.65</v>
          </cell>
        </row>
        <row r="388">
          <cell r="A388" t="str">
            <v>05.13.10</v>
          </cell>
          <cell r="B388" t="str">
            <v>SUDECAP</v>
          </cell>
          <cell r="C388" t="str">
            <v>LIGAÇAO DE DRENO EM LATERAL DE GALERIA</v>
          </cell>
          <cell r="L388" t="str">
            <v>UN</v>
          </cell>
          <cell r="M388">
            <v>102.8</v>
          </cell>
        </row>
        <row r="389">
          <cell r="A389" t="str">
            <v>05.16</v>
          </cell>
          <cell r="B389" t="str">
            <v>SUDECAP</v>
          </cell>
          <cell r="C389" t="str">
            <v>POÇO DE BOMBEAMENTO</v>
          </cell>
        </row>
        <row r="390">
          <cell r="A390" t="str">
            <v>05.16.01</v>
          </cell>
          <cell r="B390" t="str">
            <v>SUDECAP</v>
          </cell>
          <cell r="C390" t="str">
            <v>TUBO CA-1  D= 400 MM</v>
          </cell>
          <cell r="L390" t="str">
            <v>UN</v>
          </cell>
          <cell r="M390">
            <v>967.4</v>
          </cell>
        </row>
        <row r="391">
          <cell r="A391" t="str">
            <v>05.17</v>
          </cell>
          <cell r="B391" t="str">
            <v>SUDECAP</v>
          </cell>
          <cell r="C391" t="str">
            <v>ALA DE GALERIA CELULAR</v>
          </cell>
        </row>
        <row r="392">
          <cell r="A392" t="str">
            <v>05.17.01</v>
          </cell>
          <cell r="B392" t="str">
            <v>SUDECAP</v>
          </cell>
          <cell r="C392" t="str">
            <v>B= 1.20M</v>
          </cell>
          <cell r="L392" t="str">
            <v>UN</v>
          </cell>
          <cell r="M392">
            <v>10313.86</v>
          </cell>
        </row>
        <row r="393">
          <cell r="A393" t="str">
            <v>05.17.02</v>
          </cell>
          <cell r="B393" t="str">
            <v>SUDECAP</v>
          </cell>
          <cell r="C393" t="str">
            <v>B= 1.30M</v>
          </cell>
          <cell r="L393" t="str">
            <v>UN</v>
          </cell>
          <cell r="M393">
            <v>10716.58</v>
          </cell>
        </row>
        <row r="394">
          <cell r="A394" t="str">
            <v>05.17.03</v>
          </cell>
          <cell r="B394" t="str">
            <v>SUDECAP</v>
          </cell>
          <cell r="C394" t="str">
            <v>B= 1.40M</v>
          </cell>
          <cell r="L394" t="str">
            <v>UN</v>
          </cell>
          <cell r="M394">
            <v>11119.44</v>
          </cell>
        </row>
        <row r="395">
          <cell r="A395" t="str">
            <v>05.17.04</v>
          </cell>
          <cell r="B395" t="str">
            <v>SUDECAP</v>
          </cell>
          <cell r="C395" t="str">
            <v>B= 1.50M</v>
          </cell>
          <cell r="L395" t="str">
            <v>UN</v>
          </cell>
          <cell r="M395">
            <v>11520.96</v>
          </cell>
        </row>
        <row r="396">
          <cell r="A396" t="str">
            <v>05.17.05</v>
          </cell>
          <cell r="B396" t="str">
            <v>SUDECAP</v>
          </cell>
          <cell r="C396" t="str">
            <v>B= 1.60M</v>
          </cell>
          <cell r="L396" t="str">
            <v>UN</v>
          </cell>
          <cell r="M396">
            <v>7083.79</v>
          </cell>
        </row>
        <row r="397">
          <cell r="A397" t="str">
            <v>05.17.06</v>
          </cell>
          <cell r="B397" t="str">
            <v>SUDECAP</v>
          </cell>
          <cell r="C397" t="str">
            <v>B= 1.70M</v>
          </cell>
          <cell r="L397" t="str">
            <v>UN</v>
          </cell>
          <cell r="M397">
            <v>7301.81</v>
          </cell>
        </row>
        <row r="398">
          <cell r="A398" t="str">
            <v>05.17.07</v>
          </cell>
          <cell r="B398" t="str">
            <v>SUDECAP</v>
          </cell>
          <cell r="C398" t="str">
            <v>B= 1.80M</v>
          </cell>
          <cell r="L398" t="str">
            <v>UN</v>
          </cell>
          <cell r="M398">
            <v>7515.19</v>
          </cell>
        </row>
        <row r="399">
          <cell r="A399" t="str">
            <v>05.17.08</v>
          </cell>
          <cell r="B399" t="str">
            <v>SUDECAP</v>
          </cell>
          <cell r="C399" t="str">
            <v>B= 1.90M</v>
          </cell>
          <cell r="L399" t="str">
            <v>UN</v>
          </cell>
          <cell r="M399">
            <v>7776.44</v>
          </cell>
        </row>
        <row r="400">
          <cell r="A400" t="str">
            <v>05.17.09</v>
          </cell>
          <cell r="B400" t="str">
            <v>SUDECAP</v>
          </cell>
          <cell r="C400" t="str">
            <v>B= 2.00M</v>
          </cell>
          <cell r="L400" t="str">
            <v>UN</v>
          </cell>
          <cell r="M400">
            <v>8061.36</v>
          </cell>
        </row>
        <row r="401">
          <cell r="A401" t="str">
            <v>05.17.10</v>
          </cell>
          <cell r="B401" t="str">
            <v>SUDECAP</v>
          </cell>
          <cell r="C401" t="str">
            <v>B= 2.10M</v>
          </cell>
          <cell r="L401" t="str">
            <v>UN</v>
          </cell>
          <cell r="M401">
            <v>8334.67</v>
          </cell>
        </row>
        <row r="402">
          <cell r="A402" t="str">
            <v>05.17.11</v>
          </cell>
          <cell r="B402" t="str">
            <v>SUDECAP</v>
          </cell>
          <cell r="C402" t="str">
            <v>B= 2.20M</v>
          </cell>
          <cell r="L402" t="str">
            <v>UN</v>
          </cell>
          <cell r="M402">
            <v>8618.16</v>
          </cell>
        </row>
        <row r="403">
          <cell r="A403" t="str">
            <v>05.17.12</v>
          </cell>
          <cell r="B403" t="str">
            <v>SUDECAP</v>
          </cell>
          <cell r="C403" t="str">
            <v>B= 2.30M</v>
          </cell>
          <cell r="L403" t="str">
            <v>UN</v>
          </cell>
          <cell r="M403">
            <v>8903.08</v>
          </cell>
        </row>
        <row r="404">
          <cell r="A404" t="str">
            <v>05.17.13</v>
          </cell>
          <cell r="B404" t="str">
            <v>SUDECAP</v>
          </cell>
          <cell r="C404" t="str">
            <v>B= 2.40M</v>
          </cell>
          <cell r="L404" t="str">
            <v>UN</v>
          </cell>
          <cell r="M404">
            <v>9200.48</v>
          </cell>
        </row>
        <row r="405">
          <cell r="A405" t="str">
            <v>05.17.14</v>
          </cell>
          <cell r="B405" t="str">
            <v>SUDECAP</v>
          </cell>
          <cell r="C405" t="str">
            <v>B= 2.50M</v>
          </cell>
          <cell r="L405" t="str">
            <v>UN</v>
          </cell>
          <cell r="M405">
            <v>9449.25</v>
          </cell>
        </row>
        <row r="406">
          <cell r="A406" t="str">
            <v>05.17.15</v>
          </cell>
          <cell r="B406" t="str">
            <v>SUDECAP</v>
          </cell>
          <cell r="C406" t="str">
            <v>B= 2.60M</v>
          </cell>
          <cell r="L406" t="str">
            <v>UN</v>
          </cell>
          <cell r="M406">
            <v>9737.43</v>
          </cell>
        </row>
        <row r="407">
          <cell r="A407" t="str">
            <v>05.17.16</v>
          </cell>
          <cell r="B407" t="str">
            <v>SUDECAP</v>
          </cell>
          <cell r="C407" t="str">
            <v>B= 2.70M</v>
          </cell>
          <cell r="L407" t="str">
            <v>UN</v>
          </cell>
          <cell r="M407">
            <v>10013.64</v>
          </cell>
        </row>
        <row r="408">
          <cell r="A408" t="str">
            <v>05.17.17</v>
          </cell>
          <cell r="B408" t="str">
            <v>SUDECAP</v>
          </cell>
          <cell r="C408" t="str">
            <v>B= 2.80M</v>
          </cell>
          <cell r="L408" t="str">
            <v>UN</v>
          </cell>
          <cell r="M408">
            <v>10382.9</v>
          </cell>
        </row>
        <row r="409">
          <cell r="A409" t="str">
            <v>05.17.18</v>
          </cell>
          <cell r="B409" t="str">
            <v>SUDECAP</v>
          </cell>
          <cell r="C409" t="str">
            <v>B= 2.90M</v>
          </cell>
          <cell r="L409" t="str">
            <v>UN</v>
          </cell>
          <cell r="M409">
            <v>10608.01</v>
          </cell>
        </row>
        <row r="410">
          <cell r="A410" t="str">
            <v>05.17.19</v>
          </cell>
          <cell r="B410" t="str">
            <v>SUDECAP</v>
          </cell>
          <cell r="C410" t="str">
            <v>B= 3.00M</v>
          </cell>
          <cell r="L410" t="str">
            <v>UN</v>
          </cell>
          <cell r="M410">
            <v>10868.82</v>
          </cell>
        </row>
        <row r="411">
          <cell r="A411" t="str">
            <v>05.19</v>
          </cell>
          <cell r="B411" t="str">
            <v>SUDECAP</v>
          </cell>
          <cell r="C411" t="str">
            <v>GRELHA</v>
          </cell>
        </row>
        <row r="412">
          <cell r="A412" t="str">
            <v>05.19.01</v>
          </cell>
          <cell r="B412" t="str">
            <v>SUDECAP</v>
          </cell>
          <cell r="C412" t="str">
            <v>DE P.V. DE CANAL</v>
          </cell>
          <cell r="L412" t="str">
            <v>UN</v>
          </cell>
          <cell r="M412">
            <v>6559.66</v>
          </cell>
        </row>
        <row r="413">
          <cell r="A413" t="str">
            <v>05.20</v>
          </cell>
          <cell r="B413" t="str">
            <v>SUDECAP</v>
          </cell>
          <cell r="C413" t="str">
            <v>GABIAO</v>
          </cell>
        </row>
        <row r="414">
          <cell r="A414" t="str">
            <v>05.20.01</v>
          </cell>
          <cell r="B414" t="str">
            <v>SUDECAP</v>
          </cell>
          <cell r="C414" t="str">
            <v>GABIÃO TIPO CAIXA MALHA 8X10CM FIO 2,7MM ZN/AL + PVC C/ENCHIMENTO PEDRA GNAISSE H=100CM</v>
          </cell>
          <cell r="L414" t="str">
            <v>M3</v>
          </cell>
          <cell r="M414">
            <v>683.19</v>
          </cell>
        </row>
        <row r="415">
          <cell r="A415" t="str">
            <v>05.20.02</v>
          </cell>
          <cell r="B415" t="str">
            <v>SUDECAP</v>
          </cell>
          <cell r="C415" t="str">
            <v>GABIÃO TIPO CAIXA MALHA 8X10CM FIO 2,7MM ZN/AL + PVC C/ENCHIMENTO PEDRA GNAISSE H=50CM</v>
          </cell>
          <cell r="L415" t="str">
            <v>M3</v>
          </cell>
          <cell r="M415">
            <v>780</v>
          </cell>
        </row>
        <row r="416">
          <cell r="A416" t="str">
            <v>05.20.03</v>
          </cell>
          <cell r="B416" t="str">
            <v>SUDECAP</v>
          </cell>
          <cell r="C416" t="str">
            <v>GABIÃO TIPO CAIXA MALHA 8X10CM FIO 2,7MM ZN/AL C/ENCHIMENTO PEDRA GNAISSE H=100CM</v>
          </cell>
          <cell r="L416" t="str">
            <v>M3</v>
          </cell>
          <cell r="M416">
            <v>670.92</v>
          </cell>
        </row>
        <row r="417">
          <cell r="A417" t="str">
            <v>05.20.04</v>
          </cell>
          <cell r="B417" t="str">
            <v>SUDECAP</v>
          </cell>
          <cell r="C417" t="str">
            <v>GABIÃO TIPO CAIXA MALHA 8X10CM FIO 2,7MM ZN/AL C/ENCHIMENTO PEDRA GNAISSE H=50CM</v>
          </cell>
          <cell r="L417" t="str">
            <v>M3</v>
          </cell>
          <cell r="M417">
            <v>744.82</v>
          </cell>
        </row>
        <row r="418">
          <cell r="A418" t="str">
            <v>05.20.07</v>
          </cell>
          <cell r="B418" t="str">
            <v>SUDECAP</v>
          </cell>
          <cell r="C418" t="str">
            <v>GABIÃO TIPO COLCHAO MALHA 6X8CM FIO 2MM  ZN/AL + PVC C/ENCHIMENTO PEDRA GNAISSE  H=30CM</v>
          </cell>
          <cell r="L418" t="str">
            <v>M3</v>
          </cell>
          <cell r="M418">
            <v>882.1</v>
          </cell>
        </row>
        <row r="419">
          <cell r="A419" t="str">
            <v>05.20.08</v>
          </cell>
          <cell r="B419" t="str">
            <v>SUDECAP</v>
          </cell>
          <cell r="C419" t="str">
            <v>GABIÃO TIPO COLCHAO MALHA 6X8CM FIO 2MM  ZN/AL + PVC C/ENCHIMENTO PEDRA GNAISSE  H=23CM</v>
          </cell>
          <cell r="L419" t="str">
            <v>M3</v>
          </cell>
          <cell r="M419">
            <v>1016.43</v>
          </cell>
        </row>
        <row r="420">
          <cell r="A420" t="str">
            <v>05.20.09</v>
          </cell>
          <cell r="B420" t="str">
            <v>SUDECAP</v>
          </cell>
          <cell r="C420" t="str">
            <v>GABIÃO TIPO COLCHAO MALHA 6X8CM FIO 2MM  ZN/AL + PVC C/ENCHIMENTO PEDRA GNAISSE  H=17CM</v>
          </cell>
          <cell r="L420" t="str">
            <v>M3</v>
          </cell>
          <cell r="M420">
            <v>1207.18</v>
          </cell>
        </row>
        <row r="421">
          <cell r="A421" t="str">
            <v>05.20.11</v>
          </cell>
          <cell r="B421" t="str">
            <v>SUDECAP</v>
          </cell>
          <cell r="C421" t="str">
            <v>GABIÃO TIPO SACO MALHA 8X10CM FIO 2,4MM ZN/AL + PVC C/ENCHIMENTO PEDRA GNAISSE</v>
          </cell>
          <cell r="L421" t="str">
            <v>M3</v>
          </cell>
          <cell r="M421">
            <v>539.13</v>
          </cell>
        </row>
        <row r="422">
          <cell r="A422" t="str">
            <v>06</v>
          </cell>
          <cell r="C422" t="str">
            <v>ESTRUTURAS DE CONCRETO E METALICA</v>
          </cell>
        </row>
        <row r="423">
          <cell r="A423" t="str">
            <v>06.01</v>
          </cell>
          <cell r="B423" t="str">
            <v>SUDECAP</v>
          </cell>
          <cell r="C423" t="str">
            <v>FORMA, ESCORAMENTO, DESFORMA E LIMPEZA - ESTRUTURA</v>
          </cell>
        </row>
        <row r="424">
          <cell r="A424" t="str">
            <v>06.01.05</v>
          </cell>
          <cell r="B424" t="str">
            <v>SUDECAP</v>
          </cell>
          <cell r="C424" t="str">
            <v>DE COMPENSADO RESINADO ESPESSURA &gt;= 12MM</v>
          </cell>
          <cell r="L424" t="str">
            <v>M2</v>
          </cell>
          <cell r="M424">
            <v>95.29</v>
          </cell>
        </row>
        <row r="425">
          <cell r="A425" t="str">
            <v>06.01.15</v>
          </cell>
          <cell r="B425" t="str">
            <v>SUDECAP</v>
          </cell>
          <cell r="C425" t="str">
            <v>DE COMPENSADO PLASTIFICADO &gt;= 12MM</v>
          </cell>
          <cell r="L425" t="str">
            <v>M2</v>
          </cell>
          <cell r="M425">
            <v>92.85</v>
          </cell>
        </row>
        <row r="426">
          <cell r="A426" t="str">
            <v>06.01.16</v>
          </cell>
          <cell r="B426" t="str">
            <v>SUDECAP</v>
          </cell>
          <cell r="C426" t="str">
            <v>DE COMPENSADO PLASTIFICADO 19MM C/7APROVEITAMENTOS</v>
          </cell>
          <cell r="L426" t="str">
            <v>M2</v>
          </cell>
          <cell r="M426">
            <v>85.31</v>
          </cell>
        </row>
        <row r="427">
          <cell r="A427" t="str">
            <v>06.03</v>
          </cell>
          <cell r="B427" t="str">
            <v>SUDECAP</v>
          </cell>
          <cell r="C427" t="str">
            <v>ARMAÇAO INCL.CORTE, DOBRA E COLOCAÇAO EM ESTRUTURA</v>
          </cell>
        </row>
        <row r="428">
          <cell r="A428" t="str">
            <v>06.03.04</v>
          </cell>
          <cell r="B428" t="str">
            <v>SUDECAP</v>
          </cell>
          <cell r="C428" t="str">
            <v>AÇO CA-60    D = 4,2 MM (LAJES)</v>
          </cell>
          <cell r="L428" t="str">
            <v>KG</v>
          </cell>
          <cell r="M428">
            <v>16.22</v>
          </cell>
        </row>
        <row r="429">
          <cell r="A429" t="str">
            <v>06.03.05</v>
          </cell>
          <cell r="B429" t="str">
            <v>SUDECAP</v>
          </cell>
          <cell r="C429" t="str">
            <v>AÇO CA-60    D = 5 MM (LAJES)</v>
          </cell>
          <cell r="L429" t="str">
            <v>KG</v>
          </cell>
          <cell r="M429">
            <v>13.12</v>
          </cell>
        </row>
        <row r="430">
          <cell r="A430" t="str">
            <v>06.03.06</v>
          </cell>
          <cell r="B430" t="str">
            <v>SUDECAP</v>
          </cell>
          <cell r="C430" t="str">
            <v>AÇO CA-60    D = 6,4 MM (LAJES)</v>
          </cell>
          <cell r="L430" t="str">
            <v>KG</v>
          </cell>
          <cell r="M430">
            <v>14.84</v>
          </cell>
        </row>
        <row r="431">
          <cell r="A431" t="str">
            <v>06.03.21</v>
          </cell>
          <cell r="B431" t="str">
            <v>SUDECAP</v>
          </cell>
          <cell r="C431" t="str">
            <v>AÇO CA-50    D = 6,3 MM (LAJES)</v>
          </cell>
          <cell r="L431" t="str">
            <v>KG</v>
          </cell>
          <cell r="M431">
            <v>12.59</v>
          </cell>
        </row>
        <row r="432">
          <cell r="A432" t="str">
            <v>06.03.22</v>
          </cell>
          <cell r="B432" t="str">
            <v>SUDECAP</v>
          </cell>
          <cell r="C432" t="str">
            <v>AÇO CA-50    D = 8 MM (LAJES)</v>
          </cell>
          <cell r="L432" t="str">
            <v>KG</v>
          </cell>
          <cell r="M432">
            <v>11.61</v>
          </cell>
        </row>
        <row r="433">
          <cell r="A433" t="str">
            <v>06.03.23</v>
          </cell>
          <cell r="B433" t="str">
            <v>SUDECAP</v>
          </cell>
          <cell r="C433" t="str">
            <v>AÇO CA-50    D = 10 MM (LAJES)</v>
          </cell>
          <cell r="L433" t="str">
            <v>KG</v>
          </cell>
          <cell r="M433">
            <v>10.4</v>
          </cell>
        </row>
        <row r="434">
          <cell r="A434" t="str">
            <v>06.03.24</v>
          </cell>
          <cell r="B434" t="str">
            <v>SUDECAP</v>
          </cell>
          <cell r="C434" t="str">
            <v>AÇO CA-50    D = 12,5 MM (LAJES)</v>
          </cell>
          <cell r="L434" t="str">
            <v>KG</v>
          </cell>
          <cell r="M434">
            <v>9.41</v>
          </cell>
        </row>
        <row r="435">
          <cell r="A435" t="str">
            <v>06.03.25</v>
          </cell>
          <cell r="B435" t="str">
            <v>SUDECAP</v>
          </cell>
          <cell r="C435" t="str">
            <v>AÇO CA-50    D = 16 MM (LAJES)</v>
          </cell>
          <cell r="L435" t="str">
            <v>KG</v>
          </cell>
          <cell r="M435">
            <v>8.9700000000000006</v>
          </cell>
        </row>
        <row r="436">
          <cell r="A436" t="str">
            <v>06.03.26</v>
          </cell>
          <cell r="B436" t="str">
            <v>SUDECAP</v>
          </cell>
          <cell r="C436" t="str">
            <v>AÇO CA-50    D = 20 MM (LAJES)</v>
          </cell>
          <cell r="L436" t="str">
            <v>KG</v>
          </cell>
          <cell r="M436">
            <v>8.89</v>
          </cell>
        </row>
        <row r="437">
          <cell r="A437" t="str">
            <v>06.03.27</v>
          </cell>
          <cell r="B437" t="str">
            <v>SUDECAP</v>
          </cell>
          <cell r="C437" t="str">
            <v>AÇO CA-50    D = 25 MM (LAJES)</v>
          </cell>
          <cell r="L437" t="str">
            <v>KG</v>
          </cell>
          <cell r="M437">
            <v>8.89</v>
          </cell>
        </row>
        <row r="438">
          <cell r="A438" t="str">
            <v>06.03.28</v>
          </cell>
          <cell r="B438" t="str">
            <v>SUDECAP</v>
          </cell>
          <cell r="C438" t="str">
            <v>AÇO CA-50    D = 32 MM (LAJES)</v>
          </cell>
          <cell r="L438" t="str">
            <v>KG</v>
          </cell>
          <cell r="M438">
            <v>10.050000000000001</v>
          </cell>
        </row>
        <row r="439">
          <cell r="A439" t="str">
            <v>06.03.31</v>
          </cell>
          <cell r="B439" t="str">
            <v>SUDECAP</v>
          </cell>
          <cell r="C439" t="str">
            <v>AÇO CA-60    D = 4,2 MM (EXCETO LAJES)</v>
          </cell>
          <cell r="L439" t="str">
            <v>KG</v>
          </cell>
          <cell r="M439">
            <v>16.12</v>
          </cell>
        </row>
        <row r="440">
          <cell r="A440" t="str">
            <v>06.03.32</v>
          </cell>
          <cell r="B440" t="str">
            <v>SUDECAP</v>
          </cell>
          <cell r="C440" t="str">
            <v>AÇO CA-60    D = 5 MM  (EXCETO LAJES)</v>
          </cell>
          <cell r="L440" t="str">
            <v>KG</v>
          </cell>
          <cell r="M440">
            <v>16.12</v>
          </cell>
        </row>
        <row r="441">
          <cell r="A441" t="str">
            <v>06.03.33</v>
          </cell>
          <cell r="B441" t="str">
            <v>SUDECAP</v>
          </cell>
          <cell r="C441" t="str">
            <v>AÇO CA-60    D = 6,4 MM  (EXCETO LAJES)</v>
          </cell>
          <cell r="L441" t="str">
            <v>KG</v>
          </cell>
          <cell r="M441">
            <v>16.600000000000001</v>
          </cell>
        </row>
        <row r="442">
          <cell r="A442" t="str">
            <v>06.03.41</v>
          </cell>
          <cell r="B442" t="str">
            <v>SUDECAP</v>
          </cell>
          <cell r="C442" t="str">
            <v>AÇO CA-50    D = 6,3 MM (EXCETO LAJES)</v>
          </cell>
          <cell r="L442" t="str">
            <v>KG</v>
          </cell>
          <cell r="M442">
            <v>14.01</v>
          </cell>
        </row>
        <row r="443">
          <cell r="A443" t="str">
            <v>06.03.42</v>
          </cell>
          <cell r="B443" t="str">
            <v>SUDECAP</v>
          </cell>
          <cell r="C443" t="str">
            <v>AÇO CA-50    D = 8 MM (EXCETO LAJES)</v>
          </cell>
          <cell r="L443" t="str">
            <v>KG</v>
          </cell>
          <cell r="M443">
            <v>12.76</v>
          </cell>
        </row>
        <row r="444">
          <cell r="A444" t="str">
            <v>06.03.43</v>
          </cell>
          <cell r="B444" t="str">
            <v>SUDECAP</v>
          </cell>
          <cell r="C444" t="str">
            <v>AÇO CA-50    D = 10 MM (EXCETO LAJES)</v>
          </cell>
          <cell r="L444" t="str">
            <v>KG</v>
          </cell>
          <cell r="M444">
            <v>11.32</v>
          </cell>
        </row>
        <row r="445">
          <cell r="A445" t="str">
            <v>06.03.44</v>
          </cell>
          <cell r="B445" t="str">
            <v>SUDECAP</v>
          </cell>
          <cell r="C445" t="str">
            <v>AÇO CA-50    D = 12,5 MM (EXCETO LAJES)</v>
          </cell>
          <cell r="L445" t="str">
            <v>KG</v>
          </cell>
          <cell r="M445">
            <v>10.119999999999999</v>
          </cell>
        </row>
        <row r="446">
          <cell r="A446" t="str">
            <v>06.03.45</v>
          </cell>
          <cell r="B446" t="str">
            <v>SUDECAP</v>
          </cell>
          <cell r="C446" t="str">
            <v>AÇO CA-50    D = 16 MM (EXCETO LAJES)</v>
          </cell>
          <cell r="L446" t="str">
            <v>KG</v>
          </cell>
          <cell r="M446">
            <v>9.4600000000000009</v>
          </cell>
        </row>
        <row r="447">
          <cell r="A447" t="str">
            <v>06.03.46</v>
          </cell>
          <cell r="B447" t="str">
            <v>SUDECAP</v>
          </cell>
          <cell r="C447" t="str">
            <v>AÇO CA-50    D = 20 MM (EXCETO LAJES)</v>
          </cell>
          <cell r="L447" t="str">
            <v>KG</v>
          </cell>
          <cell r="M447">
            <v>9.23</v>
          </cell>
        </row>
        <row r="448">
          <cell r="A448" t="str">
            <v>06.03.47</v>
          </cell>
          <cell r="B448" t="str">
            <v>SUDECAP</v>
          </cell>
          <cell r="C448" t="str">
            <v>AÇO CA-50    D = 25 MM (EXCETO LAJES)</v>
          </cell>
          <cell r="L448" t="str">
            <v>KG</v>
          </cell>
          <cell r="M448">
            <v>8.9</v>
          </cell>
        </row>
        <row r="449">
          <cell r="A449" t="str">
            <v>06.03.48</v>
          </cell>
          <cell r="B449" t="str">
            <v>SUDECAP</v>
          </cell>
          <cell r="C449" t="str">
            <v>AÇO CA-50    D = 32 MM (EXCETO LAJES)</v>
          </cell>
          <cell r="L449" t="str">
            <v>KG</v>
          </cell>
          <cell r="M449">
            <v>10.06</v>
          </cell>
        </row>
        <row r="450">
          <cell r="A450" t="str">
            <v>06.04</v>
          </cell>
          <cell r="B450" t="str">
            <v>SUDECAP</v>
          </cell>
          <cell r="C450" t="str">
            <v>TELA SOLDADA</v>
          </cell>
        </row>
        <row r="451">
          <cell r="A451" t="str">
            <v>06.04.01</v>
          </cell>
          <cell r="B451" t="str">
            <v>SUDECAP</v>
          </cell>
          <cell r="C451" t="str">
            <v>FORNECIMENTO E COLOCACAO DE TELA Q-92</v>
          </cell>
          <cell r="L451" t="str">
            <v>KG</v>
          </cell>
          <cell r="M451">
            <v>12.04</v>
          </cell>
        </row>
        <row r="452">
          <cell r="A452" t="str">
            <v>06.04.02</v>
          </cell>
          <cell r="B452" t="str">
            <v>SUDECAP</v>
          </cell>
          <cell r="C452" t="str">
            <v>FORNECIMENTO E COLOCAÇÃO DE TELA Q-138</v>
          </cell>
          <cell r="L452" t="str">
            <v>KG</v>
          </cell>
          <cell r="M452">
            <v>11.88</v>
          </cell>
        </row>
        <row r="453">
          <cell r="A453" t="str">
            <v>06.04.03</v>
          </cell>
          <cell r="B453" t="str">
            <v>SUDECAP</v>
          </cell>
          <cell r="C453" t="str">
            <v>FORNECIMENTO E COLOCACAO DE TELA Q-196</v>
          </cell>
          <cell r="L453" t="str">
            <v>KG</v>
          </cell>
          <cell r="M453">
            <v>10.83</v>
          </cell>
        </row>
        <row r="454">
          <cell r="A454" t="str">
            <v>06.04.04</v>
          </cell>
          <cell r="B454" t="str">
            <v>SUDECAP</v>
          </cell>
          <cell r="C454" t="str">
            <v>FORNECIMENTO E COLOCACAO DE TELA Q-61</v>
          </cell>
          <cell r="L454" t="str">
            <v>KG</v>
          </cell>
          <cell r="M454">
            <v>13.63</v>
          </cell>
        </row>
        <row r="455">
          <cell r="A455" t="str">
            <v>06.04.05</v>
          </cell>
          <cell r="B455" t="str">
            <v>SUDECAP</v>
          </cell>
          <cell r="C455" t="str">
            <v>FORNECIMENTO E COLOCACAO DE TELA Q-75</v>
          </cell>
          <cell r="L455" t="str">
            <v>KG</v>
          </cell>
          <cell r="M455">
            <v>12.98</v>
          </cell>
        </row>
        <row r="456">
          <cell r="A456" t="str">
            <v>06.04.06</v>
          </cell>
          <cell r="B456" t="str">
            <v>SUDECAP</v>
          </cell>
          <cell r="C456" t="str">
            <v>FORNECIMENTO E COLOCAÇÃO DE TELA Q-113</v>
          </cell>
          <cell r="L456" t="str">
            <v>KG</v>
          </cell>
          <cell r="M456">
            <v>12.26</v>
          </cell>
        </row>
        <row r="457">
          <cell r="A457" t="str">
            <v>06.04.07</v>
          </cell>
          <cell r="B457" t="str">
            <v>SUDECAP</v>
          </cell>
          <cell r="C457" t="str">
            <v>FORNECIMENTO E COLOCAÇÃO DE TELA Q-159</v>
          </cell>
          <cell r="L457" t="str">
            <v>KG</v>
          </cell>
          <cell r="M457">
            <v>12.05</v>
          </cell>
        </row>
        <row r="458">
          <cell r="A458" t="str">
            <v>06.04.08</v>
          </cell>
          <cell r="B458" t="str">
            <v>SUDECAP</v>
          </cell>
          <cell r="C458" t="str">
            <v>FORNECIMENTO E COLOCACAO DE TELA Q-246</v>
          </cell>
          <cell r="L458" t="str">
            <v>KG</v>
          </cell>
          <cell r="M458">
            <v>11.66</v>
          </cell>
        </row>
        <row r="459">
          <cell r="A459" t="str">
            <v>06.04.09</v>
          </cell>
          <cell r="B459" t="str">
            <v>SUDECAP</v>
          </cell>
          <cell r="C459" t="str">
            <v>FORNECIMENTO E COLOCACAO DE TELA Q-283</v>
          </cell>
          <cell r="L459" t="str">
            <v>KG</v>
          </cell>
          <cell r="M459">
            <v>11.63</v>
          </cell>
        </row>
        <row r="460">
          <cell r="A460" t="str">
            <v>06.04.10</v>
          </cell>
          <cell r="B460" t="str">
            <v>SUDECAP</v>
          </cell>
          <cell r="C460" t="str">
            <v>FORNECIMENTO E COLOCACAO DE TELA Q-335</v>
          </cell>
          <cell r="L460" t="str">
            <v>KG</v>
          </cell>
          <cell r="M460">
            <v>11.61</v>
          </cell>
        </row>
        <row r="461">
          <cell r="A461" t="str">
            <v>06.04.11</v>
          </cell>
          <cell r="B461" t="str">
            <v>SUDECAP</v>
          </cell>
          <cell r="C461" t="str">
            <v>FORNECIMENTO E COLOCACAO DE TELA Q-396</v>
          </cell>
          <cell r="L461" t="str">
            <v>KG</v>
          </cell>
          <cell r="M461">
            <v>11.59</v>
          </cell>
        </row>
        <row r="462">
          <cell r="A462" t="str">
            <v>06.04.12</v>
          </cell>
          <cell r="B462" t="str">
            <v>SUDECAP</v>
          </cell>
          <cell r="C462" t="str">
            <v>FORNECIMENTO E COLOCACAO DE TELA Q-503</v>
          </cell>
          <cell r="L462" t="str">
            <v>KG</v>
          </cell>
          <cell r="M462">
            <v>11.56</v>
          </cell>
        </row>
        <row r="463">
          <cell r="A463" t="str">
            <v>06.04.13</v>
          </cell>
          <cell r="B463" t="str">
            <v>SUDECAP</v>
          </cell>
          <cell r="C463" t="str">
            <v>FORNECIMENTO E COLOCACAO DE TELA Q-636</v>
          </cell>
          <cell r="L463" t="str">
            <v>KG</v>
          </cell>
          <cell r="M463">
            <v>12.24</v>
          </cell>
        </row>
        <row r="464">
          <cell r="A464" t="str">
            <v>06.04.14</v>
          </cell>
          <cell r="B464" t="str">
            <v>SUDECAP</v>
          </cell>
          <cell r="C464" t="str">
            <v>FORNECIMENTO E COLOCACAO DE TELA Q-785</v>
          </cell>
          <cell r="L464" t="str">
            <v>KG</v>
          </cell>
          <cell r="M464">
            <v>12.23</v>
          </cell>
        </row>
        <row r="465">
          <cell r="A465" t="str">
            <v>06.05</v>
          </cell>
          <cell r="B465" t="str">
            <v>SUDECAP</v>
          </cell>
          <cell r="C465" t="str">
            <v>CONCRETO CONVENCIONAL B1,B2 LANÇADO EM ESTRUTURA</v>
          </cell>
        </row>
        <row r="466">
          <cell r="A466" t="str">
            <v>06.05.20</v>
          </cell>
          <cell r="B466" t="str">
            <v>SUDECAP</v>
          </cell>
          <cell r="C466" t="str">
            <v>FCK &gt;= 20 MPA, BRITA CALCÁRIA, PREPARADO EM OBRA E LANÇADO EM ESTRUTURA</v>
          </cell>
          <cell r="L466" t="str">
            <v>M3</v>
          </cell>
          <cell r="M466">
            <v>709.2</v>
          </cell>
        </row>
        <row r="467">
          <cell r="A467" t="str">
            <v>06.05.25</v>
          </cell>
          <cell r="B467" t="str">
            <v>SUDECAP</v>
          </cell>
          <cell r="C467" t="str">
            <v>FCK &gt;= 25 MPA, BRITA CALCÁRIA, PREPARADO EM OBRA E LANÇADO EM ESTRUTURA</v>
          </cell>
          <cell r="L467" t="str">
            <v>M3</v>
          </cell>
          <cell r="M467">
            <v>749.19</v>
          </cell>
        </row>
        <row r="468">
          <cell r="A468" t="str">
            <v>06.05.30</v>
          </cell>
          <cell r="B468" t="str">
            <v>SUDECAP</v>
          </cell>
          <cell r="C468" t="str">
            <v>FCK &gt;= 30 MPA, BRITA CALCÁRIA, PREPARADO EM OBRA E LANÇADO EM ESTRUTURA</v>
          </cell>
          <cell r="L468" t="str">
            <v>M3</v>
          </cell>
          <cell r="M468">
            <v>769.89</v>
          </cell>
        </row>
        <row r="469">
          <cell r="A469" t="str">
            <v>06.05.40</v>
          </cell>
          <cell r="B469" t="str">
            <v>SUDECAP</v>
          </cell>
          <cell r="C469" t="str">
            <v>FCK &gt;= 40 MPA, BRITA CALCÁRIA, PREPARADO EM OBRA E LANÇADO EM ESTRUTURA</v>
          </cell>
          <cell r="L469" t="str">
            <v>M3</v>
          </cell>
          <cell r="M469">
            <v>824.77</v>
          </cell>
        </row>
        <row r="470">
          <cell r="A470" t="str">
            <v>06.07</v>
          </cell>
          <cell r="B470" t="str">
            <v>SUDECAP</v>
          </cell>
          <cell r="C470" t="str">
            <v>CONCRETO USINADO B1,B2 LANÇADO EM ESTRUTURA</v>
          </cell>
        </row>
        <row r="471">
          <cell r="A471" t="str">
            <v>06.07.20</v>
          </cell>
          <cell r="B471" t="str">
            <v>SUDECAP</v>
          </cell>
          <cell r="C471" t="str">
            <v>FCK &gt;= 20 MPA, BRITA CALCÁRIA, USINADO CONVENCIONAL,  LANÇADO EM ESTRUTURA</v>
          </cell>
          <cell r="L471" t="str">
            <v>M3</v>
          </cell>
          <cell r="M471">
            <v>645.6</v>
          </cell>
        </row>
        <row r="472">
          <cell r="A472" t="str">
            <v>06.07.25</v>
          </cell>
          <cell r="B472" t="str">
            <v>SUDECAP</v>
          </cell>
          <cell r="C472" t="str">
            <v>FCK &gt;= 25 MPA, BRITA CALCÁRIA, USINADO CONVENCIONAL,  LANÇADO EM ESTRUTURA</v>
          </cell>
          <cell r="L472" t="str">
            <v>M3</v>
          </cell>
          <cell r="M472">
            <v>684.1</v>
          </cell>
        </row>
        <row r="473">
          <cell r="A473" t="str">
            <v>06.07.30</v>
          </cell>
          <cell r="B473" t="str">
            <v>SUDECAP</v>
          </cell>
          <cell r="C473" t="str">
            <v>FCK &gt;= 30 MPA, BRITA CALCÁRIA, USINADO CONVENCIONAL,  LANÇADO EM ESTRUTURA</v>
          </cell>
          <cell r="L473" t="str">
            <v>M3</v>
          </cell>
          <cell r="M473">
            <v>700.6</v>
          </cell>
        </row>
        <row r="474">
          <cell r="A474" t="str">
            <v>06.07.40</v>
          </cell>
          <cell r="B474" t="str">
            <v>SUDECAP</v>
          </cell>
          <cell r="C474" t="str">
            <v>FCK &gt;= 40 MPA, BRITA CALCÁRIA, USINADO CONVENCIONAL,  LANÇADO EM ESTRUTURA</v>
          </cell>
          <cell r="L474" t="str">
            <v>M3</v>
          </cell>
          <cell r="M474">
            <v>733.6</v>
          </cell>
        </row>
        <row r="475">
          <cell r="A475" t="str">
            <v>06.09</v>
          </cell>
          <cell r="B475" t="str">
            <v>SUDECAP</v>
          </cell>
          <cell r="C475" t="str">
            <v>CONCRETO USINADO BOMBEADO LANÇADO EM ESTRUTURA</v>
          </cell>
        </row>
        <row r="476">
          <cell r="A476" t="str">
            <v>06.09.20</v>
          </cell>
          <cell r="B476" t="str">
            <v>SUDECAP</v>
          </cell>
          <cell r="C476" t="str">
            <v>FCK &gt;= 20 MPA, BRITA CALCÁRIA, USINADO BOMBEÁVEL, LANÇADO EM ESTRUTURA</v>
          </cell>
          <cell r="L476" t="str">
            <v>M3</v>
          </cell>
          <cell r="M476">
            <v>662.91</v>
          </cell>
        </row>
        <row r="477">
          <cell r="A477" t="str">
            <v>06.09.25</v>
          </cell>
          <cell r="B477" t="str">
            <v>SUDECAP</v>
          </cell>
          <cell r="C477" t="str">
            <v>FCK &gt;= 25 MPA, BRITA CALCÁRIA, USINADO BOMBEÁVEL, LANÇADO EM ESTRUTURA</v>
          </cell>
          <cell r="L477" t="str">
            <v>M3</v>
          </cell>
          <cell r="M477">
            <v>811.41</v>
          </cell>
        </row>
        <row r="478">
          <cell r="A478" t="str">
            <v>06.09.30</v>
          </cell>
          <cell r="B478" t="str">
            <v>SUDECAP</v>
          </cell>
          <cell r="C478" t="str">
            <v>FCK &gt;= 30 MPA, BRITA CALCÁRIA, USINADO BOMBEÁVEL, LANÇADO EM ESTRUTURA</v>
          </cell>
          <cell r="L478" t="str">
            <v>M3</v>
          </cell>
          <cell r="M478">
            <v>827.91</v>
          </cell>
        </row>
        <row r="479">
          <cell r="A479" t="str">
            <v>06.09.40</v>
          </cell>
          <cell r="B479" t="str">
            <v>SUDECAP</v>
          </cell>
          <cell r="C479" t="str">
            <v>FCK &gt;= 40 MPA, BRITA CALCÁRIA, USINADO BOMBEÁVEL, LANÇADO EM ESTRUTURA</v>
          </cell>
          <cell r="L479" t="str">
            <v>M3</v>
          </cell>
          <cell r="M479">
            <v>838.91</v>
          </cell>
        </row>
        <row r="480">
          <cell r="A480" t="str">
            <v>06.12</v>
          </cell>
          <cell r="B480" t="str">
            <v>SUDECAP</v>
          </cell>
          <cell r="C480" t="str">
            <v>LAJE PRÉ-MOLDADA TRELIÇADA, UNIDIRECIONAL, BI-APOIADA, C/TRELIÇA METÁLICA E ENCHIMENTO EM EPS</v>
          </cell>
        </row>
        <row r="482">
          <cell r="A482" t="str">
            <v>06.12.44</v>
          </cell>
          <cell r="B482" t="str">
            <v>SUDECAP</v>
          </cell>
          <cell r="C482" t="str">
            <v>SOBRECARGA 300KGF/M², TRELIÇA TR08, VÃO ATÉ 4 METROS, INCLUSIVE CAPEAMENTO E=4CM. ESPESSURA TOTAL DA LAJE=12CM</v>
          </cell>
          <cell r="L482" t="str">
            <v>M2</v>
          </cell>
          <cell r="M482">
            <v>153.19999999999999</v>
          </cell>
        </row>
        <row r="484">
          <cell r="A484" t="str">
            <v>06.12.45</v>
          </cell>
          <cell r="B484" t="str">
            <v>SUDECAP</v>
          </cell>
          <cell r="C484" t="str">
            <v>SOBRECARGA 300KGF/M², TRELIÇA TR12, VÃO ATÉ 5 METROS, INCLUSIVE CAPEAMENTO E=4CM. ESPESSURA TOTAL DA LAJE=16CM</v>
          </cell>
          <cell r="L484" t="str">
            <v>M2</v>
          </cell>
          <cell r="M484">
            <v>167.9</v>
          </cell>
        </row>
        <row r="486">
          <cell r="A486" t="str">
            <v>06.12.46</v>
          </cell>
          <cell r="B486" t="str">
            <v>SUDECAP</v>
          </cell>
          <cell r="C486" t="str">
            <v>SOBRECARGA 300KGF/M², TRELIÇA TR16, VÃO ATÉ 6 METROS, INCLUSIVE CAPEAMENTO E=4CM. ESPESSURA TOTAL DA LAJE=20CM</v>
          </cell>
          <cell r="L486" t="str">
            <v>M2</v>
          </cell>
          <cell r="M486">
            <v>185.58</v>
          </cell>
        </row>
        <row r="488">
          <cell r="A488" t="str">
            <v>06.12.48</v>
          </cell>
          <cell r="B488" t="str">
            <v>SUDECAP</v>
          </cell>
          <cell r="C488" t="str">
            <v>SOBRECARGA 300KGF/M², TRELIÇA TR20, VÃO ATÉ 8 METROS, INCLUSIVE CAPEAMENTO E=5CM. ESPESSURA TOTAL DA LAJE=25CM</v>
          </cell>
          <cell r="L488" t="str">
            <v>M2</v>
          </cell>
          <cell r="M488">
            <v>229.32</v>
          </cell>
        </row>
        <row r="490">
          <cell r="A490" t="str">
            <v>07</v>
          </cell>
          <cell r="C490" t="str">
            <v>ALVENARIAS E DIVISOES</v>
          </cell>
        </row>
        <row r="491">
          <cell r="A491" t="str">
            <v>07.01</v>
          </cell>
          <cell r="B491" t="str">
            <v>SUDECAP</v>
          </cell>
          <cell r="C491" t="str">
            <v>ALVENARIA DE TIJOLO MACIÇO REQUEIMADO</v>
          </cell>
        </row>
        <row r="492">
          <cell r="A492" t="str">
            <v>07.01.01</v>
          </cell>
          <cell r="B492" t="str">
            <v>SUDECAP</v>
          </cell>
          <cell r="C492" t="str">
            <v>E=  5 CM, A REVESTIR</v>
          </cell>
          <cell r="L492" t="str">
            <v>M2</v>
          </cell>
          <cell r="M492">
            <v>66.209999999999994</v>
          </cell>
        </row>
        <row r="493">
          <cell r="A493" t="str">
            <v>07.01.03</v>
          </cell>
          <cell r="B493" t="str">
            <v>SUDECAP</v>
          </cell>
          <cell r="C493" t="str">
            <v>E= 10 CM, A REVESTIR</v>
          </cell>
          <cell r="L493" t="str">
            <v>M2</v>
          </cell>
          <cell r="M493">
            <v>122.46</v>
          </cell>
        </row>
        <row r="494">
          <cell r="A494" t="str">
            <v>07.01.07</v>
          </cell>
          <cell r="B494" t="str">
            <v>SUDECAP</v>
          </cell>
          <cell r="C494" t="str">
            <v>E= 20 CM, A REVESTIR</v>
          </cell>
          <cell r="L494" t="str">
            <v>M2</v>
          </cell>
          <cell r="M494">
            <v>220.16</v>
          </cell>
        </row>
        <row r="495">
          <cell r="A495" t="str">
            <v>07.01.11</v>
          </cell>
          <cell r="B495" t="str">
            <v>SUDECAP</v>
          </cell>
          <cell r="C495" t="str">
            <v>E=  5 CM, APARENTE</v>
          </cell>
          <cell r="L495" t="str">
            <v>M2</v>
          </cell>
          <cell r="M495">
            <v>69.81</v>
          </cell>
        </row>
        <row r="496">
          <cell r="A496" t="str">
            <v>07.01.13</v>
          </cell>
          <cell r="B496" t="str">
            <v>SUDECAP</v>
          </cell>
          <cell r="C496" t="str">
            <v>E= 10 CM, APARENTE</v>
          </cell>
          <cell r="L496" t="str">
            <v>M2</v>
          </cell>
          <cell r="M496">
            <v>129.65</v>
          </cell>
        </row>
        <row r="497">
          <cell r="A497" t="str">
            <v>07.01.17</v>
          </cell>
          <cell r="B497" t="str">
            <v>SUDECAP</v>
          </cell>
          <cell r="C497" t="str">
            <v>E= 20 CM, APARENTE</v>
          </cell>
          <cell r="L497" t="str">
            <v>M2</v>
          </cell>
          <cell r="M497">
            <v>229.16</v>
          </cell>
        </row>
        <row r="498">
          <cell r="A498" t="str">
            <v>07.03</v>
          </cell>
          <cell r="B498" t="str">
            <v>SUDECAP</v>
          </cell>
          <cell r="C498" t="str">
            <v>ALVENARIA DE TIJOLO FURADO(BLOCO CERAMICO VEDAÇÃO)</v>
          </cell>
        </row>
        <row r="499">
          <cell r="A499" t="str">
            <v>07.03.03</v>
          </cell>
          <cell r="B499" t="str">
            <v>SUDECAP</v>
          </cell>
          <cell r="C499" t="str">
            <v>E= 10 CM, A REVESTIR</v>
          </cell>
          <cell r="L499" t="str">
            <v>M2</v>
          </cell>
          <cell r="M499">
            <v>53.08</v>
          </cell>
        </row>
        <row r="500">
          <cell r="A500" t="str">
            <v>07.03.05</v>
          </cell>
          <cell r="B500" t="str">
            <v>SUDECAP</v>
          </cell>
          <cell r="C500" t="str">
            <v>E= 15 CM, A REVESTIR</v>
          </cell>
          <cell r="L500" t="str">
            <v>M2</v>
          </cell>
          <cell r="M500">
            <v>70.55</v>
          </cell>
        </row>
        <row r="501">
          <cell r="A501" t="str">
            <v>07.03.07</v>
          </cell>
          <cell r="B501" t="str">
            <v>SUDECAP</v>
          </cell>
          <cell r="C501" t="str">
            <v>E= 20 CM, A REVESTIR</v>
          </cell>
          <cell r="L501" t="str">
            <v>M2</v>
          </cell>
          <cell r="M501">
            <v>87.87</v>
          </cell>
        </row>
        <row r="502">
          <cell r="A502" t="str">
            <v>07.03.11</v>
          </cell>
          <cell r="B502" t="str">
            <v>SUDECAP</v>
          </cell>
          <cell r="C502" t="str">
            <v>E= 30 CM, COM OS FUROS APARENTES, TIPO COBOGO</v>
          </cell>
          <cell r="L502" t="str">
            <v>M2</v>
          </cell>
          <cell r="M502">
            <v>129.82</v>
          </cell>
        </row>
        <row r="503">
          <cell r="A503" t="str">
            <v>07.05</v>
          </cell>
          <cell r="B503" t="str">
            <v>SUDECAP</v>
          </cell>
          <cell r="C503" t="str">
            <v>ALVENARIA DE BLOCO DE CONCRETO</v>
          </cell>
        </row>
        <row r="504">
          <cell r="A504" t="str">
            <v>07.05.03</v>
          </cell>
          <cell r="B504" t="str">
            <v>SUDECAP</v>
          </cell>
          <cell r="C504" t="str">
            <v>E= 10 CM, A REVESTIR, VEDAÇAO</v>
          </cell>
          <cell r="L504" t="str">
            <v>M2</v>
          </cell>
          <cell r="M504">
            <v>79.13</v>
          </cell>
        </row>
        <row r="505">
          <cell r="A505" t="str">
            <v>07.05.05</v>
          </cell>
          <cell r="B505" t="str">
            <v>SUDECAP</v>
          </cell>
          <cell r="C505" t="str">
            <v>E= 15 CM, A REVESTIR, VEDAÇAO</v>
          </cell>
          <cell r="L505" t="str">
            <v>M2</v>
          </cell>
          <cell r="M505">
            <v>75.13</v>
          </cell>
        </row>
        <row r="506">
          <cell r="A506" t="str">
            <v>07.05.07</v>
          </cell>
          <cell r="B506" t="str">
            <v>SUDECAP</v>
          </cell>
          <cell r="C506" t="str">
            <v>E= 20 CM, A REVESTIR, VEDAÇAO</v>
          </cell>
          <cell r="L506" t="str">
            <v>M2</v>
          </cell>
          <cell r="M506">
            <v>86.62</v>
          </cell>
        </row>
        <row r="507">
          <cell r="A507" t="str">
            <v>07.05.13</v>
          </cell>
          <cell r="B507" t="str">
            <v>SUDECAP</v>
          </cell>
          <cell r="C507" t="str">
            <v>E= 10 CM, APARENTE, VEDAÇAO</v>
          </cell>
          <cell r="L507" t="str">
            <v>M2</v>
          </cell>
          <cell r="M507">
            <v>83.45</v>
          </cell>
        </row>
        <row r="508">
          <cell r="A508" t="str">
            <v>07.05.15</v>
          </cell>
          <cell r="B508" t="str">
            <v>SUDECAP</v>
          </cell>
          <cell r="C508" t="str">
            <v>E= 15 CM, APARENTE, VEDAÇAO</v>
          </cell>
          <cell r="L508" t="str">
            <v>M2</v>
          </cell>
          <cell r="M508">
            <v>80.52</v>
          </cell>
        </row>
        <row r="509">
          <cell r="A509" t="str">
            <v>07.05.17</v>
          </cell>
          <cell r="B509" t="str">
            <v>SUDECAP</v>
          </cell>
          <cell r="C509" t="str">
            <v>E= 20 CM, APARENTE, VEDAÇAO</v>
          </cell>
          <cell r="L509" t="str">
            <v>M2</v>
          </cell>
          <cell r="M509">
            <v>92.02</v>
          </cell>
        </row>
        <row r="510">
          <cell r="A510" t="str">
            <v>07.06</v>
          </cell>
          <cell r="B510" t="str">
            <v>SUDECAP</v>
          </cell>
          <cell r="C510" t="str">
            <v>ALVENARIA DE BLOCO DE CONCRETO ESTRUTURAL</v>
          </cell>
        </row>
        <row r="511">
          <cell r="A511" t="str">
            <v>07.06.01</v>
          </cell>
          <cell r="B511" t="str">
            <v>SUDECAP</v>
          </cell>
          <cell r="C511" t="str">
            <v>E= 10 CM, ESTRUTURAL</v>
          </cell>
          <cell r="L511" t="str">
            <v>M2</v>
          </cell>
          <cell r="M511">
            <v>93.43</v>
          </cell>
        </row>
        <row r="512">
          <cell r="A512" t="str">
            <v>07.06.02</v>
          </cell>
          <cell r="B512" t="str">
            <v>SUDECAP</v>
          </cell>
          <cell r="C512" t="str">
            <v>E= 15 CM, ESTRUTURAL</v>
          </cell>
          <cell r="L512" t="str">
            <v>M2</v>
          </cell>
          <cell r="M512">
            <v>102.44</v>
          </cell>
        </row>
        <row r="513">
          <cell r="A513" t="str">
            <v>07.06.03</v>
          </cell>
          <cell r="B513" t="str">
            <v>SUDECAP</v>
          </cell>
          <cell r="C513" t="str">
            <v>E= 20 CM, ESTRUTURAL</v>
          </cell>
          <cell r="L513" t="str">
            <v>M2</v>
          </cell>
          <cell r="M513">
            <v>106.32</v>
          </cell>
        </row>
        <row r="514">
          <cell r="A514" t="str">
            <v>07.32</v>
          </cell>
          <cell r="B514" t="str">
            <v>SUDECAP</v>
          </cell>
          <cell r="C514" t="str">
            <v>DIVISORIA EM PEDRA (PANEIS FIXOS)</v>
          </cell>
        </row>
        <row r="515">
          <cell r="A515" t="str">
            <v>07.32.01</v>
          </cell>
          <cell r="B515" t="str">
            <v>SUDECAP</v>
          </cell>
          <cell r="C515" t="str">
            <v>DIV.MARMORE BRANCO E=2CM FERRAGEM LATAO CROMADA</v>
          </cell>
          <cell r="L515" t="str">
            <v>M2</v>
          </cell>
          <cell r="M515">
            <v>876.32</v>
          </cell>
        </row>
        <row r="516">
          <cell r="A516" t="str">
            <v>07.32.05</v>
          </cell>
          <cell r="B516" t="str">
            <v>SUDECAP</v>
          </cell>
          <cell r="C516" t="str">
            <v>DIV. EM ARDOSIA E= 2CM FERRAGEM LATAO CROMADO</v>
          </cell>
          <cell r="L516" t="str">
            <v>M2</v>
          </cell>
          <cell r="M516">
            <v>726.68</v>
          </cell>
        </row>
        <row r="517">
          <cell r="A517" t="str">
            <v>07.32.06</v>
          </cell>
          <cell r="B517" t="str">
            <v>SUDECAP</v>
          </cell>
          <cell r="C517" t="str">
            <v>DIV. EM ARDOSIA E= 2CM C/PERFIS CHAPA 18</v>
          </cell>
          <cell r="L517" t="str">
            <v>M2</v>
          </cell>
          <cell r="M517">
            <v>324.39</v>
          </cell>
        </row>
        <row r="518">
          <cell r="A518" t="str">
            <v>07.32.10</v>
          </cell>
          <cell r="B518" t="str">
            <v>SUDECAP</v>
          </cell>
          <cell r="C518" t="str">
            <v>DIV.GRANITO CINZA CORUMBA E=3CM FERRAGEM LATAO C</v>
          </cell>
          <cell r="L518" t="str">
            <v>M2</v>
          </cell>
          <cell r="M518">
            <v>801.85</v>
          </cell>
        </row>
        <row r="519">
          <cell r="A519" t="str">
            <v>07.34</v>
          </cell>
          <cell r="B519" t="str">
            <v>SUDECAP</v>
          </cell>
          <cell r="C519" t="str">
            <v>DIVISORIA EM PAINEL REMOVIVEL</v>
          </cell>
        </row>
        <row r="520">
          <cell r="A520" t="str">
            <v>07.34.50</v>
          </cell>
          <cell r="B520" t="str">
            <v>SUDECAP</v>
          </cell>
          <cell r="C520" t="str">
            <v>DIVISORIA NAVAL PAINEL/PAINEL</v>
          </cell>
          <cell r="L520" t="str">
            <v>M2</v>
          </cell>
          <cell r="M520">
            <v>85</v>
          </cell>
        </row>
        <row r="521">
          <cell r="A521" t="str">
            <v>07.34.51</v>
          </cell>
          <cell r="B521" t="str">
            <v>SUDECAP</v>
          </cell>
          <cell r="C521" t="str">
            <v>CONJ.FERRAGENS P/CONFECÇAO DE PORTA DE DIVISORIA, INCLUINDO FECHADURA E DOBRADIÇAS</v>
          </cell>
          <cell r="L521" t="str">
            <v>UN</v>
          </cell>
          <cell r="M521">
            <v>122.52</v>
          </cell>
        </row>
        <row r="522">
          <cell r="A522" t="str">
            <v>07.35</v>
          </cell>
          <cell r="B522" t="str">
            <v>SUDECAP</v>
          </cell>
          <cell r="C522" t="str">
            <v>VERGAS E CONTRA-VERGAS DE CONCRETO PRE-FABRICADAS</v>
          </cell>
        </row>
        <row r="523">
          <cell r="A523" t="str">
            <v>07.35.01</v>
          </cell>
          <cell r="B523" t="str">
            <v>SUDECAP</v>
          </cell>
          <cell r="C523" t="str">
            <v>10 CM X 10 CM (LARGURA X ALTURA)</v>
          </cell>
          <cell r="L523" t="str">
            <v>M</v>
          </cell>
          <cell r="M523">
            <v>46.27</v>
          </cell>
        </row>
        <row r="524">
          <cell r="A524" t="str">
            <v>07.35.02</v>
          </cell>
          <cell r="B524" t="str">
            <v>SUDECAP</v>
          </cell>
          <cell r="C524" t="str">
            <v>15 CM X 10 CM (LARGURA X ALTURA)</v>
          </cell>
          <cell r="L524" t="str">
            <v>M</v>
          </cell>
          <cell r="M524">
            <v>54.95</v>
          </cell>
        </row>
        <row r="525">
          <cell r="A525" t="str">
            <v>07.35.03</v>
          </cell>
          <cell r="B525" t="str">
            <v>SUDECAP</v>
          </cell>
          <cell r="C525" t="str">
            <v>20 CM X 10 CM (LARGURA X ALTURA)</v>
          </cell>
          <cell r="L525" t="str">
            <v>M</v>
          </cell>
          <cell r="M525">
            <v>63.26</v>
          </cell>
        </row>
        <row r="526">
          <cell r="A526" t="str">
            <v>07.36</v>
          </cell>
          <cell r="B526" t="str">
            <v>SUDECAP</v>
          </cell>
          <cell r="C526" t="str">
            <v>MURO DE VEDAÇAO DE CONCRETO PREMOLD. TIPO CALHA"V"</v>
          </cell>
        </row>
        <row r="527">
          <cell r="A527" t="str">
            <v>07.36.01</v>
          </cell>
          <cell r="B527" t="str">
            <v>SUDECAP</v>
          </cell>
          <cell r="C527" t="str">
            <v>ALTURA LIVRE= 2,5M, SAPATA CONCRETO 1:3:6, 30X50CM</v>
          </cell>
          <cell r="L527" t="str">
            <v>M</v>
          </cell>
          <cell r="M527">
            <v>383.33</v>
          </cell>
        </row>
        <row r="528">
          <cell r="A528" t="str">
            <v>07.37</v>
          </cell>
          <cell r="B528" t="str">
            <v>SUDECAP</v>
          </cell>
          <cell r="C528" t="str">
            <v>MURO DE VEDAÇAO DE CONCRETO PREMOLD. TIPO CALHA"V"</v>
          </cell>
        </row>
        <row r="529">
          <cell r="A529" t="str">
            <v>07.37.01</v>
          </cell>
          <cell r="B529" t="str">
            <v>SUDECAP</v>
          </cell>
          <cell r="C529" t="str">
            <v>ALTURA LIVRE= 2,5M, SAPATA CONCRETO 1:3:6, 30X50CM</v>
          </cell>
          <cell r="L529" t="str">
            <v>M</v>
          </cell>
          <cell r="M529">
            <v>383.33</v>
          </cell>
        </row>
        <row r="530">
          <cell r="A530" t="str">
            <v>07.38</v>
          </cell>
          <cell r="B530" t="str">
            <v>SUDECAP</v>
          </cell>
          <cell r="C530" t="str">
            <v>MURO DIVISA ALV.INCL.SAPATA 1:3:6 30X40CM E CHAPEU</v>
          </cell>
        </row>
        <row r="531">
          <cell r="A531" t="str">
            <v>07.38.01</v>
          </cell>
          <cell r="B531" t="str">
            <v>SUDECAP</v>
          </cell>
          <cell r="C531" t="str">
            <v>BLOCO DE CONCRETO APARENTE ESP= 15 CM, H= 1,80 M</v>
          </cell>
          <cell r="L531" t="str">
            <v>M</v>
          </cell>
          <cell r="M531">
            <v>278.94</v>
          </cell>
        </row>
        <row r="532">
          <cell r="A532" t="str">
            <v>07.38.02</v>
          </cell>
          <cell r="B532" t="str">
            <v>SUDECAP</v>
          </cell>
          <cell r="C532" t="str">
            <v>BLOCO DE CONCRETO APARENTE ESP= 15 CM, H= 2,50 M</v>
          </cell>
          <cell r="L532" t="str">
            <v>M</v>
          </cell>
          <cell r="M532">
            <v>351.69</v>
          </cell>
        </row>
        <row r="533">
          <cell r="A533" t="str">
            <v>07.38.03</v>
          </cell>
          <cell r="B533" t="str">
            <v>SUDECAP</v>
          </cell>
          <cell r="C533" t="str">
            <v>TIJOLO FURADO ESP=10CM, REBOCADO E PINTADO H=1,80M</v>
          </cell>
          <cell r="L533" t="str">
            <v>M</v>
          </cell>
          <cell r="M533">
            <v>685.71</v>
          </cell>
        </row>
        <row r="534">
          <cell r="A534" t="str">
            <v>07.38.04</v>
          </cell>
          <cell r="B534" t="str">
            <v>SUDECAP</v>
          </cell>
          <cell r="C534" t="str">
            <v>TIJOLO FURADO ESP=10CM, REBOCADO E PINTADO H=2,50M</v>
          </cell>
          <cell r="L534" t="str">
            <v>M</v>
          </cell>
          <cell r="M534">
            <v>816.07</v>
          </cell>
        </row>
        <row r="535">
          <cell r="A535" t="str">
            <v>07.39</v>
          </cell>
          <cell r="B535" t="str">
            <v>SUDECAP</v>
          </cell>
          <cell r="C535" t="str">
            <v>CHAPEU DE MURO</v>
          </cell>
        </row>
        <row r="536">
          <cell r="A536" t="str">
            <v>07.39.01</v>
          </cell>
          <cell r="B536" t="str">
            <v>SUDECAP</v>
          </cell>
          <cell r="C536" t="str">
            <v>CHAPEU DE MURO PADRAO SUCECAP</v>
          </cell>
          <cell r="L536" t="str">
            <v>M</v>
          </cell>
          <cell r="M536">
            <v>26.89</v>
          </cell>
        </row>
        <row r="537">
          <cell r="A537" t="str">
            <v>08</v>
          </cell>
          <cell r="C537" t="str">
            <v>COBERTURAS E FORROS</v>
          </cell>
        </row>
        <row r="538">
          <cell r="A538" t="str">
            <v>08.01</v>
          </cell>
          <cell r="B538" t="str">
            <v>SUDECAP</v>
          </cell>
          <cell r="C538" t="str">
            <v>ENGRADAMENTO EM MADEIRA PARAJU</v>
          </cell>
        </row>
        <row r="539">
          <cell r="A539" t="str">
            <v>08.01.01</v>
          </cell>
          <cell r="B539" t="str">
            <v>SUDECAP</v>
          </cell>
          <cell r="C539" t="str">
            <v>PARA COBERTURA CERAMICA COM TESOURAS COMPLETO</v>
          </cell>
          <cell r="L539" t="str">
            <v>M2</v>
          </cell>
          <cell r="M539">
            <v>161.41999999999999</v>
          </cell>
        </row>
        <row r="540">
          <cell r="A540" t="str">
            <v>08.01.03</v>
          </cell>
          <cell r="B540" t="str">
            <v>SUDECAP</v>
          </cell>
          <cell r="C540" t="str">
            <v>PARA COBERTURA CERAMICA, CAIBROS E RIPAS</v>
          </cell>
          <cell r="L540" t="str">
            <v>M2</v>
          </cell>
          <cell r="M540">
            <v>79.97</v>
          </cell>
        </row>
        <row r="541">
          <cell r="A541" t="str">
            <v>08.01.11</v>
          </cell>
          <cell r="B541" t="str">
            <v>SUDECAP</v>
          </cell>
          <cell r="C541" t="str">
            <v>PARA COBERTURA EM TELHA ONDULADA</v>
          </cell>
          <cell r="L541" t="str">
            <v>M2</v>
          </cell>
          <cell r="M541">
            <v>79.58</v>
          </cell>
        </row>
        <row r="542">
          <cell r="A542" t="str">
            <v>08.01.12</v>
          </cell>
          <cell r="B542" t="str">
            <v>SUDECAP</v>
          </cell>
          <cell r="C542" t="str">
            <v>PARA TELHA TIPO KALHETA,  CANALETE 49 OU EQUIVALENTE</v>
          </cell>
          <cell r="L542" t="str">
            <v>M2</v>
          </cell>
          <cell r="M542">
            <v>38.01</v>
          </cell>
        </row>
        <row r="543">
          <cell r="A543" t="str">
            <v>08.01.13</v>
          </cell>
          <cell r="B543" t="str">
            <v>SUDECAP</v>
          </cell>
          <cell r="C543" t="str">
            <v>PARA TELHA TIPO KALHETAO, CANALETE 90 OU EQUIVALENTE</v>
          </cell>
          <cell r="L543" t="str">
            <v>M2</v>
          </cell>
          <cell r="M543">
            <v>34.590000000000003</v>
          </cell>
        </row>
        <row r="544">
          <cell r="A544" t="str">
            <v>08.02</v>
          </cell>
          <cell r="B544" t="str">
            <v>SUDECAP</v>
          </cell>
          <cell r="C544" t="str">
            <v>PEÇAS PARA ENGRADAMENTO EM MADEIRA PARAJU</v>
          </cell>
        </row>
        <row r="545">
          <cell r="A545" t="str">
            <v>08.02.01</v>
          </cell>
          <cell r="B545" t="str">
            <v>SUDECAP</v>
          </cell>
          <cell r="C545" t="str">
            <v>13,5 X 5,5 CM</v>
          </cell>
          <cell r="L545" t="str">
            <v>M</v>
          </cell>
          <cell r="M545">
            <v>60.04</v>
          </cell>
        </row>
        <row r="546">
          <cell r="A546" t="str">
            <v>08.02.03</v>
          </cell>
          <cell r="B546" t="str">
            <v>SUDECAP</v>
          </cell>
          <cell r="C546" t="str">
            <v>10,5 X 5,5 CM</v>
          </cell>
          <cell r="L546" t="str">
            <v>M</v>
          </cell>
          <cell r="M546">
            <v>47.84</v>
          </cell>
        </row>
        <row r="547">
          <cell r="A547" t="str">
            <v>08.02.05</v>
          </cell>
          <cell r="B547" t="str">
            <v>SUDECAP</v>
          </cell>
          <cell r="C547" t="str">
            <v>6,0 X 5,5 CM</v>
          </cell>
          <cell r="L547" t="str">
            <v>M</v>
          </cell>
          <cell r="M547">
            <v>37.799999999999997</v>
          </cell>
        </row>
        <row r="548">
          <cell r="A548" t="str">
            <v>08.02.07</v>
          </cell>
          <cell r="B548" t="str">
            <v>SUDECAP</v>
          </cell>
          <cell r="C548" t="str">
            <v>CAIBRO 5,5 X 4,0 CM</v>
          </cell>
          <cell r="L548" t="str">
            <v>M</v>
          </cell>
          <cell r="M548">
            <v>23.28</v>
          </cell>
        </row>
        <row r="549">
          <cell r="A549" t="str">
            <v>08.02.09</v>
          </cell>
          <cell r="B549" t="str">
            <v>SUDECAP</v>
          </cell>
          <cell r="C549" t="str">
            <v>RIPA   4 X 1,5 CM</v>
          </cell>
          <cell r="L549" t="str">
            <v>M</v>
          </cell>
          <cell r="M549">
            <v>6.79</v>
          </cell>
        </row>
        <row r="550">
          <cell r="A550" t="str">
            <v>08.07</v>
          </cell>
          <cell r="B550" t="str">
            <v>SUDECAP</v>
          </cell>
          <cell r="C550" t="str">
            <v>COBERTURA EM TELHA CERAMICA</v>
          </cell>
        </row>
        <row r="551">
          <cell r="A551" t="str">
            <v>08.07.01</v>
          </cell>
          <cell r="B551" t="str">
            <v>SUDECAP</v>
          </cell>
          <cell r="C551" t="str">
            <v>FRANCESA</v>
          </cell>
          <cell r="L551" t="str">
            <v>M2</v>
          </cell>
          <cell r="M551">
            <v>96.16</v>
          </cell>
        </row>
        <row r="552">
          <cell r="A552" t="str">
            <v>08.07.02</v>
          </cell>
          <cell r="B552" t="str">
            <v>SUDECAP</v>
          </cell>
          <cell r="C552" t="str">
            <v>COLONIAL PLANA</v>
          </cell>
          <cell r="L552" t="str">
            <v>M2</v>
          </cell>
          <cell r="M552">
            <v>90.31</v>
          </cell>
        </row>
        <row r="553">
          <cell r="A553" t="str">
            <v>08.07.03</v>
          </cell>
          <cell r="B553" t="str">
            <v>SUDECAP</v>
          </cell>
          <cell r="C553" t="str">
            <v>COLONIAL CURVA</v>
          </cell>
          <cell r="L553" t="str">
            <v>M2</v>
          </cell>
          <cell r="M553">
            <v>91.76</v>
          </cell>
        </row>
        <row r="554">
          <cell r="A554" t="str">
            <v>08.09</v>
          </cell>
          <cell r="B554" t="str">
            <v>SUDECAP</v>
          </cell>
          <cell r="C554" t="str">
            <v>COBERTURA EM TELHA FIBROCIMENTO</v>
          </cell>
        </row>
        <row r="555">
          <cell r="A555" t="str">
            <v>08.09.05</v>
          </cell>
          <cell r="B555" t="str">
            <v>SUDECAP</v>
          </cell>
          <cell r="C555" t="str">
            <v>ONDULADA E= 5,00 MM</v>
          </cell>
          <cell r="L555" t="str">
            <v>M2</v>
          </cell>
          <cell r="M555">
            <v>33.86</v>
          </cell>
        </row>
        <row r="556">
          <cell r="A556" t="str">
            <v>08.09.06</v>
          </cell>
          <cell r="B556" t="str">
            <v>SUDECAP</v>
          </cell>
          <cell r="C556" t="str">
            <v>ONDULADA E= 6,00 MM</v>
          </cell>
          <cell r="L556" t="str">
            <v>M2</v>
          </cell>
          <cell r="M556">
            <v>41.65</v>
          </cell>
        </row>
        <row r="557">
          <cell r="A557" t="str">
            <v>08.09.08</v>
          </cell>
          <cell r="B557" t="str">
            <v>SUDECAP</v>
          </cell>
          <cell r="C557" t="str">
            <v>ONDULADA E= 8,00 MM</v>
          </cell>
          <cell r="L557" t="str">
            <v>M2</v>
          </cell>
          <cell r="M557">
            <v>78.2</v>
          </cell>
        </row>
        <row r="558">
          <cell r="A558" t="str">
            <v>08.12</v>
          </cell>
          <cell r="B558" t="str">
            <v>SUDECAP</v>
          </cell>
          <cell r="C558" t="str">
            <v>COBERTURA EM TELHA METALICA</v>
          </cell>
        </row>
        <row r="559">
          <cell r="A559" t="str">
            <v>08.12.40</v>
          </cell>
          <cell r="B559" t="str">
            <v>SUDECAP</v>
          </cell>
          <cell r="C559" t="str">
            <v>GALVANIZADA TRAPEZOIDAL E=0,50MM SIMPLES</v>
          </cell>
          <cell r="L559" t="str">
            <v>M2</v>
          </cell>
          <cell r="M559">
            <v>53.59</v>
          </cell>
        </row>
        <row r="560">
          <cell r="A560" t="str">
            <v>08.15</v>
          </cell>
          <cell r="B560" t="str">
            <v>SUDECAP</v>
          </cell>
          <cell r="C560" t="str">
            <v>CUMEEIRA</v>
          </cell>
        </row>
        <row r="561">
          <cell r="A561" t="str">
            <v>08.15.01</v>
          </cell>
          <cell r="B561" t="str">
            <v>SUDECAP</v>
          </cell>
          <cell r="C561" t="str">
            <v>CERAMICA</v>
          </cell>
          <cell r="L561" t="str">
            <v>M</v>
          </cell>
          <cell r="M561">
            <v>25.54</v>
          </cell>
        </row>
        <row r="562">
          <cell r="A562" t="str">
            <v>08.15.06</v>
          </cell>
          <cell r="B562" t="str">
            <v>SUDECAP</v>
          </cell>
          <cell r="C562" t="str">
            <v>ONDULADA DE FIBROCIMENTO</v>
          </cell>
          <cell r="L562" t="str">
            <v>M</v>
          </cell>
          <cell r="M562">
            <v>53.7</v>
          </cell>
        </row>
        <row r="563">
          <cell r="A563" t="str">
            <v>08.15.40</v>
          </cell>
          <cell r="B563" t="str">
            <v>SUDECAP</v>
          </cell>
          <cell r="C563" t="str">
            <v>METALICA GALVANIZADA TRAPEZOIDAL E=0,50MM(SIMPLES)</v>
          </cell>
          <cell r="L563" t="str">
            <v>M</v>
          </cell>
          <cell r="M563">
            <v>61.8</v>
          </cell>
        </row>
        <row r="564">
          <cell r="A564" t="str">
            <v>08.15.90</v>
          </cell>
          <cell r="B564" t="str">
            <v>SUDECAP</v>
          </cell>
          <cell r="C564" t="str">
            <v>PARA TELHA KALHETAO, CANALETE 90 OU EQUIVALENTE</v>
          </cell>
          <cell r="L564" t="str">
            <v>M</v>
          </cell>
          <cell r="M564">
            <v>165.2</v>
          </cell>
        </row>
        <row r="565">
          <cell r="A565" t="str">
            <v>08.20</v>
          </cell>
          <cell r="B565" t="str">
            <v>SUDECAP</v>
          </cell>
          <cell r="C565" t="str">
            <v>FORRO DE MADEIRA</v>
          </cell>
        </row>
        <row r="566">
          <cell r="A566" t="str">
            <v>08.20.01</v>
          </cell>
          <cell r="B566" t="str">
            <v>SUDECAP</v>
          </cell>
          <cell r="C566" t="str">
            <v>EM ANGELIN</v>
          </cell>
          <cell r="L566" t="str">
            <v>M2</v>
          </cell>
          <cell r="M566">
            <v>174.08</v>
          </cell>
        </row>
        <row r="567">
          <cell r="A567" t="str">
            <v>08.20.02</v>
          </cell>
          <cell r="B567" t="str">
            <v>SUDECAP</v>
          </cell>
          <cell r="C567" t="str">
            <v>EM PINUS</v>
          </cell>
          <cell r="L567" t="str">
            <v>M2</v>
          </cell>
          <cell r="M567">
            <v>96.38</v>
          </cell>
        </row>
        <row r="568">
          <cell r="A568" t="str">
            <v>08.22</v>
          </cell>
          <cell r="B568" t="str">
            <v>SUDECAP</v>
          </cell>
          <cell r="C568" t="str">
            <v>FORRO DE GESSO</v>
          </cell>
        </row>
        <row r="569">
          <cell r="A569" t="str">
            <v>08.22.01</v>
          </cell>
          <cell r="B569" t="str">
            <v>SUDECAP</v>
          </cell>
          <cell r="C569" t="str">
            <v>EM PLACAS 60 X 60 CM, LISO</v>
          </cell>
          <cell r="L569" t="str">
            <v>M2</v>
          </cell>
          <cell r="M569">
            <v>57.45</v>
          </cell>
        </row>
        <row r="570">
          <cell r="A570" t="str">
            <v>08.22.05</v>
          </cell>
          <cell r="B570" t="str">
            <v>SUDECAP</v>
          </cell>
          <cell r="C570" t="str">
            <v>EM PLACAS ACARTONADAS</v>
          </cell>
          <cell r="L570" t="str">
            <v>M2</v>
          </cell>
          <cell r="M570">
            <v>50</v>
          </cell>
        </row>
        <row r="571">
          <cell r="A571" t="str">
            <v>08.25</v>
          </cell>
          <cell r="B571" t="str">
            <v>SUDECAP</v>
          </cell>
          <cell r="C571" t="str">
            <v>FORRO EM PVC</v>
          </cell>
        </row>
        <row r="572">
          <cell r="A572" t="str">
            <v>08.25.01</v>
          </cell>
          <cell r="B572" t="str">
            <v>SUDECAP</v>
          </cell>
          <cell r="C572" t="str">
            <v>FORRO EM PVC LARGURA 20,0 CM COR BRANCA</v>
          </cell>
          <cell r="L572" t="str">
            <v>M2</v>
          </cell>
          <cell r="M572">
            <v>67.84</v>
          </cell>
        </row>
        <row r="573">
          <cell r="A573" t="str">
            <v>08.85</v>
          </cell>
          <cell r="B573" t="str">
            <v>SUDECAP</v>
          </cell>
          <cell r="C573" t="str">
            <v>CALHA DE CHAPA GALVANIZADA</v>
          </cell>
        </row>
        <row r="574">
          <cell r="A574" t="str">
            <v>08.85.21</v>
          </cell>
          <cell r="B574" t="str">
            <v>SUDECAP</v>
          </cell>
          <cell r="C574" t="str">
            <v>Nº 22 GSG, DESENVOLVIMENTO =  33 CM</v>
          </cell>
          <cell r="L574" t="str">
            <v>M</v>
          </cell>
          <cell r="M574">
            <v>74.069999999999993</v>
          </cell>
        </row>
        <row r="575">
          <cell r="A575" t="str">
            <v>08.85.23</v>
          </cell>
          <cell r="B575" t="str">
            <v>SUDECAP</v>
          </cell>
          <cell r="C575" t="str">
            <v>Nº 22 GSG, DESENVOLVIMENTO =  50 CM</v>
          </cell>
          <cell r="L575" t="str">
            <v>M</v>
          </cell>
          <cell r="M575">
            <v>104.38</v>
          </cell>
        </row>
        <row r="576">
          <cell r="A576" t="str">
            <v>08.85.25</v>
          </cell>
          <cell r="B576" t="str">
            <v>SUDECAP</v>
          </cell>
          <cell r="C576" t="str">
            <v>Nº 22 GSG, DESENVOLVIMENTO =  66 CM</v>
          </cell>
          <cell r="L576" t="str">
            <v>M</v>
          </cell>
          <cell r="M576">
            <v>131.5</v>
          </cell>
        </row>
        <row r="577">
          <cell r="A577" t="str">
            <v>08.85.27</v>
          </cell>
          <cell r="B577" t="str">
            <v>SUDECAP</v>
          </cell>
          <cell r="C577" t="str">
            <v>Nº 22 GSG, DESENVOLVIMENTO =  75 CM</v>
          </cell>
          <cell r="L577" t="str">
            <v>M</v>
          </cell>
          <cell r="M577">
            <v>147.56</v>
          </cell>
        </row>
        <row r="578">
          <cell r="A578" t="str">
            <v>08.85.29</v>
          </cell>
          <cell r="B578" t="str">
            <v>SUDECAP</v>
          </cell>
          <cell r="C578" t="str">
            <v>Nº 22 GSG, DESENVOLVIMENTO = 100 CM</v>
          </cell>
          <cell r="L578" t="str">
            <v>M</v>
          </cell>
          <cell r="M578">
            <v>190.61</v>
          </cell>
        </row>
        <row r="579">
          <cell r="A579" t="str">
            <v>08.85.41</v>
          </cell>
          <cell r="B579" t="str">
            <v>SUDECAP</v>
          </cell>
          <cell r="C579" t="str">
            <v>Nº 24 GSG, DESENVOLVIMENTO =  33 CM</v>
          </cell>
          <cell r="L579" t="str">
            <v>M</v>
          </cell>
          <cell r="M579">
            <v>65.260000000000005</v>
          </cell>
        </row>
        <row r="580">
          <cell r="A580" t="str">
            <v>08.85.43</v>
          </cell>
          <cell r="B580" t="str">
            <v>SUDECAP</v>
          </cell>
          <cell r="C580" t="str">
            <v>Nº 24 GSG, DESENVOLVIMENTO =  50 CM</v>
          </cell>
          <cell r="L580" t="str">
            <v>M</v>
          </cell>
          <cell r="M580">
            <v>91.04</v>
          </cell>
        </row>
        <row r="581">
          <cell r="A581" t="str">
            <v>08.85.45</v>
          </cell>
          <cell r="B581" t="str">
            <v>SUDECAP</v>
          </cell>
          <cell r="C581" t="str">
            <v>Nº 24 GSG, DESENVOLVIMENTO =  66 CM</v>
          </cell>
          <cell r="L581" t="str">
            <v>M</v>
          </cell>
          <cell r="M581">
            <v>113.9</v>
          </cell>
        </row>
        <row r="582">
          <cell r="A582" t="str">
            <v>08.85.47</v>
          </cell>
          <cell r="B582" t="str">
            <v>SUDECAP</v>
          </cell>
          <cell r="C582" t="str">
            <v>Nº 24 GSG, DESENVOLVIMENTO =  75 CM</v>
          </cell>
          <cell r="L582" t="str">
            <v>M</v>
          </cell>
          <cell r="M582">
            <v>127.55</v>
          </cell>
        </row>
        <row r="583">
          <cell r="A583" t="str">
            <v>08.85.49</v>
          </cell>
          <cell r="B583" t="str">
            <v>SUDECAP</v>
          </cell>
          <cell r="C583" t="str">
            <v>Nº 24 GSG, DESENVOLVIMENTO = 100 CM</v>
          </cell>
          <cell r="L583" t="str">
            <v>M</v>
          </cell>
          <cell r="M583">
            <v>163.94</v>
          </cell>
        </row>
        <row r="584">
          <cell r="A584" t="str">
            <v>08.85.61</v>
          </cell>
          <cell r="B584" t="str">
            <v>SUDECAP</v>
          </cell>
          <cell r="C584" t="str">
            <v>Nº 26 GSG, DESENVOLVIMENTO =  33 CM</v>
          </cell>
          <cell r="L584" t="str">
            <v>M</v>
          </cell>
          <cell r="M584">
            <v>56.65</v>
          </cell>
        </row>
        <row r="585">
          <cell r="A585" t="str">
            <v>08.85.63</v>
          </cell>
          <cell r="B585" t="str">
            <v>SUDECAP</v>
          </cell>
          <cell r="C585" t="str">
            <v>Nº 26 GSG, DESENVOLVIMENTO =  50 CM</v>
          </cell>
          <cell r="L585" t="str">
            <v>M</v>
          </cell>
          <cell r="M585">
            <v>78.02</v>
          </cell>
        </row>
        <row r="586">
          <cell r="A586" t="str">
            <v>08.85.65</v>
          </cell>
          <cell r="B586" t="str">
            <v>SUDECAP</v>
          </cell>
          <cell r="C586" t="str">
            <v>Nº 26 GSG, DESENVOLVIMENTO =  66 CM</v>
          </cell>
          <cell r="L586" t="str">
            <v>M</v>
          </cell>
          <cell r="M586">
            <v>96.71</v>
          </cell>
        </row>
        <row r="587">
          <cell r="A587" t="str">
            <v>08.85.67</v>
          </cell>
          <cell r="B587" t="str">
            <v>SUDECAP</v>
          </cell>
          <cell r="C587" t="str">
            <v>Nº 26 GSG, DESENVOLVIMENTO =  75 CM</v>
          </cell>
          <cell r="L587" t="str">
            <v>M</v>
          </cell>
          <cell r="M587">
            <v>108.01</v>
          </cell>
        </row>
        <row r="588">
          <cell r="A588" t="str">
            <v>08.85.69</v>
          </cell>
          <cell r="B588" t="str">
            <v>SUDECAP</v>
          </cell>
          <cell r="C588" t="str">
            <v>Nº 26 GSG, DESENVOLVIMENTO = 100 CM</v>
          </cell>
          <cell r="L588" t="str">
            <v>M</v>
          </cell>
          <cell r="M588">
            <v>137.9</v>
          </cell>
        </row>
        <row r="589">
          <cell r="A589" t="str">
            <v>08.87</v>
          </cell>
          <cell r="B589" t="str">
            <v>SUDECAP</v>
          </cell>
          <cell r="C589" t="str">
            <v>RUFO E CONTRA-RUFO DE CHAPA GALVANIZADA</v>
          </cell>
        </row>
        <row r="590">
          <cell r="A590" t="str">
            <v>08.87.41</v>
          </cell>
          <cell r="B590" t="str">
            <v>SUDECAP</v>
          </cell>
          <cell r="C590" t="str">
            <v>Nº 24 GSG, DESENVOLVIMENTO =  15 CM</v>
          </cell>
          <cell r="L590" t="str">
            <v>M</v>
          </cell>
          <cell r="M590">
            <v>31.12</v>
          </cell>
        </row>
        <row r="591">
          <cell r="A591" t="str">
            <v>08.87.43</v>
          </cell>
          <cell r="B591" t="str">
            <v>SUDECAP</v>
          </cell>
          <cell r="C591" t="str">
            <v>Nº 24 GSG, DESENVOLVIMENTO =  20 CM</v>
          </cell>
          <cell r="L591" t="str">
            <v>M</v>
          </cell>
          <cell r="M591">
            <v>37.04</v>
          </cell>
        </row>
        <row r="592">
          <cell r="A592" t="str">
            <v>08.87.45</v>
          </cell>
          <cell r="B592" t="str">
            <v>SUDECAP</v>
          </cell>
          <cell r="C592" t="str">
            <v>Nº 24 GSG, DESENVOLVIMENTO =  25 CM</v>
          </cell>
          <cell r="L592" t="str">
            <v>M</v>
          </cell>
          <cell r="M592">
            <v>43.08</v>
          </cell>
        </row>
        <row r="593">
          <cell r="A593" t="str">
            <v>08.87.47</v>
          </cell>
          <cell r="B593" t="str">
            <v>SUDECAP</v>
          </cell>
          <cell r="C593" t="str">
            <v>Nº 24 GSG, DESENVOLVIMENTO =  33 CM</v>
          </cell>
          <cell r="L593" t="str">
            <v>M</v>
          </cell>
          <cell r="M593">
            <v>52.66</v>
          </cell>
        </row>
        <row r="594">
          <cell r="A594" t="str">
            <v>08.87.61</v>
          </cell>
          <cell r="B594" t="str">
            <v>SUDECAP</v>
          </cell>
          <cell r="C594" t="str">
            <v>Nº 26 GSG, DESENVOLVIMENTO =  15 CM</v>
          </cell>
          <cell r="L594" t="str">
            <v>M</v>
          </cell>
          <cell r="M594">
            <v>27.2</v>
          </cell>
        </row>
        <row r="595">
          <cell r="A595" t="str">
            <v>08.87.63</v>
          </cell>
          <cell r="B595" t="str">
            <v>SUDECAP</v>
          </cell>
          <cell r="C595" t="str">
            <v>Nº 26 GSG, DESENVOLVIMENTO =  20 CM</v>
          </cell>
          <cell r="L595" t="str">
            <v>M</v>
          </cell>
          <cell r="M595">
            <v>31.84</v>
          </cell>
        </row>
        <row r="596">
          <cell r="A596" t="str">
            <v>08.87.65</v>
          </cell>
          <cell r="B596" t="str">
            <v>SUDECAP</v>
          </cell>
          <cell r="C596" t="str">
            <v>Nº 26 GSG, DESENVOLVIMENTO =  25 CM</v>
          </cell>
          <cell r="L596" t="str">
            <v>M</v>
          </cell>
          <cell r="M596">
            <v>36.56</v>
          </cell>
        </row>
        <row r="597">
          <cell r="A597" t="str">
            <v>08.87.67</v>
          </cell>
          <cell r="B597" t="str">
            <v>SUDECAP</v>
          </cell>
          <cell r="C597" t="str">
            <v>Nº 26 GSG, DESENVOLVIMENTO =  33 CM</v>
          </cell>
          <cell r="L597" t="str">
            <v>M</v>
          </cell>
          <cell r="M597">
            <v>44.05</v>
          </cell>
        </row>
        <row r="598">
          <cell r="A598" t="str">
            <v>09</v>
          </cell>
          <cell r="C598" t="str">
            <v>IMPERMEABILIZAÇOES E ISOLAMENTOS</v>
          </cell>
        </row>
        <row r="599">
          <cell r="A599" t="str">
            <v>09.03</v>
          </cell>
          <cell r="B599" t="str">
            <v>SUDECAP</v>
          </cell>
          <cell r="C599" t="str">
            <v>CAMADA DE REGULARIZAÇAO (CIMENTO/AREIA)</v>
          </cell>
        </row>
        <row r="600">
          <cell r="A600" t="str">
            <v>09.03.03</v>
          </cell>
          <cell r="B600" t="str">
            <v>SUDECAP</v>
          </cell>
          <cell r="C600" t="str">
            <v>ARGAMASSA TRAÇO 1:3, ESPESSURA MEDIA = 3,0 CM</v>
          </cell>
          <cell r="L600" t="str">
            <v>M2</v>
          </cell>
          <cell r="M600">
            <v>45.69</v>
          </cell>
        </row>
        <row r="601">
          <cell r="A601" t="str">
            <v>09.04</v>
          </cell>
          <cell r="B601" t="str">
            <v>SUDECAP</v>
          </cell>
          <cell r="C601" t="str">
            <v>CAMADA DE PROTEÇAO (CIMENTO/AREIA)</v>
          </cell>
        </row>
        <row r="602">
          <cell r="A602" t="str">
            <v>09.04.02</v>
          </cell>
          <cell r="B602" t="str">
            <v>SUDECAP</v>
          </cell>
          <cell r="C602" t="str">
            <v>ARG.TRAÇO 1:3,ESP.MEDIA=3,0 INCLUS.MANTA GEOTEXTIL</v>
          </cell>
          <cell r="L602" t="str">
            <v>M2</v>
          </cell>
          <cell r="M602">
            <v>48.69</v>
          </cell>
        </row>
        <row r="603">
          <cell r="A603" t="str">
            <v>09.07</v>
          </cell>
          <cell r="B603" t="str">
            <v>SUDECAP</v>
          </cell>
          <cell r="C603" t="str">
            <v>IMPERMEABILIZAÇAO COM ARGAMASSA RIGIDA (CIM/AREIA)</v>
          </cell>
        </row>
        <row r="604">
          <cell r="A604" t="str">
            <v>09.07.03</v>
          </cell>
          <cell r="B604" t="str">
            <v>SUDECAP</v>
          </cell>
          <cell r="C604" t="str">
            <v>TRAÇO 1:3, ESP=2.5 CM C/ ADITIVO SIKA-1 OU EQUIVALENTE</v>
          </cell>
          <cell r="L604" t="str">
            <v>M2</v>
          </cell>
          <cell r="M604">
            <v>48.11</v>
          </cell>
        </row>
        <row r="605">
          <cell r="A605" t="str">
            <v>09.09</v>
          </cell>
          <cell r="B605" t="str">
            <v>SUDECAP</v>
          </cell>
          <cell r="C605" t="str">
            <v>IMPERMEABILIZAÇAO POR INFILTRAÇAO E CRISTALIZAÇAO</v>
          </cell>
        </row>
        <row r="606">
          <cell r="A606" t="str">
            <v>09.09.01</v>
          </cell>
          <cell r="B606" t="str">
            <v>SUDECAP</v>
          </cell>
          <cell r="C606" t="str">
            <v>SISTEMA A BASE DE CIMENTO IMPERMEABILIZANTE</v>
          </cell>
          <cell r="L606" t="str">
            <v>M2</v>
          </cell>
          <cell r="M606">
            <v>95</v>
          </cell>
        </row>
        <row r="607">
          <cell r="A607" t="str">
            <v>09.11</v>
          </cell>
          <cell r="B607" t="str">
            <v>SUDECAP</v>
          </cell>
          <cell r="C607" t="str">
            <v>IMPERMEABILIZAÇAO C/ MANTA ASFALTICA PRE-FABRICADA</v>
          </cell>
        </row>
        <row r="608">
          <cell r="A608" t="str">
            <v>09.11.01</v>
          </cell>
          <cell r="B608" t="str">
            <v>SUDECAP</v>
          </cell>
          <cell r="C608" t="str">
            <v>TIPO 3 NBR-9952 COM ASFALTO MODIFICADO SBS E=4,0MM</v>
          </cell>
          <cell r="L608" t="str">
            <v>M2</v>
          </cell>
          <cell r="M608">
            <v>45.5</v>
          </cell>
        </row>
        <row r="609">
          <cell r="A609" t="str">
            <v>09.12</v>
          </cell>
          <cell r="B609" t="str">
            <v>SUDECAP</v>
          </cell>
          <cell r="C609" t="str">
            <v>PINTURA ASFALTICA IMPERMEABILIZANTE</v>
          </cell>
        </row>
        <row r="610">
          <cell r="A610" t="str">
            <v>09.12.01</v>
          </cell>
          <cell r="B610" t="str">
            <v>SUDECAP</v>
          </cell>
          <cell r="C610" t="str">
            <v>PINTURA COM TINTA ASFALTICA IMPERMEABILIZANTE DILUIDA EM SOLVENTE, PARA MATERIAIS CIMENTICIOS, METAL E MADEIRA</v>
          </cell>
          <cell r="L610" t="str">
            <v>M2</v>
          </cell>
          <cell r="M610">
            <v>13.04</v>
          </cell>
        </row>
        <row r="612">
          <cell r="A612" t="str">
            <v>10</v>
          </cell>
          <cell r="C612" t="str">
            <v>INSTALAÇÕES HIDROSSANITÁRIAS</v>
          </cell>
        </row>
        <row r="613">
          <cell r="A613" t="str">
            <v>10.03</v>
          </cell>
          <cell r="B613" t="str">
            <v>SUDECAP</v>
          </cell>
          <cell r="C613" t="str">
            <v>TUBO PVC AGUA SOLDA CLASSE 15 INCLUSIVE CONEXOES</v>
          </cell>
        </row>
        <row r="614">
          <cell r="A614" t="str">
            <v>10.03.01</v>
          </cell>
          <cell r="B614" t="str">
            <v>SUDECAP</v>
          </cell>
          <cell r="C614" t="str">
            <v>D=  20 MM (1/2")</v>
          </cell>
          <cell r="L614" t="str">
            <v>M</v>
          </cell>
          <cell r="M614">
            <v>6.84</v>
          </cell>
        </row>
        <row r="615">
          <cell r="A615" t="str">
            <v>10.03.02</v>
          </cell>
          <cell r="B615" t="str">
            <v>SUDECAP</v>
          </cell>
          <cell r="C615" t="str">
            <v>D=  25 MM (3/4")</v>
          </cell>
          <cell r="L615" t="str">
            <v>M</v>
          </cell>
          <cell r="M615">
            <v>7.58</v>
          </cell>
        </row>
        <row r="616">
          <cell r="A616" t="str">
            <v>10.03.03</v>
          </cell>
          <cell r="B616" t="str">
            <v>SUDECAP</v>
          </cell>
          <cell r="C616" t="str">
            <v>D=  32 MM (1")</v>
          </cell>
          <cell r="L616" t="str">
            <v>M</v>
          </cell>
          <cell r="M616">
            <v>11.96</v>
          </cell>
        </row>
        <row r="617">
          <cell r="A617" t="str">
            <v>10.03.04</v>
          </cell>
          <cell r="B617" t="str">
            <v>SUDECAP</v>
          </cell>
          <cell r="C617" t="str">
            <v>D=  40 MM (1 1/4")</v>
          </cell>
          <cell r="L617" t="str">
            <v>M</v>
          </cell>
          <cell r="M617">
            <v>18.7</v>
          </cell>
        </row>
        <row r="618">
          <cell r="A618" t="str">
            <v>10.03.05</v>
          </cell>
          <cell r="B618" t="str">
            <v>SUDECAP</v>
          </cell>
          <cell r="C618" t="str">
            <v>D=  50 MM (1 1/2")</v>
          </cell>
          <cell r="L618" t="str">
            <v>M</v>
          </cell>
          <cell r="M618">
            <v>24.28</v>
          </cell>
        </row>
        <row r="619">
          <cell r="A619" t="str">
            <v>10.03.06</v>
          </cell>
          <cell r="B619" t="str">
            <v>SUDECAP</v>
          </cell>
          <cell r="C619" t="str">
            <v>D=  60 MM (2")</v>
          </cell>
          <cell r="L619" t="str">
            <v>M</v>
          </cell>
          <cell r="M619">
            <v>37.19</v>
          </cell>
        </row>
        <row r="620">
          <cell r="A620" t="str">
            <v>10.03.07</v>
          </cell>
          <cell r="B620" t="str">
            <v>SUDECAP</v>
          </cell>
          <cell r="C620" t="str">
            <v>D=  75 MM (2 1/2")</v>
          </cell>
          <cell r="L620" t="str">
            <v>M</v>
          </cell>
          <cell r="M620">
            <v>61.78</v>
          </cell>
        </row>
        <row r="621">
          <cell r="A621" t="str">
            <v>10.03.08</v>
          </cell>
          <cell r="B621" t="str">
            <v>SUDECAP</v>
          </cell>
          <cell r="C621" t="str">
            <v>D=  85 MM (3")</v>
          </cell>
          <cell r="L621" t="str">
            <v>M</v>
          </cell>
          <cell r="M621">
            <v>78.459999999999994</v>
          </cell>
        </row>
        <row r="622">
          <cell r="A622" t="str">
            <v>10.03.09</v>
          </cell>
          <cell r="B622" t="str">
            <v>SUDECAP</v>
          </cell>
          <cell r="C622" t="str">
            <v>D= 110 MM (4")</v>
          </cell>
          <cell r="L622" t="str">
            <v>M</v>
          </cell>
          <cell r="M622">
            <v>122.91</v>
          </cell>
        </row>
        <row r="623">
          <cell r="A623" t="str">
            <v>10.04</v>
          </cell>
          <cell r="B623" t="str">
            <v>SUDECAP</v>
          </cell>
          <cell r="C623" t="str">
            <v>TUBO AÇO GALVANIZADO DIN 2440, INCLUSIVE CONEXOES</v>
          </cell>
        </row>
        <row r="624">
          <cell r="A624" t="str">
            <v>10.04.03</v>
          </cell>
          <cell r="B624" t="str">
            <v>SUDECAP</v>
          </cell>
          <cell r="C624" t="str">
            <v>D=   1/2",  COM COSTURA</v>
          </cell>
          <cell r="L624" t="str">
            <v>M</v>
          </cell>
          <cell r="M624">
            <v>43.34</v>
          </cell>
        </row>
        <row r="625">
          <cell r="A625" t="str">
            <v>10.04.04</v>
          </cell>
          <cell r="B625" t="str">
            <v>SUDECAP</v>
          </cell>
          <cell r="C625" t="str">
            <v>D=   3/4",  COM COSTURA</v>
          </cell>
          <cell r="L625" t="str">
            <v>M</v>
          </cell>
          <cell r="M625">
            <v>52.86</v>
          </cell>
        </row>
        <row r="626">
          <cell r="A626" t="str">
            <v>10.04.05</v>
          </cell>
          <cell r="B626" t="str">
            <v>SUDECAP</v>
          </cell>
          <cell r="C626" t="str">
            <v>D=     1",  COM COSTURA</v>
          </cell>
          <cell r="L626" t="str">
            <v>M</v>
          </cell>
          <cell r="M626">
            <v>61.13</v>
          </cell>
        </row>
        <row r="627">
          <cell r="A627" t="str">
            <v>10.04.06</v>
          </cell>
          <cell r="B627" t="str">
            <v>SUDECAP</v>
          </cell>
          <cell r="C627" t="str">
            <v>D= 1 1/4",  COM COSTURA</v>
          </cell>
          <cell r="L627" t="str">
            <v>M</v>
          </cell>
          <cell r="M627">
            <v>73.349999999999994</v>
          </cell>
        </row>
        <row r="628">
          <cell r="A628" t="str">
            <v>10.04.07</v>
          </cell>
          <cell r="B628" t="str">
            <v>SUDECAP</v>
          </cell>
          <cell r="C628" t="str">
            <v>D= 1 1/2",  COM COSTURA</v>
          </cell>
          <cell r="L628" t="str">
            <v>M</v>
          </cell>
          <cell r="M628">
            <v>91.46</v>
          </cell>
        </row>
        <row r="629">
          <cell r="A629" t="str">
            <v>10.04.08</v>
          </cell>
          <cell r="B629" t="str">
            <v>SUDECAP</v>
          </cell>
          <cell r="C629" t="str">
            <v>D=     2",  COM COSTURA</v>
          </cell>
          <cell r="L629" t="str">
            <v>M</v>
          </cell>
          <cell r="M629">
            <v>109.08</v>
          </cell>
        </row>
        <row r="630">
          <cell r="A630" t="str">
            <v>10.04.09</v>
          </cell>
          <cell r="B630" t="str">
            <v>SUDECAP</v>
          </cell>
          <cell r="C630" t="str">
            <v>D= 2 1/2",  COM COSTURA</v>
          </cell>
          <cell r="L630" t="str">
            <v>M</v>
          </cell>
          <cell r="M630">
            <v>140.82</v>
          </cell>
        </row>
        <row r="631">
          <cell r="A631" t="str">
            <v>10.04.10</v>
          </cell>
          <cell r="B631" t="str">
            <v>SUDECAP</v>
          </cell>
          <cell r="C631" t="str">
            <v>D= 3" COM COSTURA</v>
          </cell>
          <cell r="L631" t="str">
            <v>M</v>
          </cell>
          <cell r="M631">
            <v>153</v>
          </cell>
        </row>
        <row r="632">
          <cell r="A632" t="str">
            <v>10.04.11</v>
          </cell>
          <cell r="B632" t="str">
            <v>SUDECAP</v>
          </cell>
          <cell r="C632" t="str">
            <v>D= 4" COM COSTURA</v>
          </cell>
          <cell r="L632" t="str">
            <v>M</v>
          </cell>
          <cell r="M632">
            <v>177.65</v>
          </cell>
        </row>
        <row r="633">
          <cell r="A633" t="str">
            <v>10.05</v>
          </cell>
          <cell r="B633" t="str">
            <v>SUDECAP</v>
          </cell>
          <cell r="C633" t="str">
            <v>TUBO DE COBRE SOLDADO CLASSE A INCLUSIVE CONEXOES</v>
          </cell>
        </row>
        <row r="634">
          <cell r="A634" t="str">
            <v>10.05.03</v>
          </cell>
          <cell r="B634" t="str">
            <v>SUDECAP</v>
          </cell>
          <cell r="C634" t="str">
            <v>D=  15 MM</v>
          </cell>
          <cell r="L634" t="str">
            <v>M</v>
          </cell>
          <cell r="M634">
            <v>51.09</v>
          </cell>
        </row>
        <row r="635">
          <cell r="A635" t="str">
            <v>10.05.04</v>
          </cell>
          <cell r="B635" t="str">
            <v>SUDECAP</v>
          </cell>
          <cell r="C635" t="str">
            <v>D=  22 MM</v>
          </cell>
          <cell r="L635" t="str">
            <v>M</v>
          </cell>
          <cell r="M635">
            <v>75.819999999999993</v>
          </cell>
        </row>
        <row r="636">
          <cell r="A636" t="str">
            <v>10.05.05</v>
          </cell>
          <cell r="B636" t="str">
            <v>SUDECAP</v>
          </cell>
          <cell r="C636" t="str">
            <v>D=  28 MM</v>
          </cell>
          <cell r="L636" t="str">
            <v>M</v>
          </cell>
          <cell r="M636">
            <v>84.02</v>
          </cell>
        </row>
        <row r="637">
          <cell r="A637" t="str">
            <v>10.06</v>
          </cell>
          <cell r="B637" t="str">
            <v>SUDECAP</v>
          </cell>
          <cell r="C637" t="str">
            <v>TUBO DE COBRE CLASSE E INCLUSIVE CONEXOES</v>
          </cell>
        </row>
        <row r="638">
          <cell r="A638" t="str">
            <v>10.06.01</v>
          </cell>
          <cell r="B638" t="str">
            <v>SUDECAP</v>
          </cell>
          <cell r="C638" t="str">
            <v>D=  15 MM</v>
          </cell>
          <cell r="L638" t="str">
            <v>M</v>
          </cell>
          <cell r="M638">
            <v>36.06</v>
          </cell>
        </row>
        <row r="639">
          <cell r="A639" t="str">
            <v>10.06.02</v>
          </cell>
          <cell r="B639" t="str">
            <v>SUDECAP</v>
          </cell>
          <cell r="C639" t="str">
            <v>D=  22 MM</v>
          </cell>
          <cell r="L639" t="str">
            <v>M</v>
          </cell>
          <cell r="M639">
            <v>57.12</v>
          </cell>
        </row>
        <row r="640">
          <cell r="A640" t="str">
            <v>10.06.03</v>
          </cell>
          <cell r="B640" t="str">
            <v>SUDECAP</v>
          </cell>
          <cell r="C640" t="str">
            <v>D=  28 MM</v>
          </cell>
          <cell r="L640" t="str">
            <v>M</v>
          </cell>
          <cell r="M640">
            <v>64.13</v>
          </cell>
        </row>
        <row r="641">
          <cell r="A641" t="str">
            <v>10.06.04</v>
          </cell>
          <cell r="B641" t="str">
            <v>SUDECAP</v>
          </cell>
          <cell r="C641" t="str">
            <v>D=  35 MM</v>
          </cell>
          <cell r="L641" t="str">
            <v>M</v>
          </cell>
          <cell r="M641">
            <v>78.319999999999993</v>
          </cell>
        </row>
        <row r="642">
          <cell r="A642" t="str">
            <v>10.06.05</v>
          </cell>
          <cell r="B642" t="str">
            <v>SUDECAP</v>
          </cell>
          <cell r="C642" t="str">
            <v>D=  42 MM</v>
          </cell>
          <cell r="L642" t="str">
            <v>M</v>
          </cell>
          <cell r="M642">
            <v>137.83000000000001</v>
          </cell>
        </row>
        <row r="643">
          <cell r="A643" t="str">
            <v>10.10</v>
          </cell>
          <cell r="B643" t="str">
            <v>SUDECAP</v>
          </cell>
          <cell r="C643" t="str">
            <v>TUBO PVC ESGOTO, PB, VIROLA E ANEL, INCL. CONEXOES</v>
          </cell>
        </row>
        <row r="644">
          <cell r="A644" t="str">
            <v>10.10.02</v>
          </cell>
          <cell r="B644" t="str">
            <v>SUDECAP</v>
          </cell>
          <cell r="C644" t="str">
            <v>D=  50 MM</v>
          </cell>
          <cell r="L644" t="str">
            <v>M</v>
          </cell>
          <cell r="M644">
            <v>22.82</v>
          </cell>
        </row>
        <row r="645">
          <cell r="A645" t="str">
            <v>10.10.03</v>
          </cell>
          <cell r="B645" t="str">
            <v>SUDECAP</v>
          </cell>
          <cell r="C645" t="str">
            <v>D=  75 MM</v>
          </cell>
          <cell r="L645" t="str">
            <v>M</v>
          </cell>
          <cell r="M645">
            <v>31.51</v>
          </cell>
        </row>
        <row r="646">
          <cell r="A646" t="str">
            <v>10.10.04</v>
          </cell>
          <cell r="B646" t="str">
            <v>SUDECAP</v>
          </cell>
          <cell r="C646" t="str">
            <v>D= 100 MM</v>
          </cell>
          <cell r="L646" t="str">
            <v>M</v>
          </cell>
          <cell r="M646">
            <v>31.12</v>
          </cell>
        </row>
        <row r="647">
          <cell r="A647" t="str">
            <v>10.10.05</v>
          </cell>
          <cell r="B647" t="str">
            <v>SUDECAP</v>
          </cell>
          <cell r="C647" t="str">
            <v>D= 150 MM</v>
          </cell>
          <cell r="L647" t="str">
            <v>M</v>
          </cell>
          <cell r="M647">
            <v>55.95</v>
          </cell>
        </row>
        <row r="648">
          <cell r="A648" t="str">
            <v>10.10.06</v>
          </cell>
          <cell r="B648" t="str">
            <v>SUDECAP</v>
          </cell>
          <cell r="C648" t="str">
            <v>D= 200 MM</v>
          </cell>
          <cell r="L648" t="str">
            <v>M</v>
          </cell>
          <cell r="M648">
            <v>110.78</v>
          </cell>
        </row>
        <row r="649">
          <cell r="A649" t="str">
            <v>10.10.07</v>
          </cell>
          <cell r="B649" t="str">
            <v>SUDECAP</v>
          </cell>
          <cell r="C649" t="str">
            <v>D= 250 MM</v>
          </cell>
          <cell r="L649" t="str">
            <v>M</v>
          </cell>
          <cell r="M649">
            <v>139.09</v>
          </cell>
        </row>
        <row r="650">
          <cell r="A650" t="str">
            <v>10.12</v>
          </cell>
          <cell r="B650" t="str">
            <v>SUDECAP</v>
          </cell>
          <cell r="C650" t="str">
            <v>TUBO PVC ESGOTO PONTA/BOLSA, SOLDA, INCL.CONEXOES</v>
          </cell>
        </row>
        <row r="651">
          <cell r="A651" t="str">
            <v>10.12.01</v>
          </cell>
          <cell r="B651" t="str">
            <v>SUDECAP</v>
          </cell>
          <cell r="C651" t="str">
            <v>D=  40 MM</v>
          </cell>
          <cell r="L651" t="str">
            <v>M</v>
          </cell>
          <cell r="M651">
            <v>14.95</v>
          </cell>
        </row>
        <row r="652">
          <cell r="A652" t="str">
            <v>10.14</v>
          </cell>
          <cell r="B652" t="str">
            <v>SUDECAP</v>
          </cell>
          <cell r="C652" t="str">
            <v>TUBO PVC ESG. REFORÇADO, PB, VIR., ANEL INCL.CONEX</v>
          </cell>
        </row>
        <row r="653">
          <cell r="A653" t="str">
            <v>10.14.03</v>
          </cell>
          <cell r="B653" t="str">
            <v>SUDECAP</v>
          </cell>
          <cell r="C653" t="str">
            <v>D=  75 MM</v>
          </cell>
          <cell r="L653" t="str">
            <v>M</v>
          </cell>
          <cell r="M653">
            <v>34.99</v>
          </cell>
        </row>
        <row r="654">
          <cell r="A654" t="str">
            <v>10.14.04</v>
          </cell>
          <cell r="B654" t="str">
            <v>SUDECAP</v>
          </cell>
          <cell r="C654" t="str">
            <v>D= 100 MM</v>
          </cell>
          <cell r="L654" t="str">
            <v>M</v>
          </cell>
          <cell r="M654">
            <v>48.28</v>
          </cell>
        </row>
        <row r="655">
          <cell r="A655" t="str">
            <v>10.14.05</v>
          </cell>
          <cell r="B655" t="str">
            <v>SUDECAP</v>
          </cell>
          <cell r="C655" t="str">
            <v>D= 150 MM</v>
          </cell>
          <cell r="L655" t="str">
            <v>M</v>
          </cell>
          <cell r="M655">
            <v>81.28</v>
          </cell>
        </row>
        <row r="656">
          <cell r="A656" t="str">
            <v>10.18</v>
          </cell>
          <cell r="B656" t="str">
            <v>SUDECAP</v>
          </cell>
          <cell r="C656" t="str">
            <v>CONEXOES</v>
          </cell>
        </row>
        <row r="657">
          <cell r="A657" t="str">
            <v>10.18.01</v>
          </cell>
          <cell r="B657" t="str">
            <v>SUDECAP</v>
          </cell>
          <cell r="C657" t="str">
            <v>ADAPTADOR PVC ROSCA E FLANGE P/ CX.D'AGUA D= 1/2"</v>
          </cell>
          <cell r="L657" t="str">
            <v>UN</v>
          </cell>
          <cell r="M657">
            <v>19.38</v>
          </cell>
        </row>
        <row r="658">
          <cell r="A658" t="str">
            <v>10.18.02</v>
          </cell>
          <cell r="B658" t="str">
            <v>SUDECAP</v>
          </cell>
          <cell r="C658" t="str">
            <v>ADAPTADOR PVC ROSCA E FLANGE P/ CX.D'AGUA D= 3/4"</v>
          </cell>
          <cell r="L658" t="str">
            <v>UN</v>
          </cell>
          <cell r="M658">
            <v>20.07</v>
          </cell>
        </row>
        <row r="659">
          <cell r="A659" t="str">
            <v>10.18.03</v>
          </cell>
          <cell r="B659" t="str">
            <v>SUDECAP</v>
          </cell>
          <cell r="C659" t="str">
            <v>ADAPTADOR PVC ROSCA E FLANGE P/ CX.D'AGUA D= 1"</v>
          </cell>
          <cell r="L659" t="str">
            <v>UN</v>
          </cell>
          <cell r="M659">
            <v>24.45</v>
          </cell>
        </row>
        <row r="660">
          <cell r="A660" t="str">
            <v>10.18.04</v>
          </cell>
          <cell r="B660" t="str">
            <v>SUDECAP</v>
          </cell>
          <cell r="C660" t="str">
            <v>ADAPTADOR PVC ROSCA E FLANGE P/ CX.D'AGUA D=1 1/4"</v>
          </cell>
          <cell r="L660" t="str">
            <v>UN</v>
          </cell>
          <cell r="M660">
            <v>37.46</v>
          </cell>
        </row>
        <row r="661">
          <cell r="A661" t="str">
            <v>10.18.05</v>
          </cell>
          <cell r="B661" t="str">
            <v>SUDECAP</v>
          </cell>
          <cell r="C661" t="str">
            <v>ADAPTADOR PVC ROSCA E FLANGE P/ CX.D'AGUA D=1 1/2"</v>
          </cell>
          <cell r="L661" t="str">
            <v>UN</v>
          </cell>
          <cell r="M661">
            <v>37.950000000000003</v>
          </cell>
        </row>
        <row r="662">
          <cell r="A662" t="str">
            <v>10.18.06</v>
          </cell>
          <cell r="B662" t="str">
            <v>SUDECAP</v>
          </cell>
          <cell r="C662" t="str">
            <v>ADAPTADOR PVC ROSCA E FLANGE P/ CX.D'AGUA D= 2"</v>
          </cell>
          <cell r="L662" t="str">
            <v>UN</v>
          </cell>
          <cell r="M662">
            <v>60.05</v>
          </cell>
        </row>
        <row r="663">
          <cell r="A663" t="str">
            <v>10.18.08</v>
          </cell>
          <cell r="B663" t="str">
            <v>SUDECAP</v>
          </cell>
          <cell r="C663" t="str">
            <v>ADAPTADOR PVC ROSCA E FLANGE P/ CX D'AGUA D=2 1/2"</v>
          </cell>
          <cell r="L663" t="str">
            <v>UN</v>
          </cell>
          <cell r="M663">
            <v>302.88</v>
          </cell>
        </row>
        <row r="664">
          <cell r="A664" t="str">
            <v>10.20</v>
          </cell>
          <cell r="B664" t="str">
            <v>SUDECAP</v>
          </cell>
          <cell r="C664" t="str">
            <v>REGISTRO DE PRESSAO</v>
          </cell>
        </row>
        <row r="665">
          <cell r="A665" t="str">
            <v>10.20.11</v>
          </cell>
          <cell r="B665" t="str">
            <v>SUDECAP</v>
          </cell>
          <cell r="C665" t="str">
            <v>COM CANOPLA DL-1416 D= 1/2" FABRIMAR/EQUIVALENTE</v>
          </cell>
          <cell r="L665" t="str">
            <v>UN</v>
          </cell>
          <cell r="M665">
            <v>74</v>
          </cell>
        </row>
        <row r="666">
          <cell r="A666" t="str">
            <v>10.20.12</v>
          </cell>
          <cell r="B666" t="str">
            <v>SUDECAP</v>
          </cell>
          <cell r="C666" t="str">
            <v>COM CANOPLA DL-1416 D= 3/4" FABRIMAR/EQUIVALENTE</v>
          </cell>
          <cell r="L666" t="str">
            <v>UN</v>
          </cell>
          <cell r="M666">
            <v>79.959999999999994</v>
          </cell>
        </row>
        <row r="667">
          <cell r="A667" t="str">
            <v>10.22</v>
          </cell>
          <cell r="B667" t="str">
            <v>SUDECAP</v>
          </cell>
          <cell r="C667" t="str">
            <v>REGISTRO DE GAVETA</v>
          </cell>
        </row>
        <row r="668">
          <cell r="A668" t="str">
            <v>10.22.01</v>
          </cell>
          <cell r="B668" t="str">
            <v>SUDECAP</v>
          </cell>
          <cell r="C668" t="str">
            <v>REGISTRO GAVETA BRUTO 1510-B 1/2"FABRIMAR /EQUIVALENTE</v>
          </cell>
          <cell r="L668" t="str">
            <v>UN</v>
          </cell>
          <cell r="M668">
            <v>35.06</v>
          </cell>
        </row>
        <row r="669">
          <cell r="A669" t="str">
            <v>10.22.02</v>
          </cell>
          <cell r="B669" t="str">
            <v>SUDECAP</v>
          </cell>
          <cell r="C669" t="str">
            <v>REGISTRO GAVETA BRUTO 1510-B 3/4"FABRIMAR /EQUIVALENTE</v>
          </cell>
          <cell r="L669" t="str">
            <v>UN</v>
          </cell>
          <cell r="M669">
            <v>38.6</v>
          </cell>
        </row>
        <row r="670">
          <cell r="A670" t="str">
            <v>10.22.03</v>
          </cell>
          <cell r="B670" t="str">
            <v>SUDECAP</v>
          </cell>
          <cell r="C670" t="str">
            <v>REGISTRO GAVETA BRUTO 1510-B  1" FABRIMAR /EQUIVALENTE</v>
          </cell>
          <cell r="L670" t="str">
            <v>UN</v>
          </cell>
          <cell r="M670">
            <v>44.73</v>
          </cell>
        </row>
        <row r="671">
          <cell r="A671" t="str">
            <v>10.22.04</v>
          </cell>
          <cell r="B671" t="str">
            <v>SUDECAP</v>
          </cell>
          <cell r="C671" t="str">
            <v>REGISTRO GAVETA BRUTO 1510-B 1 1/4" FABRIMAR/ EQUIVALENTE</v>
          </cell>
          <cell r="L671" t="str">
            <v>UN</v>
          </cell>
          <cell r="M671">
            <v>96.43</v>
          </cell>
        </row>
        <row r="672">
          <cell r="A672" t="str">
            <v>10.22.05</v>
          </cell>
          <cell r="B672" t="str">
            <v>SUDECAP</v>
          </cell>
          <cell r="C672" t="str">
            <v>REGISTRO GAVETA BRUTO 1510-B 1 1/2" FABRIMAR/ EQUIVALENTE</v>
          </cell>
          <cell r="L672" t="str">
            <v>UN</v>
          </cell>
          <cell r="M672">
            <v>125.2</v>
          </cell>
        </row>
        <row r="673">
          <cell r="A673" t="str">
            <v>10.22.06</v>
          </cell>
          <cell r="B673" t="str">
            <v>SUDECAP</v>
          </cell>
          <cell r="C673" t="str">
            <v>REGISTRO GAVETA BRUTO 1510-B  2"  FABRIMAR/EQUIVALENTE</v>
          </cell>
          <cell r="L673" t="str">
            <v>UN</v>
          </cell>
          <cell r="M673">
            <v>184.4</v>
          </cell>
        </row>
        <row r="674">
          <cell r="A674" t="str">
            <v>10.22.07</v>
          </cell>
          <cell r="B674" t="str">
            <v>SUDECAP</v>
          </cell>
          <cell r="C674" t="str">
            <v>REGISTRO GAVETA BRUTO 1502 2 1/2" DECA / EQUIVALENTE</v>
          </cell>
          <cell r="L674" t="str">
            <v>UN</v>
          </cell>
          <cell r="M674">
            <v>301.20999999999998</v>
          </cell>
        </row>
        <row r="675">
          <cell r="A675" t="str">
            <v>10.22.08</v>
          </cell>
          <cell r="B675" t="str">
            <v>SUDECAP</v>
          </cell>
          <cell r="C675" t="str">
            <v>REGISTRO GAVETA BRUTO 1502 3"     DECA / EQUIVALENTE</v>
          </cell>
          <cell r="L675" t="str">
            <v>UN</v>
          </cell>
          <cell r="M675">
            <v>467.55</v>
          </cell>
        </row>
        <row r="676">
          <cell r="A676" t="str">
            <v>10.22.09</v>
          </cell>
          <cell r="B676" t="str">
            <v>SUDECAP</v>
          </cell>
          <cell r="C676" t="str">
            <v>REGISTRO GAVETA BRUTO 1502 4"     DECA / EQUIVALENTE</v>
          </cell>
          <cell r="L676" t="str">
            <v>UN</v>
          </cell>
          <cell r="M676">
            <v>703.87</v>
          </cell>
        </row>
        <row r="677">
          <cell r="A677" t="str">
            <v>10.22.41</v>
          </cell>
          <cell r="B677" t="str">
            <v>SUDECAP</v>
          </cell>
          <cell r="C677" t="str">
            <v>COM CANOPLA C-1509 DL, D= 1/2" FABRIMAR OU EQUIVALENTE</v>
          </cell>
          <cell r="L677" t="str">
            <v>UN</v>
          </cell>
          <cell r="M677">
            <v>85.97</v>
          </cell>
        </row>
        <row r="678">
          <cell r="A678" t="str">
            <v>10.22.42</v>
          </cell>
          <cell r="B678" t="str">
            <v>SUDECAP</v>
          </cell>
          <cell r="C678" t="str">
            <v>COM CANOPLA C-1509 DL, D=3/4"  FABRIMAR OU EQUIVALENTE</v>
          </cell>
          <cell r="L678" t="str">
            <v>UN</v>
          </cell>
          <cell r="M678">
            <v>92.71</v>
          </cell>
        </row>
        <row r="679">
          <cell r="A679" t="str">
            <v>10.22.43</v>
          </cell>
          <cell r="B679" t="str">
            <v>SUDECAP</v>
          </cell>
          <cell r="C679" t="str">
            <v>COM CANOPLA C-1509 DL, D=1"    FABRIMAR OU EQUIVALENTE</v>
          </cell>
          <cell r="L679" t="str">
            <v>UN</v>
          </cell>
          <cell r="M679">
            <v>105.5</v>
          </cell>
        </row>
        <row r="680">
          <cell r="A680" t="str">
            <v>10.22.45</v>
          </cell>
          <cell r="B680" t="str">
            <v>SUDECAP</v>
          </cell>
          <cell r="C680" t="str">
            <v>COM CANOPLA C-1509 DL, D=1 1/2"FABRIMAR OU EQUIVALENTE</v>
          </cell>
          <cell r="L680" t="str">
            <v>UN</v>
          </cell>
          <cell r="M680">
            <v>153.41999999999999</v>
          </cell>
        </row>
        <row r="681">
          <cell r="A681" t="str">
            <v>10.24</v>
          </cell>
          <cell r="B681" t="str">
            <v>SUDECAP</v>
          </cell>
          <cell r="C681" t="str">
            <v>TORNEIRA</v>
          </cell>
        </row>
        <row r="682">
          <cell r="A682" t="str">
            <v>10.24.01</v>
          </cell>
          <cell r="B682" t="str">
            <v>SUDECAP</v>
          </cell>
          <cell r="C682" t="str">
            <v>P/PIA BANCA,ALAVANCA,SAIDA LATERAL 1167-P FABR/EQUIVALENTE</v>
          </cell>
          <cell r="L682" t="str">
            <v>UN</v>
          </cell>
          <cell r="M682">
            <v>390.27</v>
          </cell>
        </row>
        <row r="683">
          <cell r="A683" t="str">
            <v>10.24.02</v>
          </cell>
          <cell r="B683" t="str">
            <v>SUDECAP</v>
          </cell>
          <cell r="C683" t="str">
            <v>P/PIA MISTURADOR PAREDE 1258-DL FABRIMAR/EQUIVALENTE</v>
          </cell>
          <cell r="L683" t="str">
            <v>UN</v>
          </cell>
          <cell r="M683">
            <v>328.04</v>
          </cell>
        </row>
        <row r="684">
          <cell r="A684" t="str">
            <v>10.24.03</v>
          </cell>
          <cell r="B684" t="str">
            <v>SUDECAP</v>
          </cell>
          <cell r="C684" t="str">
            <v>P/PIA C/ALAVANCA 1157-P  FABRIMAR/EQUIVALENTE</v>
          </cell>
          <cell r="L684" t="str">
            <v>UN</v>
          </cell>
          <cell r="M684">
            <v>341.85</v>
          </cell>
        </row>
        <row r="685">
          <cell r="A685" t="str">
            <v>10.24.04</v>
          </cell>
          <cell r="B685" t="str">
            <v>SUDECAP</v>
          </cell>
          <cell r="C685" t="str">
            <v>P/PIA MISTURADOR BANCA 1256-DL FABRIMAR/EQUIVALENTE</v>
          </cell>
          <cell r="L685" t="str">
            <v>UN</v>
          </cell>
          <cell r="M685">
            <v>278.04000000000002</v>
          </cell>
        </row>
        <row r="686">
          <cell r="A686" t="str">
            <v>10.24.05</v>
          </cell>
          <cell r="B686" t="str">
            <v>SUDECAP</v>
          </cell>
          <cell r="C686" t="str">
            <v>P/PIA PAREDE SAIDA LATERAL 1168-DL FABRIMAR/EQUIVALENTE</v>
          </cell>
          <cell r="L686" t="str">
            <v>UN</v>
          </cell>
          <cell r="M686">
            <v>101.14</v>
          </cell>
        </row>
        <row r="687">
          <cell r="A687" t="str">
            <v>10.24.09</v>
          </cell>
          <cell r="B687" t="str">
            <v>SUDECAP</v>
          </cell>
          <cell r="C687" t="str">
            <v>P/PIA BANCA SAIDA LATERAL 1167-DL FABRIMAR/EQUIVALENTE</v>
          </cell>
          <cell r="L687" t="str">
            <v>UN</v>
          </cell>
          <cell r="M687">
            <v>334.64</v>
          </cell>
        </row>
        <row r="688">
          <cell r="A688" t="str">
            <v>10.24.10</v>
          </cell>
          <cell r="B688" t="str">
            <v>SUDECAP</v>
          </cell>
          <cell r="C688" t="str">
            <v>P/PIA PAREDE TOP JET 1171-DL FABRIMAR/EQUIVALENTE</v>
          </cell>
          <cell r="L688" t="str">
            <v>UN</v>
          </cell>
          <cell r="M688">
            <v>231.38</v>
          </cell>
        </row>
        <row r="689">
          <cell r="A689" t="str">
            <v>10.24.12</v>
          </cell>
          <cell r="B689" t="str">
            <v>SUDECAP</v>
          </cell>
          <cell r="C689" t="str">
            <v>P/TANQUE 1153-MY FABRIMAR/EQUIVALENTE</v>
          </cell>
          <cell r="L689" t="str">
            <v>UN</v>
          </cell>
          <cell r="M689">
            <v>83.35</v>
          </cell>
        </row>
        <row r="690">
          <cell r="A690" t="str">
            <v>10.24.13</v>
          </cell>
          <cell r="B690" t="str">
            <v>SUDECAP</v>
          </cell>
          <cell r="C690" t="str">
            <v>P/TANQUE 1153-JR FABRIMAR/EQUIVALENTE</v>
          </cell>
          <cell r="L690" t="str">
            <v>UN</v>
          </cell>
          <cell r="M690">
            <v>48.85</v>
          </cell>
        </row>
        <row r="691">
          <cell r="A691" t="str">
            <v>10.24.14</v>
          </cell>
          <cell r="B691" t="str">
            <v>SUDECAP</v>
          </cell>
          <cell r="C691" t="str">
            <v>TORNEIRA AQUAPRESS ANTIVANDALISMO 1180/AV FABRIMAR OU EQUIVALENTE</v>
          </cell>
          <cell r="L691" t="str">
            <v>UN</v>
          </cell>
          <cell r="M691">
            <v>314.95</v>
          </cell>
        </row>
        <row r="692">
          <cell r="A692" t="str">
            <v>10.24.16</v>
          </cell>
          <cell r="B692" t="str">
            <v>SUDECAP</v>
          </cell>
          <cell r="C692" t="str">
            <v>DE JARDIM 1128-MY D=1/2" FABRIMAR/EQUIVALENTE</v>
          </cell>
          <cell r="L692" t="str">
            <v>UN</v>
          </cell>
          <cell r="M692">
            <v>48.15</v>
          </cell>
        </row>
        <row r="693">
          <cell r="A693" t="str">
            <v>10.24.17</v>
          </cell>
          <cell r="B693" t="str">
            <v>SUDECAP</v>
          </cell>
          <cell r="C693" t="str">
            <v>DE JARDIM 1128-MY D=3/4" FABRIMAR/EQUIVALENTE</v>
          </cell>
          <cell r="L693" t="str">
            <v>UN</v>
          </cell>
          <cell r="M693">
            <v>58.98</v>
          </cell>
        </row>
        <row r="694">
          <cell r="A694" t="str">
            <v>10.24.20</v>
          </cell>
          <cell r="B694" t="str">
            <v>SUDECAP</v>
          </cell>
          <cell r="C694" t="str">
            <v>TORNEIRA DE PRESSAO PRESMATIC BENEFIT OU EQUIVALENTE</v>
          </cell>
          <cell r="L694" t="str">
            <v>UN</v>
          </cell>
          <cell r="M694">
            <v>804.65</v>
          </cell>
        </row>
        <row r="695">
          <cell r="A695" t="str">
            <v>10.24.21</v>
          </cell>
          <cell r="B695" t="str">
            <v>SUDECAP</v>
          </cell>
          <cell r="C695" t="str">
            <v>TONEIRA P/ LAVATORIO REF.1193 LINHA PERTUTTI DOCOL OU EQUIVALENTE</v>
          </cell>
          <cell r="L695" t="str">
            <v>UN</v>
          </cell>
          <cell r="M695">
            <v>122.88</v>
          </cell>
        </row>
        <row r="696">
          <cell r="A696" t="str">
            <v>10.24.27</v>
          </cell>
          <cell r="B696" t="str">
            <v>SUDECAP</v>
          </cell>
          <cell r="C696" t="str">
            <v>P/LAVATORIO 1190-DL  D=1/2" FABRIMAR/EQUIVALENTE</v>
          </cell>
          <cell r="L696" t="str">
            <v>UN</v>
          </cell>
          <cell r="M696">
            <v>123.22</v>
          </cell>
        </row>
        <row r="697">
          <cell r="A697" t="str">
            <v>10.24.28</v>
          </cell>
          <cell r="B697" t="str">
            <v>SUDECAP</v>
          </cell>
          <cell r="C697" t="str">
            <v>TORNEIRA P/ LAVATORIO REF.1194  INNOVARE FABRIMAR OU EQUIVALENTE</v>
          </cell>
          <cell r="L697" t="str">
            <v>UN</v>
          </cell>
          <cell r="M697">
            <v>139.94</v>
          </cell>
        </row>
        <row r="698">
          <cell r="A698" t="str">
            <v>10.24.34</v>
          </cell>
          <cell r="B698" t="str">
            <v>SUDECAP</v>
          </cell>
          <cell r="C698" t="str">
            <v>DE BOIA 1350 D= 1/2" DECA OU EQUIVALENTE</v>
          </cell>
          <cell r="L698" t="str">
            <v>UN</v>
          </cell>
          <cell r="M698">
            <v>84.85</v>
          </cell>
        </row>
        <row r="699">
          <cell r="A699" t="str">
            <v>10.24.35</v>
          </cell>
          <cell r="B699" t="str">
            <v>SUDECAP</v>
          </cell>
          <cell r="C699" t="str">
            <v>DE BOIA 1350 D= 3/4" DECA OU EQUIVALENTE</v>
          </cell>
          <cell r="L699" t="str">
            <v>UN</v>
          </cell>
          <cell r="M699">
            <v>87.89</v>
          </cell>
        </row>
        <row r="700">
          <cell r="A700" t="str">
            <v>10.24.36</v>
          </cell>
          <cell r="B700" t="str">
            <v>SUDECAP</v>
          </cell>
          <cell r="C700" t="str">
            <v>DE BOIA 1350 D= 1"   DECA OU EQUIVALENTE</v>
          </cell>
          <cell r="L700" t="str">
            <v>UN</v>
          </cell>
          <cell r="M700">
            <v>108.13</v>
          </cell>
        </row>
        <row r="701">
          <cell r="A701" t="str">
            <v>10.24.37</v>
          </cell>
          <cell r="B701" t="str">
            <v>SUDECAP</v>
          </cell>
          <cell r="C701" t="str">
            <v>DE BOIA 262 PARA CX. D´AGUA  D= 3/4" CIPLA/EQUIVALENTE</v>
          </cell>
          <cell r="L701" t="str">
            <v>UN</v>
          </cell>
          <cell r="M701">
            <v>58.12</v>
          </cell>
        </row>
        <row r="702">
          <cell r="A702" t="str">
            <v>10.24.39</v>
          </cell>
          <cell r="B702" t="str">
            <v>SUDECAP</v>
          </cell>
          <cell r="C702" t="str">
            <v>CHAVE BOIA AUTOMATICA P/RESERVATORIO  LENZ/EQUIVALENTE</v>
          </cell>
          <cell r="L702" t="str">
            <v>UN</v>
          </cell>
          <cell r="M702">
            <v>53.13</v>
          </cell>
        </row>
        <row r="703">
          <cell r="A703" t="str">
            <v>10.24.42</v>
          </cell>
          <cell r="B703" t="str">
            <v>SUDECAP</v>
          </cell>
          <cell r="C703" t="str">
            <v>DE LIMPEZA 1128-JR     D=1/2"  FABRIMAR OU EQUIVALENTE</v>
          </cell>
          <cell r="L703" t="str">
            <v>UN</v>
          </cell>
          <cell r="M703">
            <v>47.24</v>
          </cell>
        </row>
        <row r="704">
          <cell r="A704" t="str">
            <v>10.24.43</v>
          </cell>
          <cell r="B704" t="str">
            <v>SUDECAP</v>
          </cell>
          <cell r="C704" t="str">
            <v>PARA BEBEDOURO 1152JR  D=1/2"  FABRIMAR OU EQUIVALENTE</v>
          </cell>
          <cell r="L704" t="str">
            <v>UN</v>
          </cell>
          <cell r="M704">
            <v>54.85</v>
          </cell>
        </row>
        <row r="705">
          <cell r="A705" t="str">
            <v>10.24.52</v>
          </cell>
          <cell r="B705" t="str">
            <v>SUDECAP</v>
          </cell>
          <cell r="C705" t="str">
            <v>TORNEIRA DE PAREDE DELICATTA COM MISTURADOR DOCOL OU EQUIVALENTE</v>
          </cell>
          <cell r="L705" t="str">
            <v>UN</v>
          </cell>
          <cell r="M705">
            <v>360.47</v>
          </cell>
        </row>
        <row r="706">
          <cell r="A706" t="str">
            <v>10.24.57</v>
          </cell>
          <cell r="B706" t="str">
            <v>SUDECAP</v>
          </cell>
          <cell r="C706" t="str">
            <v>TORNEIRA P/ COZINHA DE MESA BICA ALTA PERTUTTI OU EQUIVALENTE</v>
          </cell>
          <cell r="L706" t="str">
            <v>UN</v>
          </cell>
          <cell r="M706">
            <v>111.44</v>
          </cell>
        </row>
        <row r="707">
          <cell r="A707" t="str">
            <v>10.25</v>
          </cell>
          <cell r="B707" t="str">
            <v>SUDECAP</v>
          </cell>
          <cell r="C707" t="str">
            <v>VALVULA</v>
          </cell>
        </row>
        <row r="708">
          <cell r="A708" t="str">
            <v>10.25.02</v>
          </cell>
          <cell r="B708" t="str">
            <v>SUDECAP</v>
          </cell>
          <cell r="C708" t="str">
            <v>P/ PIA 3 1/2X1 1/2" 1623 DARLIFLEX CROMADA/EQUIVALENTE</v>
          </cell>
          <cell r="L708" t="str">
            <v>UN</v>
          </cell>
          <cell r="M708">
            <v>48.04</v>
          </cell>
        </row>
        <row r="709">
          <cell r="A709" t="str">
            <v>10.25.11</v>
          </cell>
          <cell r="B709" t="str">
            <v>SUDECAP</v>
          </cell>
          <cell r="C709" t="str">
            <v>P/ LAVATORIO C/LADRAO 7/8" 1603 DARLIFLEX /EQUIVALENTE</v>
          </cell>
          <cell r="L709" t="str">
            <v>UN</v>
          </cell>
          <cell r="M709">
            <v>27.7</v>
          </cell>
        </row>
        <row r="710">
          <cell r="A710" t="str">
            <v>10.25.13</v>
          </cell>
          <cell r="B710" t="str">
            <v>SUDECAP</v>
          </cell>
          <cell r="C710" t="str">
            <v>P/ LAVATORIO 1601 FABRIMAR OU EQUIVALENTE</v>
          </cell>
          <cell r="L710" t="str">
            <v>UN</v>
          </cell>
          <cell r="M710">
            <v>48.17</v>
          </cell>
        </row>
        <row r="711">
          <cell r="A711" t="str">
            <v>10.25.17</v>
          </cell>
          <cell r="B711" t="str">
            <v>SUDECAP</v>
          </cell>
          <cell r="C711" t="str">
            <v>PARA TANQUE 1 1/4" 1606 DARLIFLEX CROMADA/EQUIVALENTE</v>
          </cell>
          <cell r="L711" t="str">
            <v>UN</v>
          </cell>
          <cell r="M711">
            <v>40.42</v>
          </cell>
        </row>
        <row r="712">
          <cell r="A712" t="str">
            <v>10.25.20</v>
          </cell>
          <cell r="B712" t="str">
            <v>SUDECAP</v>
          </cell>
          <cell r="C712" t="str">
            <v>P/ MICTORIO C/ FECHAM AUTOM. D= 1/2" DOCOL/EQUIVALENTE</v>
          </cell>
          <cell r="L712" t="str">
            <v>UN</v>
          </cell>
          <cell r="M712">
            <v>251.85</v>
          </cell>
        </row>
        <row r="713">
          <cell r="A713" t="str">
            <v>10.25.22</v>
          </cell>
          <cell r="B713" t="str">
            <v>SUDECAP</v>
          </cell>
          <cell r="C713" t="str">
            <v>VAL.DESCARGA E ACAB.BENEFIT DOCOL PNE OU EQUIVALENTE</v>
          </cell>
          <cell r="L713" t="str">
            <v>UN</v>
          </cell>
          <cell r="M713">
            <v>654.07000000000005</v>
          </cell>
        </row>
        <row r="714">
          <cell r="A714" t="str">
            <v>10.25.25</v>
          </cell>
          <cell r="B714" t="str">
            <v>SUDECAP</v>
          </cell>
          <cell r="C714" t="str">
            <v>DE DESCARGA 3650     D= 1 1/2" FABRIMAR OU EQUIVALENTE</v>
          </cell>
          <cell r="L714" t="str">
            <v>UN</v>
          </cell>
          <cell r="M714">
            <v>212.96</v>
          </cell>
        </row>
        <row r="715">
          <cell r="A715" t="str">
            <v>10.25.26</v>
          </cell>
          <cell r="B715" t="str">
            <v>SUDECAP</v>
          </cell>
          <cell r="C715" t="str">
            <v>VALV. DESCARGA E ACAB. ANTIVANDALISMO 1 1/2" DOCOL OU EQUIVALENTE</v>
          </cell>
          <cell r="L715" t="str">
            <v>UN</v>
          </cell>
          <cell r="M715">
            <v>442.07</v>
          </cell>
        </row>
        <row r="716">
          <cell r="A716" t="str">
            <v>10.25.51</v>
          </cell>
          <cell r="B716" t="str">
            <v>SUDECAP</v>
          </cell>
          <cell r="C716" t="str">
            <v>DE PVC P/ LAVATORIO S/ UNHO  Nº 11     CIPLA/EQUIVALENTE</v>
          </cell>
          <cell r="L716" t="str">
            <v>UN</v>
          </cell>
          <cell r="M716">
            <v>15.91</v>
          </cell>
        </row>
        <row r="717">
          <cell r="A717" t="str">
            <v>10.25.55</v>
          </cell>
          <cell r="B717" t="str">
            <v>SUDECAP</v>
          </cell>
          <cell r="C717" t="str">
            <v>VALVULA DE RETENÇAO DE PE COM CRIVO D= 3/4"</v>
          </cell>
          <cell r="L717" t="str">
            <v>UN</v>
          </cell>
          <cell r="M717">
            <v>72.69</v>
          </cell>
        </row>
        <row r="718">
          <cell r="A718" t="str">
            <v>10.25.56</v>
          </cell>
          <cell r="B718" t="str">
            <v>SUDECAP</v>
          </cell>
          <cell r="C718" t="str">
            <v>VALVULA DE RETENÇAO DE PE COM CRIVO D= 1"</v>
          </cell>
          <cell r="L718" t="str">
            <v>UN</v>
          </cell>
          <cell r="M718">
            <v>88.27</v>
          </cell>
        </row>
        <row r="719">
          <cell r="A719" t="str">
            <v>10.25.57</v>
          </cell>
          <cell r="B719" t="str">
            <v>SUDECAP</v>
          </cell>
          <cell r="C719" t="str">
            <v>VALVULA DE RETENÇAO DE PE COM CRIVO D= 1 1/2"</v>
          </cell>
          <cell r="L719" t="str">
            <v>UN</v>
          </cell>
          <cell r="M719">
            <v>106.41</v>
          </cell>
        </row>
        <row r="720">
          <cell r="A720" t="str">
            <v>10.25.59</v>
          </cell>
          <cell r="B720" t="str">
            <v>SUDECAP</v>
          </cell>
          <cell r="C720" t="str">
            <v>VALVULA DE RETENÇAO DE PE COM CRIVO D= 2"</v>
          </cell>
          <cell r="L720" t="str">
            <v>UN</v>
          </cell>
          <cell r="M720">
            <v>187.99</v>
          </cell>
        </row>
        <row r="721">
          <cell r="A721" t="str">
            <v>10.25.60</v>
          </cell>
          <cell r="B721" t="str">
            <v>SUDECAP</v>
          </cell>
          <cell r="C721" t="str">
            <v>VALVULA DE RETENÇAO UNIVERSAL D= 3/4"</v>
          </cell>
          <cell r="L721" t="str">
            <v>UN</v>
          </cell>
          <cell r="M721">
            <v>76.209999999999994</v>
          </cell>
        </row>
        <row r="722">
          <cell r="A722" t="str">
            <v>10.25.61</v>
          </cell>
          <cell r="B722" t="str">
            <v>SUDECAP</v>
          </cell>
          <cell r="C722" t="str">
            <v>VALVULA DE RETENÇAO UNIVERSAL D= 1"</v>
          </cell>
          <cell r="L722" t="str">
            <v>UN</v>
          </cell>
          <cell r="M722">
            <v>94.71</v>
          </cell>
        </row>
        <row r="723">
          <cell r="A723" t="str">
            <v>10.25.62</v>
          </cell>
          <cell r="B723" t="str">
            <v>SUDECAP</v>
          </cell>
          <cell r="C723" t="str">
            <v>VALVULA DE RETENÇAO UNIVERSAL D= 1 1/2"</v>
          </cell>
          <cell r="L723" t="str">
            <v>UN</v>
          </cell>
          <cell r="M723">
            <v>163.34</v>
          </cell>
        </row>
        <row r="724">
          <cell r="A724" t="str">
            <v>10.25.63</v>
          </cell>
          <cell r="B724" t="str">
            <v>SUDECAP</v>
          </cell>
          <cell r="C724" t="str">
            <v>VALVULA DE RETENÇAO UNIVERSAL D= 2"</v>
          </cell>
          <cell r="L724" t="str">
            <v>UN</v>
          </cell>
          <cell r="M724">
            <v>210.67</v>
          </cell>
        </row>
        <row r="725">
          <cell r="A725" t="str">
            <v>10.26</v>
          </cell>
          <cell r="B725" t="str">
            <v>SUDECAP</v>
          </cell>
          <cell r="C725" t="str">
            <v>GRELHA E RALO METALICO</v>
          </cell>
        </row>
        <row r="726">
          <cell r="A726" t="str">
            <v>10.26.11</v>
          </cell>
          <cell r="B726" t="str">
            <v>SUDECAP</v>
          </cell>
          <cell r="C726" t="str">
            <v>GRELHA/PORTA GRELHA AÇO INOX.FECHO GIRAT.100X100MM</v>
          </cell>
          <cell r="L726" t="str">
            <v>UN</v>
          </cell>
          <cell r="M726">
            <v>15.39</v>
          </cell>
        </row>
        <row r="727">
          <cell r="A727" t="str">
            <v>10.26.12</v>
          </cell>
          <cell r="B727" t="str">
            <v>SUDECAP</v>
          </cell>
          <cell r="C727" t="str">
            <v>GRELHA/PORTA GRELHA AÇO INOX.FECHO GIRAT.150X150MM</v>
          </cell>
          <cell r="L727" t="str">
            <v>UN</v>
          </cell>
          <cell r="M727">
            <v>20.96</v>
          </cell>
        </row>
        <row r="728">
          <cell r="A728" t="str">
            <v>10.26.35</v>
          </cell>
          <cell r="B728" t="str">
            <v>SUDECAP</v>
          </cell>
          <cell r="C728" t="str">
            <v>RALO GRELHA CROMADA 10X10CM CROMADO MOLDENOX /EQUIVALENTE</v>
          </cell>
          <cell r="L728" t="str">
            <v>UN</v>
          </cell>
          <cell r="M728">
            <v>25.5</v>
          </cell>
        </row>
        <row r="729">
          <cell r="A729" t="str">
            <v>10.26.36</v>
          </cell>
          <cell r="B729" t="str">
            <v>SUDECAP</v>
          </cell>
          <cell r="C729" t="str">
            <v>RALO GRELHA CROMADA 15X15CM CROMADO MOLDENOX /EQUIVALENTE</v>
          </cell>
          <cell r="L729" t="str">
            <v>UN</v>
          </cell>
          <cell r="M729">
            <v>34.119999999999997</v>
          </cell>
        </row>
        <row r="730">
          <cell r="A730" t="str">
            <v>10.26.37</v>
          </cell>
          <cell r="B730" t="str">
            <v>SUDECAP</v>
          </cell>
          <cell r="C730" t="str">
            <v>TAMPA CEGA EM INOX P/ CAIXA SIFONADA 150X150MM</v>
          </cell>
          <cell r="L730" t="str">
            <v>UN</v>
          </cell>
          <cell r="M730">
            <v>48.51</v>
          </cell>
        </row>
        <row r="731">
          <cell r="A731" t="str">
            <v>10.27</v>
          </cell>
          <cell r="B731" t="str">
            <v>SUDECAP</v>
          </cell>
          <cell r="C731" t="str">
            <v>CHUVEIRO, LIGAÇAO E SIFAO</v>
          </cell>
        </row>
        <row r="732">
          <cell r="A732" t="str">
            <v>10.27.02</v>
          </cell>
          <cell r="B732" t="str">
            <v>SUDECAP</v>
          </cell>
          <cell r="C732" t="str">
            <v>BRAÇO P/CHUVEIRO 1/2" X 0,40 M PERFLEX 1781 CR/EQUIVALENTE</v>
          </cell>
          <cell r="L732" t="str">
            <v>UN</v>
          </cell>
          <cell r="M732">
            <v>31.94</v>
          </cell>
        </row>
        <row r="733">
          <cell r="A733" t="str">
            <v>10.27.03</v>
          </cell>
          <cell r="B733" t="str">
            <v>SUDECAP</v>
          </cell>
          <cell r="C733" t="str">
            <v>BRACO P/ CHUVEIRO PVC 1/2" X 40 CM LORENZETTI/EQUIVALENTE</v>
          </cell>
          <cell r="L733" t="str">
            <v>UN</v>
          </cell>
          <cell r="M733">
            <v>26.75</v>
          </cell>
        </row>
        <row r="734">
          <cell r="A734" t="str">
            <v>10.27.11</v>
          </cell>
          <cell r="B734" t="str">
            <v>SUDECAP</v>
          </cell>
          <cell r="C734" t="str">
            <v>CHUVEIRO ARTICULADO PICCOLO 1991 CROM.FABRIMAR/EQUIVALENTE</v>
          </cell>
          <cell r="L734" t="str">
            <v>UN</v>
          </cell>
          <cell r="M734">
            <v>207.97</v>
          </cell>
        </row>
        <row r="735">
          <cell r="A735" t="str">
            <v>10.27.15</v>
          </cell>
          <cell r="B735" t="str">
            <v>SUDECAP</v>
          </cell>
          <cell r="C735" t="str">
            <v>CHUVEIRO ELETRICO CROMADO  D= 1/2"  LORENZETTI/EQUIVALENTE</v>
          </cell>
          <cell r="L735" t="str">
            <v>UN</v>
          </cell>
          <cell r="M735">
            <v>207.89</v>
          </cell>
        </row>
        <row r="736">
          <cell r="A736" t="str">
            <v>10.27.23</v>
          </cell>
          <cell r="B736" t="str">
            <v>SUDECAP</v>
          </cell>
          <cell r="C736" t="str">
            <v>DUCHINHA ACQUA-JET  C-2195 DL         FABRIMAR/EQUIVALENTE</v>
          </cell>
          <cell r="L736" t="str">
            <v>UN</v>
          </cell>
          <cell r="M736">
            <v>97.89</v>
          </cell>
        </row>
        <row r="737">
          <cell r="A737" t="str">
            <v>10.27.31</v>
          </cell>
          <cell r="B737" t="str">
            <v>SUDECAP</v>
          </cell>
          <cell r="C737" t="str">
            <v>LIGAÇAO FLEXIVEL 1/2"X0,40M 4607-40 MXF FABRIMAR OU EQUIVALENTE</v>
          </cell>
          <cell r="L737" t="str">
            <v>UN</v>
          </cell>
          <cell r="M737">
            <v>52.92</v>
          </cell>
        </row>
        <row r="738">
          <cell r="A738" t="str">
            <v>10.27.47</v>
          </cell>
          <cell r="B738" t="str">
            <v>SUDECAP</v>
          </cell>
          <cell r="C738" t="str">
            <v>TUBO P/ VALVULA DESCARGA Nº 18 C/ADAPT. D= 1 1/2"</v>
          </cell>
          <cell r="L738" t="str">
            <v>UN</v>
          </cell>
          <cell r="M738">
            <v>31.61</v>
          </cell>
        </row>
        <row r="739">
          <cell r="A739" t="str">
            <v>10.27.49</v>
          </cell>
          <cell r="B739" t="str">
            <v>SUDECAP</v>
          </cell>
          <cell r="C739" t="str">
            <v>TUBO LONGO P/CX.DESCARGA SOBREPOR 40 MM X 1,60 METROS</v>
          </cell>
          <cell r="L739" t="str">
            <v>UN</v>
          </cell>
          <cell r="M739">
            <v>33.979999999999997</v>
          </cell>
        </row>
        <row r="740">
          <cell r="A740" t="str">
            <v>10.27.51</v>
          </cell>
          <cell r="B740" t="str">
            <v>SUDECAP</v>
          </cell>
          <cell r="C740" t="str">
            <v>TUBO LIGAÇAO AGUA-VASO METAL CROM. C/ SOBRECANOPLA</v>
          </cell>
          <cell r="L740" t="str">
            <v>UN</v>
          </cell>
          <cell r="M740">
            <v>65.58</v>
          </cell>
        </row>
        <row r="741">
          <cell r="A741" t="str">
            <v>10.27.53</v>
          </cell>
          <cell r="B741" t="str">
            <v>SUDECAP</v>
          </cell>
          <cell r="C741" t="str">
            <v>TUBO LIGAÇAO AGUA-VASO PVC CROMADO C/ SOBRECANOPLA</v>
          </cell>
          <cell r="L741" t="str">
            <v>UN</v>
          </cell>
          <cell r="M741">
            <v>38.79</v>
          </cell>
        </row>
        <row r="742">
          <cell r="A742" t="str">
            <v>10.27.55</v>
          </cell>
          <cell r="B742" t="str">
            <v>SUDECAP</v>
          </cell>
          <cell r="C742" t="str">
            <v>BOLSA DE BORRACHA 340  D= 1 1/2"</v>
          </cell>
          <cell r="L742" t="str">
            <v>UN</v>
          </cell>
          <cell r="M742">
            <v>10.32</v>
          </cell>
        </row>
        <row r="743">
          <cell r="A743" t="str">
            <v>10.27.61</v>
          </cell>
          <cell r="B743" t="str">
            <v>SUDECAP</v>
          </cell>
          <cell r="C743" t="str">
            <v>SIFAO LAVATORIO COPO REGULAVEL 1"X 1 1/2"SIGMA/EQUIVALENTE</v>
          </cell>
          <cell r="L743" t="str">
            <v>UN</v>
          </cell>
          <cell r="M743">
            <v>177.9</v>
          </cell>
        </row>
        <row r="744">
          <cell r="A744" t="str">
            <v>10.27.63</v>
          </cell>
          <cell r="B744" t="str">
            <v>SUDECAP</v>
          </cell>
          <cell r="C744" t="str">
            <v>SIFAO PIA COPO REGULAVEL 1 1/2" X 1 1/2" SIGMA/EQUIVALENTE</v>
          </cell>
          <cell r="L744" t="str">
            <v>UN</v>
          </cell>
          <cell r="M744">
            <v>192.89</v>
          </cell>
        </row>
        <row r="745">
          <cell r="A745" t="str">
            <v>10.29</v>
          </cell>
          <cell r="B745" t="str">
            <v>SUDECAP</v>
          </cell>
          <cell r="C745" t="str">
            <v>LIGACAO DE AGUA</v>
          </cell>
        </row>
        <row r="746">
          <cell r="A746" t="str">
            <v>10.29.01</v>
          </cell>
          <cell r="B746" t="str">
            <v>SUDECAP</v>
          </cell>
          <cell r="C746" t="str">
            <v>KIT CAVALETE METAL COM REGISTRO 1/2" COPASA</v>
          </cell>
          <cell r="L746" t="str">
            <v>UN</v>
          </cell>
          <cell r="M746">
            <v>164.04</v>
          </cell>
        </row>
        <row r="747">
          <cell r="A747" t="str">
            <v>10.29.02</v>
          </cell>
          <cell r="B747" t="str">
            <v>SUDECAP</v>
          </cell>
          <cell r="C747" t="str">
            <v>KIT CAVALETE METAL COM REGISTRO 3/4" COPASA</v>
          </cell>
          <cell r="L747" t="str">
            <v>UN</v>
          </cell>
          <cell r="M747">
            <v>307.86</v>
          </cell>
        </row>
        <row r="748">
          <cell r="A748" t="str">
            <v>10.29.03</v>
          </cell>
          <cell r="B748" t="str">
            <v>SUDECAP</v>
          </cell>
          <cell r="C748" t="str">
            <v>KIT CAVALETE METAL COM REGISTRO   1" COPASA</v>
          </cell>
          <cell r="L748" t="str">
            <v>UN</v>
          </cell>
          <cell r="M748">
            <v>520.57000000000005</v>
          </cell>
        </row>
        <row r="749">
          <cell r="A749" t="str">
            <v>10.30</v>
          </cell>
          <cell r="B749" t="str">
            <v>SUDECAP</v>
          </cell>
          <cell r="C749" t="str">
            <v>ACESSORIO DE FIXAÇAO</v>
          </cell>
        </row>
        <row r="750">
          <cell r="A750" t="str">
            <v>10.30.01</v>
          </cell>
          <cell r="B750" t="str">
            <v>SUDECAP</v>
          </cell>
          <cell r="C750" t="str">
            <v>PARAFUSO CASTELO COM BUCHA N.8 E ARRUELA</v>
          </cell>
          <cell r="L750" t="str">
            <v>UN</v>
          </cell>
          <cell r="M750">
            <v>8.5</v>
          </cell>
        </row>
        <row r="751">
          <cell r="A751" t="str">
            <v>10.35</v>
          </cell>
          <cell r="B751" t="str">
            <v>SUDECAP</v>
          </cell>
          <cell r="C751" t="str">
            <v>CAIXA E RALO</v>
          </cell>
        </row>
        <row r="752">
          <cell r="A752" t="str">
            <v>10.35.01</v>
          </cell>
          <cell r="B752" t="str">
            <v>SUDECAP</v>
          </cell>
          <cell r="C752" t="str">
            <v>CX. ALVENARIA 30X30X50CM C/TAMPA FERRO P/REGISTRO (C X L X H)</v>
          </cell>
          <cell r="L752" t="str">
            <v>UN</v>
          </cell>
          <cell r="M752">
            <v>273.32</v>
          </cell>
        </row>
        <row r="753">
          <cell r="A753" t="str">
            <v>10.35.03</v>
          </cell>
          <cell r="B753" t="str">
            <v>SUDECAP</v>
          </cell>
          <cell r="C753" t="str">
            <v>CX. ALVENARIA 50X50X50 CM PARA HIDROMETRO C/ TAMPA (C X L X H)</v>
          </cell>
          <cell r="L753" t="str">
            <v>UN</v>
          </cell>
          <cell r="M753">
            <v>355.69</v>
          </cell>
        </row>
        <row r="754">
          <cell r="A754" t="str">
            <v>10.35.11</v>
          </cell>
          <cell r="B754" t="str">
            <v>SUDECAP</v>
          </cell>
          <cell r="C754" t="str">
            <v>CX. SIFONADA PVC C/GRELHA QUADR/RED. 150X150X50 MM (DIAM. X H X DIAM. SAÍDA)</v>
          </cell>
          <cell r="L754" t="str">
            <v>UN</v>
          </cell>
          <cell r="M754">
            <v>43.41</v>
          </cell>
        </row>
        <row r="755">
          <cell r="A755" t="str">
            <v>10.35.13</v>
          </cell>
          <cell r="B755" t="str">
            <v>SUDECAP</v>
          </cell>
          <cell r="C755" t="str">
            <v>CX. SIFONADA PVC C/GRELHA QUADR/RED. 150X185X75 MM (DIAM. X H X DIAM. SAÍDA)</v>
          </cell>
          <cell r="L755" t="str">
            <v>UN</v>
          </cell>
          <cell r="M755">
            <v>57.29</v>
          </cell>
        </row>
        <row r="756">
          <cell r="A756" t="str">
            <v>10.35.15</v>
          </cell>
          <cell r="B756" t="str">
            <v>SUDECAP</v>
          </cell>
          <cell r="C756" t="str">
            <v>CX. SIFONADA PVC C/GRELHA REDONDA 100X100X50 MM (DIAM. X H X DIAM. SAÍDA)</v>
          </cell>
          <cell r="L756" t="str">
            <v>UN</v>
          </cell>
          <cell r="M756">
            <v>39.21</v>
          </cell>
        </row>
        <row r="757">
          <cell r="A757" t="str">
            <v>10.35.20</v>
          </cell>
          <cell r="B757" t="str">
            <v>SUDECAP</v>
          </cell>
          <cell r="C757" t="str">
            <v>CX. SIFONADA PVC C/ TAMPA CEGA 250X172X50 MM (DIAM. X H X DIAM. SAÍDA)</v>
          </cell>
          <cell r="L757" t="str">
            <v>UN</v>
          </cell>
          <cell r="M757">
            <v>86.62</v>
          </cell>
        </row>
        <row r="758">
          <cell r="A758" t="str">
            <v>10.35.21</v>
          </cell>
          <cell r="B758" t="str">
            <v>SUDECAP</v>
          </cell>
          <cell r="C758" t="str">
            <v>CX. SIFONADA PVC C/ TAMPA CEGA 250X230X75 MM (DIAM. X H X DIAM. SAÍDA)</v>
          </cell>
          <cell r="L758" t="str">
            <v>UN</v>
          </cell>
          <cell r="M758">
            <v>105.99</v>
          </cell>
        </row>
        <row r="759">
          <cell r="A759" t="str">
            <v>10.35.22</v>
          </cell>
          <cell r="B759" t="str">
            <v>SUDECAP</v>
          </cell>
          <cell r="C759" t="str">
            <v>CAIXA SIFONADA PVC 100X150X50MM (DIAM. X H X DIAM. SAÍDA)</v>
          </cell>
          <cell r="L759" t="str">
            <v>UN</v>
          </cell>
          <cell r="M759">
            <v>42.51</v>
          </cell>
        </row>
        <row r="760">
          <cell r="A760" t="str">
            <v>10.35.31</v>
          </cell>
          <cell r="B760" t="str">
            <v>SUDECAP</v>
          </cell>
          <cell r="C760" t="str">
            <v>RALO PVC C/SAIDA ARTICULADA C/GRELHA E PORTA GRELHA BRANCA 100X40 MM</v>
          </cell>
          <cell r="L760" t="str">
            <v>UN</v>
          </cell>
          <cell r="M760">
            <v>27.98</v>
          </cell>
        </row>
        <row r="761">
          <cell r="A761" t="str">
            <v>10.35.33</v>
          </cell>
          <cell r="B761" t="str">
            <v>SUDECAP</v>
          </cell>
          <cell r="C761" t="str">
            <v>RALO SECO PVC SAIDA SOLDAVEL             100X40 MM</v>
          </cell>
          <cell r="L761" t="str">
            <v>UN</v>
          </cell>
          <cell r="M761">
            <v>33.19</v>
          </cell>
        </row>
        <row r="762">
          <cell r="A762" t="str">
            <v>10.35.50</v>
          </cell>
          <cell r="B762" t="str">
            <v>SUDECAP</v>
          </cell>
          <cell r="C762" t="str">
            <v>CAIXA D'AGUA POLIETILENO COM TAMPA 310 L</v>
          </cell>
          <cell r="L762" t="str">
            <v>UN</v>
          </cell>
          <cell r="M762">
            <v>274.94</v>
          </cell>
        </row>
        <row r="763">
          <cell r="A763" t="str">
            <v>10.35.51</v>
          </cell>
          <cell r="B763" t="str">
            <v>SUDECAP</v>
          </cell>
          <cell r="C763" t="str">
            <v>CAIXA D'AGUA POLIETILENO COM TAMPA 500 L</v>
          </cell>
          <cell r="L763" t="str">
            <v>UN</v>
          </cell>
          <cell r="M763">
            <v>293.94</v>
          </cell>
        </row>
        <row r="764">
          <cell r="A764" t="str">
            <v>10.35.52</v>
          </cell>
          <cell r="B764" t="str">
            <v>SUDECAP</v>
          </cell>
          <cell r="C764" t="str">
            <v>CAIXA D'AGUA POLIETILENO COM TAMPA 1000 L</v>
          </cell>
          <cell r="L764" t="str">
            <v>UN</v>
          </cell>
          <cell r="M764">
            <v>432.93</v>
          </cell>
        </row>
        <row r="765">
          <cell r="A765" t="str">
            <v>10.35.69</v>
          </cell>
          <cell r="B765" t="str">
            <v>SUDECAP</v>
          </cell>
          <cell r="C765" t="str">
            <v>CX.DE GORDURA PRE-FABRICADA SIMPLES  D=400MMX635MM</v>
          </cell>
          <cell r="L765" t="str">
            <v>UN</v>
          </cell>
          <cell r="M765">
            <v>251.97</v>
          </cell>
        </row>
        <row r="766">
          <cell r="A766" t="str">
            <v>10.35.70</v>
          </cell>
          <cell r="B766" t="str">
            <v>SUDECAP</v>
          </cell>
          <cell r="C766" t="str">
            <v>CX.DE GORDURA PRE-FABRICADA DUPLA    D=600MMX800MM</v>
          </cell>
          <cell r="L766" t="str">
            <v>UN</v>
          </cell>
          <cell r="M766">
            <v>332.97</v>
          </cell>
        </row>
        <row r="767">
          <cell r="A767" t="str">
            <v>10.35.71</v>
          </cell>
          <cell r="B767" t="str">
            <v>SUDECAP</v>
          </cell>
          <cell r="C767" t="str">
            <v>CX. D'AGUA EM FIBRA DE VIDRO COM TAMPA 8000L</v>
          </cell>
          <cell r="L767" t="str">
            <v>UN</v>
          </cell>
          <cell r="M767">
            <v>4919.79</v>
          </cell>
        </row>
        <row r="768">
          <cell r="A768" t="str">
            <v>10.35.72</v>
          </cell>
          <cell r="B768" t="str">
            <v>SUDECAP</v>
          </cell>
          <cell r="C768" t="str">
            <v>RALO HEMISFERICO TIPO ABACAXI D=  50MM</v>
          </cell>
          <cell r="L768" t="str">
            <v>UN</v>
          </cell>
          <cell r="M768">
            <v>13.6</v>
          </cell>
        </row>
        <row r="769">
          <cell r="A769" t="str">
            <v>10.35.73</v>
          </cell>
          <cell r="B769" t="str">
            <v>SUDECAP</v>
          </cell>
          <cell r="C769" t="str">
            <v>RALO HEMISFERICO TIPO ABACAXI D=  75MM</v>
          </cell>
          <cell r="L769" t="str">
            <v>UN</v>
          </cell>
          <cell r="M769">
            <v>14.34</v>
          </cell>
        </row>
        <row r="770">
          <cell r="A770" t="str">
            <v>10.35.74</v>
          </cell>
          <cell r="B770" t="str">
            <v>SUDECAP</v>
          </cell>
          <cell r="C770" t="str">
            <v>RALO HEMISFERICO TIPO ABACAXI D= 100MM</v>
          </cell>
          <cell r="L770" t="str">
            <v>UN</v>
          </cell>
          <cell r="M770">
            <v>17.690000000000001</v>
          </cell>
        </row>
        <row r="771">
          <cell r="A771" t="str">
            <v>10.40</v>
          </cell>
          <cell r="B771" t="str">
            <v>SUDECAP</v>
          </cell>
          <cell r="C771" t="str">
            <v>LAVATORIO</v>
          </cell>
        </row>
        <row r="772">
          <cell r="A772" t="str">
            <v>10.40.01</v>
          </cell>
          <cell r="B772" t="str">
            <v>SUDECAP</v>
          </cell>
          <cell r="C772" t="str">
            <v>CUBA DE EMBUTIR OVAL (49 X 32,5 CM),CELITE/EQUIVALENTE</v>
          </cell>
          <cell r="L772" t="str">
            <v>UN</v>
          </cell>
          <cell r="M772">
            <v>167.93</v>
          </cell>
        </row>
        <row r="773">
          <cell r="A773" t="str">
            <v>10.40.02</v>
          </cell>
          <cell r="B773" t="str">
            <v>SUDECAP</v>
          </cell>
          <cell r="C773" t="str">
            <v>CUBA EMBUTIR OVAL (49X32,5CM) CELITE/EQUIVALENTE. COMPLETO</v>
          </cell>
          <cell r="L773" t="str">
            <v>UN</v>
          </cell>
          <cell r="M773">
            <v>446.9</v>
          </cell>
        </row>
        <row r="774">
          <cell r="A774" t="str">
            <v>10.40.04</v>
          </cell>
          <cell r="B774" t="str">
            <v>SUDECAP</v>
          </cell>
          <cell r="C774" t="str">
            <v>LAVATORIO SUSPENSO (41 X 29,5 CM)AZALEA CELITE/EQUIVALENTE</v>
          </cell>
          <cell r="L774" t="str">
            <v>UN</v>
          </cell>
          <cell r="M774">
            <v>228.93</v>
          </cell>
        </row>
        <row r="775">
          <cell r="A775" t="str">
            <v>10.40.05</v>
          </cell>
          <cell r="B775" t="str">
            <v>SUDECAP</v>
          </cell>
          <cell r="C775" t="str">
            <v>LAV.SUSP.(41X29,5CM)AZALEA CELITE/EQUIVALENTE COMPLETO</v>
          </cell>
          <cell r="L775" t="str">
            <v>UN</v>
          </cell>
          <cell r="M775">
            <v>492.22</v>
          </cell>
        </row>
        <row r="776">
          <cell r="A776" t="str">
            <v>10.40.06</v>
          </cell>
          <cell r="B776" t="str">
            <v>SUDECAP</v>
          </cell>
          <cell r="C776" t="str">
            <v>LAV.SUSPENSO (46,5X34 CM)GUARAPARI, LOGASA/EQUIVALENTE</v>
          </cell>
          <cell r="L776" t="str">
            <v>UN</v>
          </cell>
          <cell r="M776">
            <v>145.84</v>
          </cell>
        </row>
        <row r="777">
          <cell r="A777" t="str">
            <v>10.40.07</v>
          </cell>
          <cell r="B777" t="str">
            <v>SUDECAP</v>
          </cell>
          <cell r="C777" t="str">
            <v>LAV.SUSP.(46,5X34CM) GUARAPARI LOGASA/EQUIVALENTE COMPLETO</v>
          </cell>
          <cell r="L777" t="str">
            <v>UN</v>
          </cell>
          <cell r="M777">
            <v>409.13</v>
          </cell>
        </row>
        <row r="778">
          <cell r="A778" t="str">
            <v>10.40.08</v>
          </cell>
          <cell r="B778" t="str">
            <v>SUDECAP</v>
          </cell>
          <cell r="C778" t="str">
            <v>LAVATORIO DE PAREDE CELITE 02007 LINHA SAVEIRO OU EQUIVALENTE</v>
          </cell>
          <cell r="L778" t="str">
            <v>UN</v>
          </cell>
          <cell r="M778">
            <v>185.14</v>
          </cell>
        </row>
        <row r="779">
          <cell r="A779" t="str">
            <v>10.40.09</v>
          </cell>
          <cell r="B779" t="str">
            <v>SUDECAP</v>
          </cell>
          <cell r="C779" t="str">
            <v>CUBA DE SOBREPOR OVAL (52X44,5 CM) CELITE /EQUIVALENTE</v>
          </cell>
          <cell r="L779" t="str">
            <v>UN</v>
          </cell>
          <cell r="M779">
            <v>301.83999999999997</v>
          </cell>
        </row>
        <row r="780">
          <cell r="A780" t="str">
            <v>10.40.10</v>
          </cell>
          <cell r="B780" t="str">
            <v>SUDECAP</v>
          </cell>
          <cell r="C780" t="str">
            <v>CUBA SOBREPOR OVAL(52X44,5 CM) CELITE/EQUIVALENTE COMPLETO</v>
          </cell>
          <cell r="L780" t="str">
            <v>UN</v>
          </cell>
          <cell r="M780">
            <v>560.35</v>
          </cell>
        </row>
        <row r="781">
          <cell r="A781" t="str">
            <v>10.40.11</v>
          </cell>
          <cell r="B781" t="str">
            <v>SUDECAP</v>
          </cell>
          <cell r="C781" t="str">
            <v>LAVAT.CANTO COR BRANCA L76 MASTER DECA/EQUIVALENTE.COMPLET</v>
          </cell>
          <cell r="L781" t="str">
            <v>CJ</v>
          </cell>
          <cell r="M781">
            <v>2048.85</v>
          </cell>
        </row>
        <row r="782">
          <cell r="A782" t="str">
            <v>10.40.12</v>
          </cell>
          <cell r="B782" t="str">
            <v>SUDECAP</v>
          </cell>
          <cell r="C782" t="str">
            <v>LAVAT.C/COLUNA SUSPENSA LINHA FIT-CELITE/EQUIVALENTE.COMPL</v>
          </cell>
          <cell r="L782" t="str">
            <v>CJ</v>
          </cell>
          <cell r="M782">
            <v>901.47</v>
          </cell>
        </row>
        <row r="783">
          <cell r="A783" t="str">
            <v>10.40.26</v>
          </cell>
          <cell r="B783" t="str">
            <v>SUDECAP</v>
          </cell>
          <cell r="C783" t="str">
            <v>LAVAT. C/COLUNA SUSPENSA VOGUE PLUS L51-CS117 DECA OU EQUIVALENTE</v>
          </cell>
          <cell r="L783" t="str">
            <v>UN</v>
          </cell>
          <cell r="M783">
            <v>946.56</v>
          </cell>
        </row>
        <row r="784">
          <cell r="A784" t="str">
            <v>10.40.27</v>
          </cell>
          <cell r="B784" t="str">
            <v>SUDECAP</v>
          </cell>
          <cell r="C784" t="str">
            <v>LAVATORIO PEQUENO BRANCO GELO L915 RAVENA/EQUIVALENTE</v>
          </cell>
          <cell r="L784" t="str">
            <v>UN</v>
          </cell>
          <cell r="M784">
            <v>167.84</v>
          </cell>
        </row>
        <row r="785">
          <cell r="A785" t="str">
            <v>10.40.54</v>
          </cell>
          <cell r="B785" t="str">
            <v>SUDECAP</v>
          </cell>
          <cell r="C785" t="str">
            <v>LAVAT. CANTO LINHA IZY BRANCO REF.101 DECA/EQUIVALENTE</v>
          </cell>
          <cell r="L785" t="str">
            <v>UN</v>
          </cell>
          <cell r="M785">
            <v>259.93</v>
          </cell>
        </row>
        <row r="786">
          <cell r="A786" t="str">
            <v>10.41</v>
          </cell>
          <cell r="B786" t="str">
            <v>SUDECAP</v>
          </cell>
          <cell r="C786" t="str">
            <v>VASO SANITARIO</v>
          </cell>
        </row>
        <row r="787">
          <cell r="A787" t="str">
            <v>10.41.01</v>
          </cell>
          <cell r="B787" t="str">
            <v>SUDECAP</v>
          </cell>
          <cell r="C787" t="str">
            <v>CONVENCIONAL BRANCA,AZALEA CELITE/EQUIVALENTE</v>
          </cell>
          <cell r="L787" t="str">
            <v>UN</v>
          </cell>
          <cell r="M787">
            <v>313.12</v>
          </cell>
        </row>
        <row r="788">
          <cell r="A788" t="str">
            <v>10.41.02</v>
          </cell>
          <cell r="B788" t="str">
            <v>SUDECAP</v>
          </cell>
          <cell r="C788" t="str">
            <v>CONVENCIONAL BRANCA,AZALEA CELITE/EQUIVALENTE COMPLETO</v>
          </cell>
          <cell r="L788" t="str">
            <v>UN</v>
          </cell>
          <cell r="M788">
            <v>642.89</v>
          </cell>
        </row>
        <row r="789">
          <cell r="A789" t="str">
            <v>10.41.03</v>
          </cell>
          <cell r="B789" t="str">
            <v>SUDECAP</v>
          </cell>
          <cell r="C789" t="str">
            <v>CONJUNTO ACOPLADO BRANCA, AZALEA CELITE / EQUIVALENTE</v>
          </cell>
          <cell r="L789" t="str">
            <v>UN</v>
          </cell>
          <cell r="M789">
            <v>385.94</v>
          </cell>
        </row>
        <row r="790">
          <cell r="A790" t="str">
            <v>10.41.04</v>
          </cell>
          <cell r="B790" t="str">
            <v>SUDECAP</v>
          </cell>
          <cell r="C790" t="str">
            <v>CONJ.ACOPLADO BRANCA, AZALEA CELITE/EQUIVALENTE COMPLETO</v>
          </cell>
          <cell r="L790" t="str">
            <v>UN</v>
          </cell>
          <cell r="M790">
            <v>438.85</v>
          </cell>
        </row>
        <row r="791">
          <cell r="A791" t="str">
            <v>10.41.05</v>
          </cell>
          <cell r="B791" t="str">
            <v>SUDECAP</v>
          </cell>
          <cell r="C791" t="str">
            <v>INFANTIL BRANCA, CELITE / EQUIVALENTE</v>
          </cell>
          <cell r="L791" t="str">
            <v>UN</v>
          </cell>
          <cell r="M791">
            <v>322.36</v>
          </cell>
        </row>
        <row r="792">
          <cell r="A792" t="str">
            <v>10.41.06</v>
          </cell>
          <cell r="B792" t="str">
            <v>SUDECAP</v>
          </cell>
          <cell r="C792" t="str">
            <v>INFANTIL BRANCA, CELITE / EQUIVALENTE COMPLETO</v>
          </cell>
          <cell r="L792" t="str">
            <v>UN</v>
          </cell>
          <cell r="M792">
            <v>652.13</v>
          </cell>
        </row>
        <row r="793">
          <cell r="A793" t="str">
            <v>10.41.07</v>
          </cell>
          <cell r="B793" t="str">
            <v>SUDECAP</v>
          </cell>
          <cell r="C793" t="str">
            <v>VASO SANITARIO ESP. DECA P510 S/ABERTURA E ASSENTO OU EQUIVALENTE</v>
          </cell>
          <cell r="L793" t="str">
            <v>UN</v>
          </cell>
          <cell r="M793">
            <v>631.24</v>
          </cell>
        </row>
        <row r="794">
          <cell r="A794" t="str">
            <v>10.41.09</v>
          </cell>
          <cell r="B794" t="str">
            <v>SUDECAP</v>
          </cell>
          <cell r="C794" t="str">
            <v>ASSENTO SANITARIO TONDO VOGUE PLUS OU EQUIVALENTE</v>
          </cell>
          <cell r="L794" t="str">
            <v>UN</v>
          </cell>
          <cell r="M794">
            <v>123.94</v>
          </cell>
        </row>
        <row r="795">
          <cell r="A795" t="str">
            <v>10.41.11</v>
          </cell>
          <cell r="B795" t="str">
            <v>SUDECAP</v>
          </cell>
          <cell r="C795" t="str">
            <v>CAIXA DE DESCARGA EXTERNA ALTA 6 A 9 LITROS</v>
          </cell>
          <cell r="L795" t="str">
            <v>UN</v>
          </cell>
          <cell r="M795">
            <v>77.290000000000006</v>
          </cell>
        </row>
        <row r="796">
          <cell r="A796" t="str">
            <v>10.43</v>
          </cell>
          <cell r="B796" t="str">
            <v>SUDECAP</v>
          </cell>
          <cell r="C796" t="str">
            <v>MICTORIO</v>
          </cell>
        </row>
        <row r="797">
          <cell r="A797" t="str">
            <v>10.43.01</v>
          </cell>
          <cell r="B797" t="str">
            <v>SUDECAP</v>
          </cell>
          <cell r="C797" t="str">
            <v>SIFONADO-LOUÇA BRANCA CELITE / EQUIVALENTE</v>
          </cell>
          <cell r="L797" t="str">
            <v>UN</v>
          </cell>
          <cell r="M797">
            <v>450.93</v>
          </cell>
        </row>
        <row r="798">
          <cell r="A798" t="str">
            <v>10.43.02</v>
          </cell>
          <cell r="B798" t="str">
            <v>SUDECAP</v>
          </cell>
          <cell r="C798" t="str">
            <v>SIFONADO-LOUÇA BRANCA CELITE / EQUIVALENTE COMPLETO</v>
          </cell>
          <cell r="L798" t="str">
            <v>UN</v>
          </cell>
          <cell r="M798">
            <v>760.47</v>
          </cell>
        </row>
        <row r="799">
          <cell r="A799" t="str">
            <v>10.43.03</v>
          </cell>
          <cell r="B799" t="str">
            <v>SUDECAP</v>
          </cell>
          <cell r="C799" t="str">
            <v>AÇO INOX CHAPA 22, DESENVOLVIMENTO= 1,0 M</v>
          </cell>
          <cell r="L799" t="str">
            <v>M</v>
          </cell>
          <cell r="M799">
            <v>805.02</v>
          </cell>
        </row>
        <row r="800">
          <cell r="A800" t="str">
            <v>10.43.05</v>
          </cell>
          <cell r="B800" t="str">
            <v>SUDECAP</v>
          </cell>
          <cell r="C800" t="str">
            <v>AÇO INOX CHAPA 22, DESENVOLVIMENTO= 1,4 M</v>
          </cell>
          <cell r="L800" t="str">
            <v>UN</v>
          </cell>
          <cell r="M800">
            <v>1243.8599999999999</v>
          </cell>
        </row>
        <row r="801">
          <cell r="A801" t="str">
            <v>10.45</v>
          </cell>
          <cell r="B801" t="str">
            <v>SUDECAP</v>
          </cell>
          <cell r="C801" t="str">
            <v>PIA E CUBA</v>
          </cell>
        </row>
        <row r="802">
          <cell r="A802" t="str">
            <v>10.45.03</v>
          </cell>
          <cell r="B802" t="str">
            <v>SUDECAP</v>
          </cell>
          <cell r="C802" t="str">
            <v>CUBA EM AÇO INOX Nº1 (46X30X15CM)C/VALVULA E SIFAO</v>
          </cell>
          <cell r="L802" t="str">
            <v>UN</v>
          </cell>
          <cell r="M802">
            <v>369.2</v>
          </cell>
        </row>
        <row r="803">
          <cell r="A803" t="str">
            <v>10.45.04</v>
          </cell>
          <cell r="B803" t="str">
            <v>SUDECAP</v>
          </cell>
          <cell r="C803" t="str">
            <v>CUBA EM AÇO INOX Nº2 (56X33X15CM)C/VALVULA E SIFAO</v>
          </cell>
          <cell r="L803" t="str">
            <v>UN</v>
          </cell>
          <cell r="M803">
            <v>418.36</v>
          </cell>
        </row>
        <row r="804">
          <cell r="A804" t="str">
            <v>10.46</v>
          </cell>
          <cell r="B804" t="str">
            <v>SUDECAP</v>
          </cell>
          <cell r="C804" t="str">
            <v>TANQUE</v>
          </cell>
        </row>
        <row r="805">
          <cell r="A805" t="str">
            <v>10.46.03</v>
          </cell>
          <cell r="B805" t="str">
            <v>SUDECAP</v>
          </cell>
          <cell r="C805" t="str">
            <v>LOUÇA BRANCA (22LTS) C/COLUNA CELITE / EQUIVALENTE</v>
          </cell>
          <cell r="L805" t="str">
            <v>UN</v>
          </cell>
          <cell r="M805">
            <v>577.82000000000005</v>
          </cell>
        </row>
        <row r="806">
          <cell r="A806" t="str">
            <v>10.46.04</v>
          </cell>
          <cell r="B806" t="str">
            <v>SUDECAP</v>
          </cell>
          <cell r="C806" t="str">
            <v>LOUÇA BRANCA (22LTS) C/COLUNA CELITE/EQUIVALENTE COMPLETO</v>
          </cell>
          <cell r="L806" t="str">
            <v>UN</v>
          </cell>
          <cell r="M806">
            <v>811.13</v>
          </cell>
        </row>
        <row r="807">
          <cell r="A807" t="str">
            <v>10.46.05</v>
          </cell>
          <cell r="B807" t="str">
            <v>SUDECAP</v>
          </cell>
          <cell r="C807" t="str">
            <v>DE AÇO INOX COM 1 BOJO  63 X 51 CM</v>
          </cell>
          <cell r="L807" t="str">
            <v>UN</v>
          </cell>
          <cell r="M807">
            <v>641.84</v>
          </cell>
        </row>
        <row r="808">
          <cell r="A808" t="str">
            <v>10.46.10</v>
          </cell>
          <cell r="B808" t="str">
            <v>SUDECAP</v>
          </cell>
          <cell r="C808" t="str">
            <v>EM ALVENARIA, REVESTIDA AZULEJO BRANCO CONF. PROJ.</v>
          </cell>
          <cell r="L808" t="str">
            <v>UN</v>
          </cell>
          <cell r="M808">
            <v>1355.37</v>
          </cell>
        </row>
        <row r="809">
          <cell r="A809" t="str">
            <v>10.47</v>
          </cell>
          <cell r="B809" t="str">
            <v>SUDECAP</v>
          </cell>
          <cell r="C809" t="str">
            <v>BEBEDOURO E FILTRO</v>
          </cell>
        </row>
        <row r="810">
          <cell r="A810" t="str">
            <v>10.47.03</v>
          </cell>
          <cell r="B810" t="str">
            <v>SUDECAP</v>
          </cell>
          <cell r="C810" t="str">
            <v>BEBEDOURO UNITARIO INOX P/ 80 PESSOAS H=1,0 METRO</v>
          </cell>
          <cell r="L810" t="str">
            <v>UN</v>
          </cell>
          <cell r="M810">
            <v>2033.67</v>
          </cell>
        </row>
        <row r="811">
          <cell r="A811" t="str">
            <v>10.47.07</v>
          </cell>
          <cell r="B811" t="str">
            <v>SUDECAP</v>
          </cell>
          <cell r="C811" t="str">
            <v>BEBEDOURO INDUSTRIAL 50L</v>
          </cell>
          <cell r="L811" t="str">
            <v>UN</v>
          </cell>
          <cell r="M811">
            <v>2215.7600000000002</v>
          </cell>
        </row>
        <row r="812">
          <cell r="A812" t="str">
            <v>10.47.08</v>
          </cell>
          <cell r="B812" t="str">
            <v>SUDECAP</v>
          </cell>
          <cell r="C812" t="str">
            <v>BEBEDOURO CONJUGADO INOX H= 1,00M/1,12M ATENDE 40P</v>
          </cell>
          <cell r="L812" t="str">
            <v>UN</v>
          </cell>
          <cell r="M812">
            <v>1133.8599999999999</v>
          </cell>
        </row>
        <row r="813">
          <cell r="A813" t="str">
            <v>10.47.09</v>
          </cell>
          <cell r="B813" t="str">
            <v>SUDECAP</v>
          </cell>
          <cell r="C813" t="str">
            <v>BEBEDOURO EMPRESARIAL BDF300 IBBL/EQUIVALENTE -300 PESSOAS</v>
          </cell>
          <cell r="L813" t="str">
            <v>UN</v>
          </cell>
          <cell r="M813">
            <v>2640.73</v>
          </cell>
        </row>
        <row r="814">
          <cell r="A814" t="str">
            <v>10.47.11</v>
          </cell>
          <cell r="B814" t="str">
            <v>SUDECAP</v>
          </cell>
          <cell r="C814" t="str">
            <v>FILTRO AP-200 CURTO AQUALAR OU SIMILAR</v>
          </cell>
          <cell r="L814" t="str">
            <v>UN</v>
          </cell>
          <cell r="M814">
            <v>184.07</v>
          </cell>
        </row>
        <row r="815">
          <cell r="A815" t="str">
            <v>10.48</v>
          </cell>
          <cell r="B815" t="str">
            <v>SUDECAP</v>
          </cell>
          <cell r="C815" t="str">
            <v>COMPLEMENTO</v>
          </cell>
        </row>
        <row r="816">
          <cell r="A816" t="str">
            <v>10.48.01</v>
          </cell>
          <cell r="B816" t="str">
            <v>SUDECAP</v>
          </cell>
          <cell r="C816" t="str">
            <v>PAPELEIRA LOUÇA BRANCA 602 CELITE/EQUIVALENTE</v>
          </cell>
          <cell r="L816" t="str">
            <v>UN</v>
          </cell>
          <cell r="M816">
            <v>69.209999999999994</v>
          </cell>
        </row>
        <row r="817">
          <cell r="A817" t="str">
            <v>10.48.02</v>
          </cell>
          <cell r="B817" t="str">
            <v>SUDECAP</v>
          </cell>
          <cell r="C817" t="str">
            <v>PORTA TOALHA DE PAPEL CROMADO NOVOMOY OU EQUIVALENTE</v>
          </cell>
          <cell r="L817" t="str">
            <v>UN</v>
          </cell>
          <cell r="M817">
            <v>141.94</v>
          </cell>
        </row>
        <row r="818">
          <cell r="A818" t="str">
            <v>10.48.03</v>
          </cell>
          <cell r="B818" t="str">
            <v>SUDECAP</v>
          </cell>
          <cell r="C818" t="str">
            <v>PAPELEIRA EM GANCHO CROMADO</v>
          </cell>
          <cell r="L818" t="str">
            <v>UN</v>
          </cell>
          <cell r="M818">
            <v>53.51</v>
          </cell>
        </row>
        <row r="819">
          <cell r="A819" t="str">
            <v>10.48.05</v>
          </cell>
          <cell r="B819" t="str">
            <v>SUDECAP</v>
          </cell>
          <cell r="C819" t="str">
            <v>SABONETEIRA LOUÇA BRANCA REF.604 CELITE/EQUIVALENTE</v>
          </cell>
          <cell r="L819" t="str">
            <v>UN</v>
          </cell>
          <cell r="M819">
            <v>69.44</v>
          </cell>
        </row>
        <row r="820">
          <cell r="A820" t="str">
            <v>10.48.07</v>
          </cell>
          <cell r="B820" t="str">
            <v>SUDECAP</v>
          </cell>
          <cell r="C820" t="str">
            <v>MEIA-SABONETEIRA LOUÇA BRANCA REF.608 CELITE/EQUIVALENTE</v>
          </cell>
          <cell r="L820" t="str">
            <v>UN</v>
          </cell>
          <cell r="M820">
            <v>81.209999999999994</v>
          </cell>
        </row>
        <row r="821">
          <cell r="A821" t="str">
            <v>10.48.09</v>
          </cell>
          <cell r="B821" t="str">
            <v>SUDECAP</v>
          </cell>
          <cell r="C821" t="str">
            <v>PORTA SABAO LIQUIDO REF. SG4001 COLUMBUS OU EQUIVALENTE</v>
          </cell>
          <cell r="L821" t="str">
            <v>UN</v>
          </cell>
          <cell r="M821">
            <v>56.78</v>
          </cell>
        </row>
        <row r="822">
          <cell r="A822" t="str">
            <v>10.48.10</v>
          </cell>
          <cell r="B822" t="str">
            <v>SUDECAP</v>
          </cell>
          <cell r="C822" t="str">
            <v>CABIDE LOUÇA BRANCA 2 GANCHOS REF.610 CELITE/EQUIVALENTE</v>
          </cell>
          <cell r="L822" t="str">
            <v>UN</v>
          </cell>
          <cell r="M822">
            <v>36</v>
          </cell>
        </row>
        <row r="823">
          <cell r="A823" t="str">
            <v>10.48.12</v>
          </cell>
          <cell r="B823" t="str">
            <v>SUDECAP</v>
          </cell>
          <cell r="C823" t="str">
            <v>CABIDE EM TUBO AÇO GALV. D= 1/2"  FIXAD0 EM ALVEN.</v>
          </cell>
          <cell r="L823" t="str">
            <v>UN</v>
          </cell>
          <cell r="M823">
            <v>49.29</v>
          </cell>
        </row>
        <row r="824">
          <cell r="A824" t="str">
            <v>10.48.13</v>
          </cell>
          <cell r="B824" t="str">
            <v>SUDECAP</v>
          </cell>
          <cell r="C824" t="str">
            <v>CABIDE EM GANCHO CROMADO SIMPLES</v>
          </cell>
          <cell r="L824" t="str">
            <v>UN</v>
          </cell>
          <cell r="M824">
            <v>79.319999999999993</v>
          </cell>
        </row>
        <row r="825">
          <cell r="A825" t="str">
            <v>10.48.15</v>
          </cell>
          <cell r="B825" t="str">
            <v>SUDECAP</v>
          </cell>
          <cell r="C825" t="str">
            <v>ASSENTO BRANCO PARA VASO    500-100    CELITE/EQUIVALENTE</v>
          </cell>
          <cell r="L825" t="str">
            <v>UN</v>
          </cell>
          <cell r="M825">
            <v>22.52</v>
          </cell>
        </row>
        <row r="826">
          <cell r="A826" t="str">
            <v>10.48.17</v>
          </cell>
          <cell r="B826" t="str">
            <v>SUDECAP</v>
          </cell>
          <cell r="C826" t="str">
            <v>ASSENTO PLASTICO BRANCO P/VASO, MACIO  CIPLA/EQUIVALENTE</v>
          </cell>
          <cell r="L826" t="str">
            <v>UN</v>
          </cell>
          <cell r="M826">
            <v>65.430000000000007</v>
          </cell>
        </row>
        <row r="827">
          <cell r="A827" t="str">
            <v>10.48.28</v>
          </cell>
          <cell r="B827" t="str">
            <v>SUDECAP</v>
          </cell>
          <cell r="C827" t="str">
            <v>BANCO ARTICULADO EM INOX 70X45CM</v>
          </cell>
          <cell r="L827" t="str">
            <v>UN</v>
          </cell>
          <cell r="M827">
            <v>629.97</v>
          </cell>
        </row>
        <row r="828">
          <cell r="A828" t="str">
            <v>10.48.29</v>
          </cell>
          <cell r="B828" t="str">
            <v>SUDECAP</v>
          </cell>
          <cell r="C828" t="str">
            <v>BANCO ARTICULADO 70X45 CM FORMICA SOLIDA</v>
          </cell>
          <cell r="L828" t="str">
            <v>UN</v>
          </cell>
          <cell r="M828">
            <v>838.09</v>
          </cell>
        </row>
        <row r="829">
          <cell r="A829" t="str">
            <v>10.48.30</v>
          </cell>
          <cell r="B829" t="str">
            <v>SUDECAP</v>
          </cell>
          <cell r="C829" t="str">
            <v>JOGO MANGUEIRA SUPER FLEXIVEL ROLO 15M</v>
          </cell>
          <cell r="L829" t="str">
            <v>UN</v>
          </cell>
          <cell r="M829">
            <v>69.39</v>
          </cell>
        </row>
        <row r="830">
          <cell r="A830" t="str">
            <v>10.48.40</v>
          </cell>
          <cell r="B830" t="str">
            <v>SUDECAP</v>
          </cell>
          <cell r="C830" t="str">
            <v>TERMINAL DE VENTILAÇAO PVC D= 50MM</v>
          </cell>
          <cell r="L830" t="str">
            <v>UN</v>
          </cell>
          <cell r="M830">
            <v>13.32</v>
          </cell>
        </row>
        <row r="831">
          <cell r="A831" t="str">
            <v>10.48.42</v>
          </cell>
          <cell r="B831" t="str">
            <v>SUDECAP</v>
          </cell>
          <cell r="C831" t="str">
            <v>TERMINAL DE VENTILAÇAO PVC D= 75 MM</v>
          </cell>
          <cell r="L831" t="str">
            <v>UN</v>
          </cell>
          <cell r="M831">
            <v>18.239999999999998</v>
          </cell>
        </row>
        <row r="832">
          <cell r="A832" t="str">
            <v>10.50</v>
          </cell>
          <cell r="B832" t="str">
            <v>SUDECAP</v>
          </cell>
          <cell r="C832" t="str">
            <v>INSTALAÇAO DE GAS</v>
          </cell>
        </row>
        <row r="833">
          <cell r="A833" t="str">
            <v>10.50.02</v>
          </cell>
          <cell r="B833" t="str">
            <v>SUDECAP</v>
          </cell>
          <cell r="C833" t="str">
            <v>TUBO DE AÇO PRETO SCH-40 SEM COSTURA D= 1/2"</v>
          </cell>
          <cell r="L833" t="str">
            <v>M</v>
          </cell>
          <cell r="M833">
            <v>57.3</v>
          </cell>
        </row>
        <row r="834">
          <cell r="A834" t="str">
            <v>10.50.03</v>
          </cell>
          <cell r="B834" t="str">
            <v>SUDECAP</v>
          </cell>
          <cell r="C834" t="str">
            <v>TUBO DE AÇO PRETO SCH-40 SEM COSTURA D= 3/4"</v>
          </cell>
          <cell r="L834" t="str">
            <v>M</v>
          </cell>
          <cell r="M834">
            <v>75.36</v>
          </cell>
        </row>
        <row r="835">
          <cell r="A835" t="str">
            <v>10.50.12</v>
          </cell>
          <cell r="B835" t="str">
            <v>SUDECAP</v>
          </cell>
          <cell r="C835" t="str">
            <v>REGISTRO DE GAS  D= 1/2"</v>
          </cell>
          <cell r="L835" t="str">
            <v>UN</v>
          </cell>
          <cell r="M835">
            <v>69.55</v>
          </cell>
        </row>
        <row r="836">
          <cell r="A836" t="str">
            <v>10.50.13</v>
          </cell>
          <cell r="B836" t="str">
            <v>SUDECAP</v>
          </cell>
          <cell r="C836" t="str">
            <v>REGISTRO PARA GAS D= 1/2" NPT X 3/8" BM</v>
          </cell>
          <cell r="L836" t="str">
            <v>UN</v>
          </cell>
          <cell r="M836">
            <v>47.1</v>
          </cell>
        </row>
        <row r="837">
          <cell r="A837" t="str">
            <v>10.50.15</v>
          </cell>
          <cell r="B837" t="str">
            <v>SUDECAP</v>
          </cell>
          <cell r="C837" t="str">
            <v>BICO DE BUSEN</v>
          </cell>
          <cell r="L837" t="str">
            <v>UN</v>
          </cell>
          <cell r="M837">
            <v>100.44</v>
          </cell>
        </row>
        <row r="838">
          <cell r="A838" t="str">
            <v>10.50.20</v>
          </cell>
          <cell r="B838" t="str">
            <v>SUDECAP</v>
          </cell>
          <cell r="C838" t="str">
            <v>VALVULA DE ESFERA EM LATAO   D= 1/2"   NPT</v>
          </cell>
          <cell r="L838" t="str">
            <v>UN</v>
          </cell>
          <cell r="M838">
            <v>41.72</v>
          </cell>
        </row>
        <row r="839">
          <cell r="A839" t="str">
            <v>10.50.21</v>
          </cell>
          <cell r="B839" t="str">
            <v>SUDECAP</v>
          </cell>
          <cell r="C839" t="str">
            <v>VALVULA REG. GAS C/ TE REVERSIVEL PARA 2 BOTIJOES</v>
          </cell>
          <cell r="L839" t="str">
            <v>UN</v>
          </cell>
          <cell r="M839">
            <v>134.47</v>
          </cell>
        </row>
        <row r="840">
          <cell r="A840" t="str">
            <v>10.50.31</v>
          </cell>
          <cell r="B840" t="str">
            <v>SUDECAP</v>
          </cell>
          <cell r="C840" t="str">
            <v>CILINDRO DE AÇO COM GAS G.L.P. CAPACIDADE = 45 KG</v>
          </cell>
          <cell r="L840" t="str">
            <v>UN</v>
          </cell>
          <cell r="M840">
            <v>980</v>
          </cell>
        </row>
        <row r="841">
          <cell r="A841" t="str">
            <v>10.50.40</v>
          </cell>
          <cell r="B841" t="str">
            <v>SUDECAP</v>
          </cell>
          <cell r="C841" t="str">
            <v>MANGUEIRA PLASTICA PARA GAS D= 3/8" X 1,20 M</v>
          </cell>
          <cell r="L841" t="str">
            <v>UN</v>
          </cell>
          <cell r="M841">
            <v>36.090000000000003</v>
          </cell>
        </row>
        <row r="842">
          <cell r="A842" t="str">
            <v>10.71</v>
          </cell>
          <cell r="C842" t="str">
            <v>CAIXAS DE PASSAGEM/INSPEÇÃO E COMPLEMENTOS</v>
          </cell>
        </row>
        <row r="843">
          <cell r="A843" t="str">
            <v>10.71.01</v>
          </cell>
          <cell r="B843" t="str">
            <v>SUDECAP</v>
          </cell>
          <cell r="C843" t="str">
            <v>CX PASSAGEM INSPEÇÃO PRÉ FABRICADA CONCRETO 0,3X0,3X0,3 (CXLXH) DRENAGEM ADPT REF 97895</v>
          </cell>
          <cell r="L843" t="str">
            <v>UN</v>
          </cell>
          <cell r="M843">
            <v>40.82</v>
          </cell>
        </row>
        <row r="844">
          <cell r="A844" t="str">
            <v>10.71.03</v>
          </cell>
          <cell r="B844" t="str">
            <v>SUDECAP</v>
          </cell>
          <cell r="C844" t="str">
            <v>CX PASSAGEM/INSPEÇÃO PRÉ FABRICADA CONCRETO 0,3X0,3X0,3 (CXLXH) DRENAGEM C/ GRELHA DE AÇO</v>
          </cell>
          <cell r="L844" t="str">
            <v>UN</v>
          </cell>
          <cell r="M844">
            <v>947.33</v>
          </cell>
        </row>
        <row r="845">
          <cell r="A845" t="str">
            <v>10.71.06</v>
          </cell>
          <cell r="B845" t="str">
            <v>SUDECAP</v>
          </cell>
          <cell r="C845" t="str">
            <v>CX PASSAGEM INSPEÇÃO PRÉ FABRICADA CONCRETO 0,4X0,4X0,4 (CXLXH) DRENAGEM ADPT REF 97896</v>
          </cell>
          <cell r="L845" t="str">
            <v>UN</v>
          </cell>
          <cell r="M845">
            <v>84.91</v>
          </cell>
        </row>
        <row r="846">
          <cell r="A846" t="str">
            <v>10.71.08</v>
          </cell>
          <cell r="B846" t="str">
            <v>SUDECAP</v>
          </cell>
          <cell r="C846" t="str">
            <v>CX PASSAGEM/INSPEÇÃO PRÉ FABRICADA CONCRETO 0,4X0,4X0,4 (CXLXH) DRENAGEM C/ GRELHA DE AÇO</v>
          </cell>
          <cell r="L846" t="str">
            <v>UN</v>
          </cell>
          <cell r="M846">
            <v>1096.3499999999999</v>
          </cell>
        </row>
        <row r="847">
          <cell r="A847" t="str">
            <v>10.71.11</v>
          </cell>
          <cell r="B847" t="str">
            <v>SUDECAP</v>
          </cell>
          <cell r="C847" t="str">
            <v>CX PASSAGEM/INSPEÇÃO PRÉ FAB CONCRETO 0,6X0,6X0,5 (CXLXH) DRENAGEM/ESGOTO ADPT REF 97897</v>
          </cell>
          <cell r="L847" t="str">
            <v>UN</v>
          </cell>
          <cell r="M847">
            <v>276.67</v>
          </cell>
        </row>
        <row r="848">
          <cell r="A848" t="str">
            <v>10.71.13</v>
          </cell>
          <cell r="B848" t="str">
            <v>SUDECAP</v>
          </cell>
          <cell r="C848" t="str">
            <v>CX PASSAGEM/INSPEÇÃO PRÉ FABRICADA CONCRETO 0,6X0,6X0,5 (CXLXH) DRENAGEM C/ GRELHA DE AÇO</v>
          </cell>
          <cell r="L848" t="str">
            <v>UN</v>
          </cell>
          <cell r="M848">
            <v>1499.22</v>
          </cell>
        </row>
        <row r="849">
          <cell r="A849" t="str">
            <v>10.71.16</v>
          </cell>
          <cell r="B849" t="str">
            <v>SUDECAP</v>
          </cell>
          <cell r="C849" t="str">
            <v>CX PASSAGEM/INSPEÇÃO PRÉ FAB CONCRETO 0,8X0,8X0,5 (CXLXH) DRENAGEM/ESGOTO ADPT REF 97898</v>
          </cell>
          <cell r="L849" t="str">
            <v>UN</v>
          </cell>
          <cell r="M849">
            <v>537.75</v>
          </cell>
        </row>
        <row r="850">
          <cell r="A850" t="str">
            <v>10.71.18</v>
          </cell>
          <cell r="B850" t="str">
            <v>SUDECAP</v>
          </cell>
          <cell r="C850" t="str">
            <v>CX PASSAGEM/INSPEÇÃO PRÉ FABRICADA CONCRETO 0,8X0,8X0,5 (CXLXH) DRENAGEM C/ GRELHA DE AÇO</v>
          </cell>
          <cell r="L850" t="str">
            <v>UN</v>
          </cell>
          <cell r="M850">
            <v>1938.47</v>
          </cell>
        </row>
        <row r="851">
          <cell r="A851" t="str">
            <v>10.71.21</v>
          </cell>
          <cell r="B851" t="str">
            <v>SUDECAP</v>
          </cell>
          <cell r="C851" t="str">
            <v>CX PASSAGEM/INSPEÇÃO PRÉ FAB CONCRETO 1,0X1,0X0,5 (CXLXH) DRENAGEM/ESGOTO ADPT REF 97899</v>
          </cell>
          <cell r="L851" t="str">
            <v>UN</v>
          </cell>
          <cell r="M851">
            <v>790.36</v>
          </cell>
        </row>
        <row r="852">
          <cell r="A852" t="str">
            <v>10.71.23</v>
          </cell>
          <cell r="B852" t="str">
            <v>SUDECAP</v>
          </cell>
          <cell r="C852" t="str">
            <v>CX PASSAGEM/INSPEÇÃO PRÉ FABRICADA CONCRETO 1,0X1,0X0,5 (CXLXH) DRENAGEM C/ GRELHA DE AÇO</v>
          </cell>
          <cell r="L852" t="str">
            <v>UN</v>
          </cell>
          <cell r="M852">
            <v>2471.67</v>
          </cell>
        </row>
        <row r="853">
          <cell r="A853" t="str">
            <v>10.71.26</v>
          </cell>
          <cell r="B853" t="str">
            <v>SUDECAP</v>
          </cell>
          <cell r="C853" t="str">
            <v>CAIXA DE PASSAGEM/INSPEÇÃO TIJOLO MACIÇO 0,3X0,3X0,3 (CXLXH) DRENAGEM ADPT REF 97900</v>
          </cell>
          <cell r="L853" t="str">
            <v>UN</v>
          </cell>
          <cell r="M853">
            <v>149.5</v>
          </cell>
        </row>
        <row r="854">
          <cell r="A854" t="str">
            <v>10.71.27</v>
          </cell>
          <cell r="B854" t="str">
            <v>SUDECAP</v>
          </cell>
          <cell r="C854" t="str">
            <v>ALTEAMENTO PARA CAIXA DE PASSAGEM/INSPEÇÃO TIJOLO MACIÇO 0,3X0,3 (CXL)</v>
          </cell>
          <cell r="L854" t="str">
            <v>UN</v>
          </cell>
          <cell r="M854">
            <v>234.64</v>
          </cell>
        </row>
        <row r="855">
          <cell r="A855" t="str">
            <v>10.71.28</v>
          </cell>
          <cell r="B855" t="str">
            <v>SUDECAP</v>
          </cell>
          <cell r="C855" t="str">
            <v>CAIXA DE PASSAGEM/INSPEÇÃO TIJOLO MACIÇO 0,3X0,3X0,3 (CXLXH) DRENAGEM C/ GRELHA DE AÇO</v>
          </cell>
          <cell r="L855" t="str">
            <v>UN</v>
          </cell>
          <cell r="M855">
            <v>1038.2</v>
          </cell>
        </row>
        <row r="856">
          <cell r="A856" t="str">
            <v>10.71.31</v>
          </cell>
          <cell r="B856" t="str">
            <v>SUDECAP</v>
          </cell>
          <cell r="C856" t="str">
            <v>CAIXA DE PASSAGEM/INSPEÇÃO TIJOLO MACIÇO 0,4X0,4X0,4 (CXLXH) DRENAGEM ADPT REF 97901</v>
          </cell>
          <cell r="L856" t="str">
            <v>UN</v>
          </cell>
          <cell r="M856">
            <v>257.64</v>
          </cell>
        </row>
        <row r="857">
          <cell r="A857" t="str">
            <v>10.71.32</v>
          </cell>
          <cell r="B857" t="str">
            <v>SUDECAP</v>
          </cell>
          <cell r="C857" t="str">
            <v>ALTEAMENTO PARA CAIXA DE PASSAGEM/INSPEÇÃO TIJOLO MACIÇO 0,4X0,4 (CXL)</v>
          </cell>
          <cell r="L857" t="str">
            <v>UN</v>
          </cell>
          <cell r="M857">
            <v>293.31</v>
          </cell>
        </row>
        <row r="858">
          <cell r="A858" t="str">
            <v>10.71.33</v>
          </cell>
          <cell r="B858" t="str">
            <v>SUDECAP</v>
          </cell>
          <cell r="C858" t="str">
            <v>CAIXA DE PASSAGEM/INSPEÇÃO TIJOLO MACIÇO 0,4X0,4X0,4 (CXLXH) DRENAGEM C/ GRELHA DE AÇO</v>
          </cell>
          <cell r="L858" t="str">
            <v>UN</v>
          </cell>
          <cell r="M858">
            <v>1200.3800000000001</v>
          </cell>
        </row>
        <row r="859">
          <cell r="A859" t="str">
            <v>10.71.36</v>
          </cell>
          <cell r="B859" t="str">
            <v>SUDECAP</v>
          </cell>
          <cell r="C859" t="str">
            <v>CAIXA PASSAGEM/INSPEÇÃO TIJOLO MACIÇO 0,6X0,6X0,6 (CXLXH) DRENAGEM/ESGOTO ADPT REF 97902</v>
          </cell>
          <cell r="L859" t="str">
            <v>UN</v>
          </cell>
          <cell r="M859">
            <v>567.63</v>
          </cell>
        </row>
        <row r="860">
          <cell r="A860" t="str">
            <v>10.71.37</v>
          </cell>
          <cell r="B860" t="str">
            <v>SUDECAP</v>
          </cell>
          <cell r="C860" t="str">
            <v>ALTEAMENTO PARA CAIXA DE PASSAGEM/INSPEÇÃO TIJOLO MACIÇO 0,6X0,6 (CXL)</v>
          </cell>
          <cell r="L860" t="str">
            <v>UN</v>
          </cell>
          <cell r="M860">
            <v>410.65</v>
          </cell>
        </row>
        <row r="861">
          <cell r="A861" t="str">
            <v>10.71.38</v>
          </cell>
          <cell r="B861" t="str">
            <v>SUDECAP</v>
          </cell>
          <cell r="C861" t="str">
            <v>CAIXA PASSAGEM/INSPEÇÃO TIJOLO MACIÇO 0,6X0,6X0,6 (CXLXH) DRENAGEM C/ GRELHA DE AÇO</v>
          </cell>
          <cell r="L861" t="str">
            <v>UN</v>
          </cell>
          <cell r="M861">
            <v>1626.45</v>
          </cell>
        </row>
        <row r="862">
          <cell r="A862" t="str">
            <v>10.71.41</v>
          </cell>
          <cell r="B862" t="str">
            <v>SUDECAP</v>
          </cell>
          <cell r="C862" t="str">
            <v>CAIXA PASSAGEM/INSPEÇÃO TIJOLO MACIÇO 0,8X0,8X0,6 (CXLXH) DRENAGEM/ESGOTO ADPT REF 97903</v>
          </cell>
          <cell r="L862" t="str">
            <v>UN</v>
          </cell>
          <cell r="M862">
            <v>752.98</v>
          </cell>
        </row>
        <row r="863">
          <cell r="A863" t="str">
            <v>10.71.42</v>
          </cell>
          <cell r="B863" t="str">
            <v>SUDECAP</v>
          </cell>
          <cell r="C863" t="str">
            <v>ALTEAMENTO PARA CAIXA DE PASSAGEM/INSPEÇÃO TIJOLO MACIÇO 0,8X0,8 (CXL)</v>
          </cell>
          <cell r="L863" t="str">
            <v>UN</v>
          </cell>
          <cell r="M863">
            <v>527.98</v>
          </cell>
        </row>
        <row r="864">
          <cell r="A864" t="str">
            <v>10.71.43</v>
          </cell>
          <cell r="B864" t="str">
            <v>SUDECAP</v>
          </cell>
          <cell r="C864" t="str">
            <v>CAIXA PASSAGEM/INSPEÇÃO TIJOLO MACIÇO 0,8X0,8X0,6 (CXLXH) DRENAGEM C/GRELHA DE AÇO</v>
          </cell>
          <cell r="L864" t="str">
            <v>UN</v>
          </cell>
          <cell r="M864">
            <v>2153.6999999999998</v>
          </cell>
        </row>
        <row r="865">
          <cell r="A865" t="str">
            <v>10.71.46</v>
          </cell>
          <cell r="B865" t="str">
            <v>SUDECAP</v>
          </cell>
          <cell r="C865" t="str">
            <v>CAIXA PASSAGEM/INSPEÇÃO TIJOLO MACIÇO 1,0X1,0X0,6 (CXLXH) DRENAGEM/ESGOTO ADPT REF 97904</v>
          </cell>
          <cell r="L865" t="str">
            <v>UN</v>
          </cell>
          <cell r="M865">
            <v>954.08</v>
          </cell>
        </row>
        <row r="866">
          <cell r="A866" t="str">
            <v>10.71.47</v>
          </cell>
          <cell r="B866" t="str">
            <v>SUDECAP</v>
          </cell>
          <cell r="C866" t="str">
            <v>ALTEAMENTO PARA CAIXA DE PASSAGEM/INSPEÇÃO TIJOLO MACIÇO 1,0X1,0 (CXL)</v>
          </cell>
          <cell r="L866" t="str">
            <v>UN</v>
          </cell>
          <cell r="M866">
            <v>645.29999999999995</v>
          </cell>
        </row>
        <row r="867">
          <cell r="A867" t="str">
            <v>10.71.48</v>
          </cell>
          <cell r="B867" t="str">
            <v>SUDECAP</v>
          </cell>
          <cell r="C867" t="str">
            <v>CAIXA PASSAGEM/INSPEÇÃO TIJOLO MACIÇO 1,0X1,0X0,6 (CXLXH) DRENAGEM C/ GRELHA DE AÇO</v>
          </cell>
          <cell r="L867" t="str">
            <v>UN</v>
          </cell>
          <cell r="M867">
            <v>2635.39</v>
          </cell>
        </row>
        <row r="868">
          <cell r="A868" t="str">
            <v>10.71.51</v>
          </cell>
          <cell r="B868" t="str">
            <v>SUDECAP</v>
          </cell>
          <cell r="C868" t="str">
            <v>CAIXA DE PASSAGEM/INSPEÇÃO BLOCO DE CONCRETO 0,4X0,4X0,4 (CXLXH) DRENAGEM ADPT REF 97905</v>
          </cell>
          <cell r="L868" t="str">
            <v>UN</v>
          </cell>
          <cell r="M868">
            <v>221.69</v>
          </cell>
        </row>
        <row r="869">
          <cell r="A869" t="str">
            <v>10.71.52</v>
          </cell>
          <cell r="B869" t="str">
            <v>SUDECAP</v>
          </cell>
          <cell r="C869" t="str">
            <v>ALTEAMENTO PARA CAIXA DE PASSAGEM/INSPEÇÃO BLOCO DE CONCRETO 0,4X0,4 (CXL)</v>
          </cell>
          <cell r="L869" t="str">
            <v>UN</v>
          </cell>
          <cell r="M869">
            <v>179.93</v>
          </cell>
        </row>
        <row r="870">
          <cell r="A870" t="str">
            <v>10.71.53</v>
          </cell>
          <cell r="B870" t="str">
            <v>SUDECAP</v>
          </cell>
          <cell r="C870" t="str">
            <v>CX PASSAGEM INSPEÇÃO BLOCO DE CONCRETO 0,4X0,4X0,4 M (CXLXH) GRELHA DE AÇO ADP REF 97905</v>
          </cell>
          <cell r="L870" t="str">
            <v>UN</v>
          </cell>
          <cell r="M870">
            <v>1164.43</v>
          </cell>
        </row>
        <row r="871">
          <cell r="A871" t="str">
            <v>10.71.56</v>
          </cell>
          <cell r="B871" t="str">
            <v>SUDECAP</v>
          </cell>
          <cell r="C871" t="str">
            <v>CX PASSAGEM/INSPEÇÃO BLOCO DE CONCRETO 0,6X0,6X0,6 (CXLXH) DRENAGEM/ESGOTO ADPT REF 97906</v>
          </cell>
          <cell r="L871" t="str">
            <v>UN</v>
          </cell>
          <cell r="M871">
            <v>481.46</v>
          </cell>
        </row>
        <row r="872">
          <cell r="A872" t="str">
            <v>10.71.57</v>
          </cell>
          <cell r="B872" t="str">
            <v>SUDECAP</v>
          </cell>
          <cell r="C872" t="str">
            <v>ALTEAMENTO PARA CAIXA DE PASSAGEM/INSPEÇÃO BLOCO DE CONCRETO 0,6X0,6 (CXL)</v>
          </cell>
          <cell r="L872" t="str">
            <v>UN</v>
          </cell>
          <cell r="M872">
            <v>251.9</v>
          </cell>
        </row>
        <row r="873">
          <cell r="A873" t="str">
            <v>10.71.58</v>
          </cell>
          <cell r="B873" t="str">
            <v>SUDECAP</v>
          </cell>
          <cell r="C873" t="str">
            <v>CX PASSAGEM/INSPEÇÃO BLOCO DE CONCRETO 0,6X0,6X0,6 M (CXLXH) GRELHA DE AÇO ADP REF 97906</v>
          </cell>
          <cell r="L873" t="str">
            <v>UN</v>
          </cell>
          <cell r="M873">
            <v>1540.28</v>
          </cell>
        </row>
        <row r="874">
          <cell r="A874" t="str">
            <v>10.71.61</v>
          </cell>
          <cell r="B874" t="str">
            <v>SUDECAP</v>
          </cell>
          <cell r="C874" t="str">
            <v>CX PASSAGEM/INSPEÇÃO BLOCO DE CONCRETO 0,8X0,8X0,6 (CXLXH) DRENAGEM/ESGOTO ADPT REF 97907</v>
          </cell>
          <cell r="L874" t="str">
            <v>UN</v>
          </cell>
          <cell r="M874">
            <v>643.02</v>
          </cell>
        </row>
        <row r="875">
          <cell r="A875" t="str">
            <v>10.71.62</v>
          </cell>
          <cell r="B875" t="str">
            <v>SUDECAP</v>
          </cell>
          <cell r="C875" t="str">
            <v>ALTEAMENTO PARA CAIXA DE PASSAGEM/INSPEÇÃO BLOCO DE CONCRETO 0,8X0,8 (CXL)</v>
          </cell>
          <cell r="L875" t="str">
            <v>UN</v>
          </cell>
          <cell r="M875">
            <v>318.17</v>
          </cell>
        </row>
        <row r="876">
          <cell r="A876" t="str">
            <v>10.71.63</v>
          </cell>
          <cell r="B876" t="str">
            <v>SUDECAP</v>
          </cell>
          <cell r="C876" t="str">
            <v>CX PASSAGEM INSPEÇÃO BLOCO DE CONCRETO 0,8X0,8X0,6 M (CXLXH) GRELHA DE AÇO ADP REF 97907</v>
          </cell>
          <cell r="L876" t="str">
            <v>UN</v>
          </cell>
          <cell r="M876">
            <v>2043.74</v>
          </cell>
        </row>
        <row r="877">
          <cell r="A877" t="str">
            <v>10.71.66</v>
          </cell>
          <cell r="B877" t="str">
            <v>SUDECAP</v>
          </cell>
          <cell r="C877" t="str">
            <v>CX PASSAGEM/INSPEÇÃO BLOCO DE CONCRETO 1,0X1,0X0,6 (CXLXH) DRENAGEM/ESGOTO ADPT REF 97908</v>
          </cell>
          <cell r="L877" t="str">
            <v>UN</v>
          </cell>
          <cell r="M877">
            <v>2430.9899999999998</v>
          </cell>
        </row>
        <row r="878">
          <cell r="A878" t="str">
            <v>10.71.67</v>
          </cell>
          <cell r="B878" t="str">
            <v>SUDECAP</v>
          </cell>
          <cell r="C878" t="str">
            <v>ALTEAMENTO PARA CAIXA DE PASSAGEM/INSPEÇÃO BLOCO DE CONCRETO 1,0X1,0 (CXL)</v>
          </cell>
          <cell r="L878" t="str">
            <v>UN</v>
          </cell>
          <cell r="M878">
            <v>395.84</v>
          </cell>
        </row>
        <row r="879">
          <cell r="A879" t="str">
            <v>10.71.68</v>
          </cell>
          <cell r="B879" t="str">
            <v>SUDECAP</v>
          </cell>
          <cell r="C879" t="str">
            <v>CX PASSAGEM INSPEÇÃO BLOCO DE CONCRETO 1,0X1,0X0,6 M (CXLXH) GRELHA DE AÇO ADP REF 97908</v>
          </cell>
          <cell r="L879" t="str">
            <v>UN</v>
          </cell>
          <cell r="M879">
            <v>4112.3</v>
          </cell>
        </row>
        <row r="880">
          <cell r="A880" t="str">
            <v>10.74</v>
          </cell>
          <cell r="B880" t="str">
            <v>SUDECAP</v>
          </cell>
          <cell r="C880" t="str">
            <v>CAIXA SIFONADA DE ALVEN.TAMPA CONCRETO PAD.SUDECAP</v>
          </cell>
        </row>
        <row r="881">
          <cell r="A881" t="str">
            <v>10.74.01</v>
          </cell>
          <cell r="B881" t="str">
            <v>SUDECAP</v>
          </cell>
          <cell r="C881" t="str">
            <v>TIPO 1 -  60 X  40 X  60 CM (C X L X H)</v>
          </cell>
          <cell r="L881" t="str">
            <v>UN</v>
          </cell>
          <cell r="M881">
            <v>394.1</v>
          </cell>
        </row>
        <row r="882">
          <cell r="A882" t="str">
            <v>10.74.02</v>
          </cell>
          <cell r="B882" t="str">
            <v>SUDECAP</v>
          </cell>
          <cell r="C882" t="str">
            <v>TIPO 1 -  60 X  40 X  80 CM (C X L X H)</v>
          </cell>
          <cell r="L882" t="str">
            <v>UN</v>
          </cell>
          <cell r="M882">
            <v>514.45000000000005</v>
          </cell>
        </row>
        <row r="883">
          <cell r="A883" t="str">
            <v>10.74.03</v>
          </cell>
          <cell r="B883" t="str">
            <v>SUDECAP</v>
          </cell>
          <cell r="C883" t="str">
            <v>TIPO 1 -  80 X  40 X  60 CM (C X L X H)</v>
          </cell>
          <cell r="L883" t="str">
            <v>UN</v>
          </cell>
          <cell r="M883">
            <v>478.74</v>
          </cell>
        </row>
        <row r="884">
          <cell r="A884" t="str">
            <v>10.74.04</v>
          </cell>
          <cell r="B884" t="str">
            <v>SUDECAP</v>
          </cell>
          <cell r="C884" t="str">
            <v>TIPO 1 -  80 X  40 X  80 CM (C X L X H)</v>
          </cell>
          <cell r="L884" t="str">
            <v>UN</v>
          </cell>
          <cell r="M884">
            <v>560.91</v>
          </cell>
        </row>
        <row r="885">
          <cell r="A885" t="str">
            <v>10.74.05</v>
          </cell>
          <cell r="B885" t="str">
            <v>SUDECAP</v>
          </cell>
          <cell r="C885" t="str">
            <v>TIPO 1 - 100 X  40 X  60 CM (C X L X H)</v>
          </cell>
          <cell r="L885" t="str">
            <v>UN</v>
          </cell>
          <cell r="M885">
            <v>529.57000000000005</v>
          </cell>
        </row>
        <row r="886">
          <cell r="A886" t="str">
            <v>10.74.06</v>
          </cell>
          <cell r="B886" t="str">
            <v>SUDECAP</v>
          </cell>
          <cell r="C886" t="str">
            <v>TIPO 1 - 100 X  40 X  80 CM (C X L X H)</v>
          </cell>
          <cell r="L886" t="str">
            <v>UN</v>
          </cell>
          <cell r="M886">
            <v>682.29</v>
          </cell>
        </row>
        <row r="887">
          <cell r="A887" t="str">
            <v>10.78</v>
          </cell>
          <cell r="B887" t="str">
            <v>SUDECAP</v>
          </cell>
          <cell r="C887" t="str">
            <v>CONJ.QUADRO E CANTONEIRA DE FERRO(REQUADRO TAMPAS)</v>
          </cell>
        </row>
        <row r="888">
          <cell r="A888" t="str">
            <v>10.78.01</v>
          </cell>
          <cell r="B888" t="str">
            <v>SUDECAP</v>
          </cell>
          <cell r="C888" t="str">
            <v>CONJ. QUADRO E REQUADRO CANT.2" E 1 3/4"</v>
          </cell>
          <cell r="L888" t="str">
            <v>M</v>
          </cell>
          <cell r="M888">
            <v>81.010000000000005</v>
          </cell>
        </row>
        <row r="889">
          <cell r="A889" t="str">
            <v>10.79</v>
          </cell>
          <cell r="B889" t="str">
            <v>SUDECAP</v>
          </cell>
          <cell r="C889" t="str">
            <v>TAMPAS/PLACAS</v>
          </cell>
        </row>
        <row r="890">
          <cell r="A890" t="str">
            <v>10.79.01</v>
          </cell>
          <cell r="B890" t="str">
            <v>SUDECAP</v>
          </cell>
          <cell r="C890" t="str">
            <v>PLACA FERRO FUNDIDO P/IDENTIFICAR A CAIXA PASSAGEM</v>
          </cell>
          <cell r="L890" t="str">
            <v>UN</v>
          </cell>
          <cell r="M890">
            <v>14.88</v>
          </cell>
        </row>
        <row r="891">
          <cell r="A891" t="str">
            <v>10.80</v>
          </cell>
          <cell r="B891" t="str">
            <v>SUDECAP</v>
          </cell>
          <cell r="C891" t="str">
            <v>BOMBA</v>
          </cell>
        </row>
        <row r="892">
          <cell r="A892" t="str">
            <v>10.80.01</v>
          </cell>
          <cell r="B892" t="str">
            <v>SUDECAP</v>
          </cell>
          <cell r="C892" t="str">
            <v>CENTRIFUGA DE SUCÇAO E RECALQUE 1/2 HP  D= 2"</v>
          </cell>
          <cell r="L892" t="str">
            <v>UN</v>
          </cell>
          <cell r="M892">
            <v>6444.94</v>
          </cell>
        </row>
        <row r="893">
          <cell r="A893" t="str">
            <v>10.80.02</v>
          </cell>
          <cell r="B893" t="str">
            <v>SUDECAP</v>
          </cell>
          <cell r="C893" t="str">
            <v>CENTRIFUGA DE SUCÇAO E RECALQUE 1/2 HP  D= 3"</v>
          </cell>
          <cell r="L893" t="str">
            <v>UN</v>
          </cell>
          <cell r="M893">
            <v>7530.35</v>
          </cell>
        </row>
        <row r="894">
          <cell r="A894" t="str">
            <v>10.80.11</v>
          </cell>
          <cell r="B894" t="str">
            <v>SUDECAP</v>
          </cell>
          <cell r="C894" t="str">
            <v>MOTO-BOMBA 0,5CV Vm=5M3/H,SUC=1 1/2"/R=1 1/2",TRIF</v>
          </cell>
          <cell r="L894" t="str">
            <v>UN</v>
          </cell>
          <cell r="M894">
            <v>1479.63</v>
          </cell>
        </row>
        <row r="895">
          <cell r="A895" t="str">
            <v>10.80.12</v>
          </cell>
          <cell r="B895" t="str">
            <v>SUDECAP</v>
          </cell>
          <cell r="C895" t="str">
            <v>MOTO-BOMBA 1HP,SUC=1 1/2"/R=1 1/4",Vm=5M3/H,HM=16M</v>
          </cell>
          <cell r="L895" t="str">
            <v>UN</v>
          </cell>
          <cell r="M895">
            <v>1618.85</v>
          </cell>
        </row>
        <row r="896">
          <cell r="A896" t="str">
            <v>10.90</v>
          </cell>
          <cell r="B896" t="str">
            <v>SUDECAP</v>
          </cell>
          <cell r="C896" t="str">
            <v>PREVENÇAO E COMBATE A INCENDIO</v>
          </cell>
        </row>
        <row r="897">
          <cell r="A897" t="str">
            <v>10.90.01</v>
          </cell>
          <cell r="B897" t="str">
            <v>SUDECAP</v>
          </cell>
          <cell r="C897" t="str">
            <v>EXTINTOR DE INCENDIO CO2, CAPACIDADE = 6 L</v>
          </cell>
          <cell r="L897" t="str">
            <v>UN</v>
          </cell>
          <cell r="M897">
            <v>126.11</v>
          </cell>
        </row>
        <row r="898">
          <cell r="A898" t="str">
            <v>10.90.02</v>
          </cell>
          <cell r="B898" t="str">
            <v>SUDECAP</v>
          </cell>
          <cell r="C898" t="str">
            <v>EXTINTOR DE INCENDIO AGUA PRESSURIZADA CAPAC.= 10L</v>
          </cell>
          <cell r="L898" t="str">
            <v>UN</v>
          </cell>
          <cell r="M898">
            <v>126.11</v>
          </cell>
        </row>
        <row r="899">
          <cell r="A899" t="str">
            <v>10.90.03</v>
          </cell>
          <cell r="B899" t="str">
            <v>SUDECAP</v>
          </cell>
          <cell r="C899" t="str">
            <v>EXTINTOR DE INCENDIO  TIPO PO QUIMICO - 6KG</v>
          </cell>
          <cell r="L899" t="str">
            <v>UN</v>
          </cell>
          <cell r="M899">
            <v>131.11000000000001</v>
          </cell>
        </row>
        <row r="900">
          <cell r="A900" t="str">
            <v>10.90.04</v>
          </cell>
          <cell r="B900" t="str">
            <v>SUDECAP</v>
          </cell>
          <cell r="C900" t="str">
            <v>EXTINTOR PO QUIMICO SECO ABC 4KG CAP.2-A: 20-B: C</v>
          </cell>
          <cell r="L900" t="str">
            <v>UN</v>
          </cell>
          <cell r="M900">
            <v>121.11</v>
          </cell>
        </row>
        <row r="901">
          <cell r="A901" t="str">
            <v>10.90.05</v>
          </cell>
          <cell r="B901" t="str">
            <v>SUDECAP</v>
          </cell>
          <cell r="C901" t="str">
            <v>EXTINTOR PO QUIMICO SECO BC 20B:C</v>
          </cell>
          <cell r="L901" t="str">
            <v>UN</v>
          </cell>
          <cell r="M901">
            <v>20.71</v>
          </cell>
        </row>
        <row r="902">
          <cell r="A902" t="str">
            <v>10.90.14</v>
          </cell>
          <cell r="B902" t="str">
            <v>SUDECAP</v>
          </cell>
          <cell r="C902" t="str">
            <v>REGISTRO DE GAVETA D=63MM (2 1/2")</v>
          </cell>
          <cell r="L902" t="str">
            <v>UN</v>
          </cell>
          <cell r="M902">
            <v>301.20999999999998</v>
          </cell>
        </row>
        <row r="903">
          <cell r="A903" t="str">
            <v>10.90.15</v>
          </cell>
          <cell r="B903" t="str">
            <v>SUDECAP</v>
          </cell>
          <cell r="C903" t="str">
            <v>REGISTRO GLOBO D=13MM (1/2")</v>
          </cell>
          <cell r="L903" t="str">
            <v>UN</v>
          </cell>
          <cell r="M903">
            <v>110.02</v>
          </cell>
        </row>
        <row r="904">
          <cell r="A904" t="str">
            <v>10.90.16</v>
          </cell>
          <cell r="B904" t="str">
            <v>SUDECAP</v>
          </cell>
          <cell r="C904" t="str">
            <v>REGISTRO GLOBO D=25MM (1")</v>
          </cell>
          <cell r="L904" t="str">
            <v>UN</v>
          </cell>
          <cell r="M904">
            <v>184.65</v>
          </cell>
        </row>
        <row r="905">
          <cell r="A905" t="str">
            <v>10.90.17</v>
          </cell>
          <cell r="B905" t="str">
            <v>SUDECAP</v>
          </cell>
          <cell r="C905" t="str">
            <v>REGISTRO GLOBO ANGULAR D= 63 MM P/ HIDRANTE</v>
          </cell>
          <cell r="L905" t="str">
            <v>UN</v>
          </cell>
          <cell r="M905">
            <v>193</v>
          </cell>
        </row>
        <row r="906">
          <cell r="A906" t="str">
            <v>10.90.18</v>
          </cell>
          <cell r="B906" t="str">
            <v>SUDECAP</v>
          </cell>
          <cell r="C906" t="str">
            <v>ADAPTADOR DE ROSCA 5 FIOS, D= 63 X 38 MM</v>
          </cell>
          <cell r="L906" t="str">
            <v>UN</v>
          </cell>
          <cell r="M906">
            <v>28.92</v>
          </cell>
        </row>
        <row r="907">
          <cell r="A907" t="str">
            <v>10.90.19</v>
          </cell>
          <cell r="B907" t="str">
            <v>SUDECAP</v>
          </cell>
          <cell r="C907" t="str">
            <v>ESGUICHO TIPO AGULHETA, JUNTA DE UNIAO D=38 MM</v>
          </cell>
          <cell r="L907" t="str">
            <v>UN</v>
          </cell>
          <cell r="M907">
            <v>55.79</v>
          </cell>
        </row>
        <row r="908">
          <cell r="A908" t="str">
            <v>10.90.20</v>
          </cell>
          <cell r="B908" t="str">
            <v>SUDECAP</v>
          </cell>
          <cell r="C908" t="str">
            <v>ABRIGO PARA EXTINTOR INCENDIO CH18 60X40X30 CM</v>
          </cell>
          <cell r="L908" t="str">
            <v>UN</v>
          </cell>
          <cell r="M908">
            <v>147.36000000000001</v>
          </cell>
        </row>
        <row r="909">
          <cell r="A909" t="str">
            <v>10.90.22</v>
          </cell>
          <cell r="B909" t="str">
            <v>SUDECAP</v>
          </cell>
          <cell r="C909" t="str">
            <v>ABRIGO PARA HIDRANTE INTERNO 75X45X17 CM</v>
          </cell>
          <cell r="L909" t="str">
            <v>UN</v>
          </cell>
          <cell r="M909">
            <v>203.12</v>
          </cell>
        </row>
        <row r="910">
          <cell r="A910" t="str">
            <v>10.90.23</v>
          </cell>
          <cell r="B910" t="str">
            <v>SUDECAP</v>
          </cell>
          <cell r="C910" t="str">
            <v>ABRIGO PARA HIDRANTE INTERNO 90X60X17 CM</v>
          </cell>
          <cell r="L910" t="str">
            <v>UN</v>
          </cell>
          <cell r="M910">
            <v>255.66</v>
          </cell>
        </row>
        <row r="911">
          <cell r="A911" t="str">
            <v>10.90.24</v>
          </cell>
          <cell r="B911" t="str">
            <v>SUDECAP</v>
          </cell>
          <cell r="C911" t="str">
            <v>SINALIZADOR PARA EXTINTOR DE INCENDIO EM PVC</v>
          </cell>
          <cell r="L911" t="str">
            <v>UN</v>
          </cell>
          <cell r="M911">
            <v>7.11</v>
          </cell>
        </row>
        <row r="912">
          <cell r="A912" t="str">
            <v>10.90.25</v>
          </cell>
          <cell r="B912" t="str">
            <v>SUDECAP</v>
          </cell>
          <cell r="C912" t="str">
            <v>HIDRANTE DE RECALQUE COMPLETO EM CX. ALVENARIA</v>
          </cell>
          <cell r="L912" t="str">
            <v>UN</v>
          </cell>
          <cell r="M912">
            <v>511.23</v>
          </cell>
        </row>
        <row r="913">
          <cell r="A913" t="str">
            <v>10.90.26</v>
          </cell>
          <cell r="B913" t="str">
            <v>SUDECAP</v>
          </cell>
          <cell r="C913" t="str">
            <v>CHAVE STORZ EM ALUMÍNIO 1 1/2"</v>
          </cell>
          <cell r="L913" t="str">
            <v>UN</v>
          </cell>
          <cell r="M913">
            <v>11.21</v>
          </cell>
        </row>
        <row r="914">
          <cell r="A914" t="str">
            <v>10.90.28</v>
          </cell>
          <cell r="B914" t="str">
            <v>SUDECAP</v>
          </cell>
          <cell r="C914" t="str">
            <v>MANGUEIRA FIBRA SINTETICA TIPO 2 D=38 MM X 15 M</v>
          </cell>
          <cell r="L914" t="str">
            <v>UN</v>
          </cell>
          <cell r="M914">
            <v>285.19</v>
          </cell>
        </row>
        <row r="915">
          <cell r="A915" t="str">
            <v>10.90.29</v>
          </cell>
          <cell r="B915" t="str">
            <v>SUDECAP</v>
          </cell>
          <cell r="C915" t="str">
            <v>MANGUEIRA FIBRA SINTETICA TIPO 2 D=38 MM X 20 M</v>
          </cell>
          <cell r="L915" t="str">
            <v>UN</v>
          </cell>
          <cell r="M915">
            <v>357.19</v>
          </cell>
        </row>
        <row r="916">
          <cell r="A916" t="str">
            <v>10.90.32</v>
          </cell>
          <cell r="B916" t="str">
            <v>SUDECAP</v>
          </cell>
          <cell r="C916" t="str">
            <v>PRESSOSTATO TELEMECANIQUE XML B004, A2511</v>
          </cell>
          <cell r="L916" t="str">
            <v>UN</v>
          </cell>
          <cell r="M916">
            <v>200.81</v>
          </cell>
        </row>
        <row r="917">
          <cell r="A917" t="str">
            <v>10.90.35</v>
          </cell>
          <cell r="B917" t="str">
            <v>SUDECAP</v>
          </cell>
          <cell r="C917" t="str">
            <v>MANOMETRO WILLY C/ ESCALA DE LEITURA 0 A 100 PSI</v>
          </cell>
          <cell r="L917" t="str">
            <v>UN</v>
          </cell>
          <cell r="M917">
            <v>101.99</v>
          </cell>
        </row>
        <row r="918">
          <cell r="A918" t="str">
            <v>10.90.38</v>
          </cell>
          <cell r="B918" t="str">
            <v>SUDECAP</v>
          </cell>
          <cell r="C918" t="str">
            <v>CILINDRO DE PRESSAO OU MOLA PNEUMATICA D= 150 MM</v>
          </cell>
          <cell r="L918" t="str">
            <v>UN</v>
          </cell>
          <cell r="M918">
            <v>205.48</v>
          </cell>
        </row>
        <row r="919">
          <cell r="A919" t="str">
            <v>10.90.41</v>
          </cell>
          <cell r="B919" t="str">
            <v>SUDECAP</v>
          </cell>
          <cell r="C919" t="str">
            <v>QUADRO DE FORÇA P/ MOTOR DE 1,5CV, 220V, TRIFASICO</v>
          </cell>
          <cell r="L919" t="str">
            <v>UN</v>
          </cell>
          <cell r="M919">
            <v>603.4</v>
          </cell>
        </row>
        <row r="920">
          <cell r="A920" t="str">
            <v>10.90.44</v>
          </cell>
          <cell r="B920" t="str">
            <v>SUDECAP</v>
          </cell>
          <cell r="C920" t="str">
            <v>CONJ. ELETROBOMBA LEVE 1,5CV, 220V, TRIFASICO</v>
          </cell>
          <cell r="L920" t="str">
            <v>UN</v>
          </cell>
          <cell r="M920">
            <v>1827.85</v>
          </cell>
        </row>
        <row r="921">
          <cell r="A921" t="str">
            <v>10.90.48</v>
          </cell>
          <cell r="B921" t="str">
            <v>SUDECAP</v>
          </cell>
          <cell r="C921" t="str">
            <v>LUM.DE EMERGENCIA AUTONOMA IE-16 (LAMP.8W)-SAIDA</v>
          </cell>
          <cell r="L921" t="str">
            <v>UN</v>
          </cell>
          <cell r="M921">
            <v>32.89</v>
          </cell>
        </row>
        <row r="922">
          <cell r="A922" t="str">
            <v>10.90.52</v>
          </cell>
          <cell r="B922" t="str">
            <v>SUDECAP</v>
          </cell>
          <cell r="C922" t="str">
            <v>VALVULA DE RETENÇAO HORIZONTAL PORTINHOLA D= 13MM</v>
          </cell>
          <cell r="L922" t="str">
            <v>UN</v>
          </cell>
          <cell r="M922">
            <v>95.85</v>
          </cell>
        </row>
        <row r="923">
          <cell r="A923" t="str">
            <v>10.90.57</v>
          </cell>
          <cell r="B923" t="str">
            <v>SUDECAP</v>
          </cell>
          <cell r="C923" t="str">
            <v>VALVULA DE RETENÇAO HORIZONTAL PORTINHOLA D= 63MM</v>
          </cell>
          <cell r="L923" t="str">
            <v>UN</v>
          </cell>
          <cell r="M923">
            <v>346.57</v>
          </cell>
        </row>
        <row r="924">
          <cell r="A924" t="str">
            <v>10.90.77</v>
          </cell>
          <cell r="B924" t="str">
            <v>SUDECAP</v>
          </cell>
          <cell r="C924" t="str">
            <v>QUADRO DE FORCA P/ MOTOR DE 3CV. 220V TRIFASICO</v>
          </cell>
          <cell r="L924" t="str">
            <v>UN</v>
          </cell>
          <cell r="M924">
            <v>877.95</v>
          </cell>
        </row>
        <row r="925">
          <cell r="A925" t="str">
            <v>10.90.78</v>
          </cell>
          <cell r="B925" t="str">
            <v>SUDECAP</v>
          </cell>
          <cell r="C925" t="str">
            <v>CONJ. ELETROBOMBA LEVE 3CV. 220V TRIFASICO</v>
          </cell>
          <cell r="L925" t="str">
            <v>UN</v>
          </cell>
          <cell r="M925">
            <v>2175.81</v>
          </cell>
        </row>
        <row r="926">
          <cell r="A926" t="str">
            <v>10.90.86</v>
          </cell>
          <cell r="B926" t="str">
            <v>SUDECAP</v>
          </cell>
          <cell r="C926" t="str">
            <v>BOTOEIRA COMANDO MANUAL TIPO LIGA/DESLIGA</v>
          </cell>
          <cell r="L926" t="str">
            <v>UN</v>
          </cell>
          <cell r="M926">
            <v>57.26</v>
          </cell>
        </row>
        <row r="927">
          <cell r="A927" t="str">
            <v>10.90.87</v>
          </cell>
          <cell r="B927" t="str">
            <v>SUDECAP</v>
          </cell>
          <cell r="C927" t="str">
            <v>AVISADOR SONORO E VISUAL</v>
          </cell>
          <cell r="L927" t="str">
            <v>UN</v>
          </cell>
          <cell r="M927">
            <v>102.78</v>
          </cell>
        </row>
        <row r="928">
          <cell r="A928" t="str">
            <v>11</v>
          </cell>
          <cell r="C928" t="str">
            <v>INSTALAÇAO ELETRICA E TELEFONICA</v>
          </cell>
        </row>
        <row r="929">
          <cell r="A929" t="str">
            <v>11.01</v>
          </cell>
          <cell r="B929" t="str">
            <v>SUDECAP</v>
          </cell>
          <cell r="C929" t="str">
            <v>ELETRODUTO PVC RIGIDO, ROSCA, INCLUSIVE CONEXOES</v>
          </cell>
        </row>
        <row r="930">
          <cell r="A930" t="str">
            <v>11.01.02</v>
          </cell>
          <cell r="B930" t="str">
            <v>SUDECAP</v>
          </cell>
          <cell r="C930" t="str">
            <v>D= 3/4"</v>
          </cell>
          <cell r="L930" t="str">
            <v>M</v>
          </cell>
          <cell r="M930">
            <v>7.93</v>
          </cell>
        </row>
        <row r="931">
          <cell r="A931" t="str">
            <v>11.01.03</v>
          </cell>
          <cell r="B931" t="str">
            <v>SUDECAP</v>
          </cell>
          <cell r="C931" t="str">
            <v>D= 1"</v>
          </cell>
          <cell r="L931" t="str">
            <v>M</v>
          </cell>
          <cell r="M931">
            <v>10.65</v>
          </cell>
        </row>
        <row r="932">
          <cell r="A932" t="str">
            <v>11.01.04</v>
          </cell>
          <cell r="B932" t="str">
            <v>SUDECAP</v>
          </cell>
          <cell r="C932" t="str">
            <v>D= 1 1/4"</v>
          </cell>
          <cell r="L932" t="str">
            <v>M</v>
          </cell>
          <cell r="M932">
            <v>18.86</v>
          </cell>
        </row>
        <row r="933">
          <cell r="A933" t="str">
            <v>11.01.05</v>
          </cell>
          <cell r="B933" t="str">
            <v>SUDECAP</v>
          </cell>
          <cell r="C933" t="str">
            <v>D= 1 1/2"</v>
          </cell>
          <cell r="L933" t="str">
            <v>M</v>
          </cell>
          <cell r="M933">
            <v>24.93</v>
          </cell>
        </row>
        <row r="934">
          <cell r="A934" t="str">
            <v>11.01.06</v>
          </cell>
          <cell r="B934" t="str">
            <v>SUDECAP</v>
          </cell>
          <cell r="C934" t="str">
            <v>D= 2"</v>
          </cell>
          <cell r="L934" t="str">
            <v>M</v>
          </cell>
          <cell r="M934">
            <v>27.97</v>
          </cell>
        </row>
        <row r="935">
          <cell r="A935" t="str">
            <v>11.01.07</v>
          </cell>
          <cell r="B935" t="str">
            <v>SUDECAP</v>
          </cell>
          <cell r="C935" t="str">
            <v>D= 2 1/2"</v>
          </cell>
          <cell r="L935" t="str">
            <v>M</v>
          </cell>
          <cell r="M935">
            <v>38.409999999999997</v>
          </cell>
        </row>
        <row r="936">
          <cell r="A936" t="str">
            <v>11.01.08</v>
          </cell>
          <cell r="B936" t="str">
            <v>SUDECAP</v>
          </cell>
          <cell r="C936" t="str">
            <v>D= 3"</v>
          </cell>
          <cell r="L936" t="str">
            <v>M</v>
          </cell>
          <cell r="M936">
            <v>60.03</v>
          </cell>
        </row>
        <row r="937">
          <cell r="A937" t="str">
            <v>11.01.09</v>
          </cell>
          <cell r="B937" t="str">
            <v>SUDECAP</v>
          </cell>
          <cell r="C937" t="str">
            <v>D= 4"</v>
          </cell>
          <cell r="L937" t="str">
            <v>M</v>
          </cell>
          <cell r="M937">
            <v>84.16</v>
          </cell>
        </row>
        <row r="938">
          <cell r="A938" t="str">
            <v>11.02</v>
          </cell>
          <cell r="B938" t="str">
            <v>SUDECAP</v>
          </cell>
          <cell r="C938" t="str">
            <v>ELETRODUTO PVC FLEXIVEL CORRUGADO TIGREFLEX/EQUIVALENTE</v>
          </cell>
        </row>
        <row r="939">
          <cell r="A939" t="str">
            <v>11.02.04</v>
          </cell>
          <cell r="B939" t="str">
            <v>SUDECAP</v>
          </cell>
          <cell r="C939" t="str">
            <v>D= 25MM (3/4")</v>
          </cell>
          <cell r="L939" t="str">
            <v>M</v>
          </cell>
          <cell r="M939">
            <v>5.91</v>
          </cell>
        </row>
        <row r="940">
          <cell r="A940" t="str">
            <v>11.02.05</v>
          </cell>
          <cell r="B940" t="str">
            <v>SUDECAP</v>
          </cell>
          <cell r="C940" t="str">
            <v>D= 32MM (1")</v>
          </cell>
          <cell r="L940" t="str">
            <v>M</v>
          </cell>
          <cell r="M940">
            <v>10.32</v>
          </cell>
        </row>
        <row r="941">
          <cell r="A941" t="str">
            <v>11.03</v>
          </cell>
          <cell r="B941" t="str">
            <v>SUDECAP</v>
          </cell>
          <cell r="C941" t="str">
            <v>ELETRODUTO SEALTUBO PVC ZINCADO ASPIRADO C/TRACADO</v>
          </cell>
        </row>
        <row r="942">
          <cell r="A942" t="str">
            <v>11.03.01</v>
          </cell>
          <cell r="B942" t="str">
            <v>SUDECAP</v>
          </cell>
          <cell r="C942" t="str">
            <v>ELETRODUTO FLEXIVEL SEALTUBO D= 1" OU EQUIVALENTE</v>
          </cell>
          <cell r="L942" t="str">
            <v>M</v>
          </cell>
          <cell r="M942">
            <v>18.37</v>
          </cell>
        </row>
        <row r="943">
          <cell r="A943" t="str">
            <v>11.03.02</v>
          </cell>
          <cell r="B943" t="str">
            <v>SUDECAP</v>
          </cell>
          <cell r="C943" t="str">
            <v>ELETRODUTO FLEXIVEL SEALTUBO D= 1 1/2" OU EQUIVALENTE</v>
          </cell>
          <cell r="L943" t="str">
            <v>M</v>
          </cell>
          <cell r="M943">
            <v>29.85</v>
          </cell>
        </row>
        <row r="944">
          <cell r="A944" t="str">
            <v>11.03.03</v>
          </cell>
          <cell r="B944" t="str">
            <v>SUDECAP</v>
          </cell>
          <cell r="C944" t="str">
            <v>ELETRODUTO FLEXIVEL SEALTUBO D= 2" OU EQUIVALENTE</v>
          </cell>
          <cell r="L944" t="str">
            <v>M</v>
          </cell>
          <cell r="M944">
            <v>62.34</v>
          </cell>
        </row>
        <row r="945">
          <cell r="A945" t="str">
            <v>11.05</v>
          </cell>
          <cell r="B945" t="str">
            <v>SUDECAP</v>
          </cell>
          <cell r="C945" t="str">
            <v>ELETRODUTO GALV. À QUENTE, PESADO, ABNT NBR 5598 OU EQUIVALENTE, INCL. CONEXOES</v>
          </cell>
        </row>
        <row r="946">
          <cell r="A946" t="str">
            <v>11.05.02</v>
          </cell>
          <cell r="B946" t="str">
            <v>SUDECAP</v>
          </cell>
          <cell r="C946" t="str">
            <v>D= 3/4"</v>
          </cell>
          <cell r="L946" t="str">
            <v>M</v>
          </cell>
          <cell r="M946">
            <v>34.880000000000003</v>
          </cell>
        </row>
        <row r="947">
          <cell r="A947" t="str">
            <v>11.05.03</v>
          </cell>
          <cell r="B947" t="str">
            <v>SUDECAP</v>
          </cell>
          <cell r="C947" t="str">
            <v>D= 1"</v>
          </cell>
          <cell r="L947" t="str">
            <v>M</v>
          </cell>
          <cell r="M947">
            <v>47.95</v>
          </cell>
        </row>
        <row r="948">
          <cell r="A948" t="str">
            <v>11.05.04</v>
          </cell>
          <cell r="B948" t="str">
            <v>SUDECAP</v>
          </cell>
          <cell r="C948" t="str">
            <v>D= 1 1/4"</v>
          </cell>
          <cell r="L948" t="str">
            <v>M</v>
          </cell>
          <cell r="M948">
            <v>63.23</v>
          </cell>
        </row>
        <row r="949">
          <cell r="A949" t="str">
            <v>11.05.05</v>
          </cell>
          <cell r="B949" t="str">
            <v>SUDECAP</v>
          </cell>
          <cell r="C949" t="str">
            <v>D= 1 1/2"</v>
          </cell>
          <cell r="L949" t="str">
            <v>M</v>
          </cell>
          <cell r="M949">
            <v>81.03</v>
          </cell>
        </row>
        <row r="950">
          <cell r="A950" t="str">
            <v>11.05.06</v>
          </cell>
          <cell r="B950" t="str">
            <v>SUDECAP</v>
          </cell>
          <cell r="C950" t="str">
            <v>D= 2"</v>
          </cell>
          <cell r="L950" t="str">
            <v>M</v>
          </cell>
          <cell r="M950">
            <v>100.07</v>
          </cell>
        </row>
        <row r="951">
          <cell r="A951" t="str">
            <v>11.05.07</v>
          </cell>
          <cell r="B951" t="str">
            <v>SUDECAP</v>
          </cell>
          <cell r="C951" t="str">
            <v>D= 2 1/2"</v>
          </cell>
          <cell r="L951" t="str">
            <v>M</v>
          </cell>
          <cell r="M951">
            <v>133.55000000000001</v>
          </cell>
        </row>
        <row r="952">
          <cell r="A952" t="str">
            <v>11.05.08</v>
          </cell>
          <cell r="B952" t="str">
            <v>SUDECAP</v>
          </cell>
          <cell r="C952" t="str">
            <v>D= 3"</v>
          </cell>
          <cell r="L952" t="str">
            <v>M</v>
          </cell>
          <cell r="M952">
            <v>161.30000000000001</v>
          </cell>
        </row>
        <row r="953">
          <cell r="A953" t="str">
            <v>11.11</v>
          </cell>
          <cell r="B953" t="str">
            <v>SUDECAP</v>
          </cell>
          <cell r="C953" t="str">
            <v>ELETROCALHA</v>
          </cell>
        </row>
        <row r="954">
          <cell r="A954" t="str">
            <v>11.11.01</v>
          </cell>
          <cell r="B954" t="str">
            <v>SUDECAP</v>
          </cell>
          <cell r="C954" t="str">
            <v>ELETROCALHA PERFURADA CH. 24 C/TAMPA - 100X50 MM</v>
          </cell>
          <cell r="L954" t="str">
            <v>M</v>
          </cell>
          <cell r="M954">
            <v>39.61</v>
          </cell>
        </row>
        <row r="955">
          <cell r="A955" t="str">
            <v>11.11.02</v>
          </cell>
          <cell r="B955" t="str">
            <v>SUDECAP</v>
          </cell>
          <cell r="C955" t="str">
            <v>ELETROCALHA PERFURADA CH. 24 C/ TAMPA - 100X75 MM</v>
          </cell>
          <cell r="L955" t="str">
            <v>M</v>
          </cell>
          <cell r="M955">
            <v>45.79</v>
          </cell>
        </row>
        <row r="956">
          <cell r="A956" t="str">
            <v>11.11.03</v>
          </cell>
          <cell r="B956" t="str">
            <v>SUDECAP</v>
          </cell>
          <cell r="C956" t="str">
            <v>ELETROCALHA PERFURADA CH. 24 C/ TAMPA - 100X100 MM</v>
          </cell>
          <cell r="L956" t="str">
            <v>M</v>
          </cell>
          <cell r="M956">
            <v>48.58</v>
          </cell>
        </row>
        <row r="957">
          <cell r="A957" t="str">
            <v>11.11.04</v>
          </cell>
          <cell r="B957" t="str">
            <v>SUDECAP</v>
          </cell>
          <cell r="C957" t="str">
            <v>ELETROCALHA PERFURADA CH. 24 C/ TAMPA - 150X50 MM</v>
          </cell>
          <cell r="L957" t="str">
            <v>M</v>
          </cell>
          <cell r="M957">
            <v>48.38</v>
          </cell>
        </row>
        <row r="958">
          <cell r="A958" t="str">
            <v>11.11.05</v>
          </cell>
          <cell r="B958" t="str">
            <v>SUDECAP</v>
          </cell>
          <cell r="C958" t="str">
            <v>ELETROCALHA PERFURADA CH. 24 C/ TAMPA - 200X100 MM</v>
          </cell>
          <cell r="L958" t="str">
            <v>M</v>
          </cell>
          <cell r="M958">
            <v>70.760000000000005</v>
          </cell>
        </row>
        <row r="959">
          <cell r="A959" t="str">
            <v>11.11.06</v>
          </cell>
          <cell r="B959" t="str">
            <v>SUDECAP</v>
          </cell>
          <cell r="C959" t="str">
            <v>ELETROCALHA PERFURADA CH. 20 C/ TAMPA - 400X100 MM</v>
          </cell>
          <cell r="L959" t="str">
            <v>M</v>
          </cell>
          <cell r="M959">
            <v>153.85</v>
          </cell>
        </row>
        <row r="960">
          <cell r="A960" t="str">
            <v>11.11.10</v>
          </cell>
          <cell r="B960" t="str">
            <v>SUDECAP</v>
          </cell>
          <cell r="C960" t="str">
            <v>SUPORTE VERTICAL P /ELETROCALHA 100X50 MM</v>
          </cell>
          <cell r="L960" t="str">
            <v>UN</v>
          </cell>
          <cell r="M960">
            <v>8.1</v>
          </cell>
        </row>
        <row r="961">
          <cell r="A961" t="str">
            <v>11.11.11</v>
          </cell>
          <cell r="B961" t="str">
            <v>SUDECAP</v>
          </cell>
          <cell r="C961" t="str">
            <v>SUPORTE VERTICAL P/ ELETROCALHA 100X75 MM</v>
          </cell>
          <cell r="L961" t="str">
            <v>UN</v>
          </cell>
          <cell r="M961">
            <v>8.6</v>
          </cell>
        </row>
        <row r="962">
          <cell r="A962" t="str">
            <v>11.11.12</v>
          </cell>
          <cell r="B962" t="str">
            <v>SUDECAP</v>
          </cell>
          <cell r="C962" t="str">
            <v>SUPORTE VERTICAL P/ELETROCALHA 150X75 MM</v>
          </cell>
          <cell r="L962" t="str">
            <v>UN</v>
          </cell>
          <cell r="M962">
            <v>10.49</v>
          </cell>
        </row>
        <row r="963">
          <cell r="A963" t="str">
            <v>11.11.13</v>
          </cell>
          <cell r="B963" t="str">
            <v>SUDECAP</v>
          </cell>
          <cell r="C963" t="str">
            <v xml:space="preserve">SUPORTE VERTICAL P/ELETROCALHA 200X100 MM </v>
          </cell>
          <cell r="L963" t="str">
            <v>UN</v>
          </cell>
          <cell r="M963">
            <v>12.35</v>
          </cell>
        </row>
        <row r="964">
          <cell r="A964" t="str">
            <v>11.11.16</v>
          </cell>
          <cell r="B964" t="str">
            <v>SUDECAP</v>
          </cell>
          <cell r="C964" t="str">
            <v>MÃO FRANCESA SIMPLES 100MM P/ ELETROCALHA</v>
          </cell>
          <cell r="L964" t="str">
            <v>UN</v>
          </cell>
          <cell r="M964">
            <v>14.58</v>
          </cell>
        </row>
        <row r="965">
          <cell r="A965" t="str">
            <v>11.11.17</v>
          </cell>
          <cell r="B965" t="str">
            <v>SUDECAP</v>
          </cell>
          <cell r="C965" t="str">
            <v>MÃO FRANCESA SIMPLES 200MM P/ ELETROCALHA</v>
          </cell>
          <cell r="L965" t="str">
            <v>UN</v>
          </cell>
          <cell r="M965">
            <v>18.98</v>
          </cell>
        </row>
        <row r="966">
          <cell r="A966" t="str">
            <v>11.11.18</v>
          </cell>
          <cell r="B966" t="str">
            <v>SUDECAP</v>
          </cell>
          <cell r="C966" t="str">
            <v>MÃO FRANCESA SIMPLES 400MM P/ ELETROCALHA</v>
          </cell>
          <cell r="L966" t="str">
            <v>UN</v>
          </cell>
          <cell r="M966">
            <v>22.41</v>
          </cell>
        </row>
        <row r="967">
          <cell r="A967" t="str">
            <v>11.11.19</v>
          </cell>
          <cell r="B967" t="str">
            <v>SUDECAP</v>
          </cell>
          <cell r="C967" t="str">
            <v>VERGALHÃO DE AÇO ROSCA TOTAL D=1/4" L=3000MM</v>
          </cell>
          <cell r="L967" t="str">
            <v>M</v>
          </cell>
          <cell r="M967">
            <v>5.53</v>
          </cell>
        </row>
        <row r="968">
          <cell r="A968" t="str">
            <v>11.11.20</v>
          </cell>
          <cell r="B968" t="str">
            <v>SUDECAP</v>
          </cell>
          <cell r="C968" t="str">
            <v>CURVA HORIZ. 90°  C/  TAMPA P/  ELETROCALHA  100X50 MM</v>
          </cell>
          <cell r="L968" t="str">
            <v>UN</v>
          </cell>
          <cell r="M968">
            <v>36.19</v>
          </cell>
        </row>
        <row r="969">
          <cell r="A969" t="str">
            <v>11.11.21</v>
          </cell>
          <cell r="B969" t="str">
            <v>SUDECAP</v>
          </cell>
          <cell r="C969" t="str">
            <v>CURVA HORIZ. 90°  C/ TAMPA P/ ELETROCALHA 100X75 MM</v>
          </cell>
          <cell r="L969" t="str">
            <v>UN</v>
          </cell>
          <cell r="M969">
            <v>42.45</v>
          </cell>
        </row>
        <row r="970">
          <cell r="A970" t="str">
            <v>11.11.22</v>
          </cell>
          <cell r="B970" t="str">
            <v>SUDECAP</v>
          </cell>
          <cell r="C970" t="str">
            <v>CURVA HORIZ. 90°  C/ TAMPA P/ ELETROCALHA  100X100 MM</v>
          </cell>
          <cell r="L970" t="str">
            <v>UN</v>
          </cell>
          <cell r="M970">
            <v>46.79</v>
          </cell>
        </row>
        <row r="971">
          <cell r="A971" t="str">
            <v>11.11.23</v>
          </cell>
          <cell r="B971" t="str">
            <v>SUDECAP</v>
          </cell>
          <cell r="C971" t="str">
            <v>CURVA HORIZ. 90°  C/ TAMPA P/ ELETROCALHA  150X50 MM</v>
          </cell>
          <cell r="L971" t="str">
            <v>UN</v>
          </cell>
          <cell r="M971">
            <v>54.04</v>
          </cell>
        </row>
        <row r="972">
          <cell r="A972" t="str">
            <v>11.11.24</v>
          </cell>
          <cell r="B972" t="str">
            <v>SUDECAP</v>
          </cell>
          <cell r="C972" t="str">
            <v>CURVA HORIZ.  90° C/ TAMPA  P/ ELETROCALHA 200X100MM</v>
          </cell>
          <cell r="L972" t="str">
            <v>UN</v>
          </cell>
          <cell r="M972">
            <v>73.819999999999993</v>
          </cell>
        </row>
        <row r="973">
          <cell r="A973" t="str">
            <v>11.11.25</v>
          </cell>
          <cell r="B973" t="str">
            <v>SUDECAP</v>
          </cell>
          <cell r="C973" t="str">
            <v>CURVA HORIZ. 90° C/ TAMPA P/ ELETROCALHA  400X100 MM</v>
          </cell>
          <cell r="L973" t="str">
            <v>UN</v>
          </cell>
          <cell r="M973">
            <v>140.34</v>
          </cell>
        </row>
        <row r="974">
          <cell r="A974" t="str">
            <v>11.11.30</v>
          </cell>
          <cell r="B974" t="str">
            <v>SUDECAP</v>
          </cell>
          <cell r="C974" t="str">
            <v>CURVA VERT. MULTI FUNÇÃO 45°/90°  P/ ELETR. 100X50 MM</v>
          </cell>
          <cell r="L974" t="str">
            <v>UN</v>
          </cell>
          <cell r="M974">
            <v>24.08</v>
          </cell>
        </row>
        <row r="975">
          <cell r="A975" t="str">
            <v>11.11.31</v>
          </cell>
          <cell r="B975" t="str">
            <v>SUDECAP</v>
          </cell>
          <cell r="C975" t="str">
            <v>CURVA VERT. MULTI FUNÇÃO 45°/ 90°  P/ ELETR. 100X75 MM</v>
          </cell>
          <cell r="L975" t="str">
            <v>UN</v>
          </cell>
          <cell r="M975">
            <v>29.02</v>
          </cell>
        </row>
        <row r="976">
          <cell r="A976" t="str">
            <v>11.11.32</v>
          </cell>
          <cell r="B976" t="str">
            <v>SUDECAP</v>
          </cell>
          <cell r="C976" t="str">
            <v>CURVA VERT. MULTI FUNÇÃO 45°/ 90°  P/ ELETR. 100X100MM</v>
          </cell>
          <cell r="L976" t="str">
            <v>UN</v>
          </cell>
          <cell r="M976">
            <v>47.21</v>
          </cell>
        </row>
        <row r="977">
          <cell r="A977" t="str">
            <v>11.11.33</v>
          </cell>
          <cell r="B977" t="str">
            <v>SUDECAP</v>
          </cell>
          <cell r="C977" t="str">
            <v>CURVA VERT. MULTI FUNÇÃO 45°/ 90°  P/ ELETR. 150X50 MM</v>
          </cell>
          <cell r="L977" t="str">
            <v>UN</v>
          </cell>
          <cell r="M977">
            <v>42.87</v>
          </cell>
        </row>
        <row r="978">
          <cell r="A978" t="str">
            <v>11.11.34</v>
          </cell>
          <cell r="B978" t="str">
            <v>SUDECAP</v>
          </cell>
          <cell r="C978" t="str">
            <v>CURVA VERT. MULTI FUNÇÃO 45°/ 90°  P/ ELETR. 200X100 MM</v>
          </cell>
          <cell r="L978" t="str">
            <v>UN</v>
          </cell>
          <cell r="M978">
            <v>57.84</v>
          </cell>
        </row>
        <row r="979">
          <cell r="A979" t="str">
            <v>11.11.35</v>
          </cell>
          <cell r="B979" t="str">
            <v>SUDECAP</v>
          </cell>
          <cell r="C979" t="str">
            <v>CURVA VERT. MULTI FUNÇÃO 45°/ 90°  P/ ELETR. 400X100 MM</v>
          </cell>
          <cell r="L979" t="str">
            <v>UN</v>
          </cell>
          <cell r="M979">
            <v>98.36</v>
          </cell>
        </row>
        <row r="980">
          <cell r="A980" t="str">
            <v>11.11.40</v>
          </cell>
          <cell r="B980" t="str">
            <v>SUDECAP</v>
          </cell>
          <cell r="C980" t="str">
            <v xml:space="preserve">DERIVAÇÃO  "T" HORIZ. 90°  P/ ELETR. 100X50 MM </v>
          </cell>
          <cell r="L980" t="str">
            <v>UN</v>
          </cell>
          <cell r="M980">
            <v>63.8</v>
          </cell>
        </row>
        <row r="981">
          <cell r="A981" t="str">
            <v>11.11.41</v>
          </cell>
          <cell r="B981" t="str">
            <v>SUDECAP</v>
          </cell>
          <cell r="C981" t="str">
            <v xml:space="preserve">DERIVAÇÃO  "T" HORIZ. 90°  P/ ELETR. 100X75 MM </v>
          </cell>
          <cell r="L981" t="str">
            <v>UN</v>
          </cell>
          <cell r="M981">
            <v>67.73</v>
          </cell>
        </row>
        <row r="982">
          <cell r="A982" t="str">
            <v>11.11.42</v>
          </cell>
          <cell r="B982" t="str">
            <v>SUDECAP</v>
          </cell>
          <cell r="C982" t="str">
            <v xml:space="preserve">DERIVAÇÃO  "T" HORIZ. 90°  P/ ELETR. 100X100 MM </v>
          </cell>
          <cell r="L982" t="str">
            <v>UN</v>
          </cell>
          <cell r="M982">
            <v>68.7</v>
          </cell>
        </row>
        <row r="983">
          <cell r="A983" t="str">
            <v>11.11.43</v>
          </cell>
          <cell r="B983" t="str">
            <v>SUDECAP</v>
          </cell>
          <cell r="C983" t="str">
            <v xml:space="preserve">DERIVAÇÃO  "T" HORIZ. 90°  P/ ELETR. 150X50 MM </v>
          </cell>
          <cell r="L983" t="str">
            <v>UN</v>
          </cell>
          <cell r="M983">
            <v>74.78</v>
          </cell>
        </row>
        <row r="984">
          <cell r="A984" t="str">
            <v>11.11.44</v>
          </cell>
          <cell r="B984" t="str">
            <v>SUDECAP</v>
          </cell>
          <cell r="C984" t="str">
            <v xml:space="preserve">DERIVAÇÃO  "T" HORIZ. 90°  P/ ELETR. 200X100 MM </v>
          </cell>
          <cell r="L984" t="str">
            <v>UN</v>
          </cell>
          <cell r="M984">
            <v>98.98</v>
          </cell>
        </row>
        <row r="985">
          <cell r="A985" t="str">
            <v>11.11.45</v>
          </cell>
          <cell r="B985" t="str">
            <v>SUDECAP</v>
          </cell>
          <cell r="C985" t="str">
            <v xml:space="preserve">DERIVAÇÃO  "T" HORIZ. 90°  P/ ELETR. 400X100 MM </v>
          </cell>
          <cell r="L985" t="str">
            <v>UN</v>
          </cell>
          <cell r="M985">
            <v>181.49</v>
          </cell>
        </row>
        <row r="986">
          <cell r="A986" t="str">
            <v>11.11.50</v>
          </cell>
          <cell r="B986" t="str">
            <v>SUDECAP</v>
          </cell>
          <cell r="C986" t="str">
            <v>FLANGE DE ACABAMENTO   P/ ELETR. 100X50 MM</v>
          </cell>
          <cell r="L986" t="str">
            <v>UN</v>
          </cell>
          <cell r="M986">
            <v>10.9</v>
          </cell>
        </row>
        <row r="987">
          <cell r="A987" t="str">
            <v>11.11.51</v>
          </cell>
          <cell r="B987" t="str">
            <v>SUDECAP</v>
          </cell>
          <cell r="C987" t="str">
            <v>FLANGE DE ACABAMENTO P/ ELETR. 100X75 MM</v>
          </cell>
          <cell r="L987" t="str">
            <v>UN</v>
          </cell>
          <cell r="M987">
            <v>12.9</v>
          </cell>
        </row>
        <row r="988">
          <cell r="A988" t="str">
            <v>11.11.52</v>
          </cell>
          <cell r="B988" t="str">
            <v>SUDECAP</v>
          </cell>
          <cell r="C988" t="str">
            <v>FLANGE DE ACABAMENTO P/ ELETR. 100X100 MM</v>
          </cell>
          <cell r="L988" t="str">
            <v>UN</v>
          </cell>
          <cell r="M988">
            <v>13.9</v>
          </cell>
        </row>
        <row r="989">
          <cell r="A989" t="str">
            <v>11.11.53</v>
          </cell>
          <cell r="B989" t="str">
            <v>SUDECAP</v>
          </cell>
          <cell r="C989" t="str">
            <v>FLANGE DE ACABAMENTO P/ ELETR. 150X50 MM</v>
          </cell>
          <cell r="L989" t="str">
            <v>UN</v>
          </cell>
          <cell r="M989">
            <v>12.9</v>
          </cell>
        </row>
        <row r="990">
          <cell r="A990" t="str">
            <v>11.11.54</v>
          </cell>
          <cell r="B990" t="str">
            <v>SUDECAP</v>
          </cell>
          <cell r="C990" t="str">
            <v>FLANGE DE ACABAMENTO P/ ELETR. 200X100 MM</v>
          </cell>
          <cell r="L990" t="str">
            <v>UN</v>
          </cell>
          <cell r="M990">
            <v>17.899999999999999</v>
          </cell>
        </row>
        <row r="991">
          <cell r="A991" t="str">
            <v>11.11.55</v>
          </cell>
          <cell r="B991" t="str">
            <v>SUDECAP</v>
          </cell>
          <cell r="C991" t="str">
            <v>FLANGE DE ACABAMENTO P/ ELETR. 400X100 MM</v>
          </cell>
          <cell r="L991" t="str">
            <v>UN</v>
          </cell>
          <cell r="M991">
            <v>20.51</v>
          </cell>
        </row>
        <row r="992">
          <cell r="A992" t="str">
            <v>11.11.60</v>
          </cell>
          <cell r="B992" t="str">
            <v>SUDECAP</v>
          </cell>
          <cell r="C992" t="str">
            <v>TERMINAL PARA ELETROCALHA  100X50 MM</v>
          </cell>
          <cell r="L992" t="str">
            <v>UN</v>
          </cell>
          <cell r="M992">
            <v>8.06</v>
          </cell>
        </row>
        <row r="993">
          <cell r="A993" t="str">
            <v>11.11.61</v>
          </cell>
          <cell r="B993" t="str">
            <v>SUDECAP</v>
          </cell>
          <cell r="C993" t="str">
            <v>TERMINAL PARA ELETROCALHA  100X75 MM</v>
          </cell>
          <cell r="L993" t="str">
            <v>UN</v>
          </cell>
          <cell r="M993">
            <v>8.59</v>
          </cell>
        </row>
        <row r="994">
          <cell r="A994" t="str">
            <v>11.11.62</v>
          </cell>
          <cell r="B994" t="str">
            <v>SUDECAP</v>
          </cell>
          <cell r="C994" t="str">
            <v>TERMINAL PARA ELETROCALHA  100X100 MM</v>
          </cell>
          <cell r="L994" t="str">
            <v>UN</v>
          </cell>
          <cell r="M994">
            <v>9.39</v>
          </cell>
        </row>
        <row r="995">
          <cell r="A995" t="str">
            <v>11.11.63</v>
          </cell>
          <cell r="B995" t="str">
            <v>SUDECAP</v>
          </cell>
          <cell r="C995" t="str">
            <v>TERMINAL PARA ELETROCALHA  150X50 MM</v>
          </cell>
          <cell r="L995" t="str">
            <v>UN</v>
          </cell>
          <cell r="M995">
            <v>8.7100000000000009</v>
          </cell>
        </row>
        <row r="996">
          <cell r="A996" t="str">
            <v>11.11.64</v>
          </cell>
          <cell r="B996" t="str">
            <v>SUDECAP</v>
          </cell>
          <cell r="C996" t="str">
            <v>TERMINAL PARA ELETROCALHA 200X100 MM</v>
          </cell>
          <cell r="L996" t="str">
            <v>UN</v>
          </cell>
          <cell r="M996">
            <v>10.86</v>
          </cell>
        </row>
        <row r="997">
          <cell r="A997" t="str">
            <v>11.11.65</v>
          </cell>
          <cell r="B997" t="str">
            <v>SUDECAP</v>
          </cell>
          <cell r="C997" t="str">
            <v>TERMINAL PARA ELETROCALHA  400X100 MM</v>
          </cell>
          <cell r="L997" t="str">
            <v>UN</v>
          </cell>
          <cell r="M997">
            <v>16.78</v>
          </cell>
        </row>
        <row r="998">
          <cell r="A998" t="str">
            <v>11.11.66</v>
          </cell>
          <cell r="B998" t="str">
            <v>SUDECAP</v>
          </cell>
          <cell r="C998" t="str">
            <v>TALA RETA P/ EMENDA DE ELETROCALHA 50MM</v>
          </cell>
          <cell r="L998" t="str">
            <v>UN</v>
          </cell>
          <cell r="M998">
            <v>9.8000000000000007</v>
          </cell>
        </row>
        <row r="999">
          <cell r="A999" t="str">
            <v>11.11.67</v>
          </cell>
          <cell r="B999" t="str">
            <v>SUDECAP</v>
          </cell>
          <cell r="C999" t="str">
            <v>TALA RETA P/ EMENDA DE ELETROCALHA 75MM</v>
          </cell>
          <cell r="L999" t="str">
            <v>UN</v>
          </cell>
          <cell r="M999">
            <v>10.78</v>
          </cell>
        </row>
        <row r="1000">
          <cell r="A1000" t="str">
            <v>11.11.68</v>
          </cell>
          <cell r="B1000" t="str">
            <v>SUDECAP</v>
          </cell>
          <cell r="C1000" t="str">
            <v>TALA RETA P/ EMENDA DE ELETROCALHA 100MM</v>
          </cell>
          <cell r="L1000" t="str">
            <v>UN</v>
          </cell>
          <cell r="M1000">
            <v>11.55</v>
          </cell>
        </row>
        <row r="1001">
          <cell r="A1001" t="str">
            <v>11.11.70</v>
          </cell>
          <cell r="B1001" t="str">
            <v>SUDECAP</v>
          </cell>
          <cell r="C1001" t="str">
            <v>REDUÇÃO CONCENTRICA  150X50 P/ 100/75/50 X50 MM</v>
          </cell>
          <cell r="L1001" t="str">
            <v>UN</v>
          </cell>
          <cell r="M1001">
            <v>30.55</v>
          </cell>
        </row>
        <row r="1002">
          <cell r="A1002" t="str">
            <v>11.12</v>
          </cell>
          <cell r="B1002" t="str">
            <v>SUDECAP</v>
          </cell>
          <cell r="C1002" t="str">
            <v>PERFILADO E ACESSORIO, INCLUSIVE CONEXOES</v>
          </cell>
        </row>
        <row r="1003">
          <cell r="A1003" t="str">
            <v>11.12.01</v>
          </cell>
          <cell r="B1003" t="str">
            <v>SUDECAP</v>
          </cell>
          <cell r="C1003" t="str">
            <v>PERFILADO CH 22 PERFURADO  COM TAMPA  38 x 38 MM</v>
          </cell>
          <cell r="L1003" t="str">
            <v>M</v>
          </cell>
          <cell r="M1003">
            <v>27.26</v>
          </cell>
        </row>
        <row r="1004">
          <cell r="A1004" t="str">
            <v>11.12.10</v>
          </cell>
          <cell r="B1004" t="str">
            <v>SUDECAP</v>
          </cell>
          <cell r="C1004" t="str">
            <v>VERGALHÃO DE AÇO ROSCA TOTAL D=3/8" L=3000MM</v>
          </cell>
          <cell r="L1004" t="str">
            <v>M</v>
          </cell>
          <cell r="M1004">
            <v>12.83</v>
          </cell>
        </row>
        <row r="1005">
          <cell r="A1005" t="str">
            <v>11.12.11</v>
          </cell>
          <cell r="B1005" t="str">
            <v>SUDECAP</v>
          </cell>
          <cell r="C1005" t="str">
            <v>GANCHO CURTO P/ PERFILADO FIXADO NO TETO</v>
          </cell>
          <cell r="L1005" t="str">
            <v>UN</v>
          </cell>
          <cell r="M1005">
            <v>18.05</v>
          </cell>
        </row>
        <row r="1006">
          <cell r="A1006" t="str">
            <v>11.12.12</v>
          </cell>
          <cell r="B1006" t="str">
            <v>SUDECAP</v>
          </cell>
          <cell r="C1006" t="str">
            <v>GANCHO CURTO PARA LUMINARIA</v>
          </cell>
          <cell r="L1006" t="str">
            <v>UN</v>
          </cell>
          <cell r="M1006">
            <v>8.67</v>
          </cell>
        </row>
        <row r="1007">
          <cell r="A1007" t="str">
            <v>11.12.13</v>
          </cell>
          <cell r="B1007" t="str">
            <v>SUDECAP</v>
          </cell>
          <cell r="C1007" t="str">
            <v>GANCHO LONGO PARA PERFILADO</v>
          </cell>
          <cell r="L1007" t="str">
            <v>UN</v>
          </cell>
          <cell r="M1007">
            <v>17.78</v>
          </cell>
        </row>
        <row r="1008">
          <cell r="A1008" t="str">
            <v>11.12.14</v>
          </cell>
          <cell r="B1008" t="str">
            <v>SUDECAP</v>
          </cell>
          <cell r="C1008" t="str">
            <v>SAIDA LATERAL DUPLA  3/4"</v>
          </cell>
          <cell r="L1008" t="str">
            <v>UN</v>
          </cell>
          <cell r="M1008">
            <v>11.46</v>
          </cell>
        </row>
        <row r="1009">
          <cell r="A1009" t="str">
            <v>11.12.15</v>
          </cell>
          <cell r="B1009" t="str">
            <v>SUDECAP</v>
          </cell>
          <cell r="C1009" t="str">
            <v>SAIDA FINAL 3/4"</v>
          </cell>
          <cell r="L1009" t="str">
            <v>UN</v>
          </cell>
          <cell r="M1009">
            <v>9.14</v>
          </cell>
        </row>
        <row r="1010">
          <cell r="A1010" t="str">
            <v>11.12.16</v>
          </cell>
          <cell r="B1010" t="str">
            <v>SUDECAP</v>
          </cell>
          <cell r="C1010" t="str">
            <v>SAIDA SUPERIOR 3/4"</v>
          </cell>
          <cell r="L1010" t="str">
            <v>UN</v>
          </cell>
          <cell r="M1010">
            <v>13.16</v>
          </cell>
        </row>
        <row r="1011">
          <cell r="A1011" t="str">
            <v>11.12.17</v>
          </cell>
          <cell r="B1011" t="str">
            <v>SUDECAP</v>
          </cell>
          <cell r="C1011" t="str">
            <v>PROLONGADOR SEXTAVADO GALV. P/  TIRANTE 1/4"X50  MM</v>
          </cell>
          <cell r="L1011" t="str">
            <v>UN</v>
          </cell>
          <cell r="M1011">
            <v>9.69</v>
          </cell>
        </row>
        <row r="1012">
          <cell r="A1012" t="str">
            <v>11.12.18</v>
          </cell>
          <cell r="B1012" t="str">
            <v>SUDECAP</v>
          </cell>
          <cell r="C1012" t="str">
            <v>JUNÇÃO INTERNA "I"</v>
          </cell>
          <cell r="L1012" t="str">
            <v>UN</v>
          </cell>
          <cell r="M1012">
            <v>13.83</v>
          </cell>
        </row>
        <row r="1013">
          <cell r="A1013" t="str">
            <v>11.12.19</v>
          </cell>
          <cell r="B1013" t="str">
            <v>SUDECAP</v>
          </cell>
          <cell r="C1013" t="str">
            <v>JUNÇÃO INTERNA "L"</v>
          </cell>
          <cell r="L1013" t="str">
            <v>UN</v>
          </cell>
          <cell r="M1013">
            <v>15.43</v>
          </cell>
        </row>
        <row r="1014">
          <cell r="A1014" t="str">
            <v>11.12.20</v>
          </cell>
          <cell r="B1014" t="str">
            <v>SUDECAP</v>
          </cell>
          <cell r="C1014" t="str">
            <v>JUNÇÃO INTERNA "T"</v>
          </cell>
          <cell r="L1014" t="str">
            <v>UN</v>
          </cell>
          <cell r="M1014">
            <v>17.13</v>
          </cell>
        </row>
        <row r="1015">
          <cell r="A1015" t="str">
            <v>11.12.21</v>
          </cell>
          <cell r="B1015" t="str">
            <v>SUDECAP</v>
          </cell>
          <cell r="C1015" t="str">
            <v>JUNÇÃO INTERNA "X"</v>
          </cell>
          <cell r="L1015" t="str">
            <v>UN</v>
          </cell>
          <cell r="M1015">
            <v>18.829999999999998</v>
          </cell>
        </row>
        <row r="1016">
          <cell r="A1016" t="str">
            <v>11.12.30</v>
          </cell>
          <cell r="B1016" t="str">
            <v>SUDECAP</v>
          </cell>
          <cell r="C1016" t="str">
            <v xml:space="preserve">CAIXA REF.114- 70- G COM TOMADA 10A 250V E FIXAÇÃO </v>
          </cell>
          <cell r="L1016" t="str">
            <v>UN</v>
          </cell>
          <cell r="M1016">
            <v>13.32</v>
          </cell>
        </row>
        <row r="1017">
          <cell r="A1017" t="str">
            <v>11.12.31</v>
          </cell>
          <cell r="B1017" t="str">
            <v>SUDECAP</v>
          </cell>
          <cell r="C1017" t="str">
            <v xml:space="preserve">CAIXA REF 114 -71-G  COM TOMADA 20A 250V  E FIXAÇÃO </v>
          </cell>
          <cell r="L1017" t="str">
            <v>UN</v>
          </cell>
          <cell r="M1017">
            <v>13.97</v>
          </cell>
        </row>
        <row r="1018">
          <cell r="A1018" t="str">
            <v>11.14</v>
          </cell>
          <cell r="B1018" t="str">
            <v>SUDECAP</v>
          </cell>
          <cell r="C1018" t="str">
            <v>CAIXA E ACESSORIOS</v>
          </cell>
        </row>
        <row r="1019">
          <cell r="A1019" t="str">
            <v>11.14.03</v>
          </cell>
          <cell r="B1019" t="str">
            <v>SUDECAP</v>
          </cell>
          <cell r="C1019" t="str">
            <v>CAIXA 2" X 4" P/ TOMADA DE PISO, REF. TP04 OU EQUIVALENTE.</v>
          </cell>
          <cell r="L1019" t="str">
            <v>UN</v>
          </cell>
          <cell r="M1019">
            <v>22.43</v>
          </cell>
        </row>
        <row r="1020">
          <cell r="A1020" t="str">
            <v>11.14.04</v>
          </cell>
          <cell r="B1020" t="str">
            <v>SUDECAP</v>
          </cell>
          <cell r="C1020" t="str">
            <v>DE PASSAGEM, EMBUTIR 230X230X102MM CPE-20 OU EQUIVALENTE</v>
          </cell>
          <cell r="L1020" t="str">
            <v>UN</v>
          </cell>
          <cell r="M1020">
            <v>56.36</v>
          </cell>
        </row>
        <row r="1021">
          <cell r="A1021" t="str">
            <v>11.14.06</v>
          </cell>
          <cell r="B1021" t="str">
            <v>SUDECAP</v>
          </cell>
          <cell r="C1021" t="str">
            <v>DE PASSAGEM, EMBUTIR 330X330X122MM CPE-30 OU EQUIVALENTE</v>
          </cell>
          <cell r="L1021" t="str">
            <v>UN</v>
          </cell>
          <cell r="M1021">
            <v>112.72</v>
          </cell>
        </row>
        <row r="1022">
          <cell r="A1022" t="str">
            <v>11.14.09</v>
          </cell>
          <cell r="B1022" t="str">
            <v>SUDECAP</v>
          </cell>
          <cell r="C1022" t="str">
            <v>DE PASSAGEM P/ PISO 100X100X60MM -WETZEL OU EQUIVALENTE</v>
          </cell>
          <cell r="L1022" t="str">
            <v>UN</v>
          </cell>
          <cell r="M1022">
            <v>38.99</v>
          </cell>
        </row>
        <row r="1023">
          <cell r="A1023" t="str">
            <v>11.14.10</v>
          </cell>
          <cell r="B1023" t="str">
            <v>SUDECAP</v>
          </cell>
          <cell r="C1023" t="str">
            <v>DE PASSAGEM P/PISO 150X150X100MM-WETZEL OU EQUIVALENTE</v>
          </cell>
          <cell r="L1023" t="str">
            <v>UN</v>
          </cell>
          <cell r="M1023">
            <v>70.989999999999995</v>
          </cell>
        </row>
        <row r="1024">
          <cell r="A1024" t="str">
            <v>11.14.11</v>
          </cell>
          <cell r="B1024" t="str">
            <v>SUDECAP</v>
          </cell>
          <cell r="C1024" t="str">
            <v>DE PASSAGEM P/ PISO 200X200X100MM-WETZEL OU EQUIVALENTE</v>
          </cell>
          <cell r="L1024" t="str">
            <v>UN</v>
          </cell>
          <cell r="M1024">
            <v>107.24</v>
          </cell>
        </row>
        <row r="1025">
          <cell r="A1025" t="str">
            <v>11.14.12</v>
          </cell>
          <cell r="B1025" t="str">
            <v>SUDECAP</v>
          </cell>
          <cell r="C1025" t="str">
            <v>DE PASSAGEM P/ PISO 300X300X120MM-WETZEL OU EQUIVALENTE</v>
          </cell>
          <cell r="L1025" t="str">
            <v>UN</v>
          </cell>
          <cell r="M1025">
            <v>225.8</v>
          </cell>
        </row>
        <row r="1026">
          <cell r="A1026" t="str">
            <v>11.14.14</v>
          </cell>
          <cell r="B1026" t="str">
            <v>SUDECAP</v>
          </cell>
          <cell r="C1026" t="str">
            <v>DE PASSAGEM P/PISO 400X400X200MM-WETZEL OU EQUIVALENTE</v>
          </cell>
          <cell r="L1026" t="str">
            <v>UN</v>
          </cell>
          <cell r="M1026">
            <v>533.59</v>
          </cell>
        </row>
        <row r="1027">
          <cell r="A1027" t="str">
            <v>11.14.16</v>
          </cell>
          <cell r="B1027" t="str">
            <v>SUDECAP</v>
          </cell>
          <cell r="C1027" t="str">
            <v>DE PASSAGEM SOBREPOR C/SAIDAS 152X152X82MM  CPS-15 OU EQUIVALENTE</v>
          </cell>
          <cell r="L1027" t="str">
            <v>UN</v>
          </cell>
          <cell r="M1027">
            <v>52.44</v>
          </cell>
        </row>
        <row r="1028">
          <cell r="A1028" t="str">
            <v>11.14.17</v>
          </cell>
          <cell r="B1028" t="str">
            <v>SUDECAP</v>
          </cell>
          <cell r="C1028" t="str">
            <v>DE PASSAGEM SOBREPOR C/SAIDAS 202X202X102MM CPS-20 OU EQUIVALENTE</v>
          </cell>
          <cell r="L1028" t="str">
            <v>UN</v>
          </cell>
          <cell r="M1028">
            <v>69.77</v>
          </cell>
        </row>
        <row r="1029">
          <cell r="A1029" t="str">
            <v>11.14.19</v>
          </cell>
          <cell r="B1029" t="str">
            <v>SUDECAP</v>
          </cell>
          <cell r="C1029" t="str">
            <v>DE PASSAGEM SOBREPOR C/SAIDAS 302X302X122MM CPS-30 OU EQUIVALENTE</v>
          </cell>
          <cell r="L1029" t="str">
            <v>UN</v>
          </cell>
          <cell r="M1029">
            <v>116.9</v>
          </cell>
        </row>
        <row r="1030">
          <cell r="A1030" t="str">
            <v>11.14.20</v>
          </cell>
          <cell r="B1030" t="str">
            <v>SUDECAP</v>
          </cell>
          <cell r="C1030" t="str">
            <v>CAIXA DE PASSAGEM EM PVC 4"X2" PRETA P/ELETRODUTO ROSCÁVEL/SOLDÁVEL</v>
          </cell>
          <cell r="L1030" t="str">
            <v>UN</v>
          </cell>
          <cell r="M1030">
            <v>6.82</v>
          </cell>
        </row>
        <row r="1031">
          <cell r="A1031" t="str">
            <v>11.14.21</v>
          </cell>
          <cell r="B1031" t="str">
            <v>SUDECAP</v>
          </cell>
          <cell r="C1031" t="str">
            <v>CAIXA DE PASSAGEM EM PVC 4"X4" AMARELA P/ELETRODUTO FLEXIVEL CORRUGADO</v>
          </cell>
          <cell r="L1031" t="str">
            <v>UN</v>
          </cell>
          <cell r="M1031">
            <v>8.4499999999999993</v>
          </cell>
        </row>
        <row r="1032">
          <cell r="A1032" t="str">
            <v>11.14.23</v>
          </cell>
          <cell r="B1032" t="str">
            <v>SUDECAP</v>
          </cell>
          <cell r="C1032" t="str">
            <v>DE EMBUTIR OCTOGONAL PVC 4X4" TIGRE OU EQUIVALENTE</v>
          </cell>
          <cell r="L1032" t="str">
            <v>UN</v>
          </cell>
          <cell r="M1032">
            <v>10.94</v>
          </cell>
        </row>
        <row r="1033">
          <cell r="A1033" t="str">
            <v>11.14.24</v>
          </cell>
          <cell r="B1033" t="str">
            <v>SUDECAP</v>
          </cell>
          <cell r="C1033" t="str">
            <v>DE FERRO ESMALTADO RETANGULAR 2" X 4" P.THOMEU/EQUIVALENTE</v>
          </cell>
          <cell r="L1033" t="str">
            <v>UN</v>
          </cell>
          <cell r="M1033">
            <v>7.76</v>
          </cell>
        </row>
        <row r="1034">
          <cell r="A1034" t="str">
            <v>11.14.25</v>
          </cell>
          <cell r="B1034" t="str">
            <v>SUDECAP</v>
          </cell>
          <cell r="C1034" t="str">
            <v>DE FERRO ESMALTADO QUADRADA   4" X 4" P.THOMEU/EQUIVALENTE</v>
          </cell>
          <cell r="L1034" t="str">
            <v>UN</v>
          </cell>
          <cell r="M1034">
            <v>9.99</v>
          </cell>
        </row>
        <row r="1035">
          <cell r="A1035" t="str">
            <v>11.14.26</v>
          </cell>
          <cell r="B1035" t="str">
            <v>SUDECAP</v>
          </cell>
          <cell r="C1035" t="str">
            <v>DE FERRO ESMALTADO OCTOGONAL  3" X 3" P.THOMEU/EQUIVALENTE</v>
          </cell>
          <cell r="L1035" t="str">
            <v>UN</v>
          </cell>
          <cell r="M1035">
            <v>7.76</v>
          </cell>
        </row>
        <row r="1036">
          <cell r="A1036" t="str">
            <v>11.14.28</v>
          </cell>
          <cell r="B1036" t="str">
            <v>SUDECAP</v>
          </cell>
          <cell r="C1036" t="str">
            <v>DE FERRO ESMALTADO COM FUNDO MOVEL 2" P.THOMEU/EQUIVALENTE</v>
          </cell>
          <cell r="L1036" t="str">
            <v>UN</v>
          </cell>
          <cell r="M1036">
            <v>8.76</v>
          </cell>
        </row>
        <row r="1037">
          <cell r="A1037" t="str">
            <v>11.14.29</v>
          </cell>
          <cell r="B1037" t="str">
            <v>SUDECAP</v>
          </cell>
          <cell r="C1037" t="str">
            <v>DE FERRO ESMALTADO HEXAGONAL COM FUNDO MOVEL 3"</v>
          </cell>
          <cell r="L1037" t="str">
            <v>UN</v>
          </cell>
          <cell r="M1037">
            <v>8.76</v>
          </cell>
        </row>
        <row r="1038">
          <cell r="A1038" t="str">
            <v>11.14.30</v>
          </cell>
          <cell r="B1038" t="str">
            <v>SUDECAP</v>
          </cell>
          <cell r="C1038" t="str">
            <v>DE FERRO ESMALTADO COM FUNDO MOVEL 4" P.THOMEU/EQUIVALENTE</v>
          </cell>
          <cell r="L1038" t="str">
            <v>UN</v>
          </cell>
          <cell r="M1038">
            <v>10.14</v>
          </cell>
        </row>
        <row r="1039">
          <cell r="A1039" t="str">
            <v>11.14.31</v>
          </cell>
          <cell r="B1039" t="str">
            <v>SUDECAP</v>
          </cell>
          <cell r="C1039" t="str">
            <v>DE FERRO ESMALTADO C/FUNDO MOVEL OCTOGONAL DUPLO</v>
          </cell>
          <cell r="L1039" t="str">
            <v>UN</v>
          </cell>
          <cell r="M1039">
            <v>12.95</v>
          </cell>
        </row>
        <row r="1040">
          <cell r="A1040" t="str">
            <v>11.14.32</v>
          </cell>
          <cell r="B1040" t="str">
            <v>SUDECAP</v>
          </cell>
          <cell r="C1040" t="str">
            <v>CAIXA OCTOGONAL FUNDO MOVEL EM PVC 4"X4" AMARELA P/ELETRODUTO FLEXIVEL CORRUGADO</v>
          </cell>
          <cell r="L1040" t="str">
            <v>UN</v>
          </cell>
          <cell r="M1040">
            <v>15.3</v>
          </cell>
        </row>
        <row r="1041">
          <cell r="A1041" t="str">
            <v>11.14.34</v>
          </cell>
          <cell r="B1041" t="str">
            <v>SUDECAP</v>
          </cell>
          <cell r="C1041" t="str">
            <v>CAIXA DE PASSAGEM EM PVC 4"X2" AMARELA P/ELETRODUTO FLEXIVEL CORRUGADO</v>
          </cell>
          <cell r="L1041" t="str">
            <v>UN</v>
          </cell>
          <cell r="M1041">
            <v>8.08</v>
          </cell>
        </row>
        <row r="1042">
          <cell r="A1042" t="str">
            <v>11.14.35</v>
          </cell>
          <cell r="B1042" t="str">
            <v>SUDECAP</v>
          </cell>
          <cell r="C1042" t="str">
            <v>CAIXA DE EMBUTIR 4X2" REF. AQUATIC PIAL OU EQUIVALENTE</v>
          </cell>
          <cell r="L1042" t="str">
            <v>UN</v>
          </cell>
          <cell r="M1042">
            <v>58.08</v>
          </cell>
        </row>
        <row r="1043">
          <cell r="A1043" t="str">
            <v>11.14.37</v>
          </cell>
          <cell r="B1043" t="str">
            <v>SUDECAP</v>
          </cell>
          <cell r="C1043" t="str">
            <v>TIPO 1, 30X30X40CM C/FUNDO DE BRITA E TAMPA CONCR.</v>
          </cell>
          <cell r="L1043" t="str">
            <v>UN</v>
          </cell>
          <cell r="M1043">
            <v>221.93</v>
          </cell>
        </row>
        <row r="1044">
          <cell r="A1044" t="str">
            <v>11.14.38</v>
          </cell>
          <cell r="B1044" t="str">
            <v>SUDECAP</v>
          </cell>
          <cell r="C1044" t="str">
            <v>TIPO 2, 40x40x60CM C/FUNDO DE BRITA E TAMPA CONCR.</v>
          </cell>
          <cell r="L1044" t="str">
            <v>UN</v>
          </cell>
          <cell r="M1044">
            <v>348.06</v>
          </cell>
        </row>
        <row r="1045">
          <cell r="A1045" t="str">
            <v>11.14.39</v>
          </cell>
          <cell r="B1045" t="str">
            <v>SUDECAP</v>
          </cell>
          <cell r="C1045" t="str">
            <v>TIPO 3, 50x50x60CM C/FUNDO DE BRITA E TAMPA CONCR.</v>
          </cell>
          <cell r="L1045" t="str">
            <v>UN</v>
          </cell>
          <cell r="M1045">
            <v>410.93</v>
          </cell>
        </row>
        <row r="1046">
          <cell r="A1046" t="str">
            <v>11.14.40</v>
          </cell>
          <cell r="B1046" t="str">
            <v>SUDECAP</v>
          </cell>
          <cell r="C1046" t="str">
            <v>25X25X50CM C/ FUNDO DE BRITA E TAMPA DE CONCRETO</v>
          </cell>
          <cell r="L1046" t="str">
            <v>UN</v>
          </cell>
          <cell r="M1046">
            <v>324.31</v>
          </cell>
        </row>
        <row r="1047">
          <cell r="A1047" t="str">
            <v>11.14.42</v>
          </cell>
          <cell r="B1047" t="str">
            <v>SUDECAP</v>
          </cell>
          <cell r="C1047" t="str">
            <v>ALVEN. E CONC. 40X40X60CM C/TAMPA DE FERRO FUNDIDO</v>
          </cell>
          <cell r="L1047" t="str">
            <v>UN</v>
          </cell>
          <cell r="M1047">
            <v>604.82000000000005</v>
          </cell>
        </row>
        <row r="1048">
          <cell r="A1048" t="str">
            <v>11.14.44</v>
          </cell>
          <cell r="B1048" t="str">
            <v>SUDECAP</v>
          </cell>
          <cell r="C1048" t="str">
            <v>P/ REFLETOR TIPO 1, 70x70x50 CM, COM GRADE</v>
          </cell>
          <cell r="L1048" t="str">
            <v>UN</v>
          </cell>
          <cell r="M1048">
            <v>749.23</v>
          </cell>
        </row>
        <row r="1049">
          <cell r="A1049" t="str">
            <v>11.14.46</v>
          </cell>
          <cell r="B1049" t="str">
            <v>SUDECAP</v>
          </cell>
          <cell r="C1049" t="str">
            <v>P/ REFLETOR TIPO 2, 90x90x65 CM, COM GRADE</v>
          </cell>
          <cell r="L1049" t="str">
            <v>UN</v>
          </cell>
          <cell r="M1049">
            <v>1141.45</v>
          </cell>
        </row>
        <row r="1050">
          <cell r="A1050" t="str">
            <v>11.14.49</v>
          </cell>
          <cell r="B1050" t="str">
            <v>SUDECAP</v>
          </cell>
          <cell r="C1050" t="str">
            <v>TIPO ZA PASSEIO COM TAMPA ARTICULADA 28X28X40 CM</v>
          </cell>
          <cell r="L1050" t="str">
            <v>UN</v>
          </cell>
          <cell r="M1050">
            <v>261.24</v>
          </cell>
        </row>
        <row r="1051">
          <cell r="A1051" t="str">
            <v>11.14.50</v>
          </cell>
          <cell r="B1051" t="str">
            <v>SUDECAP</v>
          </cell>
          <cell r="C1051" t="str">
            <v>TIPO ZB PASSEIO COM TAMPA ARTICULADA 52X44X77 CM</v>
          </cell>
          <cell r="L1051" t="str">
            <v>UN</v>
          </cell>
          <cell r="M1051">
            <v>669.07</v>
          </cell>
        </row>
        <row r="1052">
          <cell r="A1052" t="str">
            <v>11.14.51</v>
          </cell>
          <cell r="B1052" t="str">
            <v>SUDECAP</v>
          </cell>
          <cell r="C1052" t="str">
            <v>TIPO ZC PASSEIO COM TAMPA ARTICULADA 90X90X82 CM</v>
          </cell>
          <cell r="L1052" t="str">
            <v>UN</v>
          </cell>
          <cell r="M1052">
            <v>1359.93</v>
          </cell>
        </row>
        <row r="1053">
          <cell r="A1053" t="str">
            <v>11.15</v>
          </cell>
          <cell r="B1053" t="str">
            <v>SUDECAP</v>
          </cell>
          <cell r="C1053" t="str">
            <v>QUADRO DISTRIBUIÇAO DE CIRCUITOS</v>
          </cell>
        </row>
        <row r="1054">
          <cell r="A1054" t="str">
            <v>11.15.01</v>
          </cell>
          <cell r="B1054" t="str">
            <v>SUDECAP</v>
          </cell>
          <cell r="C1054" t="str">
            <v>ATE 6 CIRCUITOS</v>
          </cell>
          <cell r="L1054" t="str">
            <v>UN</v>
          </cell>
          <cell r="M1054">
            <v>109.86</v>
          </cell>
        </row>
        <row r="1055">
          <cell r="A1055" t="str">
            <v>11.15.02</v>
          </cell>
          <cell r="B1055" t="str">
            <v>SUDECAP</v>
          </cell>
          <cell r="C1055" t="str">
            <v>ATE 12 CIRCUITOS</v>
          </cell>
          <cell r="L1055" t="str">
            <v>UN</v>
          </cell>
          <cell r="M1055">
            <v>132.94999999999999</v>
          </cell>
        </row>
        <row r="1056">
          <cell r="A1056" t="str">
            <v>11.15.31</v>
          </cell>
          <cell r="B1056" t="str">
            <v>SUDECAP</v>
          </cell>
          <cell r="C1056" t="str">
            <v>C/ BARRAMENTO 100A, 16 POSICOES - PADRAO DIN</v>
          </cell>
          <cell r="L1056" t="str">
            <v>UN</v>
          </cell>
          <cell r="M1056">
            <v>545.30999999999995</v>
          </cell>
        </row>
        <row r="1057">
          <cell r="A1057" t="str">
            <v>11.17</v>
          </cell>
          <cell r="B1057" t="str">
            <v>SUDECAP</v>
          </cell>
          <cell r="C1057" t="str">
            <v xml:space="preserve">CONDULETE </v>
          </cell>
        </row>
        <row r="1058">
          <cell r="A1058" t="str">
            <v>11.17.02</v>
          </cell>
          <cell r="B1058" t="str">
            <v>SUDECAP</v>
          </cell>
          <cell r="C1058" t="str">
            <v>CONDULETE D= 3/4"</v>
          </cell>
          <cell r="L1058" t="str">
            <v>UN</v>
          </cell>
          <cell r="M1058">
            <v>21.39</v>
          </cell>
        </row>
        <row r="1059">
          <cell r="A1059" t="str">
            <v>11.17.06</v>
          </cell>
          <cell r="B1059" t="str">
            <v>SUDECAP</v>
          </cell>
          <cell r="C1059" t="str">
            <v>CONDULETE D= 1"</v>
          </cell>
          <cell r="L1059" t="str">
            <v>UN</v>
          </cell>
          <cell r="M1059">
            <v>26.59</v>
          </cell>
        </row>
        <row r="1060">
          <cell r="A1060" t="str">
            <v>11.17.09</v>
          </cell>
          <cell r="B1060" t="str">
            <v>SUDECAP</v>
          </cell>
          <cell r="C1060" t="str">
            <v>CONDULETE D= 2"</v>
          </cell>
          <cell r="L1060" t="str">
            <v>UN</v>
          </cell>
          <cell r="M1060">
            <v>71.94</v>
          </cell>
        </row>
        <row r="1061">
          <cell r="A1061" t="str">
            <v>11.17.10</v>
          </cell>
          <cell r="B1061" t="str">
            <v>SUDECAP</v>
          </cell>
          <cell r="C1061" t="str">
            <v>CONDULETE DUPLO 3/4</v>
          </cell>
          <cell r="L1061" t="str">
            <v>UN</v>
          </cell>
          <cell r="M1061">
            <v>44.03</v>
          </cell>
        </row>
        <row r="1062">
          <cell r="A1062" t="str">
            <v>11.17.15</v>
          </cell>
          <cell r="B1062" t="str">
            <v>SUDECAP</v>
          </cell>
          <cell r="C1062" t="str">
            <v>TAMPA CEGA P/ CONDULETE D= 3/4"</v>
          </cell>
          <cell r="L1062" t="str">
            <v>UN</v>
          </cell>
          <cell r="M1062">
            <v>6.49</v>
          </cell>
        </row>
        <row r="1063">
          <cell r="A1063" t="str">
            <v>11.17.17</v>
          </cell>
          <cell r="B1063" t="str">
            <v>SUDECAP</v>
          </cell>
          <cell r="C1063" t="str">
            <v>CONJ. TAMPA E INTERRUPTOR SIMPLES P/ COND. 3/4"</v>
          </cell>
          <cell r="L1063" t="str">
            <v>UN</v>
          </cell>
          <cell r="M1063">
            <v>21.73</v>
          </cell>
        </row>
        <row r="1064">
          <cell r="A1064" t="str">
            <v>11.17.18</v>
          </cell>
          <cell r="B1064" t="str">
            <v>SUDECAP</v>
          </cell>
          <cell r="C1064" t="str">
            <v>CONJ. TAMPA E INTERRUPTOR PARALELO P/ COND. 3/4"</v>
          </cell>
          <cell r="L1064" t="str">
            <v>UN</v>
          </cell>
          <cell r="M1064">
            <v>15.5</v>
          </cell>
        </row>
        <row r="1065">
          <cell r="A1065" t="str">
            <v>11.17.20</v>
          </cell>
          <cell r="B1065" t="str">
            <v>SUDECAP</v>
          </cell>
          <cell r="C1065" t="str">
            <v>CONJ. TAMPA E 2 INTERRUPTOR SIMPLES P/COND. 3/4"</v>
          </cell>
          <cell r="L1065" t="str">
            <v>UN</v>
          </cell>
          <cell r="M1065">
            <v>24.34</v>
          </cell>
        </row>
        <row r="1066">
          <cell r="A1066" t="str">
            <v>11.17.28</v>
          </cell>
          <cell r="B1066" t="str">
            <v>SUDECAP</v>
          </cell>
          <cell r="C1066" t="str">
            <v>CONJ. TAMPA COM  TOMADA  PADRÃO BRASILEIRO EM CONDULETE</v>
          </cell>
          <cell r="L1066" t="str">
            <v>UN</v>
          </cell>
          <cell r="M1066">
            <v>28.29</v>
          </cell>
        </row>
        <row r="1067">
          <cell r="A1067" t="str">
            <v>11.17.30</v>
          </cell>
          <cell r="B1067" t="str">
            <v>SUDECAP</v>
          </cell>
          <cell r="C1067" t="str">
            <v>CJ TAMPA C/ 1 TOMADA 2P+T E UNIVERSAL</v>
          </cell>
          <cell r="L1067" t="str">
            <v>UN</v>
          </cell>
          <cell r="M1067">
            <v>18.309999999999999</v>
          </cell>
        </row>
        <row r="1068">
          <cell r="A1068" t="str">
            <v>11.17.36</v>
          </cell>
          <cell r="B1068" t="str">
            <v>SUDECAP</v>
          </cell>
          <cell r="C1068" t="str">
            <v>CONJ. TAMPA C/  INTER E TOMADA PADRAO BRASILEIRO EM CONDULETE</v>
          </cell>
          <cell r="L1068" t="str">
            <v>UN</v>
          </cell>
          <cell r="M1068">
            <v>24.19</v>
          </cell>
        </row>
        <row r="1069">
          <cell r="A1069" t="str">
            <v>11.18</v>
          </cell>
          <cell r="B1069" t="str">
            <v>SUDECAP</v>
          </cell>
          <cell r="C1069" t="str">
            <v>DISJUNTOR TERMOMAGNETICO (240V-60HRZ) - PADRAO NEMA</v>
          </cell>
        </row>
        <row r="1070">
          <cell r="A1070" t="str">
            <v>11.18.07</v>
          </cell>
          <cell r="B1070" t="str">
            <v>SUDECAP</v>
          </cell>
          <cell r="C1070" t="str">
            <v>MONOPOLAR 5KA 40A</v>
          </cell>
          <cell r="L1070" t="str">
            <v>UN</v>
          </cell>
          <cell r="M1070">
            <v>29.77</v>
          </cell>
        </row>
        <row r="1071">
          <cell r="A1071" t="str">
            <v>11.18.10</v>
          </cell>
          <cell r="B1071" t="str">
            <v>SUDECAP</v>
          </cell>
          <cell r="C1071" t="str">
            <v>MONOPOLAR 5KA 70A</v>
          </cell>
          <cell r="L1071" t="str">
            <v>UN</v>
          </cell>
          <cell r="M1071">
            <v>46.79</v>
          </cell>
        </row>
        <row r="1072">
          <cell r="A1072" t="str">
            <v>11.18.16</v>
          </cell>
          <cell r="B1072" t="str">
            <v>SUDECAP</v>
          </cell>
          <cell r="C1072" t="str">
            <v>BIPOLAR 10KA 40A</v>
          </cell>
          <cell r="L1072" t="str">
            <v>UN</v>
          </cell>
          <cell r="M1072">
            <v>86.07</v>
          </cell>
        </row>
        <row r="1073">
          <cell r="A1073" t="str">
            <v>11.18.18</v>
          </cell>
          <cell r="B1073" t="str">
            <v>SUDECAP</v>
          </cell>
          <cell r="C1073" t="str">
            <v>BIPOLAR 10KA 60A</v>
          </cell>
          <cell r="L1073" t="str">
            <v>UN</v>
          </cell>
          <cell r="M1073">
            <v>103.22</v>
          </cell>
        </row>
        <row r="1074">
          <cell r="A1074" t="str">
            <v>11.18.28</v>
          </cell>
          <cell r="B1074" t="str">
            <v>SUDECAP</v>
          </cell>
          <cell r="C1074" t="str">
            <v>TRIPOLAR 10KA 40A</v>
          </cell>
          <cell r="L1074" t="str">
            <v>UN</v>
          </cell>
          <cell r="M1074">
            <v>110.13</v>
          </cell>
        </row>
        <row r="1075">
          <cell r="A1075" t="str">
            <v>11.18.30</v>
          </cell>
          <cell r="B1075" t="str">
            <v>SUDECAP</v>
          </cell>
          <cell r="C1075" t="str">
            <v>TRIPOLAR 10KA 60A</v>
          </cell>
          <cell r="L1075" t="str">
            <v>UN</v>
          </cell>
          <cell r="M1075">
            <v>147.06</v>
          </cell>
        </row>
        <row r="1076">
          <cell r="A1076" t="str">
            <v>11.18.31</v>
          </cell>
          <cell r="B1076" t="str">
            <v>SUDECAP</v>
          </cell>
          <cell r="C1076" t="str">
            <v>TRIPOLAR 10KA 70A</v>
          </cell>
          <cell r="L1076" t="str">
            <v>UN</v>
          </cell>
          <cell r="M1076">
            <v>145.26</v>
          </cell>
        </row>
        <row r="1077">
          <cell r="A1077" t="str">
            <v>11.18.33</v>
          </cell>
          <cell r="B1077" t="str">
            <v>SUDECAP</v>
          </cell>
          <cell r="C1077" t="str">
            <v>TRIPOLAR 10KA 100A</v>
          </cell>
          <cell r="L1077" t="str">
            <v>UN</v>
          </cell>
          <cell r="M1077">
            <v>145.26</v>
          </cell>
        </row>
        <row r="1078">
          <cell r="A1078" t="str">
            <v>11.18.34</v>
          </cell>
          <cell r="B1078" t="str">
            <v>SUDECAP</v>
          </cell>
          <cell r="C1078" t="str">
            <v>TRIPOLAR 10KA 120A</v>
          </cell>
          <cell r="L1078" t="str">
            <v>UN</v>
          </cell>
          <cell r="M1078">
            <v>171.59</v>
          </cell>
        </row>
        <row r="1079">
          <cell r="A1079" t="str">
            <v>11.18.36</v>
          </cell>
          <cell r="B1079" t="str">
            <v>SUDECAP</v>
          </cell>
          <cell r="C1079" t="str">
            <v>TRIPOLAR 10KA 150A</v>
          </cell>
          <cell r="L1079" t="str">
            <v>UN</v>
          </cell>
          <cell r="M1079">
            <v>460.44</v>
          </cell>
        </row>
        <row r="1080">
          <cell r="A1080" t="str">
            <v>11.18.37</v>
          </cell>
          <cell r="B1080" t="str">
            <v>SUDECAP</v>
          </cell>
          <cell r="C1080" t="str">
            <v>TRIPOLAR 10KA 175A</v>
          </cell>
          <cell r="L1080" t="str">
            <v>UN</v>
          </cell>
          <cell r="M1080">
            <v>466.94</v>
          </cell>
        </row>
        <row r="1081">
          <cell r="A1081" t="str">
            <v>11.18.38</v>
          </cell>
          <cell r="B1081" t="str">
            <v>SUDECAP</v>
          </cell>
          <cell r="C1081" t="str">
            <v>TRIPOLAR 10KA 200A</v>
          </cell>
          <cell r="L1081" t="str">
            <v>UN</v>
          </cell>
          <cell r="M1081">
            <v>466.94</v>
          </cell>
        </row>
        <row r="1082">
          <cell r="A1082" t="str">
            <v>11.19</v>
          </cell>
          <cell r="B1082" t="str">
            <v>SUDECAP</v>
          </cell>
          <cell r="C1082" t="str">
            <v>DISJUNTOR TERMOMAGNETICO (240V-60HRZ) PADRAO DIN</v>
          </cell>
        </row>
        <row r="1083">
          <cell r="A1083" t="str">
            <v>11.19.01</v>
          </cell>
          <cell r="B1083" t="str">
            <v>SUDECAP</v>
          </cell>
          <cell r="C1083" t="str">
            <v>MONOPOLAR 10A</v>
          </cell>
          <cell r="L1083" t="str">
            <v>UN</v>
          </cell>
          <cell r="M1083">
            <v>16.059999999999999</v>
          </cell>
        </row>
        <row r="1084">
          <cell r="A1084" t="str">
            <v>11.19.02</v>
          </cell>
          <cell r="B1084" t="str">
            <v>SUDECAP</v>
          </cell>
          <cell r="C1084" t="str">
            <v>MONOPOLAR 16A</v>
          </cell>
          <cell r="L1084" t="str">
            <v>UN</v>
          </cell>
          <cell r="M1084">
            <v>16.059999999999999</v>
          </cell>
        </row>
        <row r="1085">
          <cell r="A1085" t="str">
            <v>11.19.03</v>
          </cell>
          <cell r="B1085" t="str">
            <v>SUDECAP</v>
          </cell>
          <cell r="C1085" t="str">
            <v>MONOPOLAR 20A</v>
          </cell>
          <cell r="L1085" t="str">
            <v>UN</v>
          </cell>
          <cell r="M1085">
            <v>16.059999999999999</v>
          </cell>
        </row>
        <row r="1086">
          <cell r="A1086" t="str">
            <v>11.19.04</v>
          </cell>
          <cell r="B1086" t="str">
            <v>SUDECAP</v>
          </cell>
          <cell r="C1086" t="str">
            <v>MONOPOLAR 25A</v>
          </cell>
          <cell r="L1086" t="str">
            <v>UN</v>
          </cell>
          <cell r="M1086">
            <v>16.059999999999999</v>
          </cell>
        </row>
        <row r="1087">
          <cell r="A1087" t="str">
            <v>11.19.05</v>
          </cell>
          <cell r="B1087" t="str">
            <v>SUDECAP</v>
          </cell>
          <cell r="C1087" t="str">
            <v>MONOPOLAR 32A</v>
          </cell>
          <cell r="L1087" t="str">
            <v>UN</v>
          </cell>
          <cell r="M1087">
            <v>16.059999999999999</v>
          </cell>
        </row>
        <row r="1088">
          <cell r="A1088" t="str">
            <v>11.19.06</v>
          </cell>
          <cell r="B1088" t="str">
            <v>SUDECAP</v>
          </cell>
          <cell r="C1088" t="str">
            <v>MONOPOLAR 40A</v>
          </cell>
          <cell r="L1088" t="str">
            <v>UN</v>
          </cell>
          <cell r="M1088">
            <v>19.32</v>
          </cell>
        </row>
        <row r="1089">
          <cell r="A1089" t="str">
            <v>11.19.07</v>
          </cell>
          <cell r="B1089" t="str">
            <v>SUDECAP</v>
          </cell>
          <cell r="C1089" t="str">
            <v>MONOPOLAR 50A</v>
          </cell>
          <cell r="L1089" t="str">
            <v>UN</v>
          </cell>
          <cell r="M1089">
            <v>19.32</v>
          </cell>
        </row>
        <row r="1090">
          <cell r="A1090" t="str">
            <v>11.19.08</v>
          </cell>
          <cell r="B1090" t="str">
            <v>SUDECAP</v>
          </cell>
          <cell r="C1090" t="str">
            <v>MONOPOLAR 63A</v>
          </cell>
          <cell r="L1090" t="str">
            <v>UN</v>
          </cell>
          <cell r="M1090">
            <v>21.86</v>
          </cell>
        </row>
        <row r="1091">
          <cell r="A1091" t="str">
            <v>11.19.09</v>
          </cell>
          <cell r="B1091" t="str">
            <v>SUDECAP</v>
          </cell>
          <cell r="C1091" t="str">
            <v>BIPOLAR 10A</v>
          </cell>
          <cell r="L1091" t="str">
            <v>UN</v>
          </cell>
          <cell r="M1091">
            <v>54.04</v>
          </cell>
        </row>
        <row r="1092">
          <cell r="A1092" t="str">
            <v>11.19.10</v>
          </cell>
          <cell r="B1092" t="str">
            <v>SUDECAP</v>
          </cell>
          <cell r="C1092" t="str">
            <v>BIPOLAR 16A</v>
          </cell>
          <cell r="L1092" t="str">
            <v>UN</v>
          </cell>
          <cell r="M1092">
            <v>54.04</v>
          </cell>
        </row>
        <row r="1093">
          <cell r="A1093" t="str">
            <v>11.19.11</v>
          </cell>
          <cell r="B1093" t="str">
            <v>SUDECAP</v>
          </cell>
          <cell r="C1093" t="str">
            <v>BIPOLAR 20A</v>
          </cell>
          <cell r="L1093" t="str">
            <v>UN</v>
          </cell>
          <cell r="M1093">
            <v>54.04</v>
          </cell>
        </row>
        <row r="1094">
          <cell r="A1094" t="str">
            <v>11.19.12</v>
          </cell>
          <cell r="B1094" t="str">
            <v>SUDECAP</v>
          </cell>
          <cell r="C1094" t="str">
            <v>BIPOLAR 25A</v>
          </cell>
          <cell r="L1094" t="str">
            <v>UN</v>
          </cell>
          <cell r="M1094">
            <v>54.04</v>
          </cell>
        </row>
        <row r="1095">
          <cell r="A1095" t="str">
            <v>11.19.13</v>
          </cell>
          <cell r="B1095" t="str">
            <v>SUDECAP</v>
          </cell>
          <cell r="C1095" t="str">
            <v>BIPOLAR 32A</v>
          </cell>
          <cell r="L1095" t="str">
            <v>UN</v>
          </cell>
          <cell r="M1095">
            <v>54.04</v>
          </cell>
        </row>
        <row r="1096">
          <cell r="A1096" t="str">
            <v>11.19.14</v>
          </cell>
          <cell r="B1096" t="str">
            <v>SUDECAP</v>
          </cell>
          <cell r="C1096" t="str">
            <v>BIPOLAR 40A</v>
          </cell>
          <cell r="L1096" t="str">
            <v>UN</v>
          </cell>
          <cell r="M1096">
            <v>54.04</v>
          </cell>
        </row>
        <row r="1097">
          <cell r="A1097" t="str">
            <v>11.19.15</v>
          </cell>
          <cell r="B1097" t="str">
            <v>SUDECAP</v>
          </cell>
          <cell r="C1097" t="str">
            <v>BIPOLAR 50A</v>
          </cell>
          <cell r="L1097" t="str">
            <v>UN</v>
          </cell>
          <cell r="M1097">
            <v>54.04</v>
          </cell>
        </row>
        <row r="1098">
          <cell r="A1098" t="str">
            <v>11.19.16</v>
          </cell>
          <cell r="B1098" t="str">
            <v>SUDECAP</v>
          </cell>
          <cell r="C1098" t="str">
            <v>BIPOLAR 63A</v>
          </cell>
          <cell r="L1098" t="str">
            <v>UN</v>
          </cell>
          <cell r="M1098">
            <v>57.59</v>
          </cell>
        </row>
        <row r="1099">
          <cell r="A1099" t="str">
            <v>11.19.17</v>
          </cell>
          <cell r="B1099" t="str">
            <v>SUDECAP</v>
          </cell>
          <cell r="C1099" t="str">
            <v>TRIPOLAR 10A</v>
          </cell>
          <cell r="L1099" t="str">
            <v>UN</v>
          </cell>
          <cell r="M1099">
            <v>63.81</v>
          </cell>
        </row>
        <row r="1100">
          <cell r="A1100" t="str">
            <v>11.19.18</v>
          </cell>
          <cell r="B1100" t="str">
            <v>SUDECAP</v>
          </cell>
          <cell r="C1100" t="str">
            <v>TRIPOLAR 16A</v>
          </cell>
          <cell r="L1100" t="str">
            <v>UN</v>
          </cell>
          <cell r="M1100">
            <v>70.62</v>
          </cell>
        </row>
        <row r="1101">
          <cell r="A1101" t="str">
            <v>11.19.19</v>
          </cell>
          <cell r="B1101" t="str">
            <v>SUDECAP</v>
          </cell>
          <cell r="C1101" t="str">
            <v>TRIPOLAR 20A</v>
          </cell>
          <cell r="L1101" t="str">
            <v>UN</v>
          </cell>
          <cell r="M1101">
            <v>70.62</v>
          </cell>
        </row>
        <row r="1102">
          <cell r="A1102" t="str">
            <v>11.19.20</v>
          </cell>
          <cell r="B1102" t="str">
            <v>SUDECAP</v>
          </cell>
          <cell r="C1102" t="str">
            <v>TRIPOLAR 25A</v>
          </cell>
          <cell r="L1102" t="str">
            <v>UN</v>
          </cell>
          <cell r="M1102">
            <v>70.62</v>
          </cell>
        </row>
        <row r="1103">
          <cell r="A1103" t="str">
            <v>11.19.21</v>
          </cell>
          <cell r="B1103" t="str">
            <v>SUDECAP</v>
          </cell>
          <cell r="C1103" t="str">
            <v>TRIPOLAR 32A</v>
          </cell>
          <cell r="L1103" t="str">
            <v>UN</v>
          </cell>
          <cell r="M1103">
            <v>70.62</v>
          </cell>
        </row>
        <row r="1104">
          <cell r="A1104" t="str">
            <v>11.19.22</v>
          </cell>
          <cell r="B1104" t="str">
            <v>SUDECAP</v>
          </cell>
          <cell r="C1104" t="str">
            <v>TRIPOLAR 40A</v>
          </cell>
          <cell r="L1104" t="str">
            <v>UN</v>
          </cell>
          <cell r="M1104">
            <v>70.61</v>
          </cell>
        </row>
        <row r="1105">
          <cell r="A1105" t="str">
            <v>11.19.23</v>
          </cell>
          <cell r="B1105" t="str">
            <v>SUDECAP</v>
          </cell>
          <cell r="C1105" t="str">
            <v>TRIPOLAR 50A</v>
          </cell>
          <cell r="L1105" t="str">
            <v>UN</v>
          </cell>
          <cell r="M1105">
            <v>70.62</v>
          </cell>
        </row>
        <row r="1106">
          <cell r="A1106" t="str">
            <v>11.19.24</v>
          </cell>
          <cell r="B1106" t="str">
            <v>SUDECAP</v>
          </cell>
          <cell r="C1106" t="str">
            <v>TRIPOLAR 63A</v>
          </cell>
          <cell r="L1106" t="str">
            <v>UN</v>
          </cell>
          <cell r="M1106">
            <v>75.150000000000006</v>
          </cell>
        </row>
        <row r="1107">
          <cell r="A1107" t="str">
            <v>11.20</v>
          </cell>
          <cell r="B1107" t="str">
            <v>SUDECAP</v>
          </cell>
          <cell r="C1107" t="str">
            <v>INTERRUPTOR DIFERENCIAL RESIDUAL</v>
          </cell>
        </row>
        <row r="1108">
          <cell r="A1108" t="str">
            <v>11.20.01</v>
          </cell>
          <cell r="B1108" t="str">
            <v>SUDECAP</v>
          </cell>
          <cell r="C1108" t="str">
            <v>BIPOLAR 25A-30MA,2MOD.REF:WRX22530 ELETROMAR/EQUIVALENTE</v>
          </cell>
          <cell r="L1108" t="str">
            <v>UN</v>
          </cell>
          <cell r="M1108">
            <v>99.74</v>
          </cell>
        </row>
        <row r="1109">
          <cell r="A1109" t="str">
            <v>11.20.02</v>
          </cell>
          <cell r="B1109" t="str">
            <v>SUDECAP</v>
          </cell>
          <cell r="C1109" t="str">
            <v>BIPOLAR 40A-30MA, 2 MOD. REF. WRX 24030 ELETROMAR OU EQUIVALENTE</v>
          </cell>
          <cell r="L1109" t="str">
            <v>UN</v>
          </cell>
          <cell r="M1109">
            <v>99.74</v>
          </cell>
        </row>
        <row r="1110">
          <cell r="A1110" t="str">
            <v>11.22</v>
          </cell>
          <cell r="B1110" t="str">
            <v>SUDECAP</v>
          </cell>
          <cell r="C1110" t="str">
            <v>CHAVE/FUSIVEL/RELE FOTOELETR. TECNOWATT OU EQUIVALENTE</v>
          </cell>
        </row>
        <row r="1111">
          <cell r="A1111" t="str">
            <v>11.22.01</v>
          </cell>
          <cell r="B1111" t="str">
            <v>SUDECAP</v>
          </cell>
          <cell r="C1111" t="str">
            <v>RELE FOTOELETRICO 1200VA RM-10 - 120V OU EQUIVALENTE</v>
          </cell>
          <cell r="L1111" t="str">
            <v>UN</v>
          </cell>
          <cell r="M1111">
            <v>42.18</v>
          </cell>
        </row>
        <row r="1112">
          <cell r="A1112" t="str">
            <v>11.22.02</v>
          </cell>
          <cell r="B1112" t="str">
            <v>SUDECAP</v>
          </cell>
          <cell r="C1112" t="str">
            <v>RELE FOTOELETRICO 1800VA RM-10 - 220V OU EQUIVALENTE</v>
          </cell>
          <cell r="L1112" t="str">
            <v>UN</v>
          </cell>
          <cell r="M1112">
            <v>43.22</v>
          </cell>
        </row>
        <row r="1113">
          <cell r="A1113" t="str">
            <v>11.22.03</v>
          </cell>
          <cell r="B1113" t="str">
            <v>SUDECAP</v>
          </cell>
          <cell r="C1113" t="str">
            <v>BASE P/ RELE FOTOELETRICO</v>
          </cell>
          <cell r="L1113" t="str">
            <v>UN</v>
          </cell>
          <cell r="M1113">
            <v>18.04</v>
          </cell>
        </row>
        <row r="1114">
          <cell r="A1114" t="str">
            <v>11.22.05</v>
          </cell>
          <cell r="B1114" t="str">
            <v>SUDECAP</v>
          </cell>
          <cell r="C1114" t="str">
            <v>CHAVE MAGNETICA EXTERNA 1 X 30 A  MOD. 6904 OU EQUIVALENTE</v>
          </cell>
          <cell r="L1114" t="str">
            <v>UN</v>
          </cell>
          <cell r="M1114">
            <v>516.5</v>
          </cell>
        </row>
        <row r="1115">
          <cell r="A1115" t="str">
            <v>11.22.06</v>
          </cell>
          <cell r="B1115" t="str">
            <v>SUDECAP</v>
          </cell>
          <cell r="C1115" t="str">
            <v>CHAVE MAGNETICA EXTERNA 1 X 50 A  MOD. 6905 OU EQUIVALENTE</v>
          </cell>
          <cell r="L1115" t="str">
            <v>UN</v>
          </cell>
          <cell r="M1115">
            <v>537.83000000000004</v>
          </cell>
        </row>
        <row r="1116">
          <cell r="A1116" t="str">
            <v>11.22.07</v>
          </cell>
          <cell r="B1116" t="str">
            <v>SUDECAP</v>
          </cell>
          <cell r="C1116" t="str">
            <v>CHAVE MAGNETICA EXTERNA 2 X 30 A  MOD. 6906 OU EQUIVALENTE</v>
          </cell>
          <cell r="L1116" t="str">
            <v>UN</v>
          </cell>
          <cell r="M1116">
            <v>551.48</v>
          </cell>
        </row>
        <row r="1117">
          <cell r="A1117" t="str">
            <v>11.23</v>
          </cell>
          <cell r="B1117" t="str">
            <v>SUDECAP</v>
          </cell>
          <cell r="C1117" t="str">
            <v>FIO COM ISOLAMENTO NÃO HALOGÊNO 750V</v>
          </cell>
        </row>
        <row r="1118">
          <cell r="A1118" t="str">
            <v>11.23.04</v>
          </cell>
          <cell r="B1118" t="str">
            <v>SUDECAP</v>
          </cell>
          <cell r="C1118" t="str">
            <v>CONDUTOR #  1,5 MM2</v>
          </cell>
          <cell r="L1118" t="str">
            <v>M</v>
          </cell>
          <cell r="M1118">
            <v>1.82</v>
          </cell>
        </row>
        <row r="1119">
          <cell r="A1119" t="str">
            <v>11.23.05</v>
          </cell>
          <cell r="B1119" t="str">
            <v>SUDECAP</v>
          </cell>
          <cell r="C1119" t="str">
            <v>CONDUTOR #  2,5 MM2</v>
          </cell>
          <cell r="L1119" t="str">
            <v>M</v>
          </cell>
          <cell r="M1119">
            <v>3.64</v>
          </cell>
        </row>
        <row r="1120">
          <cell r="A1120" t="str">
            <v>11.23.06</v>
          </cell>
          <cell r="B1120" t="str">
            <v>SUDECAP</v>
          </cell>
          <cell r="C1120" t="str">
            <v>CONDUTOR #  4,0 MM2</v>
          </cell>
          <cell r="L1120" t="str">
            <v>M</v>
          </cell>
          <cell r="M1120">
            <v>4.5599999999999996</v>
          </cell>
        </row>
        <row r="1121">
          <cell r="A1121" t="str">
            <v>11.23.07</v>
          </cell>
          <cell r="B1121" t="str">
            <v>SUDECAP</v>
          </cell>
          <cell r="C1121" t="str">
            <v>CONDUTOR #  6,0 MM2</v>
          </cell>
          <cell r="L1121" t="str">
            <v>M</v>
          </cell>
          <cell r="M1121">
            <v>5.16</v>
          </cell>
        </row>
        <row r="1122">
          <cell r="A1122" t="str">
            <v>11.23.08</v>
          </cell>
          <cell r="B1122" t="str">
            <v>SUDECAP</v>
          </cell>
          <cell r="C1122" t="str">
            <v>CONDUTOR # 10,0 MM2</v>
          </cell>
          <cell r="L1122" t="str">
            <v>M</v>
          </cell>
          <cell r="M1122">
            <v>8.94</v>
          </cell>
        </row>
        <row r="1123">
          <cell r="A1123" t="str">
            <v>11.24</v>
          </cell>
          <cell r="B1123" t="str">
            <v>SUDECAP</v>
          </cell>
          <cell r="C1123" t="str">
            <v>CABO FLEXÍVEL NÃO HALOGÊNO</v>
          </cell>
        </row>
        <row r="1124">
          <cell r="A1124" t="str">
            <v>11.24.04</v>
          </cell>
          <cell r="B1124" t="str">
            <v>SUDECAP</v>
          </cell>
          <cell r="C1124" t="str">
            <v>#   1,5 MM2, ISOLAMENTO 750V</v>
          </cell>
          <cell r="L1124" t="str">
            <v>M</v>
          </cell>
          <cell r="M1124">
            <v>1.9</v>
          </cell>
        </row>
        <row r="1125">
          <cell r="A1125" t="str">
            <v>11.24.05</v>
          </cell>
          <cell r="B1125" t="str">
            <v>SUDECAP</v>
          </cell>
          <cell r="C1125" t="str">
            <v>#   2,5 MM2, ISOLAMENTO 750V</v>
          </cell>
          <cell r="L1125" t="str">
            <v>M</v>
          </cell>
          <cell r="M1125">
            <v>2.82</v>
          </cell>
        </row>
        <row r="1126">
          <cell r="A1126" t="str">
            <v>11.24.06</v>
          </cell>
          <cell r="B1126" t="str">
            <v>SUDECAP</v>
          </cell>
          <cell r="C1126" t="str">
            <v>#   4,0 MM2, ISOLAMENTO 750V</v>
          </cell>
          <cell r="L1126" t="str">
            <v>M</v>
          </cell>
          <cell r="M1126">
            <v>3.86</v>
          </cell>
        </row>
        <row r="1127">
          <cell r="A1127" t="str">
            <v>11.24.07</v>
          </cell>
          <cell r="B1127" t="str">
            <v>SUDECAP</v>
          </cell>
          <cell r="C1127" t="str">
            <v>#   6,0 MM2, ISOLAMENTO 750V</v>
          </cell>
          <cell r="L1127" t="str">
            <v>M</v>
          </cell>
          <cell r="M1127">
            <v>5.42</v>
          </cell>
        </row>
        <row r="1128">
          <cell r="A1128" t="str">
            <v>11.24.08</v>
          </cell>
          <cell r="B1128" t="str">
            <v>SUDECAP</v>
          </cell>
          <cell r="C1128" t="str">
            <v>#  10,0 MM2, ISOLAMENTO 750V</v>
          </cell>
          <cell r="L1128" t="str">
            <v>M</v>
          </cell>
          <cell r="M1128">
            <v>8.5299999999999994</v>
          </cell>
        </row>
        <row r="1129">
          <cell r="A1129" t="str">
            <v>11.24.09</v>
          </cell>
          <cell r="B1129" t="str">
            <v>SUDECAP</v>
          </cell>
          <cell r="C1129" t="str">
            <v>#  16,0 MM2, ISOLAMENTO 750V</v>
          </cell>
          <cell r="L1129" t="str">
            <v>M</v>
          </cell>
          <cell r="M1129">
            <v>12.96</v>
          </cell>
        </row>
        <row r="1130">
          <cell r="A1130" t="str">
            <v>11.24.10</v>
          </cell>
          <cell r="B1130" t="str">
            <v>SUDECAP</v>
          </cell>
          <cell r="C1130" t="str">
            <v>#  25,0 MM2, ISOLAMENTO 750V</v>
          </cell>
          <cell r="L1130" t="str">
            <v>M</v>
          </cell>
          <cell r="M1130">
            <v>17.71</v>
          </cell>
        </row>
        <row r="1131">
          <cell r="A1131" t="str">
            <v>11.24.11</v>
          </cell>
          <cell r="B1131" t="str">
            <v>SUDECAP</v>
          </cell>
          <cell r="C1131" t="str">
            <v>#  35,0 MM2, ISOLAMENTO 750V</v>
          </cell>
          <cell r="L1131" t="str">
            <v>M</v>
          </cell>
          <cell r="M1131">
            <v>24.19</v>
          </cell>
        </row>
        <row r="1132">
          <cell r="A1132" t="str">
            <v>11.24.12</v>
          </cell>
          <cell r="B1132" t="str">
            <v>SUDECAP</v>
          </cell>
          <cell r="C1132" t="str">
            <v>#  50,0 MM2, ISOLAMENTO 750V</v>
          </cell>
          <cell r="L1132" t="str">
            <v>M</v>
          </cell>
          <cell r="M1132">
            <v>31.32</v>
          </cell>
        </row>
        <row r="1133">
          <cell r="A1133" t="str">
            <v>11.24.13</v>
          </cell>
          <cell r="B1133" t="str">
            <v>SUDECAP</v>
          </cell>
          <cell r="C1133" t="str">
            <v>#  70,0 MM2, ISOLAMENTO 750V</v>
          </cell>
          <cell r="L1133" t="str">
            <v>M</v>
          </cell>
          <cell r="M1133">
            <v>50.59</v>
          </cell>
        </row>
        <row r="1134">
          <cell r="A1134" t="str">
            <v>11.24.14</v>
          </cell>
          <cell r="B1134" t="str">
            <v>SUDECAP</v>
          </cell>
          <cell r="C1134" t="str">
            <v>#  95,0 MM2, ISOLAMENTO 750V</v>
          </cell>
          <cell r="L1134" t="str">
            <v>M</v>
          </cell>
          <cell r="M1134">
            <v>68.02</v>
          </cell>
        </row>
        <row r="1135">
          <cell r="A1135" t="str">
            <v>11.24.15</v>
          </cell>
          <cell r="B1135" t="str">
            <v>SUDECAP</v>
          </cell>
          <cell r="C1135" t="str">
            <v># 120,0 MM2, ISOLAMENTO 750V</v>
          </cell>
          <cell r="L1135" t="str">
            <v>M</v>
          </cell>
          <cell r="M1135">
            <v>88.7</v>
          </cell>
        </row>
        <row r="1136">
          <cell r="A1136" t="str">
            <v>11.24.40</v>
          </cell>
          <cell r="B1136" t="str">
            <v>SUDECAP</v>
          </cell>
          <cell r="C1136" t="str">
            <v>C/1 CONDUTOR # 1 X   1,5 MM2, ISOLAMENTO 1KV</v>
          </cell>
          <cell r="L1136" t="str">
            <v>M</v>
          </cell>
          <cell r="M1136">
            <v>1.69</v>
          </cell>
        </row>
        <row r="1137">
          <cell r="A1137" t="str">
            <v>11.24.41</v>
          </cell>
          <cell r="B1137" t="str">
            <v>SUDECAP</v>
          </cell>
          <cell r="C1137" t="str">
            <v>C/1 CONDUTOR # 1 X   2,5 MM2, ISOLAMENTO 1KV</v>
          </cell>
          <cell r="L1137" t="str">
            <v>M</v>
          </cell>
          <cell r="M1137">
            <v>2.5</v>
          </cell>
        </row>
        <row r="1138">
          <cell r="A1138" t="str">
            <v>11.24.42</v>
          </cell>
          <cell r="B1138" t="str">
            <v>SUDECAP</v>
          </cell>
          <cell r="C1138" t="str">
            <v>C/1 CONDUTOR # 1 X   4,0 MM2, ISOLAMENTO 1KV</v>
          </cell>
          <cell r="L1138" t="str">
            <v>M</v>
          </cell>
          <cell r="M1138">
            <v>3.53</v>
          </cell>
        </row>
        <row r="1139">
          <cell r="A1139" t="str">
            <v>11.24.43</v>
          </cell>
          <cell r="B1139" t="str">
            <v>SUDECAP</v>
          </cell>
          <cell r="C1139" t="str">
            <v>C/1 CONDUTOR # 1 X   6,0 MM2, ISOLAMENTO 1KV</v>
          </cell>
          <cell r="L1139" t="str">
            <v>M</v>
          </cell>
          <cell r="M1139">
            <v>4.95</v>
          </cell>
        </row>
        <row r="1140">
          <cell r="A1140" t="str">
            <v>11.24.44</v>
          </cell>
          <cell r="B1140" t="str">
            <v>SUDECAP</v>
          </cell>
          <cell r="C1140" t="str">
            <v>C/1 CONDUTOR # 1 X  10,0 MM2, ISOLAMENTO 1KV</v>
          </cell>
          <cell r="L1140" t="str">
            <v>M</v>
          </cell>
          <cell r="M1140">
            <v>8.07</v>
          </cell>
        </row>
        <row r="1141">
          <cell r="A1141" t="str">
            <v>11.24.45</v>
          </cell>
          <cell r="B1141" t="str">
            <v>SUDECAP</v>
          </cell>
          <cell r="C1141" t="str">
            <v>C/1 CONDUTOR # 1 X  16,0 MM2, ISOLAMENTO 1KV</v>
          </cell>
          <cell r="L1141" t="str">
            <v>M</v>
          </cell>
          <cell r="M1141">
            <v>12.49</v>
          </cell>
        </row>
        <row r="1142">
          <cell r="A1142" t="str">
            <v>11.24.46</v>
          </cell>
          <cell r="B1142" t="str">
            <v>SUDECAP</v>
          </cell>
          <cell r="C1142" t="str">
            <v>C/1 CONDUTOR # 1 X  25,0 MM2, ISOLAMENTO 1KV</v>
          </cell>
          <cell r="L1142" t="str">
            <v>M</v>
          </cell>
          <cell r="M1142">
            <v>18.149999999999999</v>
          </cell>
        </row>
        <row r="1143">
          <cell r="A1143" t="str">
            <v>11.24.47</v>
          </cell>
          <cell r="B1143" t="str">
            <v>SUDECAP</v>
          </cell>
          <cell r="C1143" t="str">
            <v>C/1 CONDUTOR # 1 X  35,0 MM2, ISOLAMENTO 1KV</v>
          </cell>
          <cell r="L1143" t="str">
            <v>M</v>
          </cell>
          <cell r="M1143">
            <v>24.14</v>
          </cell>
        </row>
        <row r="1144">
          <cell r="A1144" t="str">
            <v>11.24.48</v>
          </cell>
          <cell r="B1144" t="str">
            <v>SUDECAP</v>
          </cell>
          <cell r="C1144" t="str">
            <v>C/1 CONDUTOR # 1 X  50,0 MM2, ISOLAMENTO 1KV</v>
          </cell>
          <cell r="L1144" t="str">
            <v>M</v>
          </cell>
          <cell r="M1144">
            <v>30.89</v>
          </cell>
        </row>
        <row r="1145">
          <cell r="A1145" t="str">
            <v>11.24.49</v>
          </cell>
          <cell r="B1145" t="str">
            <v>SUDECAP</v>
          </cell>
          <cell r="C1145" t="str">
            <v>C/1 CONDUTOR # 1 X  70,0 MM2, ISOLAMENTO 1KV</v>
          </cell>
          <cell r="L1145" t="str">
            <v>M</v>
          </cell>
          <cell r="M1145">
            <v>49.02</v>
          </cell>
        </row>
        <row r="1146">
          <cell r="A1146" t="str">
            <v>11.24.50</v>
          </cell>
          <cell r="B1146" t="str">
            <v>SUDECAP</v>
          </cell>
          <cell r="C1146" t="str">
            <v>C/1 CONDUTOR # 1 X  95,0 MM2, ISOLAMENTO 1KV</v>
          </cell>
          <cell r="L1146" t="str">
            <v>M</v>
          </cell>
          <cell r="M1146">
            <v>68.760000000000005</v>
          </cell>
        </row>
        <row r="1147">
          <cell r="A1147" t="str">
            <v>11.24.51</v>
          </cell>
          <cell r="B1147" t="str">
            <v>SUDECAP</v>
          </cell>
          <cell r="C1147" t="str">
            <v>C/1 CONDUTOR # 1 X 120,0 MM2, ISOLAMENTO 1KV</v>
          </cell>
          <cell r="L1147" t="str">
            <v>M</v>
          </cell>
          <cell r="M1147">
            <v>86.81</v>
          </cell>
        </row>
        <row r="1148">
          <cell r="A1148" t="str">
            <v>11.24.52</v>
          </cell>
          <cell r="B1148" t="str">
            <v>SUDECAP</v>
          </cell>
          <cell r="C1148" t="str">
            <v>C/1 CONDUTOR # 1 X 150,0 MM2, ISOLAMENTO 1KV</v>
          </cell>
          <cell r="L1148" t="str">
            <v>M</v>
          </cell>
          <cell r="M1148">
            <v>113.28</v>
          </cell>
        </row>
        <row r="1149">
          <cell r="A1149" t="str">
            <v>11.24.53</v>
          </cell>
          <cell r="B1149" t="str">
            <v>SUDECAP</v>
          </cell>
          <cell r="C1149" t="str">
            <v>C/1 CONDUTOR # 1 X 185,0 MM2, ISOLAMENTO 1KV</v>
          </cell>
          <cell r="L1149" t="str">
            <v>M</v>
          </cell>
          <cell r="M1149">
            <v>136.84</v>
          </cell>
        </row>
        <row r="1150">
          <cell r="A1150" t="str">
            <v>11.24.54</v>
          </cell>
          <cell r="B1150" t="str">
            <v>SUDECAP</v>
          </cell>
          <cell r="C1150" t="str">
            <v>C/1 CONDUTOR # 1 X 240,0 MM2, ISOLAMENTO 1KV</v>
          </cell>
          <cell r="L1150" t="str">
            <v>M</v>
          </cell>
          <cell r="M1150">
            <v>171.14</v>
          </cell>
        </row>
        <row r="1151">
          <cell r="A1151" t="str">
            <v>11.30</v>
          </cell>
          <cell r="B1151" t="str">
            <v>SUDECAP</v>
          </cell>
          <cell r="C1151" t="str">
            <v>INTERRUPTOR, TOMADA E ACESS. SILENTOQUE PIAL/EQUIVALENTE</v>
          </cell>
        </row>
        <row r="1152">
          <cell r="A1152" t="str">
            <v>11.30.13</v>
          </cell>
          <cell r="B1152" t="str">
            <v>SUDECAP</v>
          </cell>
          <cell r="C1152" t="str">
            <v>INTERRUPTOR SIMPLES  10A/250V R.1000 SEM PLACA OU EQUIVALENTE</v>
          </cell>
          <cell r="L1152" t="str">
            <v>UN</v>
          </cell>
          <cell r="M1152">
            <v>14.24</v>
          </cell>
        </row>
        <row r="1153">
          <cell r="A1153" t="str">
            <v>11.30.14</v>
          </cell>
          <cell r="B1153" t="str">
            <v>SUDECAP</v>
          </cell>
          <cell r="C1153" t="str">
            <v>INTERRUPTOR PARALELO 10A/250V R.1001 SEM PLACA OU EQUIVALENTE</v>
          </cell>
          <cell r="L1153" t="str">
            <v>UN</v>
          </cell>
          <cell r="M1153">
            <v>8.01</v>
          </cell>
        </row>
        <row r="1154">
          <cell r="A1154" t="str">
            <v>11.30.21</v>
          </cell>
          <cell r="B1154" t="str">
            <v>SUDECAP</v>
          </cell>
          <cell r="C1154" t="str">
            <v>TOMADA 10A/250V-2P   SEM PLACA R.54328 SILENTOQUE OU EQUIVALENTE</v>
          </cell>
          <cell r="L1154" t="str">
            <v>UN</v>
          </cell>
          <cell r="M1154">
            <v>7.93</v>
          </cell>
        </row>
        <row r="1155">
          <cell r="A1155" t="str">
            <v>11.30.22</v>
          </cell>
          <cell r="B1155" t="str">
            <v>SUDECAP</v>
          </cell>
          <cell r="C1155" t="str">
            <v>TOMADA 2P+T 10A-250V, S/ PLACA REF.685044 P.LEGRAN OU EQUIVALENTE</v>
          </cell>
          <cell r="L1155" t="str">
            <v>UN</v>
          </cell>
          <cell r="M1155">
            <v>11.87</v>
          </cell>
        </row>
        <row r="1156">
          <cell r="A1156" t="str">
            <v>11.30.23</v>
          </cell>
          <cell r="B1156" t="str">
            <v>SUDECAP</v>
          </cell>
          <cell r="C1156" t="str">
            <v>TOMADA 2P+T 20A-250V, SEM PLACA R.54333 OU EQUIVALENTE</v>
          </cell>
          <cell r="L1156" t="str">
            <v>UN</v>
          </cell>
          <cell r="M1156">
            <v>16.37</v>
          </cell>
        </row>
        <row r="1157">
          <cell r="A1157" t="str">
            <v>11.30.38</v>
          </cell>
          <cell r="B1157" t="str">
            <v>SUDECAP</v>
          </cell>
          <cell r="C1157" t="str">
            <v>CONJ. COM 2 INTER. SIMPLES R.2000 SEM PLACA OU EQUIVALENTE</v>
          </cell>
          <cell r="L1157" t="str">
            <v>UN</v>
          </cell>
          <cell r="M1157">
            <v>20.45</v>
          </cell>
        </row>
        <row r="1158">
          <cell r="A1158" t="str">
            <v>11.30.39</v>
          </cell>
          <cell r="B1158" t="str">
            <v>SUDECAP</v>
          </cell>
          <cell r="C1158" t="str">
            <v>CONJ. 1 INTER.SIMPLES + 1 PARALELO R.2001 S/ PLACA OU EQUIVALENTE</v>
          </cell>
          <cell r="L1158" t="str">
            <v>UN</v>
          </cell>
          <cell r="M1158">
            <v>19.09</v>
          </cell>
        </row>
        <row r="1159">
          <cell r="A1159" t="str">
            <v>11.30.40</v>
          </cell>
          <cell r="B1159" t="str">
            <v>SUDECAP</v>
          </cell>
          <cell r="C1159" t="str">
            <v>CONJUNTO 2 INTERRUPTORES PARALELOS S/ PLACA R.2014 OU EQUIVALENTE</v>
          </cell>
          <cell r="L1159" t="str">
            <v>UN</v>
          </cell>
          <cell r="M1159">
            <v>19.43</v>
          </cell>
        </row>
        <row r="1160">
          <cell r="A1160" t="str">
            <v>11.30.44</v>
          </cell>
          <cell r="B1160" t="str">
            <v>SUDECAP</v>
          </cell>
          <cell r="C1160" t="str">
            <v>CONJUNTO 3 INTERRUPTORES SIMPLES SEM PLACA R.3000 OU EQUIVALENTE</v>
          </cell>
          <cell r="L1160" t="str">
            <v>UN</v>
          </cell>
          <cell r="M1160">
            <v>22.72</v>
          </cell>
        </row>
        <row r="1161">
          <cell r="A1161" t="str">
            <v>11.30.45</v>
          </cell>
          <cell r="B1161" t="str">
            <v>SUDECAP</v>
          </cell>
          <cell r="C1161" t="str">
            <v>CONJ 2 INTERRUP. SIMPLES+1 PARALELO SEM PLACA</v>
          </cell>
          <cell r="L1161" t="str">
            <v>UN</v>
          </cell>
          <cell r="M1161">
            <v>36.1</v>
          </cell>
        </row>
        <row r="1162">
          <cell r="A1162" t="str">
            <v>11.30.46</v>
          </cell>
          <cell r="B1162" t="str">
            <v>SUDECAP</v>
          </cell>
          <cell r="C1162" t="str">
            <v>CONJ 1 INTERRUP. SIMPLES+2 PARALELOS SEM PLACA</v>
          </cell>
          <cell r="L1162" t="str">
            <v>UN</v>
          </cell>
          <cell r="M1162">
            <v>27.18</v>
          </cell>
        </row>
        <row r="1163">
          <cell r="A1163" t="str">
            <v>11.30.49</v>
          </cell>
          <cell r="B1163" t="str">
            <v>SUDECAP</v>
          </cell>
          <cell r="C1163" t="str">
            <v>PLACA TERMOPLASTICA CINZA 4X4" CEGA PIAL OU EQUIVALENTE</v>
          </cell>
          <cell r="L1163" t="str">
            <v>UN</v>
          </cell>
          <cell r="M1163">
            <v>7.48</v>
          </cell>
        </row>
        <row r="1164">
          <cell r="A1164" t="str">
            <v>11.30.50</v>
          </cell>
          <cell r="B1164" t="str">
            <v>SUDECAP</v>
          </cell>
          <cell r="C1164" t="str">
            <v>PLACA TERMOPLASTICA 2X4" COM FURO CENTRAL PIAL/SIM OU EQUIVALENTE</v>
          </cell>
          <cell r="L1164" t="str">
            <v>UN</v>
          </cell>
          <cell r="M1164">
            <v>7.01</v>
          </cell>
        </row>
        <row r="1165">
          <cell r="A1165" t="str">
            <v>11.30.51</v>
          </cell>
          <cell r="B1165" t="str">
            <v>SUDECAP</v>
          </cell>
          <cell r="C1165" t="str">
            <v>PLACA TERMOPLASTICA CINZA PARA CAIXA 2" X 4"</v>
          </cell>
          <cell r="L1165" t="str">
            <v>UN</v>
          </cell>
          <cell r="M1165">
            <v>5.08</v>
          </cell>
        </row>
        <row r="1166">
          <cell r="A1166" t="str">
            <v>11.30.52</v>
          </cell>
          <cell r="B1166" t="str">
            <v>SUDECAP</v>
          </cell>
          <cell r="C1166" t="str">
            <v>PLACA TERMOPLASTICA CINZA PARA CAIXA 4" X 4"</v>
          </cell>
          <cell r="L1166" t="str">
            <v>UN</v>
          </cell>
          <cell r="M1166">
            <v>5.57</v>
          </cell>
        </row>
        <row r="1167">
          <cell r="A1167" t="str">
            <v>11.31</v>
          </cell>
          <cell r="B1167" t="str">
            <v>SUDECAP</v>
          </cell>
          <cell r="C1167" t="str">
            <v>INTERRUPTOR, TOMADA E ACESSORIO-LINHA DECORATIVA</v>
          </cell>
        </row>
        <row r="1168">
          <cell r="A1168" t="str">
            <v>11.31.01</v>
          </cell>
          <cell r="B1168" t="str">
            <v>SUDECAP</v>
          </cell>
          <cell r="C1168" t="str">
            <v>INTER. SIMPLES (1MOD) 10A-250V-R.6110 00 PIAL/EQUIVALENTE</v>
          </cell>
          <cell r="L1168" t="str">
            <v>UN</v>
          </cell>
          <cell r="M1168">
            <v>14.76</v>
          </cell>
        </row>
        <row r="1169">
          <cell r="A1169" t="str">
            <v>11.31.02</v>
          </cell>
          <cell r="B1169" t="str">
            <v>SUDECAP</v>
          </cell>
          <cell r="C1169" t="str">
            <v>INTER. PARAL. (1MOD) 10A-250V-R.6110 01 PIAL/EQUIVALENTE</v>
          </cell>
          <cell r="L1169" t="str">
            <v>UN</v>
          </cell>
          <cell r="M1169">
            <v>20.52</v>
          </cell>
        </row>
        <row r="1170">
          <cell r="A1170" t="str">
            <v>11.31.03</v>
          </cell>
          <cell r="B1170" t="str">
            <v>SUDECAP</v>
          </cell>
          <cell r="C1170" t="str">
            <v>INTER. BIP. SIMPLES (1MOD) 10A-250V-R.6120 05 PIAL OU EQUIVALENTE</v>
          </cell>
          <cell r="L1170" t="str">
            <v>UN</v>
          </cell>
          <cell r="M1170">
            <v>26.75</v>
          </cell>
        </row>
        <row r="1171">
          <cell r="A1171" t="str">
            <v>11.31.04</v>
          </cell>
          <cell r="B1171" t="str">
            <v>SUDECAP</v>
          </cell>
          <cell r="C1171" t="str">
            <v>INTER. INTERM. (1MOD) 10A-250V-R.6120 07 PIAL/EQUIVALENTE</v>
          </cell>
          <cell r="L1171" t="str">
            <v>UN</v>
          </cell>
          <cell r="M1171">
            <v>33.700000000000003</v>
          </cell>
        </row>
        <row r="1172">
          <cell r="A1172" t="str">
            <v>11.31.06</v>
          </cell>
          <cell r="B1172" t="str">
            <v>SUDECAP</v>
          </cell>
          <cell r="C1172" t="str">
            <v>TOM. 2P UNIV. (1 MOD) 10A-250V R .6150 40 PIAL/EQUIVALENTE</v>
          </cell>
          <cell r="L1172" t="str">
            <v>UN</v>
          </cell>
          <cell r="M1172">
            <v>13.32</v>
          </cell>
        </row>
        <row r="1173">
          <cell r="A1173" t="str">
            <v>11.31.07</v>
          </cell>
          <cell r="B1173" t="str">
            <v>SUDECAP</v>
          </cell>
          <cell r="C1173" t="str">
            <v>TOM. 2P+T UNIV.(2 MOD) 20A-250V R.6150 60 PIAL/EQUIVALENTE</v>
          </cell>
          <cell r="L1173" t="str">
            <v>UN</v>
          </cell>
          <cell r="M1173">
            <v>21.47</v>
          </cell>
        </row>
        <row r="1174">
          <cell r="A1174" t="str">
            <v>11.31.09</v>
          </cell>
          <cell r="B1174" t="str">
            <v>SUDECAP</v>
          </cell>
          <cell r="C1174" t="str">
            <v>CIGARRA 50/60HZ 127V - R.6110 40 PIAL/EQUIVALENTE</v>
          </cell>
          <cell r="L1174" t="str">
            <v>UN</v>
          </cell>
          <cell r="M1174">
            <v>25.48</v>
          </cell>
        </row>
        <row r="1175">
          <cell r="A1175" t="str">
            <v>11.31.10</v>
          </cell>
          <cell r="B1175" t="str">
            <v>SUDECAP</v>
          </cell>
          <cell r="C1175" t="str">
            <v>ACESS.SAIDA FIO D=11MM (1 MOD) R.6110 48 PIAL/EQUIVALENTE</v>
          </cell>
          <cell r="L1175" t="str">
            <v>UN</v>
          </cell>
          <cell r="M1175">
            <v>9.41</v>
          </cell>
        </row>
        <row r="1176">
          <cell r="A1176" t="str">
            <v>11.31.11</v>
          </cell>
          <cell r="B1176" t="str">
            <v>SUDECAP</v>
          </cell>
          <cell r="C1176" t="str">
            <v>PULSADOR P/ CAMPAINHA (1 MOD) 2A-250V R.61002 PIAL OU EQUIVALENTE</v>
          </cell>
          <cell r="L1176" t="str">
            <v>UN</v>
          </cell>
          <cell r="M1176">
            <v>18.37</v>
          </cell>
        </row>
        <row r="1177">
          <cell r="A1177" t="str">
            <v>11.31.12</v>
          </cell>
          <cell r="B1177" t="str">
            <v>SUDECAP</v>
          </cell>
          <cell r="C1177" t="str">
            <v>SUPORTE P/ CX 2X4" (I MOD VERT) R.6121 21 PIAL/EQUIVALENTE</v>
          </cell>
          <cell r="L1177" t="str">
            <v>UN</v>
          </cell>
          <cell r="M1177">
            <v>4.9000000000000004</v>
          </cell>
        </row>
        <row r="1178">
          <cell r="A1178" t="str">
            <v>11.31.13</v>
          </cell>
          <cell r="B1178" t="str">
            <v>SUDECAP</v>
          </cell>
          <cell r="C1178" t="str">
            <v>SUPORTE P/ CX 2X4"(ATE 3 MOD) R.6121 22 PIAL/EQUIVALENTE</v>
          </cell>
          <cell r="L1178" t="str">
            <v>UN</v>
          </cell>
          <cell r="M1178">
            <v>4.79</v>
          </cell>
        </row>
        <row r="1179">
          <cell r="A1179" t="str">
            <v>11.31.14</v>
          </cell>
          <cell r="B1179" t="str">
            <v>SUDECAP</v>
          </cell>
          <cell r="C1179" t="str">
            <v>SUPORTE P/ CX 4X4"(ATE 6 MOD.)R.6121 24 PIAL/EQUIVALENTE</v>
          </cell>
          <cell r="L1179" t="str">
            <v>UN</v>
          </cell>
          <cell r="M1179">
            <v>6.3</v>
          </cell>
        </row>
        <row r="1180">
          <cell r="A1180" t="str">
            <v>11.31.15</v>
          </cell>
          <cell r="B1180" t="str">
            <v>SUDECAP</v>
          </cell>
          <cell r="C1180" t="str">
            <v>PLACA P/CX. 2X4"-LINHA PIALPLUS, PIAL/EQUIVALENTE</v>
          </cell>
          <cell r="L1180" t="str">
            <v>UN</v>
          </cell>
          <cell r="M1180">
            <v>5.28</v>
          </cell>
        </row>
        <row r="1181">
          <cell r="A1181" t="str">
            <v>11.31.16</v>
          </cell>
          <cell r="B1181" t="str">
            <v>SUDECAP</v>
          </cell>
          <cell r="C1181" t="str">
            <v>PLACA P/CX. 4X4"-LINHA PIALPLUS, PIAL/EQUIVALENTE</v>
          </cell>
          <cell r="L1181" t="str">
            <v>UN</v>
          </cell>
          <cell r="M1181">
            <v>7.5</v>
          </cell>
        </row>
        <row r="1182">
          <cell r="A1182" t="str">
            <v>11.37</v>
          </cell>
          <cell r="B1182" t="str">
            <v>SUDECAP</v>
          </cell>
          <cell r="C1182" t="str">
            <v>LUMINARIA SOBREPOR P/LAMP.FLUOR, REFLETOR ALUMINI0</v>
          </cell>
        </row>
        <row r="1183">
          <cell r="A1183" t="str">
            <v>11.37.02</v>
          </cell>
          <cell r="B1183" t="str">
            <v>SUDECAP</v>
          </cell>
          <cell r="C1183" t="str">
            <v>1X16W SOQUETE ANTIVIBRAT. REF.3540 ITAIM OU EQUIV.</v>
          </cell>
          <cell r="L1183" t="str">
            <v>UN</v>
          </cell>
          <cell r="M1183">
            <v>69.290000000000006</v>
          </cell>
        </row>
        <row r="1184">
          <cell r="A1184" t="str">
            <v>11.37.06</v>
          </cell>
          <cell r="B1184" t="str">
            <v>SUDECAP</v>
          </cell>
          <cell r="C1184" t="str">
            <v>2X14W SOQUETE ANTIVIBRAT. REF.3007 ITAIM OU EQUIV.</v>
          </cell>
          <cell r="L1184" t="str">
            <v>UN</v>
          </cell>
          <cell r="M1184">
            <v>69.290000000000006</v>
          </cell>
        </row>
        <row r="1185">
          <cell r="A1185" t="str">
            <v>11.37.07</v>
          </cell>
          <cell r="B1185" t="str">
            <v>SUDECAP</v>
          </cell>
          <cell r="C1185" t="str">
            <v>2X16W SOQUETE ANTIVIBRAT. REF.3540 ITAIM OU EQUIV.</v>
          </cell>
          <cell r="L1185" t="str">
            <v>UN</v>
          </cell>
          <cell r="M1185">
            <v>69.290000000000006</v>
          </cell>
        </row>
        <row r="1186">
          <cell r="A1186" t="str">
            <v>11.37.08</v>
          </cell>
          <cell r="B1186" t="str">
            <v>SUDECAP</v>
          </cell>
          <cell r="C1186" t="str">
            <v>2X28W SOQUETE ANTIVIBRAT. REF.3007 ITAIM OU EQUIV.</v>
          </cell>
          <cell r="L1186" t="str">
            <v>UN</v>
          </cell>
          <cell r="M1186">
            <v>94.5</v>
          </cell>
        </row>
        <row r="1187">
          <cell r="A1187" t="str">
            <v>11.37.20</v>
          </cell>
          <cell r="B1187" t="str">
            <v>SUDECAP</v>
          </cell>
          <cell r="C1187" t="str">
            <v>2X32W SOQUETE ANTIVIBRAT. REF.3540 ITAIM OU EQUIV.</v>
          </cell>
          <cell r="L1187" t="str">
            <v>UN</v>
          </cell>
          <cell r="M1187">
            <v>115.98</v>
          </cell>
        </row>
        <row r="1188">
          <cell r="A1188" t="str">
            <v>11.37.21</v>
          </cell>
          <cell r="B1188" t="str">
            <v>SUDECAP</v>
          </cell>
          <cell r="C1188" t="str">
            <v>2X10W COMPLETA 60CM (LAMPADA LED E SOQUETE)</v>
          </cell>
          <cell r="L1188" t="str">
            <v>CJ</v>
          </cell>
          <cell r="M1188">
            <v>131.38</v>
          </cell>
        </row>
        <row r="1189">
          <cell r="A1189" t="str">
            <v>11.37.22</v>
          </cell>
          <cell r="B1189" t="str">
            <v>SUDECAP</v>
          </cell>
          <cell r="C1189" t="str">
            <v>2X18W COMPLETA 60CM (LAMPADA LED E SOQUETE)</v>
          </cell>
          <cell r="L1189" t="str">
            <v>CJ</v>
          </cell>
          <cell r="M1189">
            <v>137.38</v>
          </cell>
        </row>
        <row r="1190">
          <cell r="A1190" t="str">
            <v>11.37.24</v>
          </cell>
          <cell r="B1190" t="str">
            <v>SUDECAP</v>
          </cell>
          <cell r="C1190" t="str">
            <v>2X18W COMPLETA 120CM (LAMPADA LED E SOQUETE)</v>
          </cell>
          <cell r="L1190" t="str">
            <v>CJ</v>
          </cell>
          <cell r="M1190">
            <v>184.07</v>
          </cell>
        </row>
        <row r="1191">
          <cell r="A1191" t="str">
            <v>11.37.28</v>
          </cell>
          <cell r="B1191" t="str">
            <v>SUDECAP</v>
          </cell>
          <cell r="C1191" t="str">
            <v>LUMINARIA EMERG FAROIS DUPLOS HALOGENIO 55W WETZEL OU EQUIVALENTE</v>
          </cell>
          <cell r="L1191" t="str">
            <v>UN</v>
          </cell>
          <cell r="M1191">
            <v>242.99</v>
          </cell>
        </row>
        <row r="1192">
          <cell r="A1192" t="str">
            <v>11.37.29</v>
          </cell>
          <cell r="B1192" t="str">
            <v>SUDECAP</v>
          </cell>
          <cell r="C1192" t="str">
            <v>2X18W CIRCULAR COMPACTA REF.BLENDA ITAIM/EQUIV.</v>
          </cell>
          <cell r="L1192" t="str">
            <v>UN</v>
          </cell>
          <cell r="M1192">
            <v>59.88</v>
          </cell>
        </row>
        <row r="1193">
          <cell r="A1193" t="str">
            <v>11.37.30</v>
          </cell>
          <cell r="B1193" t="str">
            <v>SUDECAP</v>
          </cell>
          <cell r="C1193" t="str">
            <v>2X32W FLUORESC. SOBREPOR REF.LPT-22 ITAIM OU EQUIV</v>
          </cell>
          <cell r="L1193" t="str">
            <v>UN</v>
          </cell>
          <cell r="M1193">
            <v>113.94</v>
          </cell>
        </row>
        <row r="1194">
          <cell r="A1194" t="str">
            <v>11.37.31</v>
          </cell>
          <cell r="B1194" t="str">
            <v>SUDECAP</v>
          </cell>
          <cell r="C1194" t="str">
            <v>2X32W/127W SOBREPOR REF.OCT 1369 INDELPA OU EQUIV.</v>
          </cell>
          <cell r="L1194" t="str">
            <v>UN</v>
          </cell>
          <cell r="M1194">
            <v>115.98</v>
          </cell>
        </row>
        <row r="1195">
          <cell r="A1195" t="str">
            <v>11.38</v>
          </cell>
          <cell r="B1195" t="str">
            <v>SUDECAP</v>
          </cell>
          <cell r="C1195" t="str">
            <v>LUMINARIA EMBUTIR P/LAMP. FLUOR. REFLETOR ALUMINIO</v>
          </cell>
        </row>
        <row r="1196">
          <cell r="A1196" t="str">
            <v>11.38.02</v>
          </cell>
          <cell r="B1196" t="str">
            <v>SUDECAP</v>
          </cell>
          <cell r="C1196" t="str">
            <v>1X16W SOQUETE ANTIVIBRAT. REF.2540 ITAIM OU EQUIV.</v>
          </cell>
          <cell r="L1196" t="str">
            <v>UN</v>
          </cell>
          <cell r="M1196">
            <v>69.290000000000006</v>
          </cell>
        </row>
        <row r="1197">
          <cell r="A1197" t="str">
            <v>11.38.03</v>
          </cell>
          <cell r="B1197" t="str">
            <v>SUDECAP</v>
          </cell>
          <cell r="C1197" t="str">
            <v>1X28W SOQUETE ANTIVIBRAT. REF.2837 ITAIM OU EQUIV.</v>
          </cell>
          <cell r="L1197" t="str">
            <v>UN</v>
          </cell>
          <cell r="M1197">
            <v>115.98</v>
          </cell>
        </row>
        <row r="1198">
          <cell r="A1198" t="str">
            <v>11.38.04</v>
          </cell>
          <cell r="B1198" t="str">
            <v>SUDECAP</v>
          </cell>
          <cell r="C1198" t="str">
            <v>1X32W SOQUETE ANTIVIBRAT. REF.2540 ITAIM OU EQUIV.</v>
          </cell>
          <cell r="L1198" t="str">
            <v>UN</v>
          </cell>
          <cell r="M1198">
            <v>115.98</v>
          </cell>
        </row>
        <row r="1199">
          <cell r="A1199" t="str">
            <v>11.38.05</v>
          </cell>
          <cell r="B1199" t="str">
            <v>SUDECAP</v>
          </cell>
          <cell r="C1199" t="str">
            <v>2X14W SOQUETE ANTIVIBRAT. REF.2007 ITAIM OU EQUIV.</v>
          </cell>
          <cell r="L1199" t="str">
            <v>UN</v>
          </cell>
          <cell r="M1199">
            <v>69.290000000000006</v>
          </cell>
        </row>
        <row r="1200">
          <cell r="A1200" t="str">
            <v>11.38.06</v>
          </cell>
          <cell r="B1200" t="str">
            <v>SUDECAP</v>
          </cell>
          <cell r="C1200" t="str">
            <v>2X16W SOQUETE ANTIVIBRAT. REF.2540 ITAIM OU EQUIV.</v>
          </cell>
          <cell r="L1200" t="str">
            <v>UN</v>
          </cell>
          <cell r="M1200">
            <v>69.290000000000006</v>
          </cell>
        </row>
        <row r="1201">
          <cell r="A1201" t="str">
            <v>11.38.07</v>
          </cell>
          <cell r="B1201" t="str">
            <v>SUDECAP</v>
          </cell>
          <cell r="C1201" t="str">
            <v>2X28W SOQUETE ANTIVIBRAT. REF.2007 ITAIM OU EQUIV.</v>
          </cell>
          <cell r="L1201" t="str">
            <v>UN</v>
          </cell>
          <cell r="M1201">
            <v>115.98</v>
          </cell>
        </row>
        <row r="1202">
          <cell r="A1202" t="str">
            <v>11.38.08</v>
          </cell>
          <cell r="B1202" t="str">
            <v>SUDECAP</v>
          </cell>
          <cell r="C1202" t="str">
            <v>2X32W SOQUETE ANTIVIBRAT. REF.2540 ITAIM OU EQUIV.</v>
          </cell>
          <cell r="L1202" t="str">
            <v>UN</v>
          </cell>
          <cell r="M1202">
            <v>115.98</v>
          </cell>
        </row>
        <row r="1203">
          <cell r="A1203" t="str">
            <v>11.38.09</v>
          </cell>
          <cell r="B1203" t="str">
            <v>SUDECAP</v>
          </cell>
          <cell r="C1203" t="str">
            <v>2X10W COMPLETA 60CM (LAMPADA LED E SOQUETE)</v>
          </cell>
          <cell r="L1203" t="str">
            <v>UN</v>
          </cell>
          <cell r="M1203">
            <v>131.38</v>
          </cell>
        </row>
        <row r="1204">
          <cell r="A1204" t="str">
            <v>11.38.10</v>
          </cell>
          <cell r="B1204" t="str">
            <v>SUDECAP</v>
          </cell>
          <cell r="C1204" t="str">
            <v>2X18W COMPLETA 60CM (LAMPADA LED E SOQUETE)</v>
          </cell>
          <cell r="L1204" t="str">
            <v>UN</v>
          </cell>
          <cell r="M1204">
            <v>137.38</v>
          </cell>
        </row>
        <row r="1205">
          <cell r="A1205" t="str">
            <v>11.38.12</v>
          </cell>
          <cell r="B1205" t="str">
            <v>SUDECAP</v>
          </cell>
          <cell r="C1205" t="str">
            <v>2X18W COMPLETA 120CM (LAMPADA LED E SOQUETE)</v>
          </cell>
          <cell r="L1205" t="str">
            <v>UN</v>
          </cell>
          <cell r="M1205">
            <v>184.07</v>
          </cell>
        </row>
        <row r="1206">
          <cell r="A1206" t="str">
            <v>11.43</v>
          </cell>
          <cell r="B1206" t="str">
            <v>SUDECAP</v>
          </cell>
          <cell r="C1206" t="str">
            <v>LUMINARIA PARA TETO</v>
          </cell>
        </row>
        <row r="1207">
          <cell r="A1207" t="str">
            <v>11.43.02</v>
          </cell>
          <cell r="B1207" t="str">
            <v>SUDECAP</v>
          </cell>
          <cell r="C1207" t="str">
            <v>GLOBO VIDRO ESFERICO LEITOSO 10X20 CM</v>
          </cell>
          <cell r="L1207" t="str">
            <v>UN</v>
          </cell>
          <cell r="M1207">
            <v>69.64</v>
          </cell>
        </row>
        <row r="1208">
          <cell r="A1208" t="str">
            <v>11.45</v>
          </cell>
          <cell r="B1208" t="str">
            <v>SUDECAP</v>
          </cell>
          <cell r="C1208" t="str">
            <v>ARANDELA</v>
          </cell>
        </row>
        <row r="1209">
          <cell r="A1209" t="str">
            <v>11.45.01</v>
          </cell>
          <cell r="B1209" t="str">
            <v>SUDECAP</v>
          </cell>
          <cell r="C1209" t="str">
            <v>ARANDEA EXTERNA P/ 1 LAMP. FLUORESC. COMPACTA 20W</v>
          </cell>
          <cell r="L1209" t="str">
            <v>UN</v>
          </cell>
          <cell r="M1209">
            <v>122.09</v>
          </cell>
        </row>
        <row r="1210">
          <cell r="A1210" t="str">
            <v>11.45.02</v>
          </cell>
          <cell r="B1210" t="str">
            <v>SUDECAP</v>
          </cell>
          <cell r="C1210" t="str">
            <v>ARAND. P/ LAMP. FLUOR.ELETRON. 20W REF.ITAIM EQUIV</v>
          </cell>
          <cell r="L1210" t="str">
            <v>UN</v>
          </cell>
          <cell r="M1210">
            <v>46.5</v>
          </cell>
        </row>
        <row r="1211">
          <cell r="A1211" t="str">
            <v>11.45.46</v>
          </cell>
          <cell r="B1211" t="str">
            <v>SUDECAP</v>
          </cell>
          <cell r="C1211" t="str">
            <v>TIPO TARTARUGA - LUMIFOR OU EQUIVALENTE</v>
          </cell>
          <cell r="L1211" t="str">
            <v>UN</v>
          </cell>
          <cell r="M1211">
            <v>50.29</v>
          </cell>
        </row>
        <row r="1212">
          <cell r="A1212" t="str">
            <v>11.54</v>
          </cell>
          <cell r="B1212" t="str">
            <v>SUDECAP</v>
          </cell>
          <cell r="C1212" t="str">
            <v>PROJETORES PARA QUADRAS E CAMPOS DE FUTEBOL</v>
          </cell>
        </row>
        <row r="1213">
          <cell r="A1213" t="str">
            <v>11.54.02</v>
          </cell>
          <cell r="B1213" t="str">
            <v>SUDECAP</v>
          </cell>
          <cell r="C1213" t="str">
            <v>P/ 1 LAMP.VM,VS,400 MOD.PL 400-MA TECNOWAT/EQUIVALENTE</v>
          </cell>
          <cell r="L1213" t="str">
            <v>UN</v>
          </cell>
          <cell r="M1213">
            <v>171.59</v>
          </cell>
        </row>
        <row r="1214">
          <cell r="A1214" t="str">
            <v>11.54.03</v>
          </cell>
          <cell r="B1214" t="str">
            <v>SUDECAP</v>
          </cell>
          <cell r="C1214" t="str">
            <v>P/ 1 LAMP.VM,VS 400 C/BASE MOD.PL 400-MVR TECNOWAT OU EQUIVALENTE</v>
          </cell>
          <cell r="L1214" t="str">
            <v>UN</v>
          </cell>
          <cell r="M1214">
            <v>173.39</v>
          </cell>
        </row>
        <row r="1215">
          <cell r="A1215" t="str">
            <v>11.55</v>
          </cell>
          <cell r="B1215" t="str">
            <v>SUDECAP</v>
          </cell>
          <cell r="C1215" t="str">
            <v>COMPLEMENTOS PARA LUMINARIAS</v>
          </cell>
        </row>
        <row r="1216">
          <cell r="A1216" t="str">
            <v>11.55.01</v>
          </cell>
          <cell r="B1216" t="str">
            <v>SUDECAP</v>
          </cell>
          <cell r="C1216" t="str">
            <v>RECEPTACULO DE PORCELANA NORMAL E-27</v>
          </cell>
          <cell r="L1216" t="str">
            <v>UN</v>
          </cell>
          <cell r="M1216">
            <v>15.52</v>
          </cell>
        </row>
        <row r="1217">
          <cell r="A1217" t="str">
            <v>11.55.02</v>
          </cell>
          <cell r="B1217" t="str">
            <v>SUDECAP</v>
          </cell>
          <cell r="C1217" t="str">
            <v>RECEPTACULO DE PORCELANA E40</v>
          </cell>
          <cell r="L1217" t="str">
            <v>UN</v>
          </cell>
          <cell r="M1217">
            <v>19.71</v>
          </cell>
        </row>
        <row r="1218">
          <cell r="A1218" t="str">
            <v>11.55.04</v>
          </cell>
          <cell r="B1218" t="str">
            <v>SUDECAP</v>
          </cell>
          <cell r="C1218" t="str">
            <v>SUPORTE LUMINARIA PETALA SL-1/2 TOPO 114MM TECNOW. OU EQUIVALENTE</v>
          </cell>
          <cell r="L1218" t="str">
            <v>UN</v>
          </cell>
          <cell r="M1218">
            <v>131.72</v>
          </cell>
        </row>
        <row r="1219">
          <cell r="A1219" t="str">
            <v>11.55.06</v>
          </cell>
          <cell r="B1219" t="str">
            <v>SUDECAP</v>
          </cell>
          <cell r="C1219" t="str">
            <v>SUPORTE LUMINARIA PETALA SL-2/2 TOPO 114MM TECNOW. OU EQUIVALENTE</v>
          </cell>
          <cell r="L1219" t="str">
            <v>UN</v>
          </cell>
          <cell r="M1219">
            <v>156.72</v>
          </cell>
        </row>
        <row r="1220">
          <cell r="A1220" t="str">
            <v>11.55.08</v>
          </cell>
          <cell r="B1220" t="str">
            <v>SUDECAP</v>
          </cell>
          <cell r="C1220" t="str">
            <v>SUPORTE LUMINARIA PETALA SL-3/2 TOPO 114MM TECNOW. OU EQUIVALENTE</v>
          </cell>
          <cell r="L1220" t="str">
            <v>UN</v>
          </cell>
          <cell r="M1220">
            <v>186.72</v>
          </cell>
        </row>
        <row r="1221">
          <cell r="A1221" t="str">
            <v>11.55.20</v>
          </cell>
          <cell r="B1221" t="str">
            <v>SUDECAP</v>
          </cell>
          <cell r="C1221" t="str">
            <v>SOQUETE PARA LAMPADA FLUORESCENTE</v>
          </cell>
          <cell r="L1221" t="str">
            <v>UN</v>
          </cell>
          <cell r="M1221">
            <v>12.46</v>
          </cell>
        </row>
        <row r="1222">
          <cell r="A1222" t="str">
            <v>11.56</v>
          </cell>
          <cell r="B1222" t="str">
            <v>SUDECAP</v>
          </cell>
          <cell r="C1222" t="str">
            <v>POSTE GALVANIZADO ESCALONADO RETO ENGASTADO</v>
          </cell>
        </row>
        <row r="1223">
          <cell r="A1223" t="str">
            <v>11.56.01</v>
          </cell>
          <cell r="B1223" t="str">
            <v>SUDECAP</v>
          </cell>
          <cell r="C1223" t="str">
            <v>HT=4,5M / HL=3,8M /B=89MM /DT=60,3MM PADRAO CEMIG</v>
          </cell>
          <cell r="L1223" t="str">
            <v>UN</v>
          </cell>
          <cell r="M1223">
            <v>969.49</v>
          </cell>
        </row>
        <row r="1224">
          <cell r="A1224" t="str">
            <v>11.56.03</v>
          </cell>
          <cell r="B1224" t="str">
            <v>SUDECAP</v>
          </cell>
          <cell r="C1224" t="str">
            <v>HT=8,0M / HL=7,0M /DB=115MM /DT=80MM PADRAO CEMIG</v>
          </cell>
          <cell r="L1224" t="str">
            <v>UN</v>
          </cell>
          <cell r="M1224">
            <v>1442.84</v>
          </cell>
        </row>
        <row r="1225">
          <cell r="A1225" t="str">
            <v>11.56.04</v>
          </cell>
          <cell r="B1225" t="str">
            <v>SUDECAP</v>
          </cell>
          <cell r="C1225" t="str">
            <v>HT=12,0M / HL=9,8M /DB=139MM /DT=89MM</v>
          </cell>
          <cell r="L1225" t="str">
            <v>UN</v>
          </cell>
          <cell r="M1225">
            <v>2240.84</v>
          </cell>
        </row>
        <row r="1226">
          <cell r="A1226" t="str">
            <v>11.60</v>
          </cell>
          <cell r="B1226" t="str">
            <v>SUDECAP</v>
          </cell>
          <cell r="C1226" t="str">
            <v>LAMPADAS - 127V/220V</v>
          </cell>
        </row>
        <row r="1227">
          <cell r="A1227" t="str">
            <v>11.60.02</v>
          </cell>
          <cell r="B1227" t="str">
            <v>SUDECAP</v>
          </cell>
          <cell r="C1227" t="str">
            <v>LAMPADA LED 7W SOQUETE ROSCA</v>
          </cell>
          <cell r="L1227" t="str">
            <v>UN</v>
          </cell>
          <cell r="M1227">
            <v>12.86</v>
          </cell>
        </row>
        <row r="1228">
          <cell r="A1228" t="str">
            <v>11.60.03</v>
          </cell>
          <cell r="B1228" t="str">
            <v>SUDECAP</v>
          </cell>
          <cell r="C1228" t="str">
            <v>LAMPADA LED 9W SOQUETE ROSCA</v>
          </cell>
          <cell r="L1228" t="str">
            <v>UN</v>
          </cell>
          <cell r="M1228">
            <v>10.85</v>
          </cell>
        </row>
        <row r="1229">
          <cell r="A1229" t="str">
            <v>11.60.06</v>
          </cell>
          <cell r="B1229" t="str">
            <v>SUDECAP</v>
          </cell>
          <cell r="C1229" t="str">
            <v>LÂMPADA MILHO LED 9W 800 LUMENS BASE E27</v>
          </cell>
          <cell r="L1229" t="str">
            <v>UN</v>
          </cell>
          <cell r="M1229">
            <v>17.07</v>
          </cell>
        </row>
        <row r="1230">
          <cell r="A1230" t="str">
            <v>11.60.07</v>
          </cell>
          <cell r="B1230" t="str">
            <v>SUDECAP</v>
          </cell>
          <cell r="C1230" t="str">
            <v>LÂMPADA MILHO LED 12W 1000 LUMENS BASE E27</v>
          </cell>
          <cell r="L1230" t="str">
            <v>UN</v>
          </cell>
          <cell r="M1230">
            <v>24.22</v>
          </cell>
        </row>
        <row r="1231">
          <cell r="A1231" t="str">
            <v>11.60.08</v>
          </cell>
          <cell r="B1231" t="str">
            <v>SUDECAP</v>
          </cell>
          <cell r="C1231" t="str">
            <v>LÂMPADA MILHO LED 16W 1400 LUMENS BASE E27</v>
          </cell>
          <cell r="L1231" t="str">
            <v>UN</v>
          </cell>
          <cell r="M1231">
            <v>20.25</v>
          </cell>
        </row>
        <row r="1232">
          <cell r="A1232" t="str">
            <v>11.60.09</v>
          </cell>
          <cell r="B1232" t="str">
            <v>SUDECAP</v>
          </cell>
          <cell r="C1232" t="str">
            <v>LÂMPADA MILHO LED 24W 2200 LUMENS BASE E27</v>
          </cell>
          <cell r="L1232" t="str">
            <v>UN</v>
          </cell>
          <cell r="M1232">
            <v>30.42</v>
          </cell>
        </row>
        <row r="1233">
          <cell r="A1233" t="str">
            <v>11.60.10</v>
          </cell>
          <cell r="B1233" t="str">
            <v>SUDECAP</v>
          </cell>
          <cell r="C1233" t="str">
            <v>LÂMPADA MILHO LED 36W 3300 LUMENS BASE E27</v>
          </cell>
          <cell r="L1233" t="str">
            <v>UN</v>
          </cell>
          <cell r="M1233">
            <v>47.35</v>
          </cell>
        </row>
        <row r="1234">
          <cell r="A1234" t="str">
            <v>11.60.12</v>
          </cell>
          <cell r="B1234" t="str">
            <v>SUDECAP</v>
          </cell>
          <cell r="C1234" t="str">
            <v>LÂMPADA MILHO LED 50W 4800 LUMENS BASE E27</v>
          </cell>
          <cell r="L1234" t="str">
            <v>UN</v>
          </cell>
          <cell r="M1234">
            <v>64.75</v>
          </cell>
        </row>
        <row r="1235">
          <cell r="A1235" t="str">
            <v>11.60.13</v>
          </cell>
          <cell r="B1235" t="str">
            <v>SUDECAP</v>
          </cell>
          <cell r="C1235" t="str">
            <v>LÂMPADA TUBULAR LED 10W 1000 LUMENS SOQUETE G13 60CM</v>
          </cell>
          <cell r="L1235" t="str">
            <v>UN</v>
          </cell>
          <cell r="M1235">
            <v>15.75</v>
          </cell>
        </row>
        <row r="1236">
          <cell r="A1236" t="str">
            <v>11.60.14</v>
          </cell>
          <cell r="B1236" t="str">
            <v>SUDECAP</v>
          </cell>
          <cell r="C1236" t="str">
            <v>LÂMPADA TUBULAR LED 18W 1350 LUMENS SOQUETE G13 60CM</v>
          </cell>
          <cell r="L1236" t="str">
            <v>UN</v>
          </cell>
          <cell r="M1236">
            <v>18.75</v>
          </cell>
        </row>
        <row r="1237">
          <cell r="A1237" t="str">
            <v>11.60.16</v>
          </cell>
          <cell r="B1237" t="str">
            <v>SUDECAP</v>
          </cell>
          <cell r="C1237" t="str">
            <v>LÂMPADA TUBULAR LED 18W 2100 LUMENS SOQUETE G13 120CM</v>
          </cell>
          <cell r="L1237" t="str">
            <v>UN</v>
          </cell>
          <cell r="M1237">
            <v>18.75</v>
          </cell>
        </row>
        <row r="1238">
          <cell r="A1238" t="str">
            <v>11.60.17</v>
          </cell>
          <cell r="B1238" t="str">
            <v>SUDECAP</v>
          </cell>
          <cell r="C1238" t="str">
            <v>LÂMPADA BULBO LED 5W 400 LUMENS BASE E27</v>
          </cell>
          <cell r="L1238" t="str">
            <v>UN</v>
          </cell>
          <cell r="M1238">
            <v>10.65</v>
          </cell>
        </row>
        <row r="1239">
          <cell r="A1239" t="str">
            <v>11.60.18</v>
          </cell>
          <cell r="B1239" t="str">
            <v>SUDECAP</v>
          </cell>
          <cell r="C1239" t="str">
            <v>LÂMPADA BULBO LED 7W 600 LUMENS BASE E27</v>
          </cell>
          <cell r="L1239" t="str">
            <v>UN</v>
          </cell>
          <cell r="M1239">
            <v>11.75</v>
          </cell>
        </row>
        <row r="1240">
          <cell r="A1240" t="str">
            <v>11.60.19</v>
          </cell>
          <cell r="B1240" t="str">
            <v>SUDECAP</v>
          </cell>
          <cell r="C1240" t="str">
            <v>LÂMPADA BULBO LED 9W 800 LUMENS BASE E27</v>
          </cell>
          <cell r="L1240" t="str">
            <v>UN</v>
          </cell>
          <cell r="M1240">
            <v>12.25</v>
          </cell>
        </row>
        <row r="1241">
          <cell r="A1241" t="str">
            <v>11.60.20</v>
          </cell>
          <cell r="B1241" t="str">
            <v>SUDECAP</v>
          </cell>
          <cell r="C1241" t="str">
            <v>LÂMPADA BULBO LED 13W 1500 LUMENS BASE E27</v>
          </cell>
          <cell r="L1241" t="str">
            <v>UN</v>
          </cell>
          <cell r="M1241">
            <v>13.95</v>
          </cell>
        </row>
        <row r="1242">
          <cell r="A1242" t="str">
            <v>11.60.50</v>
          </cell>
          <cell r="B1242" t="str">
            <v>SUDECAP</v>
          </cell>
          <cell r="C1242" t="str">
            <v>LÂMPADA TUBULAR LED 10W 1000 LUMENS SOQUETE G13 60CM</v>
          </cell>
          <cell r="L1242" t="str">
            <v>UN</v>
          </cell>
          <cell r="M1242">
            <v>15.75</v>
          </cell>
        </row>
        <row r="1243">
          <cell r="A1243" t="str">
            <v>11.60.51</v>
          </cell>
          <cell r="B1243" t="str">
            <v>SUDECAP</v>
          </cell>
          <cell r="C1243" t="str">
            <v>LÂMPADA TUBULAR LED 18W 1800 LUMENS SOQUETE G13 120CM</v>
          </cell>
          <cell r="L1243" t="str">
            <v>UN</v>
          </cell>
          <cell r="M1243">
            <v>18.75</v>
          </cell>
        </row>
        <row r="1244">
          <cell r="A1244" t="str">
            <v>11.61</v>
          </cell>
          <cell r="B1244" t="str">
            <v>SUDECAP</v>
          </cell>
          <cell r="C1244" t="str">
            <v>PADRAO CEMIG AEREO EM MURETA - LADO OPOSTO À REDE</v>
          </cell>
        </row>
        <row r="1245">
          <cell r="A1245" t="str">
            <v>11.61.02</v>
          </cell>
          <cell r="B1245" t="str">
            <v>SUDECAP</v>
          </cell>
          <cell r="C1245" t="str">
            <v>TIPO A1, CARGA INSTALADA ATÉ 5,0KW (1F+N)</v>
          </cell>
          <cell r="L1245" t="str">
            <v>UN</v>
          </cell>
          <cell r="M1245">
            <v>1290.28</v>
          </cell>
        </row>
        <row r="1246">
          <cell r="A1246" t="str">
            <v>11.61.03</v>
          </cell>
          <cell r="B1246" t="str">
            <v>SUDECAP</v>
          </cell>
          <cell r="C1246" t="str">
            <v>TIPO A2, CARGA INSTALADA DE 5,1KW ATÉ 6,5KW (1F+N)</v>
          </cell>
          <cell r="L1246" t="str">
            <v>UN</v>
          </cell>
          <cell r="M1246">
            <v>1326.62</v>
          </cell>
        </row>
        <row r="1247">
          <cell r="A1247" t="str">
            <v>11.61.04</v>
          </cell>
          <cell r="B1247" t="str">
            <v>SUDECAP</v>
          </cell>
          <cell r="C1247" t="str">
            <v>TIPO A3, CARGA INSTALADA DE 6,3KW ATÉ 10,0KW (1F+N)</v>
          </cell>
          <cell r="L1247" t="str">
            <v>UN</v>
          </cell>
          <cell r="M1247">
            <v>1407.35</v>
          </cell>
        </row>
        <row r="1248">
          <cell r="A1248" t="str">
            <v>11.61.05</v>
          </cell>
          <cell r="B1248" t="str">
            <v>SUDECAP</v>
          </cell>
          <cell r="C1248" t="str">
            <v>TIPO B1, CARGA INSTALADA ATÉ 10,0KW (2F+N)</v>
          </cell>
          <cell r="L1248" t="str">
            <v>UN</v>
          </cell>
          <cell r="M1248">
            <v>1491.04</v>
          </cell>
        </row>
        <row r="1249">
          <cell r="A1249" t="str">
            <v>11.61.06</v>
          </cell>
          <cell r="B1249" t="str">
            <v>SUDECAP</v>
          </cell>
          <cell r="C1249" t="str">
            <v>TIPO B2, CARGA INSTALADA DE 10,1 ATÉ 15,0KW (2F+N)</v>
          </cell>
          <cell r="L1249" t="str">
            <v>UN</v>
          </cell>
          <cell r="M1249">
            <v>1672.91</v>
          </cell>
        </row>
        <row r="1250">
          <cell r="A1250" t="str">
            <v>11.61.07</v>
          </cell>
          <cell r="B1250" t="str">
            <v>SUDECAP</v>
          </cell>
          <cell r="C1250" t="str">
            <v>TIPO C1, DEMANDA PROVÁVEL ATÉ 15,0KW (3F+N)</v>
          </cell>
          <cell r="L1250" t="str">
            <v>UN</v>
          </cell>
          <cell r="M1250">
            <v>1799.49</v>
          </cell>
        </row>
        <row r="1251">
          <cell r="A1251" t="str">
            <v>11.61.08</v>
          </cell>
          <cell r="B1251" t="str">
            <v>SUDECAP</v>
          </cell>
          <cell r="C1251" t="str">
            <v>TIPO C2, DEMANDA PROVÁVEL DE 15,1 ATÉ 23,0KW (3F+N)</v>
          </cell>
          <cell r="L1251" t="str">
            <v>UN</v>
          </cell>
          <cell r="M1251">
            <v>2069.6</v>
          </cell>
        </row>
        <row r="1252">
          <cell r="A1252" t="str">
            <v>11.61.09</v>
          </cell>
          <cell r="B1252" t="str">
            <v>SUDECAP</v>
          </cell>
          <cell r="C1252" t="str">
            <v>TIPO C3, DEMANDA PROVÁVEL DE 23,1 ATÉ 27,0KW (3F+N)</v>
          </cell>
          <cell r="L1252" t="str">
            <v>UN</v>
          </cell>
          <cell r="M1252">
            <v>2398.87</v>
          </cell>
        </row>
        <row r="1253">
          <cell r="A1253" t="str">
            <v>11.61.10</v>
          </cell>
          <cell r="B1253" t="str">
            <v>SUDECAP</v>
          </cell>
          <cell r="C1253" t="str">
            <v>TIPO C4, DEMANDA PROVÁVEL DE 27,1 ATÉ 38,0KW (3F+N)</v>
          </cell>
          <cell r="L1253" t="str">
            <v>UN</v>
          </cell>
          <cell r="M1253">
            <v>3129.85</v>
          </cell>
        </row>
        <row r="1254">
          <cell r="A1254" t="str">
            <v>11.61.11</v>
          </cell>
          <cell r="B1254" t="str">
            <v>SUDECAP</v>
          </cell>
          <cell r="C1254" t="str">
            <v>TIPO C5, DEMANDA PROVÁVEL DE 38,1 ATÉ 47,0KW (3F+N)</v>
          </cell>
          <cell r="L1254" t="str">
            <v>UN</v>
          </cell>
          <cell r="M1254">
            <v>3467.28</v>
          </cell>
        </row>
        <row r="1255">
          <cell r="A1255" t="str">
            <v>11.61.12</v>
          </cell>
          <cell r="B1255" t="str">
            <v>SUDECAP</v>
          </cell>
          <cell r="C1255" t="str">
            <v>TIPO C6, DEMANDA PROVÁVEL DE 47,1 ATÉ 57,0KW (3F+N)</v>
          </cell>
          <cell r="L1255" t="str">
            <v>UN</v>
          </cell>
          <cell r="M1255">
            <v>5171.33</v>
          </cell>
        </row>
        <row r="1256">
          <cell r="A1256" t="str">
            <v>11.61.13</v>
          </cell>
          <cell r="B1256" t="str">
            <v>SUDECAP</v>
          </cell>
          <cell r="C1256" t="str">
            <v>TIPO C7, DEMANDA PROVÁVEL DE 57,1 ATÉ 66,0KW (3F+N)</v>
          </cell>
          <cell r="L1256" t="str">
            <v>UN</v>
          </cell>
          <cell r="M1256">
            <v>5839.04</v>
          </cell>
        </row>
        <row r="1257">
          <cell r="A1257" t="str">
            <v>11.61.14</v>
          </cell>
          <cell r="B1257" t="str">
            <v>SUDECAP</v>
          </cell>
          <cell r="C1257" t="str">
            <v>TIPO C8, DEMANDA PROVÁVEL DE 66,1 ATÉ 75,0KW (3F+N)</v>
          </cell>
          <cell r="L1257" t="str">
            <v>UN</v>
          </cell>
          <cell r="M1257">
            <v>5839.04</v>
          </cell>
        </row>
        <row r="1258">
          <cell r="A1258" t="str">
            <v>11.62</v>
          </cell>
          <cell r="B1258" t="str">
            <v>SUDECAP</v>
          </cell>
          <cell r="C1258" t="str">
            <v>PADRAO CEMIG AEREO EM MURETA - MESMO LADO DA REDE</v>
          </cell>
        </row>
        <row r="1259">
          <cell r="A1259" t="str">
            <v>11.62.02</v>
          </cell>
          <cell r="B1259" t="str">
            <v>SUDECAP</v>
          </cell>
          <cell r="C1259" t="str">
            <v>TIPO A1, CARGA INSTALADA ATÉ 5,0KW (1F+N)</v>
          </cell>
          <cell r="L1259" t="str">
            <v>UN</v>
          </cell>
          <cell r="M1259">
            <v>1103.51</v>
          </cell>
        </row>
        <row r="1260">
          <cell r="A1260" t="str">
            <v>11.62.03</v>
          </cell>
          <cell r="B1260" t="str">
            <v>SUDECAP</v>
          </cell>
          <cell r="C1260" t="str">
            <v>TIPO A2, CARGA INSTALADA DE 5,1KW ATÉ 6,5KW (1F+N)</v>
          </cell>
          <cell r="L1260" t="str">
            <v>UN</v>
          </cell>
          <cell r="M1260">
            <v>1139.8499999999999</v>
          </cell>
        </row>
        <row r="1261">
          <cell r="A1261" t="str">
            <v>11.62.04</v>
          </cell>
          <cell r="B1261" t="str">
            <v>SUDECAP</v>
          </cell>
          <cell r="C1261" t="str">
            <v>TIPO A3, CARGA INSTALADA DE 6,3KW ATÉ 10,0KW (1F+N)</v>
          </cell>
          <cell r="L1261" t="str">
            <v>UN</v>
          </cell>
          <cell r="M1261">
            <v>1220.58</v>
          </cell>
        </row>
        <row r="1262">
          <cell r="A1262" t="str">
            <v>11.62.05</v>
          </cell>
          <cell r="B1262" t="str">
            <v>SUDECAP</v>
          </cell>
          <cell r="C1262" t="str">
            <v>TIPO B1, CARGA INSTALADA ATÉ 10,0KW (2F+N)</v>
          </cell>
          <cell r="L1262" t="str">
            <v>UN</v>
          </cell>
          <cell r="M1262">
            <v>1304.27</v>
          </cell>
        </row>
        <row r="1263">
          <cell r="A1263" t="str">
            <v>11.62.06</v>
          </cell>
          <cell r="B1263" t="str">
            <v>SUDECAP</v>
          </cell>
          <cell r="C1263" t="str">
            <v>TIPO B2, CARGA INSTALADA DE 10,1 ATÉ 15,0KW (2F+N)</v>
          </cell>
          <cell r="L1263" t="str">
            <v>UN</v>
          </cell>
          <cell r="M1263">
            <v>1486.14</v>
          </cell>
        </row>
        <row r="1264">
          <cell r="A1264" t="str">
            <v>11.62.07</v>
          </cell>
          <cell r="B1264" t="str">
            <v>SUDECAP</v>
          </cell>
          <cell r="C1264" t="str">
            <v>TIPO C1, DEMANDA PROVÁVEL ATÉ 15,0KW (3F+N)</v>
          </cell>
          <cell r="L1264" t="str">
            <v>UN</v>
          </cell>
          <cell r="M1264">
            <v>1612.72</v>
          </cell>
        </row>
        <row r="1265">
          <cell r="A1265" t="str">
            <v>11.62.08</v>
          </cell>
          <cell r="B1265" t="str">
            <v>SUDECAP</v>
          </cell>
          <cell r="C1265" t="str">
            <v>TIPO C2, DEMANDA PROVÁVEL DE 15,1 ATÉ 23,0KW (3F+N)</v>
          </cell>
          <cell r="L1265" t="str">
            <v>UN</v>
          </cell>
          <cell r="M1265">
            <v>1882.83</v>
          </cell>
        </row>
        <row r="1266">
          <cell r="A1266" t="str">
            <v>11.62.09</v>
          </cell>
          <cell r="B1266" t="str">
            <v>SUDECAP</v>
          </cell>
          <cell r="C1266" t="str">
            <v>TIPO C3, DEMANDA PROVÁVEL DE 23,1 ATÉ 27,0KW (3F+N)</v>
          </cell>
          <cell r="L1266" t="str">
            <v>UN</v>
          </cell>
          <cell r="M1266">
            <v>2212.1</v>
          </cell>
        </row>
        <row r="1267">
          <cell r="A1267" t="str">
            <v>11.62.10</v>
          </cell>
          <cell r="B1267" t="str">
            <v>SUDECAP</v>
          </cell>
          <cell r="C1267" t="str">
            <v>TIPO C4, DEMANDA PROVÁVEL DE 27,1 ATÉ 38,0KW (3F+N)</v>
          </cell>
          <cell r="L1267" t="str">
            <v>UN</v>
          </cell>
          <cell r="M1267">
            <v>2567.73</v>
          </cell>
        </row>
        <row r="1268">
          <cell r="A1268" t="str">
            <v>11.62.11</v>
          </cell>
          <cell r="B1268" t="str">
            <v>SUDECAP</v>
          </cell>
          <cell r="C1268" t="str">
            <v>TIPO C5, DEMANDA PROVÁVEL DE 38,1 ATÉ 47,0KW (3F+N)</v>
          </cell>
          <cell r="L1268" t="str">
            <v>UN</v>
          </cell>
          <cell r="M1268">
            <v>2905.16</v>
          </cell>
        </row>
        <row r="1269">
          <cell r="A1269" t="str">
            <v>11.62.12</v>
          </cell>
          <cell r="B1269" t="str">
            <v>SUDECAP</v>
          </cell>
          <cell r="C1269" t="str">
            <v>TIPO C6, DEMANDA PROVÁVEL DE 47,1 ATÉ 57,0KW (3F+N)</v>
          </cell>
          <cell r="L1269" t="str">
            <v>UN</v>
          </cell>
          <cell r="M1269">
            <v>4566.47</v>
          </cell>
        </row>
        <row r="1270">
          <cell r="A1270" t="str">
            <v>11.62.13</v>
          </cell>
          <cell r="B1270" t="str">
            <v>SUDECAP</v>
          </cell>
          <cell r="C1270" t="str">
            <v>TIPO C7, DEMANDA PROVÁVEL DE 57,1 ATÉ 66,0KW (3F+N)</v>
          </cell>
          <cell r="L1270" t="str">
            <v>UN</v>
          </cell>
          <cell r="M1270">
            <v>5234.18</v>
          </cell>
        </row>
        <row r="1271">
          <cell r="A1271" t="str">
            <v>11.62.14</v>
          </cell>
          <cell r="B1271" t="str">
            <v>SUDECAP</v>
          </cell>
          <cell r="C1271" t="str">
            <v>TIPO C8, DEMANDA PROVÁVEL DE 66,1 ATÉ 75,0KW (3F+N)</v>
          </cell>
          <cell r="L1271" t="str">
            <v>UN</v>
          </cell>
          <cell r="M1271">
            <v>5234.18</v>
          </cell>
        </row>
        <row r="1272">
          <cell r="A1272" t="str">
            <v>11.80</v>
          </cell>
          <cell r="B1272" t="str">
            <v>SUDECAP</v>
          </cell>
          <cell r="C1272" t="str">
            <v>FIOS E CABOS PARA TELEFONIA</v>
          </cell>
        </row>
        <row r="1273">
          <cell r="A1273" t="str">
            <v>11.80.01</v>
          </cell>
          <cell r="B1273" t="str">
            <v>SUDECAP</v>
          </cell>
          <cell r="C1273" t="str">
            <v>TELEFONICO TIPO FI 2 X 0,6 MM2 PADRAO TELEBRAS</v>
          </cell>
          <cell r="L1273" t="str">
            <v>M</v>
          </cell>
          <cell r="M1273">
            <v>3.26</v>
          </cell>
        </row>
        <row r="1274">
          <cell r="A1274" t="str">
            <v>11.80.02</v>
          </cell>
          <cell r="B1274" t="str">
            <v>SUDECAP</v>
          </cell>
          <cell r="C1274" t="str">
            <v>CABO CI50.10</v>
          </cell>
          <cell r="L1274" t="str">
            <v>M</v>
          </cell>
          <cell r="M1274">
            <v>7.9</v>
          </cell>
        </row>
        <row r="1275">
          <cell r="A1275" t="str">
            <v>11.80.03</v>
          </cell>
          <cell r="B1275" t="str">
            <v>SUDECAP</v>
          </cell>
          <cell r="C1275" t="str">
            <v>CABO CI50.20</v>
          </cell>
          <cell r="L1275" t="str">
            <v>M</v>
          </cell>
          <cell r="M1275">
            <v>14.47</v>
          </cell>
        </row>
        <row r="1276">
          <cell r="A1276" t="str">
            <v>11.80.04</v>
          </cell>
          <cell r="B1276" t="str">
            <v>SUDECAP</v>
          </cell>
          <cell r="C1276" t="str">
            <v>CABO CI50.30</v>
          </cell>
          <cell r="L1276" t="str">
            <v>M</v>
          </cell>
          <cell r="M1276">
            <v>32.74</v>
          </cell>
        </row>
        <row r="1277">
          <cell r="A1277" t="str">
            <v>11.80.05</v>
          </cell>
          <cell r="B1277" t="str">
            <v>SUDECAP</v>
          </cell>
          <cell r="C1277" t="str">
            <v>CABO CI50.50</v>
          </cell>
          <cell r="L1277" t="str">
            <v>M</v>
          </cell>
          <cell r="M1277">
            <v>42.86</v>
          </cell>
        </row>
        <row r="1278">
          <cell r="A1278" t="str">
            <v>11.80.07</v>
          </cell>
          <cell r="B1278" t="str">
            <v>SUDECAP</v>
          </cell>
          <cell r="C1278" t="str">
            <v>CABO CCE-APL-50.2</v>
          </cell>
          <cell r="L1278" t="str">
            <v>M</v>
          </cell>
          <cell r="M1278">
            <v>3.3</v>
          </cell>
        </row>
        <row r="1279">
          <cell r="A1279" t="str">
            <v>11.80.09</v>
          </cell>
          <cell r="B1279" t="str">
            <v>SUDECAP</v>
          </cell>
          <cell r="C1279" t="str">
            <v>CABO CCE-APL-50.4</v>
          </cell>
          <cell r="L1279" t="str">
            <v>M</v>
          </cell>
          <cell r="M1279">
            <v>4.32</v>
          </cell>
        </row>
        <row r="1280">
          <cell r="A1280" t="str">
            <v>11.80.11</v>
          </cell>
          <cell r="B1280" t="str">
            <v>SUDECAP</v>
          </cell>
          <cell r="C1280" t="str">
            <v>CABO CCE-APL-50.6</v>
          </cell>
          <cell r="L1280" t="str">
            <v>M</v>
          </cell>
          <cell r="M1280">
            <v>5.62</v>
          </cell>
        </row>
        <row r="1281">
          <cell r="A1281" t="str">
            <v>11.80.12</v>
          </cell>
          <cell r="B1281" t="str">
            <v>SUDECAP</v>
          </cell>
          <cell r="C1281" t="str">
            <v>CABO CTP-APL-5N 50.10</v>
          </cell>
          <cell r="L1281" t="str">
            <v>M</v>
          </cell>
          <cell r="M1281">
            <v>14.74</v>
          </cell>
        </row>
        <row r="1282">
          <cell r="A1282" t="str">
            <v>11.80.13</v>
          </cell>
          <cell r="B1282" t="str">
            <v>SUDECAP</v>
          </cell>
          <cell r="C1282" t="str">
            <v>CABO CTP-APL-5N 50.20</v>
          </cell>
          <cell r="L1282" t="str">
            <v>M</v>
          </cell>
          <cell r="M1282">
            <v>18.38</v>
          </cell>
        </row>
        <row r="1283">
          <cell r="A1283" t="str">
            <v>11.80.14</v>
          </cell>
          <cell r="B1283" t="str">
            <v>SUDECAP</v>
          </cell>
          <cell r="C1283" t="str">
            <v>CABO CTP-APL-5N 50.30</v>
          </cell>
          <cell r="L1283" t="str">
            <v>M</v>
          </cell>
          <cell r="M1283">
            <v>34.380000000000003</v>
          </cell>
        </row>
        <row r="1284">
          <cell r="A1284" t="str">
            <v>11.80.15</v>
          </cell>
          <cell r="B1284" t="str">
            <v>SUDECAP</v>
          </cell>
          <cell r="C1284" t="str">
            <v>CABO CTP-APL-5N 50.50</v>
          </cell>
          <cell r="L1284" t="str">
            <v>M</v>
          </cell>
          <cell r="M1284">
            <v>53.85</v>
          </cell>
        </row>
        <row r="1285">
          <cell r="A1285" t="str">
            <v>11.80.20</v>
          </cell>
          <cell r="B1285" t="str">
            <v>SUDECAP</v>
          </cell>
          <cell r="C1285" t="str">
            <v>CABO UTP 4 PARES-CATEGORIA 5E-FURUKAWA OU EQUIVALENTE</v>
          </cell>
          <cell r="L1285" t="str">
            <v>M</v>
          </cell>
          <cell r="M1285">
            <v>4.6100000000000003</v>
          </cell>
        </row>
        <row r="1286">
          <cell r="A1286" t="str">
            <v>11.81</v>
          </cell>
          <cell r="B1286" t="str">
            <v>SUDECAP</v>
          </cell>
          <cell r="C1286" t="str">
            <v>TOMADAS PADRAO PARA TELECOMUNICACOES</v>
          </cell>
        </row>
        <row r="1287">
          <cell r="A1287" t="str">
            <v>11.81.02</v>
          </cell>
          <cell r="B1287" t="str">
            <v>SUDECAP</v>
          </cell>
          <cell r="C1287" t="str">
            <v>TOMADA 4P PARA TELEFONE R.5003 S/ PLACA</v>
          </cell>
          <cell r="L1287" t="str">
            <v>UN</v>
          </cell>
          <cell r="M1287">
            <v>13.59</v>
          </cell>
        </row>
        <row r="1288">
          <cell r="A1288" t="str">
            <v>11.81.03</v>
          </cell>
          <cell r="B1288" t="str">
            <v>SUDECAP</v>
          </cell>
          <cell r="C1288" t="str">
            <v>TOMADA RJ11 C/ PLACA P/ CAIXA 4"X2" - SILENTOQUE OU EQUIVALENTE</v>
          </cell>
          <cell r="L1288" t="str">
            <v>UN</v>
          </cell>
          <cell r="M1288">
            <v>16.079999999999998</v>
          </cell>
        </row>
        <row r="1289">
          <cell r="A1289" t="str">
            <v>11.81.09</v>
          </cell>
          <cell r="B1289" t="str">
            <v>SUDECAP</v>
          </cell>
          <cell r="C1289" t="str">
            <v>PLACA 2X4" COM FURO CENTRAL PARA TOMADA JACK</v>
          </cell>
          <cell r="L1289" t="str">
            <v>UN</v>
          </cell>
          <cell r="M1289">
            <v>5.57</v>
          </cell>
        </row>
        <row r="1290">
          <cell r="A1290" t="str">
            <v>11.82</v>
          </cell>
          <cell r="B1290" t="str">
            <v>SUDECAP</v>
          </cell>
          <cell r="C1290" t="str">
            <v>ACESSORIOS PARA INSTALAÇAO TELEFONICA/INFORMATICA</v>
          </cell>
        </row>
        <row r="1291">
          <cell r="A1291" t="str">
            <v>11.82.01</v>
          </cell>
          <cell r="B1291" t="str">
            <v>SUDECAP</v>
          </cell>
          <cell r="C1291" t="str">
            <v>ANEL GUIA AGS-1</v>
          </cell>
          <cell r="L1291" t="str">
            <v>UN</v>
          </cell>
          <cell r="M1291">
            <v>4.41</v>
          </cell>
        </row>
        <row r="1292">
          <cell r="A1292" t="str">
            <v>11.82.05</v>
          </cell>
          <cell r="B1292" t="str">
            <v>SUDECAP</v>
          </cell>
          <cell r="C1292" t="str">
            <v>ANEL GUIA AGS-5</v>
          </cell>
          <cell r="L1292" t="str">
            <v>UN</v>
          </cell>
          <cell r="M1292">
            <v>4.41</v>
          </cell>
        </row>
        <row r="1293">
          <cell r="A1293" t="str">
            <v>11.82.06</v>
          </cell>
          <cell r="B1293" t="str">
            <v>SUDECAP</v>
          </cell>
          <cell r="C1293" t="str">
            <v>CABO COAXIAL P/ ANTENA OU EQUIVALENTE</v>
          </cell>
          <cell r="L1293" t="str">
            <v>M</v>
          </cell>
          <cell r="M1293">
            <v>3.8</v>
          </cell>
        </row>
        <row r="1294">
          <cell r="A1294" t="str">
            <v>11.82.07</v>
          </cell>
          <cell r="B1294" t="str">
            <v>SUDECAP</v>
          </cell>
          <cell r="C1294" t="str">
            <v>CABO OPTICO CF0A 4 FIBRAS</v>
          </cell>
          <cell r="L1294" t="str">
            <v>M</v>
          </cell>
          <cell r="M1294">
            <v>5.8</v>
          </cell>
        </row>
        <row r="1295">
          <cell r="A1295" t="str">
            <v>11.82.10</v>
          </cell>
          <cell r="B1295" t="str">
            <v>SUDECAP</v>
          </cell>
          <cell r="C1295" t="str">
            <v>CANALETA SUPORTE (CAN-5)</v>
          </cell>
          <cell r="L1295" t="str">
            <v>UN</v>
          </cell>
          <cell r="M1295">
            <v>10.59</v>
          </cell>
        </row>
        <row r="1296">
          <cell r="A1296" t="str">
            <v>11.82.15</v>
          </cell>
          <cell r="B1296" t="str">
            <v>SUDECAP</v>
          </cell>
          <cell r="C1296" t="str">
            <v>ABRAÇADEIRA BC-1</v>
          </cell>
          <cell r="L1296" t="str">
            <v>UN</v>
          </cell>
          <cell r="M1296">
            <v>1.87</v>
          </cell>
        </row>
        <row r="1297">
          <cell r="A1297" t="str">
            <v>11.82.16</v>
          </cell>
          <cell r="B1297" t="str">
            <v>SUDECAP</v>
          </cell>
          <cell r="C1297" t="str">
            <v>ABRAÇADEIRA BC-2</v>
          </cell>
          <cell r="L1297" t="str">
            <v>UN</v>
          </cell>
          <cell r="M1297">
            <v>1.87</v>
          </cell>
        </row>
        <row r="1298">
          <cell r="A1298" t="str">
            <v>11.82.17</v>
          </cell>
          <cell r="B1298" t="str">
            <v>SUDECAP</v>
          </cell>
          <cell r="C1298" t="str">
            <v>ABRAÇADEIRA BC-3</v>
          </cell>
          <cell r="L1298" t="str">
            <v>UN</v>
          </cell>
          <cell r="M1298">
            <v>1.89</v>
          </cell>
        </row>
        <row r="1299">
          <cell r="A1299" t="str">
            <v>11.82.18</v>
          </cell>
          <cell r="B1299" t="str">
            <v>SUDECAP</v>
          </cell>
          <cell r="C1299" t="str">
            <v>ABRAÇADEIRA BC-4</v>
          </cell>
          <cell r="L1299" t="str">
            <v>UN</v>
          </cell>
          <cell r="M1299">
            <v>1.97</v>
          </cell>
        </row>
        <row r="1300">
          <cell r="A1300" t="str">
            <v>11.82.20</v>
          </cell>
          <cell r="B1300" t="str">
            <v>SUDECAP</v>
          </cell>
          <cell r="C1300" t="str">
            <v>BORNE FEMEA PARA PINO BANANA</v>
          </cell>
          <cell r="L1300" t="str">
            <v>UN</v>
          </cell>
          <cell r="M1300">
            <v>3.07</v>
          </cell>
        </row>
        <row r="1301">
          <cell r="A1301" t="str">
            <v>11.82.21</v>
          </cell>
          <cell r="B1301" t="str">
            <v>SUDECAP</v>
          </cell>
          <cell r="C1301" t="str">
            <v>BLOCO DE LIGAÇAO INTERNA TIPO BLI-10 P. TELEBRAS</v>
          </cell>
          <cell r="L1301" t="str">
            <v>UN</v>
          </cell>
          <cell r="M1301">
            <v>13.45</v>
          </cell>
        </row>
        <row r="1302">
          <cell r="A1302" t="str">
            <v>11.82.50</v>
          </cell>
          <cell r="B1302" t="str">
            <v>SUDECAP</v>
          </cell>
          <cell r="C1302" t="str">
            <v>TOMADA RJ 45 S/ PLACA</v>
          </cell>
          <cell r="L1302" t="str">
            <v>UN</v>
          </cell>
          <cell r="M1302">
            <v>47.17</v>
          </cell>
        </row>
        <row r="1303">
          <cell r="A1303" t="str">
            <v>11.82.54</v>
          </cell>
          <cell r="B1303" t="str">
            <v>SUDECAP</v>
          </cell>
          <cell r="C1303" t="str">
            <v>GUIA DE CABOS P/ RACK 1U</v>
          </cell>
          <cell r="L1303" t="str">
            <v>UN</v>
          </cell>
          <cell r="M1303">
            <v>28.69</v>
          </cell>
        </row>
        <row r="1304">
          <cell r="A1304" t="str">
            <v>11.82.55</v>
          </cell>
          <cell r="B1304" t="str">
            <v>SUDECAP</v>
          </cell>
          <cell r="C1304" t="str">
            <v>BLOCO PARA 50 PARES K110-50SS OU EQUIVALENTE</v>
          </cell>
          <cell r="L1304" t="str">
            <v>UN</v>
          </cell>
          <cell r="M1304">
            <v>115.67</v>
          </cell>
        </row>
        <row r="1305">
          <cell r="A1305" t="str">
            <v>11.82.56</v>
          </cell>
          <cell r="B1305" t="str">
            <v>SUDECAP</v>
          </cell>
          <cell r="C1305" t="str">
            <v>CALHA COM 8 TOMADAS 19"</v>
          </cell>
          <cell r="L1305" t="str">
            <v>UN</v>
          </cell>
          <cell r="M1305">
            <v>70.45</v>
          </cell>
        </row>
        <row r="1306">
          <cell r="A1306" t="str">
            <v>11.82.57</v>
          </cell>
          <cell r="B1306" t="str">
            <v>SUDECAP</v>
          </cell>
          <cell r="C1306" t="str">
            <v>CALHA COM 4 TOMADAS 19"</v>
          </cell>
          <cell r="L1306" t="str">
            <v>UN</v>
          </cell>
          <cell r="M1306">
            <v>93.99</v>
          </cell>
        </row>
        <row r="1307">
          <cell r="A1307" t="str">
            <v>11.82.58</v>
          </cell>
          <cell r="B1307" t="str">
            <v>SUDECAP</v>
          </cell>
          <cell r="C1307" t="str">
            <v>PATCH CORDS TIPO 110-CATEG.5E-REF.K-PC5E15-1,5M OU EQUIVALENTE</v>
          </cell>
          <cell r="L1307" t="str">
            <v>UN</v>
          </cell>
          <cell r="M1307">
            <v>35.090000000000003</v>
          </cell>
        </row>
        <row r="1308">
          <cell r="A1308" t="str">
            <v>11.82.59</v>
          </cell>
          <cell r="B1308" t="str">
            <v>SUDECAP</v>
          </cell>
          <cell r="C1308" t="str">
            <v>PATCH CORDS TIPO RJ45-CATEG.E-REF.K-PC5E-1,5M OU EQUIVALENTE</v>
          </cell>
          <cell r="L1308" t="str">
            <v>UN</v>
          </cell>
          <cell r="M1308">
            <v>18.2</v>
          </cell>
        </row>
        <row r="1309">
          <cell r="A1309" t="str">
            <v>11.82.60</v>
          </cell>
          <cell r="B1309" t="str">
            <v>SUDECAP</v>
          </cell>
          <cell r="C1309" t="str">
            <v>MODULO HITOP EMBUTIR, 19" 16U OU EQUIVALENTE</v>
          </cell>
          <cell r="L1309" t="str">
            <v>UN</v>
          </cell>
          <cell r="M1309">
            <v>1176.1400000000001</v>
          </cell>
        </row>
        <row r="1310">
          <cell r="A1310" t="str">
            <v>11.82.62</v>
          </cell>
          <cell r="B1310" t="str">
            <v>SUDECAP</v>
          </cell>
          <cell r="C1310" t="str">
            <v>PAINEL CEGO, REF. KN-BLIND DA PLP OU EQUIVALENTE</v>
          </cell>
          <cell r="L1310" t="str">
            <v>UN</v>
          </cell>
          <cell r="M1310">
            <v>48.34</v>
          </cell>
        </row>
        <row r="1311">
          <cell r="A1311" t="str">
            <v>11.82.64</v>
          </cell>
          <cell r="B1311" t="str">
            <v>SUDECAP</v>
          </cell>
          <cell r="C1311" t="str">
            <v>ORGANIZADOR DE CABOS 1U ALLKONNECT OU EQUIVALENTE</v>
          </cell>
          <cell r="L1311" t="str">
            <v>UN</v>
          </cell>
          <cell r="M1311">
            <v>64.180000000000007</v>
          </cell>
        </row>
        <row r="1312">
          <cell r="A1312" t="str">
            <v>11.82.66</v>
          </cell>
          <cell r="B1312" t="str">
            <v>SUDECAP</v>
          </cell>
          <cell r="C1312" t="str">
            <v>PATCH PAINEL 24 PORTAS CATEG.5E MAXITELECOM/SIMIL. OU EQUIVALENTE</v>
          </cell>
          <cell r="L1312" t="str">
            <v>UN</v>
          </cell>
          <cell r="M1312">
            <v>208.17</v>
          </cell>
        </row>
        <row r="1313">
          <cell r="A1313" t="str">
            <v>11.82.67</v>
          </cell>
          <cell r="B1313" t="str">
            <v>SUDECAP</v>
          </cell>
          <cell r="C1313" t="str">
            <v>PATCH PAINEL 48 PORTAS CATEG.5E MAXITELECOM/SIMIL. OU EQUIVALENTE</v>
          </cell>
          <cell r="L1313" t="str">
            <v>UN</v>
          </cell>
          <cell r="M1313">
            <v>285.87</v>
          </cell>
        </row>
        <row r="1314">
          <cell r="A1314" t="str">
            <v>11.82.70</v>
          </cell>
          <cell r="B1314" t="str">
            <v>SUDECAP</v>
          </cell>
          <cell r="C1314" t="str">
            <v>IDENTIF. TESTE E CERTIFICACAO PONTOS REDE LOGICA OU EQUIVALENTE</v>
          </cell>
          <cell r="L1314" t="str">
            <v>UN</v>
          </cell>
          <cell r="M1314">
            <v>25</v>
          </cell>
        </row>
        <row r="1315">
          <cell r="A1315" t="str">
            <v>11.83</v>
          </cell>
          <cell r="B1315" t="str">
            <v>SUDECAP</v>
          </cell>
          <cell r="C1315" t="str">
            <v>ATERRAMENTO PARA INSTALAÇAO</v>
          </cell>
        </row>
        <row r="1316">
          <cell r="A1316" t="str">
            <v>11.83.01</v>
          </cell>
          <cell r="B1316" t="str">
            <v>SUDECAP</v>
          </cell>
          <cell r="C1316" t="str">
            <v>HASTE DE ATERRAMENTO DE AÇO COBREADO 15MM X 2400MM</v>
          </cell>
          <cell r="L1316" t="str">
            <v>UN</v>
          </cell>
          <cell r="M1316">
            <v>69.25</v>
          </cell>
        </row>
        <row r="1317">
          <cell r="A1317" t="str">
            <v>11.83.02</v>
          </cell>
          <cell r="B1317" t="str">
            <v>SUDECAP</v>
          </cell>
          <cell r="C1317" t="str">
            <v>CONECTOR CABO HASTE CHT-1 DE ATERRAMENTO P.TELEMAR</v>
          </cell>
          <cell r="L1317" t="str">
            <v>UN</v>
          </cell>
          <cell r="M1317">
            <v>19.09</v>
          </cell>
        </row>
        <row r="1318">
          <cell r="A1318" t="str">
            <v>11.83.11</v>
          </cell>
          <cell r="B1318" t="str">
            <v>SUDECAP</v>
          </cell>
          <cell r="C1318" t="str">
            <v>HASTE DE ATERRAMENTO AÇO GALV. 3/4" X 3,0 MM</v>
          </cell>
          <cell r="L1318" t="str">
            <v>UN</v>
          </cell>
          <cell r="M1318">
            <v>211.98</v>
          </cell>
        </row>
        <row r="1319">
          <cell r="A1319" t="str">
            <v>11.83.13</v>
          </cell>
          <cell r="B1319" t="str">
            <v>SUDECAP</v>
          </cell>
          <cell r="C1319" t="str">
            <v>HASTE ATERRAMENTO AÇO ZINCADO 25X25X2500MM P.CEMIG</v>
          </cell>
          <cell r="L1319" t="str">
            <v>UN</v>
          </cell>
          <cell r="M1319">
            <v>91.99</v>
          </cell>
        </row>
        <row r="1320">
          <cell r="A1320" t="str">
            <v>11.83.14</v>
          </cell>
          <cell r="B1320" t="str">
            <v>SUDECAP</v>
          </cell>
          <cell r="C1320" t="str">
            <v>HASTE ATERRAMENTO 17MM X 2400 MM</v>
          </cell>
          <cell r="L1320" t="str">
            <v>UN</v>
          </cell>
          <cell r="M1320">
            <v>133.55000000000001</v>
          </cell>
        </row>
        <row r="1321">
          <cell r="A1321" t="str">
            <v>11.84</v>
          </cell>
          <cell r="B1321" t="str">
            <v>SUDECAP</v>
          </cell>
          <cell r="C1321" t="str">
            <v>CAIXAS PARA INSTALAÇAO TELEFONICA</v>
          </cell>
        </row>
        <row r="1322">
          <cell r="A1322" t="str">
            <v>11.84.01</v>
          </cell>
          <cell r="B1322" t="str">
            <v>SUDECAP</v>
          </cell>
          <cell r="C1322" t="str">
            <v>P20 20X20X20 CM - FERRO FUNDIDO</v>
          </cell>
          <cell r="L1322" t="str">
            <v>UN</v>
          </cell>
          <cell r="M1322">
            <v>119.91</v>
          </cell>
        </row>
        <row r="1323">
          <cell r="A1323" t="str">
            <v>11.84.02</v>
          </cell>
          <cell r="B1323" t="str">
            <v>SUDECAP</v>
          </cell>
          <cell r="C1323" t="str">
            <v>R1 35X60X50 CM P.TELEBRAS INCLUSIVE ARO E TAMPA</v>
          </cell>
          <cell r="L1323" t="str">
            <v>UN</v>
          </cell>
          <cell r="M1323">
            <v>1027.54</v>
          </cell>
        </row>
        <row r="1324">
          <cell r="A1324" t="str">
            <v>11.84.03</v>
          </cell>
          <cell r="B1324" t="str">
            <v>SUDECAP</v>
          </cell>
          <cell r="C1324" t="str">
            <v>R2 107X52X50 CM - ALVEN. E CONC. TAMPA TIPO TR2-FF</v>
          </cell>
          <cell r="L1324" t="str">
            <v>UN</v>
          </cell>
          <cell r="M1324">
            <v>1522.77</v>
          </cell>
        </row>
        <row r="1325">
          <cell r="A1325" t="str">
            <v>11.85</v>
          </cell>
          <cell r="B1325" t="str">
            <v>SUDECAP</v>
          </cell>
          <cell r="C1325" t="str">
            <v>CX INTERNA METAL.-EMBUTIR/SOBREPOR - TELEFONIA</v>
          </cell>
        </row>
        <row r="1326">
          <cell r="A1326" t="str">
            <v>11.85.01</v>
          </cell>
          <cell r="B1326" t="str">
            <v>SUDECAP</v>
          </cell>
          <cell r="C1326" t="str">
            <v>Nº2 (20X20X12)CM, C/ PORTA E FUNDO DE MADEIRA</v>
          </cell>
          <cell r="L1326" t="str">
            <v>UN</v>
          </cell>
          <cell r="M1326">
            <v>70.94</v>
          </cell>
        </row>
        <row r="1327">
          <cell r="A1327" t="str">
            <v>11.85.02</v>
          </cell>
          <cell r="B1327" t="str">
            <v>SUDECAP</v>
          </cell>
          <cell r="C1327" t="str">
            <v>Nº3 (40X40X12)CM, C/ PORTA E FUNDO DE MADEIRA</v>
          </cell>
          <cell r="L1327" t="str">
            <v>UN</v>
          </cell>
          <cell r="M1327">
            <v>169.69</v>
          </cell>
        </row>
        <row r="1328">
          <cell r="A1328" t="str">
            <v>11.85.03</v>
          </cell>
          <cell r="B1328" t="str">
            <v>SUDECAP</v>
          </cell>
          <cell r="C1328" t="str">
            <v>Nº4 (60X60X12)CM, C/ PORTA E FUNDO DE MADEIRA</v>
          </cell>
          <cell r="L1328" t="str">
            <v>UN</v>
          </cell>
          <cell r="M1328">
            <v>280.64</v>
          </cell>
        </row>
        <row r="1329">
          <cell r="A1329" t="str">
            <v>11.85.04</v>
          </cell>
          <cell r="B1329" t="str">
            <v>SUDECAP</v>
          </cell>
          <cell r="C1329" t="str">
            <v>Nº5 (80X80X12)CM, C/ PORTA E FUNDO DE MADEIRA</v>
          </cell>
          <cell r="L1329" t="str">
            <v>UN</v>
          </cell>
          <cell r="M1329">
            <v>462.31</v>
          </cell>
        </row>
        <row r="1330">
          <cell r="A1330" t="str">
            <v>11.85.05</v>
          </cell>
          <cell r="B1330" t="str">
            <v>SUDECAP</v>
          </cell>
          <cell r="C1330" t="str">
            <v>Nº6 (100X100X12)CM, C/ PORTA E FUNDO DE MADEIRA</v>
          </cell>
          <cell r="L1330" t="str">
            <v>UN</v>
          </cell>
          <cell r="M1330">
            <v>1544.11</v>
          </cell>
        </row>
        <row r="1331">
          <cell r="A1331" t="str">
            <v>11.91</v>
          </cell>
          <cell r="B1331" t="str">
            <v>SUDECAP</v>
          </cell>
          <cell r="C1331" t="str">
            <v>CONDUTORES DE ATERRAMENTO</v>
          </cell>
        </row>
        <row r="1332">
          <cell r="A1332" t="str">
            <v>11.91.02</v>
          </cell>
          <cell r="B1332" t="str">
            <v>SUDECAP</v>
          </cell>
          <cell r="C1332" t="str">
            <v>CABO DE COBRE NU # 10MM2</v>
          </cell>
          <cell r="L1332" t="str">
            <v>M</v>
          </cell>
          <cell r="M1332">
            <v>11.08</v>
          </cell>
        </row>
        <row r="1333">
          <cell r="A1333" t="str">
            <v>11.91.03</v>
          </cell>
          <cell r="B1333" t="str">
            <v>SUDECAP</v>
          </cell>
          <cell r="C1333" t="str">
            <v>CABO DE COBRE NU # 16 MM2</v>
          </cell>
          <cell r="L1333" t="str">
            <v>M</v>
          </cell>
          <cell r="M1333">
            <v>14.12</v>
          </cell>
        </row>
        <row r="1334">
          <cell r="A1334" t="str">
            <v>11.91.04</v>
          </cell>
          <cell r="B1334" t="str">
            <v>SUDECAP</v>
          </cell>
          <cell r="C1334" t="str">
            <v>CABO DE COBRE NU # 25 MM2</v>
          </cell>
          <cell r="L1334" t="str">
            <v>M</v>
          </cell>
          <cell r="M1334">
            <v>21.18</v>
          </cell>
        </row>
        <row r="1335">
          <cell r="A1335" t="str">
            <v>11.91.05</v>
          </cell>
          <cell r="B1335" t="str">
            <v>SUDECAP</v>
          </cell>
          <cell r="C1335" t="str">
            <v>CABO DE COBRE NU # 35 MM2</v>
          </cell>
          <cell r="L1335" t="str">
            <v>M</v>
          </cell>
          <cell r="M1335">
            <v>29.39</v>
          </cell>
        </row>
        <row r="1336">
          <cell r="A1336" t="str">
            <v>11.91.06</v>
          </cell>
          <cell r="B1336" t="str">
            <v>SUDECAP</v>
          </cell>
          <cell r="C1336" t="str">
            <v>CABO DE COBRE NU # 50 MM2</v>
          </cell>
          <cell r="L1336" t="str">
            <v>M</v>
          </cell>
          <cell r="M1336">
            <v>37.99</v>
          </cell>
        </row>
        <row r="1337">
          <cell r="A1337" t="str">
            <v>11.91.09</v>
          </cell>
          <cell r="B1337" t="str">
            <v>SUDECAP</v>
          </cell>
          <cell r="C1337" t="str">
            <v>CABO DE COBRE NU # 70MM2</v>
          </cell>
          <cell r="L1337" t="str">
            <v>M</v>
          </cell>
          <cell r="M1337">
            <v>56.02</v>
          </cell>
        </row>
        <row r="1338">
          <cell r="A1338" t="str">
            <v>11.92</v>
          </cell>
          <cell r="B1338" t="str">
            <v>SUDECAP</v>
          </cell>
          <cell r="C1338" t="str">
            <v>PROTECAO EXTERNA - CONTRA DESCARGA ATMOSFERICA</v>
          </cell>
        </row>
        <row r="1339">
          <cell r="A1339" t="str">
            <v>11.92.01</v>
          </cell>
          <cell r="B1339" t="str">
            <v>SUDECAP</v>
          </cell>
          <cell r="C1339" t="str">
            <v>TERMINAL AEREO (CAPTOR), ACO GALV. D= 3/8"X250MM</v>
          </cell>
          <cell r="L1339" t="str">
            <v>UN</v>
          </cell>
          <cell r="M1339">
            <v>14.38</v>
          </cell>
        </row>
        <row r="1340">
          <cell r="A1340" t="str">
            <v>11.92.02</v>
          </cell>
          <cell r="B1340" t="str">
            <v>SUDECAP</v>
          </cell>
          <cell r="C1340" t="str">
            <v>CONECTOR DE BRONZE C/FURO VERTICAL P/CAPTOR</v>
          </cell>
          <cell r="L1340" t="str">
            <v>UN</v>
          </cell>
          <cell r="M1340">
            <v>12.92</v>
          </cell>
        </row>
        <row r="1341">
          <cell r="A1341" t="str">
            <v>11.92.03</v>
          </cell>
          <cell r="B1341" t="str">
            <v>SUDECAP</v>
          </cell>
          <cell r="C1341" t="str">
            <v>CAIXA EQUALIZACAO DE POLIPROPILENO 180X145MM B.6MM</v>
          </cell>
          <cell r="L1341" t="str">
            <v>UN</v>
          </cell>
          <cell r="M1341">
            <v>147.15</v>
          </cell>
        </row>
        <row r="1342">
          <cell r="A1342" t="str">
            <v>11.92.04</v>
          </cell>
          <cell r="B1342" t="str">
            <v>SUDECAP</v>
          </cell>
          <cell r="C1342" t="str">
            <v>MOLDE P/ SOLDA EXOTERMICA HCL 5/8".50-5</v>
          </cell>
          <cell r="L1342" t="str">
            <v>UN</v>
          </cell>
          <cell r="M1342">
            <v>217.79</v>
          </cell>
        </row>
        <row r="1343">
          <cell r="A1343" t="str">
            <v>11.92.05</v>
          </cell>
          <cell r="B1343" t="str">
            <v>SUDECAP</v>
          </cell>
          <cell r="C1343" t="str">
            <v>BISNAGA DE POLIURETANO SIKAFLEX 300ML</v>
          </cell>
          <cell r="L1343" t="str">
            <v>UN</v>
          </cell>
          <cell r="M1343">
            <v>32.619999999999997</v>
          </cell>
        </row>
        <row r="1344">
          <cell r="A1344" t="str">
            <v>11.92.06</v>
          </cell>
          <cell r="B1344" t="str">
            <v>SUDECAP</v>
          </cell>
          <cell r="C1344" t="str">
            <v>PRESILHA LATAO P/CABO 35/50MM2 C/PARAFUSO/BUCHA S6</v>
          </cell>
          <cell r="L1344" t="str">
            <v>UN</v>
          </cell>
          <cell r="M1344">
            <v>3.36</v>
          </cell>
        </row>
        <row r="1345">
          <cell r="A1345" t="str">
            <v>11.92.07</v>
          </cell>
          <cell r="B1345" t="str">
            <v>SUDECAP</v>
          </cell>
          <cell r="C1345" t="str">
            <v>CONECTOR MINI-GAR 16 A 35MM2 P/TERMINAIS AEREOS</v>
          </cell>
          <cell r="L1345" t="str">
            <v>UN</v>
          </cell>
          <cell r="M1345">
            <v>47.52</v>
          </cell>
        </row>
        <row r="1346">
          <cell r="A1346" t="str">
            <v>11.92.08</v>
          </cell>
          <cell r="B1346" t="str">
            <v>SUDECAP</v>
          </cell>
          <cell r="C1346" t="str">
            <v>CX MET.(38X32)CM C/PLACA DE COBRE P/EQUALIZACAO</v>
          </cell>
          <cell r="L1346" t="str">
            <v>UN</v>
          </cell>
          <cell r="M1346">
            <v>543.21</v>
          </cell>
        </row>
        <row r="1347">
          <cell r="A1347" t="str">
            <v>11.92.09</v>
          </cell>
          <cell r="B1347" t="str">
            <v>SUDECAP</v>
          </cell>
          <cell r="C1347" t="str">
            <v>TERMINAL AEREO EM LATAO SEXT. 5/16X250 TEL-023</v>
          </cell>
          <cell r="L1347" t="str">
            <v>UN</v>
          </cell>
          <cell r="M1347">
            <v>12.89</v>
          </cell>
        </row>
        <row r="1348">
          <cell r="A1348" t="str">
            <v>11.92.11</v>
          </cell>
          <cell r="B1348" t="str">
            <v>SUDECAP</v>
          </cell>
          <cell r="C1348" t="str">
            <v>FIXADOR OMEGA EM LATAO P/CABO 35 MM2</v>
          </cell>
          <cell r="L1348" t="str">
            <v>UN</v>
          </cell>
          <cell r="M1348">
            <v>4.68</v>
          </cell>
        </row>
        <row r="1349">
          <cell r="A1349" t="str">
            <v>11.92.12</v>
          </cell>
          <cell r="B1349" t="str">
            <v>SUDECAP</v>
          </cell>
          <cell r="C1349" t="str">
            <v>GRAMPO TIPO X ESTAMPADO COBRE 35 MM2</v>
          </cell>
          <cell r="L1349" t="str">
            <v>UN</v>
          </cell>
          <cell r="M1349">
            <v>23.52</v>
          </cell>
        </row>
        <row r="1350">
          <cell r="A1350" t="str">
            <v>11.92.13</v>
          </cell>
          <cell r="B1350" t="str">
            <v>SUDECAP</v>
          </cell>
          <cell r="C1350" t="str">
            <v>PRESILHA LATAO 16 MM2 FURO C/DIAMETRO DE 5MM</v>
          </cell>
          <cell r="L1350" t="str">
            <v>UN</v>
          </cell>
          <cell r="M1350">
            <v>4.62</v>
          </cell>
        </row>
        <row r="1351">
          <cell r="A1351" t="str">
            <v>11.92.14</v>
          </cell>
          <cell r="B1351" t="str">
            <v>SUDECAP</v>
          </cell>
          <cell r="C1351" t="str">
            <v>FIXADOR OMEGA EM LATAO P/CABO DE COBRE 16/25MM2</v>
          </cell>
          <cell r="L1351" t="str">
            <v>UN</v>
          </cell>
          <cell r="M1351">
            <v>4.68</v>
          </cell>
        </row>
        <row r="1352">
          <cell r="A1352" t="str">
            <v>11.92.15</v>
          </cell>
          <cell r="B1352" t="str">
            <v>SUDECAP</v>
          </cell>
          <cell r="C1352" t="str">
            <v>CONECTOR EMENDA E MEDICAO P/CABOS COBRE 16 A 50MM2</v>
          </cell>
          <cell r="L1352" t="str">
            <v>UN</v>
          </cell>
          <cell r="M1352">
            <v>29.13</v>
          </cell>
        </row>
        <row r="1353">
          <cell r="A1353" t="str">
            <v>11.92.16</v>
          </cell>
          <cell r="B1353" t="str">
            <v>SUDECAP</v>
          </cell>
          <cell r="C1353" t="str">
            <v>TERMINAL DE 1 COMPRESSAO 1 FURO DE 16 MM2</v>
          </cell>
          <cell r="L1353" t="str">
            <v>UN</v>
          </cell>
          <cell r="M1353">
            <v>3.72</v>
          </cell>
        </row>
        <row r="1354">
          <cell r="A1354" t="str">
            <v>11.92.17</v>
          </cell>
          <cell r="B1354" t="str">
            <v>SUDECAP</v>
          </cell>
          <cell r="C1354" t="str">
            <v>CAIXA DE EQUALIZACAO 20X20CM C/9TERMINAIS BARR.6MM</v>
          </cell>
          <cell r="L1354" t="str">
            <v>UN</v>
          </cell>
          <cell r="M1354">
            <v>301.86</v>
          </cell>
        </row>
        <row r="1355">
          <cell r="A1355" t="str">
            <v>11.92.18</v>
          </cell>
          <cell r="B1355" t="str">
            <v>SUDECAP</v>
          </cell>
          <cell r="C1355" t="str">
            <v>HASTE ALTA CAMADA 254 MICRONS 5/8"X2,40M</v>
          </cell>
          <cell r="L1355" t="str">
            <v>UN</v>
          </cell>
          <cell r="M1355">
            <v>156.72999999999999</v>
          </cell>
        </row>
        <row r="1356">
          <cell r="A1356" t="str">
            <v>11.92.19</v>
          </cell>
          <cell r="B1356" t="str">
            <v>SUDECAP</v>
          </cell>
          <cell r="C1356" t="str">
            <v>TERMINAL DE 1 COMPRESSAO 1 FURO 35 MM2</v>
          </cell>
          <cell r="L1356" t="str">
            <v>UN</v>
          </cell>
          <cell r="M1356">
            <v>6.01</v>
          </cell>
        </row>
        <row r="1357">
          <cell r="A1357" t="str">
            <v>11.92.20</v>
          </cell>
          <cell r="B1357" t="str">
            <v>SUDECAP</v>
          </cell>
          <cell r="C1357" t="str">
            <v>TERMINAL DE COMPRESSAO EM COBRE ESTANHADO TEL-5035 OU EQUIVALENTE</v>
          </cell>
          <cell r="L1357" t="str">
            <v>UN</v>
          </cell>
          <cell r="M1357">
            <v>4.76</v>
          </cell>
        </row>
        <row r="1358">
          <cell r="A1358" t="str">
            <v>11.92.21</v>
          </cell>
          <cell r="B1358" t="str">
            <v>SUDECAP</v>
          </cell>
          <cell r="C1358" t="str">
            <v>PARAFUSO SEXT.AÇO INOX ROSCA SOB. M6X45MM TEL-5346 OU EQUIVALENTE</v>
          </cell>
          <cell r="L1358" t="str">
            <v>UN</v>
          </cell>
          <cell r="M1358">
            <v>2.1800000000000002</v>
          </cell>
        </row>
        <row r="1359">
          <cell r="A1359" t="str">
            <v>11.92.22</v>
          </cell>
          <cell r="B1359" t="str">
            <v>SUDECAP</v>
          </cell>
          <cell r="C1359" t="str">
            <v>PORCA SEXTAVADA EM AÇO INOX REF. TEL-5414 OU EQUIVALENTE</v>
          </cell>
          <cell r="L1359" t="str">
            <v>UN</v>
          </cell>
          <cell r="M1359">
            <v>2.2000000000000002</v>
          </cell>
        </row>
        <row r="1360">
          <cell r="A1360" t="str">
            <v>11.92.23</v>
          </cell>
          <cell r="B1360" t="str">
            <v>SUDECAP</v>
          </cell>
          <cell r="C1360" t="str">
            <v>PARAFUSO FENDA AUTOTARRAXANTE INOX 4,2X32MM</v>
          </cell>
          <cell r="L1360" t="str">
            <v>UN</v>
          </cell>
          <cell r="M1360">
            <v>2.2999999999999998</v>
          </cell>
        </row>
        <row r="1361">
          <cell r="A1361" t="str">
            <v>11.92.24</v>
          </cell>
          <cell r="B1361" t="str">
            <v>SUDECAP</v>
          </cell>
          <cell r="C1361" t="str">
            <v>ABRACADEIRA PVC TIPO COLAR 1"</v>
          </cell>
          <cell r="L1361" t="str">
            <v>UN</v>
          </cell>
          <cell r="M1361">
            <v>4.78</v>
          </cell>
        </row>
        <row r="1362">
          <cell r="A1362" t="str">
            <v>11.92.25</v>
          </cell>
          <cell r="B1362" t="str">
            <v>SUDECAP</v>
          </cell>
          <cell r="C1362" t="str">
            <v>BARRA CHATA DE ALUMINIO 7/8"X1/8"X3000MM</v>
          </cell>
          <cell r="L1362" t="str">
            <v>UN</v>
          </cell>
          <cell r="M1362">
            <v>33.29</v>
          </cell>
        </row>
        <row r="1363">
          <cell r="A1363" t="str">
            <v>11.92.26</v>
          </cell>
          <cell r="B1363" t="str">
            <v>SUDECAP</v>
          </cell>
          <cell r="C1363" t="str">
            <v>MASTRO DN = 1 1/2" 3M</v>
          </cell>
          <cell r="L1363" t="str">
            <v>UN</v>
          </cell>
          <cell r="M1363">
            <v>262.19</v>
          </cell>
        </row>
        <row r="1364">
          <cell r="A1364" t="str">
            <v>11.92.27</v>
          </cell>
          <cell r="B1364" t="str">
            <v>SUDECAP</v>
          </cell>
          <cell r="C1364" t="str">
            <v>PARA RAIO TIPO FRANKLIN 4PONTAS LATAO CROMADO350MM</v>
          </cell>
          <cell r="L1364" t="str">
            <v>UN</v>
          </cell>
          <cell r="M1364">
            <v>135.35</v>
          </cell>
        </row>
        <row r="1365">
          <cell r="A1365" t="str">
            <v>11.92.28</v>
          </cell>
          <cell r="B1365" t="str">
            <v>SUDECAP</v>
          </cell>
          <cell r="C1365" t="str">
            <v>ARRUELA DE PRESSAO EM ACO INOX REF. TEL-5303 OU EQUIVALENTE</v>
          </cell>
          <cell r="L1365" t="str">
            <v>UN</v>
          </cell>
          <cell r="M1365">
            <v>1.99</v>
          </cell>
        </row>
        <row r="1366">
          <cell r="A1366" t="str">
            <v>11.92.30</v>
          </cell>
          <cell r="B1366" t="str">
            <v>SUDECAP</v>
          </cell>
          <cell r="C1366" t="str">
            <v>CX.INSPECAO EM PVC 300X300MM TAMPA FOFO TIPO SOLO</v>
          </cell>
          <cell r="L1366" t="str">
            <v>UN</v>
          </cell>
          <cell r="M1366">
            <v>51.58</v>
          </cell>
        </row>
        <row r="1367">
          <cell r="A1367" t="str">
            <v>11.92.31</v>
          </cell>
          <cell r="B1367" t="str">
            <v>SUDECAP</v>
          </cell>
          <cell r="C1367" t="str">
            <v>CONECTOR DE PRESSAO 35MM2 TEL-5015 OU EQUIVALENTE</v>
          </cell>
          <cell r="L1367" t="str">
            <v>UN</v>
          </cell>
          <cell r="M1367">
            <v>14.08</v>
          </cell>
        </row>
        <row r="1368">
          <cell r="A1368" t="str">
            <v>11.92.32</v>
          </cell>
          <cell r="B1368" t="str">
            <v>SUDECAP</v>
          </cell>
          <cell r="C1368" t="str">
            <v>BARRA GALVANIZADA A FOGO DIAM. 3/8"X3,4M (RE-BAR)</v>
          </cell>
          <cell r="L1368" t="str">
            <v>UN</v>
          </cell>
          <cell r="M1368">
            <v>49.29</v>
          </cell>
        </row>
        <row r="1369">
          <cell r="A1369" t="str">
            <v>11.92.33</v>
          </cell>
          <cell r="B1369" t="str">
            <v>SUDECAP</v>
          </cell>
          <cell r="C1369" t="str">
            <v>TERMINAL EM LATAO 16-50MM2 TEL-5099 OU EQUIVALENTE</v>
          </cell>
          <cell r="L1369" t="str">
            <v>UN</v>
          </cell>
          <cell r="M1369">
            <v>21.8</v>
          </cell>
        </row>
        <row r="1370">
          <cell r="A1370" t="str">
            <v>11.92.34</v>
          </cell>
          <cell r="B1370" t="str">
            <v>SUDECAP</v>
          </cell>
          <cell r="C1370" t="str">
            <v>SUPORTE EM LATAO DIAMETRO 1/4"</v>
          </cell>
          <cell r="L1370" t="str">
            <v>UN</v>
          </cell>
          <cell r="M1370">
            <v>20.89</v>
          </cell>
        </row>
        <row r="1371">
          <cell r="A1371" t="str">
            <v>11.92.42</v>
          </cell>
          <cell r="B1371" t="str">
            <v>SUDECAP</v>
          </cell>
          <cell r="C1371" t="str">
            <v>CAIXA DE EQUALIZACAO 40X40X15CM COM 11 TERMINAIS</v>
          </cell>
          <cell r="L1371" t="str">
            <v>UN</v>
          </cell>
          <cell r="M1371">
            <v>575.26</v>
          </cell>
        </row>
        <row r="1372">
          <cell r="A1372" t="str">
            <v>11.92.43</v>
          </cell>
          <cell r="B1372" t="str">
            <v>SUDECAP</v>
          </cell>
          <cell r="C1372" t="str">
            <v>MOLDE PPS 35-2 PARA SOLDA EXOTERMICA</v>
          </cell>
          <cell r="L1372" t="str">
            <v>UN</v>
          </cell>
          <cell r="M1372">
            <v>83.01</v>
          </cell>
        </row>
        <row r="1373">
          <cell r="A1373" t="str">
            <v>11.92.44</v>
          </cell>
          <cell r="B1373" t="str">
            <v>SUDECAP</v>
          </cell>
          <cell r="C1373" t="str">
            <v>CARTUCHO Nº45 PARA SOLDA EXOTERMICA</v>
          </cell>
          <cell r="L1373" t="str">
            <v>UN</v>
          </cell>
          <cell r="M1373">
            <v>16.39</v>
          </cell>
        </row>
        <row r="1374">
          <cell r="A1374" t="str">
            <v>11.92.45</v>
          </cell>
          <cell r="B1374" t="str">
            <v>SUDECAP</v>
          </cell>
          <cell r="C1374" t="str">
            <v>ALICATE PEQUENO Z-200</v>
          </cell>
          <cell r="L1374" t="str">
            <v>UN</v>
          </cell>
          <cell r="M1374">
            <v>74.900000000000006</v>
          </cell>
        </row>
        <row r="1375">
          <cell r="A1375" t="str">
            <v>11.92.46</v>
          </cell>
          <cell r="B1375" t="str">
            <v>SUDECAP</v>
          </cell>
          <cell r="C1375" t="str">
            <v>SELANTE ELASTICO MONOCOMPONENTE A BASE DE POLIURETANO PARA JUNTAS DIVERSAS 310ML</v>
          </cell>
          <cell r="L1375" t="str">
            <v>UN</v>
          </cell>
          <cell r="M1375">
            <v>45.69</v>
          </cell>
        </row>
        <row r="1376">
          <cell r="A1376" t="str">
            <v>11.92.48</v>
          </cell>
          <cell r="B1376" t="str">
            <v>SUDECAP</v>
          </cell>
          <cell r="C1376" t="str">
            <v>TERMINAL COMPRES.COBRE ESTANH. 1 FURO 50MM TEL5050 OU EQUIVALENTE</v>
          </cell>
          <cell r="L1376" t="str">
            <v>UN</v>
          </cell>
          <cell r="M1376">
            <v>7.88</v>
          </cell>
        </row>
        <row r="1377">
          <cell r="A1377" t="str">
            <v>11.92.49</v>
          </cell>
          <cell r="B1377" t="str">
            <v>SUDECAP</v>
          </cell>
          <cell r="C1377" t="str">
            <v>CARTUCHO P/ SOLDA NUMERO 115 TEL-99115 OU EQUIVALENTE</v>
          </cell>
          <cell r="L1377" t="str">
            <v>UN</v>
          </cell>
          <cell r="M1377">
            <v>29.57</v>
          </cell>
        </row>
        <row r="1378">
          <cell r="A1378" t="str">
            <v>11.93</v>
          </cell>
          <cell r="B1378" t="str">
            <v>SUDECAP</v>
          </cell>
          <cell r="C1378" t="str">
            <v>PROTECAO INTERNA - CONTRA SURTO</v>
          </cell>
        </row>
        <row r="1379">
          <cell r="A1379" t="str">
            <v>11.93.02</v>
          </cell>
          <cell r="B1379" t="str">
            <v>SUDECAP</v>
          </cell>
          <cell r="C1379" t="str">
            <v>SUPRESSOR DE SURTO VCL 275V 45KA CLAMPER/EQUIVALENTE</v>
          </cell>
          <cell r="L1379" t="str">
            <v>UN</v>
          </cell>
          <cell r="M1379">
            <v>70.42</v>
          </cell>
        </row>
        <row r="1380">
          <cell r="A1380" t="str">
            <v>12</v>
          </cell>
          <cell r="C1380" t="str">
            <v>MARCENARIA</v>
          </cell>
        </row>
        <row r="1381">
          <cell r="A1381" t="str">
            <v>12.06</v>
          </cell>
          <cell r="C1381" t="str">
            <v>CONJUNTO PORTA, MARCO, ALIZAR E FECHADURA</v>
          </cell>
        </row>
        <row r="1382">
          <cell r="A1382" t="str">
            <v>12.06.01</v>
          </cell>
          <cell r="B1382" t="str">
            <v>SUDECAP</v>
          </cell>
          <cell r="C1382" t="str">
            <v>PORTA COMPLETA (PORTA COM DOBRADIÇAS, MARCO, ALIZAR E FECHADURA) 60X210CM, FORNECIMENTO E INSTALAÇÃO REF 90841</v>
          </cell>
          <cell r="L1382" t="str">
            <v>UN</v>
          </cell>
          <cell r="M1382">
            <v>915.11</v>
          </cell>
        </row>
        <row r="1384">
          <cell r="A1384" t="str">
            <v>12.06.02</v>
          </cell>
          <cell r="B1384" t="str">
            <v>SUDECAP</v>
          </cell>
          <cell r="C1384" t="str">
            <v>PORTA COMPLETA (PORTA COM DOBRADIÇAS, MARCO, ALIZAR E FECHADURA) 70X210CM, FORNECIMENTO E INSTALAÇÃO REF 90842</v>
          </cell>
          <cell r="L1384" t="str">
            <v>UN</v>
          </cell>
          <cell r="M1384">
            <v>948.62</v>
          </cell>
        </row>
        <row r="1386">
          <cell r="A1386" t="str">
            <v>12.06.03</v>
          </cell>
          <cell r="B1386" t="str">
            <v>SUDECAP</v>
          </cell>
          <cell r="C1386" t="str">
            <v>PORTA COMPLETA (PORTA COM DOBRADIÇAS, MARCO, ALIZAR E FECHADURA) 80X210CM, FORNECIMENTO E INSTALAÇÃO REF 90843</v>
          </cell>
          <cell r="L1386" t="str">
            <v>UN</v>
          </cell>
          <cell r="M1386">
            <v>976.97</v>
          </cell>
        </row>
        <row r="1388">
          <cell r="A1388" t="str">
            <v>12.06.04</v>
          </cell>
          <cell r="B1388" t="str">
            <v>SUDECAP</v>
          </cell>
          <cell r="C1388" t="str">
            <v>PORTA COMPLETA (PORTA COM DOBRADIÇAS, MARCO, ALIZAR E FECHADURAS) 90X210CM, FORNECIMENTO E INSTALAÇÃO REF 90844</v>
          </cell>
          <cell r="L1388" t="str">
            <v>UN</v>
          </cell>
          <cell r="M1388">
            <v>997.3</v>
          </cell>
        </row>
        <row r="1390">
          <cell r="A1390" t="str">
            <v>12.07</v>
          </cell>
          <cell r="C1390" t="str">
            <v>PORTAS DE MADEIRA</v>
          </cell>
        </row>
        <row r="1391">
          <cell r="A1391" t="str">
            <v>12.07.01</v>
          </cell>
          <cell r="B1391" t="str">
            <v>SUDECAP</v>
          </cell>
          <cell r="C1391" t="str">
            <v>FOLHA DE PORTA DE MADEIRA PARA VÃO 60X210CM, E=35MM, NUCLEO SARRAFEADO, INC. DOBRADIÇA, FORNECIMENTO E INSTALAÇÃO ADP REF 90820</v>
          </cell>
          <cell r="L1391" t="str">
            <v>UN</v>
          </cell>
          <cell r="M1391">
            <v>250.84</v>
          </cell>
        </row>
        <row r="1393">
          <cell r="A1393" t="str">
            <v>12.07.02</v>
          </cell>
          <cell r="B1393" t="str">
            <v>SUDECAP</v>
          </cell>
          <cell r="C1393" t="str">
            <v>FOLHA DE PORTA DE MADEIRA PARA VÃO 70X210CM, E=35MM, NUCLEO SARRAFEADO, INC. DOBRADIÇA, FORNECIMENTO E INSTALAÇÃO ADP REF 90821</v>
          </cell>
          <cell r="L1393" t="str">
            <v>UN</v>
          </cell>
          <cell r="M1393">
            <v>282.14</v>
          </cell>
        </row>
        <row r="1395">
          <cell r="A1395" t="str">
            <v>12.07.03</v>
          </cell>
          <cell r="B1395" t="str">
            <v>SUDECAP</v>
          </cell>
          <cell r="C1395" t="str">
            <v>FOLHA DE PORTA DE MADEIRA PARA VÃO 80X210CM, E=35MM, NUCLEO SARRAFEADO, INC. DOBRADIÇA, FORNECIMENTO E INSTALAÇÃO ADP REF 90822</v>
          </cell>
          <cell r="L1395" t="str">
            <v>UN</v>
          </cell>
          <cell r="M1395">
            <v>308.27999999999997</v>
          </cell>
        </row>
        <row r="1397">
          <cell r="A1397" t="str">
            <v>12.07.04</v>
          </cell>
          <cell r="B1397" t="str">
            <v>SUDECAP</v>
          </cell>
          <cell r="C1397" t="str">
            <v>FOLHA DE PORTA DE MADEIRA PARA VÃO 90X210CM, E=35MM, NUCLEO SARRAFEADO, INC. DOBRADIÇA, FORNECIMENTO E INSTALAÇÃO ADP REF 90823</v>
          </cell>
          <cell r="L1397" t="str">
            <v>UN</v>
          </cell>
          <cell r="M1397">
            <v>326.39999999999998</v>
          </cell>
        </row>
        <row r="1399">
          <cell r="A1399" t="str">
            <v>12.08</v>
          </cell>
          <cell r="C1399" t="str">
            <v>MARCO E ALIZARES</v>
          </cell>
        </row>
        <row r="1400">
          <cell r="A1400" t="str">
            <v>12.08.01</v>
          </cell>
          <cell r="B1400" t="str">
            <v>SUDECAP</v>
          </cell>
          <cell r="C1400" t="str">
            <v>MARCO DE MADEIRA PARA PORTAS, FIXADO COM ARGAMASSA, SEM ALIZARES, FORNECIMENTO E INSTALAÇÃO REF 90806</v>
          </cell>
          <cell r="L1400" t="str">
            <v>UN</v>
          </cell>
          <cell r="M1400">
            <v>253.29</v>
          </cell>
        </row>
        <row r="1402">
          <cell r="A1402" t="str">
            <v>12.08.02</v>
          </cell>
          <cell r="B1402" t="str">
            <v>SUDECAP</v>
          </cell>
          <cell r="C1402" t="str">
            <v>ALIZAR L=7CM PARA PORTA, FIXADO COM PREGOS, FORNECIMENTO E INSTALAÇÃO REF 100659</v>
          </cell>
          <cell r="L1402" t="str">
            <v>M</v>
          </cell>
          <cell r="M1402">
            <v>11.05</v>
          </cell>
        </row>
        <row r="1403">
          <cell r="A1403" t="str">
            <v>12.50</v>
          </cell>
          <cell r="B1403" t="str">
            <v>SUDECAP</v>
          </cell>
          <cell r="C1403" t="str">
            <v>FECHADURA, TARJETA E DOBRADIÇA</v>
          </cell>
        </row>
        <row r="1404">
          <cell r="A1404" t="str">
            <v>12.50.01</v>
          </cell>
          <cell r="B1404" t="str">
            <v>SUDECAP</v>
          </cell>
          <cell r="C1404" t="str">
            <v>FECHADURA COMPLETA PARA PORTAS EXTERNAS, FORNECIMENTO E INSTALAÇÃO REF 90830</v>
          </cell>
          <cell r="L1404" t="str">
            <v>UN</v>
          </cell>
          <cell r="M1404">
            <v>417.5</v>
          </cell>
        </row>
        <row r="1405">
          <cell r="A1405" t="str">
            <v>12.50.02</v>
          </cell>
          <cell r="B1405" t="str">
            <v>SUDECAP</v>
          </cell>
          <cell r="C1405" t="str">
            <v>FECHADURA COMPLETA PARA PORTAS INTERNAS, FORNECIMENTO E INSTALAÇÃO REF 90830</v>
          </cell>
          <cell r="L1405" t="str">
            <v>UN</v>
          </cell>
          <cell r="M1405">
            <v>334.9</v>
          </cell>
        </row>
        <row r="1406">
          <cell r="A1406" t="str">
            <v>12.50.03</v>
          </cell>
          <cell r="B1406" t="str">
            <v>SUDECAP</v>
          </cell>
          <cell r="C1406" t="str">
            <v>FECHADURA COMPLETA PARA PORTAS DE BANHEIRO, FORNECIMENTO E INSTALAÇÃO REF 90830</v>
          </cell>
          <cell r="L1406" t="str">
            <v>UN</v>
          </cell>
          <cell r="M1406">
            <v>327.5</v>
          </cell>
        </row>
        <row r="1407">
          <cell r="A1407" t="str">
            <v>12.50.04</v>
          </cell>
          <cell r="B1407" t="str">
            <v>SUDECAP</v>
          </cell>
          <cell r="C1407" t="str">
            <v>FECHADURA COMPLETA PARA PORTAS INTERNAS/EXTERNAS, FORNECIMENTO E INSTALAÇÃO REF 90830</v>
          </cell>
          <cell r="L1407" t="str">
            <v>UN</v>
          </cell>
          <cell r="M1407">
            <v>304.89999999999998</v>
          </cell>
        </row>
        <row r="1408">
          <cell r="A1408" t="str">
            <v>12.50.06</v>
          </cell>
          <cell r="B1408" t="str">
            <v>SUDECAP</v>
          </cell>
          <cell r="C1408" t="str">
            <v>TRINCO TARJETA PARA PORTAS, FORNECIMENTO E INSTALAÇÃO REF 100705</v>
          </cell>
          <cell r="L1408" t="str">
            <v>UN</v>
          </cell>
          <cell r="M1408">
            <v>34.75</v>
          </cell>
        </row>
        <row r="1409">
          <cell r="A1409" t="str">
            <v>12.50.07</v>
          </cell>
          <cell r="B1409" t="str">
            <v>SUDECAP</v>
          </cell>
          <cell r="C1409" t="str">
            <v>TARJETA LIVRE-OCUPADO PARA PORTAS, FORNECIMENTO E INSTALAÇÃO REF 100705</v>
          </cell>
          <cell r="L1409" t="str">
            <v>UN</v>
          </cell>
          <cell r="M1409">
            <v>92.3</v>
          </cell>
        </row>
        <row r="1410">
          <cell r="A1410" t="str">
            <v>13</v>
          </cell>
          <cell r="C1410" t="str">
            <v>SERRALHERIA</v>
          </cell>
        </row>
        <row r="1411">
          <cell r="A1411" t="str">
            <v>13.31</v>
          </cell>
          <cell r="B1411" t="str">
            <v>SUDECAP</v>
          </cell>
          <cell r="C1411" t="str">
            <v>PORTAO EM TELA</v>
          </cell>
        </row>
        <row r="1412">
          <cell r="A1412" t="str">
            <v>13.31.10</v>
          </cell>
          <cell r="B1412" t="str">
            <v>SUDECAP</v>
          </cell>
          <cell r="C1412" t="str">
            <v>PT10-120X210CM-TUBO D=2"TELA 2", 1 FOL.DE ABRIR</v>
          </cell>
          <cell r="L1412" t="str">
            <v>UN</v>
          </cell>
          <cell r="M1412">
            <v>1079.45</v>
          </cell>
        </row>
        <row r="1413">
          <cell r="A1413" t="str">
            <v>13.32</v>
          </cell>
          <cell r="B1413" t="str">
            <v>SUDECAP</v>
          </cell>
          <cell r="C1413" t="str">
            <v>PORTAO EM CHAPA E PERFIL DE FERRO</v>
          </cell>
        </row>
        <row r="1414">
          <cell r="A1414" t="str">
            <v>13.32.01</v>
          </cell>
          <cell r="B1414" t="str">
            <v>SUDECAP</v>
          </cell>
          <cell r="C1414" t="str">
            <v>PCH1-120X210CM-CHAPA TRAPEZOIDAL 18, 1 FOL. ABRIR</v>
          </cell>
          <cell r="L1414" t="str">
            <v>UN</v>
          </cell>
          <cell r="M1414">
            <v>1971.47</v>
          </cell>
        </row>
        <row r="1415">
          <cell r="A1415" t="str">
            <v>13.32.02</v>
          </cell>
          <cell r="B1415" t="str">
            <v>SUDECAP</v>
          </cell>
          <cell r="C1415" t="str">
            <v>PCH2-300X240CM-CHAPA TRAPEZOIDAL 18, 2 FOL. ABRIR</v>
          </cell>
          <cell r="L1415" t="str">
            <v>UN</v>
          </cell>
          <cell r="M1415">
            <v>4286.5</v>
          </cell>
        </row>
        <row r="1416">
          <cell r="A1416" t="str">
            <v>13.38</v>
          </cell>
          <cell r="B1416" t="str">
            <v>SUDECAP</v>
          </cell>
          <cell r="C1416" t="str">
            <v>GRADES</v>
          </cell>
        </row>
        <row r="1417">
          <cell r="A1417" t="str">
            <v>13.38.03</v>
          </cell>
          <cell r="B1417" t="str">
            <v>SUDECAP</v>
          </cell>
          <cell r="C1417" t="str">
            <v>GRADE DE FERRO QUADRADO 3/8" - 2,60X1,60 M</v>
          </cell>
          <cell r="L1417" t="str">
            <v>UN</v>
          </cell>
          <cell r="M1417">
            <v>1010.49</v>
          </cell>
        </row>
        <row r="1418">
          <cell r="A1418" t="str">
            <v>13.38.27</v>
          </cell>
          <cell r="B1418" t="str">
            <v>SUDECAP</v>
          </cell>
          <cell r="C1418" t="str">
            <v>GRADIL NYLOFOR H=1.03 M INCLUSIVE POSTE OU EQUIVALENTE</v>
          </cell>
          <cell r="L1418" t="str">
            <v>M</v>
          </cell>
          <cell r="M1418">
            <v>216.39</v>
          </cell>
        </row>
        <row r="1419">
          <cell r="A1419" t="str">
            <v>13.38.28</v>
          </cell>
          <cell r="B1419" t="str">
            <v>SUDECAP</v>
          </cell>
          <cell r="C1419" t="str">
            <v>GRADIL NYLOFOR H=1.53 M INCLUSIVE POSTE OU EQUIVALENTE</v>
          </cell>
          <cell r="L1419" t="str">
            <v>M</v>
          </cell>
          <cell r="M1419">
            <v>284.27</v>
          </cell>
        </row>
        <row r="1420">
          <cell r="A1420" t="str">
            <v>13.38.29</v>
          </cell>
          <cell r="B1420" t="str">
            <v>SUDECAP</v>
          </cell>
          <cell r="C1420" t="str">
            <v>GRADIL NYLOFOR H=2.03 M INCLUSIVE POSTE OU EQUIVALENTE</v>
          </cell>
          <cell r="L1420" t="str">
            <v>M</v>
          </cell>
          <cell r="M1420">
            <v>347.59</v>
          </cell>
        </row>
        <row r="1421">
          <cell r="A1421" t="str">
            <v>13.38.30</v>
          </cell>
          <cell r="B1421" t="str">
            <v>SUDECAP</v>
          </cell>
          <cell r="C1421" t="str">
            <v>GRADIL NYLOFOR H=2.43 M INCLUSIVE POSTE OU EQUIVALENTE</v>
          </cell>
          <cell r="L1421" t="str">
            <v>M</v>
          </cell>
          <cell r="M1421">
            <v>457.59</v>
          </cell>
        </row>
        <row r="1422">
          <cell r="A1422" t="str">
            <v>13.40</v>
          </cell>
          <cell r="B1422" t="str">
            <v>SUDECAP</v>
          </cell>
          <cell r="C1422" t="str">
            <v>GUARDA-CORPO E CORRIMAO</v>
          </cell>
        </row>
        <row r="1423">
          <cell r="A1423" t="str">
            <v>13.40.53</v>
          </cell>
          <cell r="B1423" t="str">
            <v>SUDECAP</v>
          </cell>
          <cell r="C1423" t="str">
            <v>BARRA DE APOIO EM AÇO INOX P/LAVATÓRIO RETANGULAR D=32MM L=49X64X49CM E=1,5MM (ABNT NBR 9050:2020)</v>
          </cell>
          <cell r="L1423" t="str">
            <v>UN</v>
          </cell>
          <cell r="M1423">
            <v>139.85</v>
          </cell>
        </row>
        <row r="1424">
          <cell r="A1424" t="str">
            <v>13.40.55</v>
          </cell>
          <cell r="B1424" t="str">
            <v>SUDECAP</v>
          </cell>
          <cell r="C1424" t="str">
            <v>BARRA DE APOIO EM AÇO INOX P/LAVATÓRIO DE CANTO D=32MM E=1,5MM (ABNT NBR 9050:2020)</v>
          </cell>
          <cell r="L1424" t="str">
            <v>UN</v>
          </cell>
          <cell r="M1424">
            <v>104.75</v>
          </cell>
        </row>
        <row r="1425">
          <cell r="A1425" t="str">
            <v>13.40.56</v>
          </cell>
          <cell r="B1425" t="str">
            <v>SUDECAP</v>
          </cell>
          <cell r="C1425" t="str">
            <v>BARRA DE APOIO EM AÇO INOX RETA D=32MM L=80CM E=1,5MM (ABNT NBR 9050:2020)</v>
          </cell>
          <cell r="L1425" t="str">
            <v>UN</v>
          </cell>
          <cell r="M1425">
            <v>117.99</v>
          </cell>
        </row>
        <row r="1426">
          <cell r="A1426" t="str">
            <v>13.40.57</v>
          </cell>
          <cell r="B1426" t="str">
            <v>SUDECAP</v>
          </cell>
          <cell r="C1426" t="str">
            <v>BARRA DE APOIO EM AÇO INOX LATERAL COM REFORÇO D=32MM L= 80CM E=1,5MM (ABNT NBR 9050:2020)</v>
          </cell>
          <cell r="L1426" t="str">
            <v>UN</v>
          </cell>
          <cell r="M1426">
            <v>237.99</v>
          </cell>
        </row>
        <row r="1427">
          <cell r="A1427" t="str">
            <v>13.40.58</v>
          </cell>
          <cell r="B1427" t="str">
            <v>SUDECAP</v>
          </cell>
          <cell r="C1427" t="str">
            <v>BARRA DE APOIO EM AÇO INOX EM "L" D=32MM 70X70CM E=1,5MM (ABNT NBR 9050:2020)</v>
          </cell>
          <cell r="L1427" t="str">
            <v>UN</v>
          </cell>
          <cell r="M1427">
            <v>218.15</v>
          </cell>
        </row>
        <row r="1428">
          <cell r="A1428" t="str">
            <v>13.40.59</v>
          </cell>
          <cell r="B1428" t="str">
            <v>SUDECAP</v>
          </cell>
          <cell r="C1428" t="str">
            <v>BARRA DE APOIO EM AÇO INOX RETA D=32MM L=40CM E=1,5MM (ABNT NBR 9050:2020)</v>
          </cell>
          <cell r="L1428" t="str">
            <v>UN</v>
          </cell>
          <cell r="M1428">
            <v>72.989999999999995</v>
          </cell>
        </row>
        <row r="1429">
          <cell r="A1429" t="str">
            <v>13.40.65</v>
          </cell>
          <cell r="B1429" t="str">
            <v>SUDECAP</v>
          </cell>
          <cell r="C1429" t="str">
            <v>BARRA APOIO DEFICIENTE TUBO METAL.CROMADO D=1 1/2"</v>
          </cell>
          <cell r="L1429" t="str">
            <v>M</v>
          </cell>
          <cell r="M1429">
            <v>90.56</v>
          </cell>
        </row>
        <row r="1430">
          <cell r="A1430" t="str">
            <v>13.40.81</v>
          </cell>
          <cell r="B1430" t="str">
            <v>SUDECAP</v>
          </cell>
          <cell r="C1430" t="str">
            <v>GUARDA-CORPO COM PILARETES DE CONCRETO D=150MM A CADA 150 CM E 7 TUBOS GALV. 1 1/4 " E FECHAMENTO INFERIOR EM TELA DE ARAME ONDULADO GALV. FIO Nº 12, TUBO INDUSTRIAL CHAPA 14 - 2,00 M (NBR 6591)</v>
          </cell>
          <cell r="L1430" t="str">
            <v>M</v>
          </cell>
          <cell r="M1430">
            <v>268.13</v>
          </cell>
        </row>
        <row r="1432">
          <cell r="A1432" t="str">
            <v>13.40.82</v>
          </cell>
          <cell r="B1432" t="str">
            <v>SUDECAP</v>
          </cell>
          <cell r="C1432" t="str">
            <v>GUARDA CORPO MOD. “TUBOS VERTICAIS”, COM MONTANTES D=2”, FIXAÇÃO A CADA 144 CM, TUBOS VERTICAIS INTERMEDIÁRIOS D= 1 1/4", TUBO INDUSTRIAL CHAPA 16 - 1,50 MM (NBR 6591)</v>
          </cell>
          <cell r="L1432" t="str">
            <v>M</v>
          </cell>
          <cell r="M1432">
            <v>296.62</v>
          </cell>
        </row>
        <row r="1434">
          <cell r="A1434" t="str">
            <v>13.40.83</v>
          </cell>
          <cell r="B1434" t="str">
            <v>SUDECAP</v>
          </cell>
          <cell r="C1434" t="str">
            <v>GUARDA CORPO MOD. “TUBOS VERTICAIS”, COM MONTANTES D=2”, FIXAÇÃO A CADA 144 CM, TUBOS VERTICAIS INTERMEDIÁRIOS D= 1 1/4", CORRIMÃO DUPLO, TUBO INDUSTRIAL CHAPA 16 - 1,50 MM (NBR 6591)</v>
          </cell>
          <cell r="L1434" t="str">
            <v>M</v>
          </cell>
          <cell r="M1434">
            <v>356.52</v>
          </cell>
        </row>
        <row r="1436">
          <cell r="A1436" t="str">
            <v>13.40.84</v>
          </cell>
          <cell r="B1436" t="str">
            <v>SUDECAP</v>
          </cell>
          <cell r="C1436" t="str">
            <v>GUARDA-CORPO MOD. “TIPO TELA”, COM MONTANTES D=2”, A CADA 100 CM E FECHAMENTO EM TELA DE ARAME ONDULADO GALV. FIO Nº 12, FIXADA COM CANTONEIRAS E BARRAS CHATAS, TUBO INDUSTRIAL CHAPA 16 - 1,50 MM (NBR 6591)</v>
          </cell>
          <cell r="L1436" t="str">
            <v>M</v>
          </cell>
          <cell r="M1436">
            <v>259.7</v>
          </cell>
        </row>
        <row r="1438">
          <cell r="A1438" t="str">
            <v>13.40.85</v>
          </cell>
          <cell r="B1438" t="str">
            <v>SUDECAP</v>
          </cell>
          <cell r="C1438" t="str">
            <v>GUARDA-CORPO MOD. “TIPO TELA”, COM MONTANTES D=2”, A CADA 100 CM E FECHAMENTO EM TELA DE ARAME ONDULADO GALV. FIO Nº 12, FIXADA COM CANTONEIRAS E BARRAS CHATAS, CORRIMÃO DUPLO, TUBO INDUSTRIAL CHAPA 16 - 1,50 MM (NBR 6591)</v>
          </cell>
          <cell r="L1438" t="str">
            <v>M</v>
          </cell>
          <cell r="M1438">
            <v>320.02</v>
          </cell>
        </row>
        <row r="1440">
          <cell r="A1440" t="str">
            <v>13.55</v>
          </cell>
          <cell r="B1440" t="str">
            <v>SUDECAP</v>
          </cell>
          <cell r="C1440" t="str">
            <v>ACESSORIOS E PEÇAS COMPLEMENTARES</v>
          </cell>
        </row>
        <row r="1441">
          <cell r="A1441" t="str">
            <v>13.55.01</v>
          </cell>
          <cell r="B1441" t="str">
            <v>SUDECAP</v>
          </cell>
          <cell r="C1441" t="str">
            <v>ALÇAPAO - 60X60 CM, CAIXILHO CHAPA 18</v>
          </cell>
          <cell r="L1441" t="str">
            <v>UN</v>
          </cell>
          <cell r="M1441">
            <v>256.20999999999998</v>
          </cell>
        </row>
        <row r="1442">
          <cell r="A1442" t="str">
            <v>13.55.02</v>
          </cell>
          <cell r="B1442" t="str">
            <v>SUDECAP</v>
          </cell>
          <cell r="C1442" t="str">
            <v>ALÇAPAO - 80X80 CM, CAIXILHO CHAPA 18</v>
          </cell>
          <cell r="L1442" t="str">
            <v>UN</v>
          </cell>
          <cell r="M1442">
            <v>339.21</v>
          </cell>
        </row>
        <row r="1443">
          <cell r="A1443" t="str">
            <v>13.55.21</v>
          </cell>
          <cell r="B1443" t="str">
            <v>SUDECAP</v>
          </cell>
          <cell r="C1443" t="str">
            <v>ESCADA MARINHEIRO-TB GALV.D=3/4" C/ GRADIL-TIPO 2</v>
          </cell>
          <cell r="L1443" t="str">
            <v>M</v>
          </cell>
          <cell r="M1443">
            <v>539.48</v>
          </cell>
        </row>
        <row r="1444">
          <cell r="A1444" t="str">
            <v>13.55.30</v>
          </cell>
          <cell r="B1444" t="str">
            <v>SUDECAP</v>
          </cell>
          <cell r="C1444" t="str">
            <v>BATE-RODAS EM TUBO GALVANIZADO PINTADO D=3"</v>
          </cell>
          <cell r="L1444" t="str">
            <v>UN</v>
          </cell>
          <cell r="M1444">
            <v>270.25</v>
          </cell>
        </row>
        <row r="1445">
          <cell r="A1445" t="str">
            <v>13.55.41</v>
          </cell>
          <cell r="B1445" t="str">
            <v>SUDECAP</v>
          </cell>
          <cell r="C1445" t="str">
            <v>MASTRO P/ BANDEIRA GALV.D=2",E=3,65MM,H=6M PINTADO</v>
          </cell>
          <cell r="L1445" t="str">
            <v>UN</v>
          </cell>
          <cell r="M1445">
            <v>1089.55</v>
          </cell>
        </row>
        <row r="1446">
          <cell r="A1446" t="str">
            <v>13.70</v>
          </cell>
          <cell r="B1446" t="str">
            <v>SUDECAP</v>
          </cell>
          <cell r="C1446" t="str">
            <v>PADRAO GRUPO ESCOLAR</v>
          </cell>
        </row>
        <row r="1447">
          <cell r="A1447" t="str">
            <v>13.70.05</v>
          </cell>
          <cell r="B1447" t="str">
            <v>SUDECAP</v>
          </cell>
          <cell r="C1447" t="str">
            <v>J1- JANELA DE CORRER DE FERRO 1X1/8" - 1,6 X 1,6 M</v>
          </cell>
          <cell r="L1447" t="str">
            <v>UN</v>
          </cell>
          <cell r="M1447">
            <v>1339.74</v>
          </cell>
        </row>
        <row r="1448">
          <cell r="A1448" t="str">
            <v>13.70.06</v>
          </cell>
          <cell r="B1448" t="str">
            <v>SUDECAP</v>
          </cell>
          <cell r="C1448" t="str">
            <v>J9- JANELA DE CORRER DE FERRO 1X1/8" - 3,0 X 1,6 M</v>
          </cell>
          <cell r="L1448" t="str">
            <v>UN</v>
          </cell>
          <cell r="M1448">
            <v>2192.7399999999998</v>
          </cell>
        </row>
        <row r="1449">
          <cell r="A1449" t="str">
            <v>13.70.07</v>
          </cell>
          <cell r="B1449" t="str">
            <v>SUDECAP</v>
          </cell>
          <cell r="C1449" t="str">
            <v>J12- JANELA DE CORRER DE FERRO 1X1/8"- 2,0 X 1,6 M</v>
          </cell>
          <cell r="L1449" t="str">
            <v>UN</v>
          </cell>
          <cell r="M1449">
            <v>1693.4</v>
          </cell>
        </row>
        <row r="1450">
          <cell r="A1450" t="str">
            <v>13.70.08</v>
          </cell>
          <cell r="B1450" t="str">
            <v>SUDECAP</v>
          </cell>
          <cell r="C1450" t="str">
            <v>J7- JANELA DE CORRER DE FERRO 1X1/8"- 2,6 X 1,6 M</v>
          </cell>
          <cell r="L1450" t="str">
            <v>UN</v>
          </cell>
          <cell r="M1450">
            <v>2088.94</v>
          </cell>
        </row>
        <row r="1451">
          <cell r="A1451" t="str">
            <v>13.70.18</v>
          </cell>
          <cell r="B1451" t="str">
            <v>SUDECAP</v>
          </cell>
          <cell r="C1451" t="str">
            <v>J2- BASCULANTE DE FERRO 1X1/8" - 1,6 X 0,5 M</v>
          </cell>
          <cell r="L1451" t="str">
            <v>UN</v>
          </cell>
          <cell r="M1451">
            <v>662.77</v>
          </cell>
        </row>
        <row r="1452">
          <cell r="A1452" t="str">
            <v>13.70.20</v>
          </cell>
          <cell r="B1452" t="str">
            <v>SUDECAP</v>
          </cell>
          <cell r="C1452" t="str">
            <v>J3- BASCULANTE DE FERRO 1X1/8" - 2,3 X 0,5 M</v>
          </cell>
          <cell r="L1452" t="str">
            <v>UN</v>
          </cell>
          <cell r="M1452">
            <v>907.28</v>
          </cell>
        </row>
        <row r="1453">
          <cell r="A1453" t="str">
            <v>13.70.21</v>
          </cell>
          <cell r="B1453" t="str">
            <v>SUDECAP</v>
          </cell>
          <cell r="C1453" t="str">
            <v>J4- BASCULANTE DE FERRO 1X1/8" - 3,2 X 0,5 M</v>
          </cell>
          <cell r="L1453" t="str">
            <v>UN</v>
          </cell>
          <cell r="M1453">
            <v>1217.83</v>
          </cell>
        </row>
        <row r="1454">
          <cell r="A1454" t="str">
            <v>13.70.23</v>
          </cell>
          <cell r="B1454" t="str">
            <v>SUDECAP</v>
          </cell>
          <cell r="C1454" t="str">
            <v>J5- BASCULANTE DE FERRO 1X1/8" - 2,6 X 0,5 M</v>
          </cell>
          <cell r="L1454" t="str">
            <v>UN</v>
          </cell>
          <cell r="M1454">
            <v>1019.92</v>
          </cell>
        </row>
        <row r="1455">
          <cell r="A1455" t="str">
            <v>13.70.35</v>
          </cell>
          <cell r="B1455" t="str">
            <v>SUDECAP</v>
          </cell>
          <cell r="C1455" t="str">
            <v>PF1- PORTA DE ABRIR CHAPA DOBRADA 1FL. 0,8 X 2,1 M</v>
          </cell>
          <cell r="L1455" t="str">
            <v>UN</v>
          </cell>
          <cell r="M1455">
            <v>1566.8</v>
          </cell>
        </row>
        <row r="1456">
          <cell r="A1456" t="str">
            <v>13.70.36</v>
          </cell>
          <cell r="B1456" t="str">
            <v>SUDECAP</v>
          </cell>
          <cell r="C1456" t="str">
            <v>PF2- PORTA DE ABRIR CHAPA DOBRADA 1FL. 0,6 X 2,1 M</v>
          </cell>
          <cell r="L1456" t="str">
            <v>UN</v>
          </cell>
          <cell r="M1456">
            <v>1329.76</v>
          </cell>
        </row>
        <row r="1457">
          <cell r="A1457" t="str">
            <v>13.70.37</v>
          </cell>
          <cell r="B1457" t="str">
            <v>SUDECAP</v>
          </cell>
          <cell r="C1457" t="str">
            <v>PF7- PORTA DE ABRIR CHAPA DOBRADA 1FL. 1,0 X 2,1 M</v>
          </cell>
          <cell r="L1457" t="str">
            <v>UN</v>
          </cell>
          <cell r="M1457">
            <v>1834.25</v>
          </cell>
        </row>
        <row r="1458">
          <cell r="A1458" t="str">
            <v>13.70.39</v>
          </cell>
          <cell r="B1458" t="str">
            <v>SUDECAP</v>
          </cell>
          <cell r="C1458" t="str">
            <v>PF6- PORTA DE ABRIR CHAPA DOBRADA 2FLS. 1,6X2,1 M</v>
          </cell>
          <cell r="L1458" t="str">
            <v>UN</v>
          </cell>
          <cell r="M1458">
            <v>2505.98</v>
          </cell>
        </row>
        <row r="1459">
          <cell r="A1459" t="str">
            <v>13.70.43</v>
          </cell>
          <cell r="B1459" t="str">
            <v>SUDECAP</v>
          </cell>
          <cell r="C1459" t="str">
            <v>PF4- PORTA DE CORRER CHAPA DOBRADA 2FLS. 1,5X2,1 M</v>
          </cell>
          <cell r="L1459" t="str">
            <v>UN</v>
          </cell>
          <cell r="M1459">
            <v>2585.11</v>
          </cell>
        </row>
        <row r="1460">
          <cell r="A1460" t="str">
            <v>13.70.62</v>
          </cell>
          <cell r="B1460" t="str">
            <v>SUDECAP</v>
          </cell>
          <cell r="C1460" t="str">
            <v>PT2- PORTA DE ABRIR DE FERRO E TELA 1 FL.0,8X1,25M</v>
          </cell>
          <cell r="L1460" t="str">
            <v>UN</v>
          </cell>
          <cell r="M1460">
            <v>403.82</v>
          </cell>
        </row>
        <row r="1461">
          <cell r="A1461" t="str">
            <v>13.72</v>
          </cell>
          <cell r="B1461" t="str">
            <v>SUDECAP</v>
          </cell>
          <cell r="C1461" t="str">
            <v>PADRAO POLICLINICA</v>
          </cell>
        </row>
        <row r="1462">
          <cell r="A1462" t="str">
            <v>13.72.20</v>
          </cell>
          <cell r="B1462" t="str">
            <v>SUDECAP</v>
          </cell>
          <cell r="C1462" t="str">
            <v>J3- MAXIMO AR DE METALON - 1,65 X 2,90 M</v>
          </cell>
          <cell r="L1462" t="str">
            <v>UN</v>
          </cell>
          <cell r="M1462">
            <v>1869.46</v>
          </cell>
        </row>
        <row r="1463">
          <cell r="A1463" t="str">
            <v>13.72.22</v>
          </cell>
          <cell r="B1463" t="str">
            <v>SUDECAP</v>
          </cell>
          <cell r="C1463" t="str">
            <v>J5- MAXIMO AR DE METALON - 1,65 X 3,20 M</v>
          </cell>
          <cell r="L1463" t="str">
            <v>UN</v>
          </cell>
          <cell r="M1463">
            <v>2605.98</v>
          </cell>
        </row>
        <row r="1464">
          <cell r="A1464" t="str">
            <v>13.74</v>
          </cell>
          <cell r="B1464" t="str">
            <v>SUDECAP</v>
          </cell>
          <cell r="C1464" t="str">
            <v>PADRAO UNIDADE DE SAUDE</v>
          </cell>
        </row>
        <row r="1465">
          <cell r="A1465" t="str">
            <v>13.74.05</v>
          </cell>
          <cell r="B1465" t="str">
            <v>SUDECAP</v>
          </cell>
          <cell r="C1465" t="str">
            <v>MAXIMO AR DE METALON - 0,6 X 1,2 M</v>
          </cell>
          <cell r="L1465" t="str">
            <v>UN</v>
          </cell>
          <cell r="M1465">
            <v>455.24</v>
          </cell>
        </row>
        <row r="1466">
          <cell r="A1466" t="str">
            <v>13.74.06</v>
          </cell>
          <cell r="B1466" t="str">
            <v>SUDECAP</v>
          </cell>
          <cell r="C1466" t="str">
            <v>MAXIMO AR DE METALON - 0,6 X 2,0 M</v>
          </cell>
          <cell r="L1466" t="str">
            <v>UN</v>
          </cell>
          <cell r="M1466">
            <v>702.29</v>
          </cell>
        </row>
        <row r="1467">
          <cell r="A1467" t="str">
            <v>13.76</v>
          </cell>
          <cell r="B1467" t="str">
            <v>SUDECAP</v>
          </cell>
          <cell r="C1467" t="str">
            <v>PADRAO CENTRO DE SAUDE</v>
          </cell>
        </row>
        <row r="1468">
          <cell r="A1468" t="str">
            <v>13.76.05</v>
          </cell>
          <cell r="B1468" t="str">
            <v>SUDECAP</v>
          </cell>
          <cell r="C1468" t="str">
            <v>JF1- BASCULANTE DE FERRO 3/4X1/8"- 3,0 X 1,0 M</v>
          </cell>
          <cell r="L1468" t="str">
            <v>UN</v>
          </cell>
          <cell r="M1468">
            <v>1611.76</v>
          </cell>
        </row>
        <row r="1469">
          <cell r="A1469" t="str">
            <v>13.76.09</v>
          </cell>
          <cell r="B1469" t="str">
            <v>SUDECAP</v>
          </cell>
          <cell r="C1469" t="str">
            <v>JF3- BASCULANTE DE FERRO 3/4X1/8"- 0,5 X 1,0 M</v>
          </cell>
          <cell r="L1469" t="str">
            <v>UN</v>
          </cell>
          <cell r="M1469">
            <v>451.94</v>
          </cell>
        </row>
        <row r="1470">
          <cell r="A1470" t="str">
            <v>13.76.11</v>
          </cell>
          <cell r="B1470" t="str">
            <v>SUDECAP</v>
          </cell>
          <cell r="C1470" t="str">
            <v>JF4- BASCULANTE DE FERRO 3/4X1/8"- 1,1 X 1,5 M</v>
          </cell>
          <cell r="L1470" t="str">
            <v>UN</v>
          </cell>
          <cell r="M1470">
            <v>993.66</v>
          </cell>
        </row>
        <row r="1471">
          <cell r="A1471" t="str">
            <v>13.76.27</v>
          </cell>
          <cell r="B1471" t="str">
            <v>SUDECAP</v>
          </cell>
          <cell r="C1471" t="str">
            <v>PF2-PORTA DE ABRIR - VENEZIANA - CHAPA - 0,7X2,8 M</v>
          </cell>
          <cell r="L1471" t="str">
            <v>UN</v>
          </cell>
          <cell r="M1471">
            <v>1982.64</v>
          </cell>
        </row>
        <row r="1472">
          <cell r="A1472" t="str">
            <v>13.76.29</v>
          </cell>
          <cell r="B1472" t="str">
            <v>SUDECAP</v>
          </cell>
          <cell r="C1472" t="str">
            <v>PF2A-PORTA DE ABRIR-VENEZIANA-CHAPA - 0,8 X 2,8 M</v>
          </cell>
          <cell r="L1472" t="str">
            <v>UN</v>
          </cell>
          <cell r="M1472">
            <v>2096.58</v>
          </cell>
        </row>
        <row r="1473">
          <cell r="A1473" t="str">
            <v>13.76.30</v>
          </cell>
          <cell r="B1473" t="str">
            <v>SUDECAP</v>
          </cell>
          <cell r="C1473" t="str">
            <v>PF2B-PORTA DE ABRIR-VENEZIANA-CHAPA - 0,9 X 2,8 M</v>
          </cell>
          <cell r="L1473" t="str">
            <v>UN</v>
          </cell>
          <cell r="M1473">
            <v>2216.06</v>
          </cell>
        </row>
        <row r="1474">
          <cell r="A1474" t="str">
            <v>13.76.50</v>
          </cell>
          <cell r="B1474" t="str">
            <v>SUDECAP</v>
          </cell>
          <cell r="C1474" t="str">
            <v>PORTAO DE METALON 50X20 A CADA 15CM - 2,2 X 2,0 M</v>
          </cell>
          <cell r="L1474" t="str">
            <v>UN</v>
          </cell>
          <cell r="M1474">
            <v>1667.15</v>
          </cell>
        </row>
        <row r="1475">
          <cell r="A1475" t="str">
            <v>13.76.52</v>
          </cell>
          <cell r="B1475" t="str">
            <v>SUDECAP</v>
          </cell>
          <cell r="C1475" t="str">
            <v>PORTAO DE METALON 50X20 A CADA 15CM - 1,1 X 2,0 M</v>
          </cell>
          <cell r="L1475" t="str">
            <v>UN</v>
          </cell>
          <cell r="M1475">
            <v>1103.79</v>
          </cell>
        </row>
        <row r="1476">
          <cell r="A1476" t="str">
            <v>13.78</v>
          </cell>
          <cell r="B1476" t="str">
            <v>SUDECAP</v>
          </cell>
          <cell r="C1476" t="str">
            <v>PADRAO CRECHE</v>
          </cell>
        </row>
        <row r="1477">
          <cell r="A1477" t="str">
            <v>13.78.20</v>
          </cell>
          <cell r="B1477" t="str">
            <v>SUDECAP</v>
          </cell>
          <cell r="C1477" t="str">
            <v>P-2 PORTA DE CORRER DE METALON 1 FL 1,20 X 2,20 M</v>
          </cell>
          <cell r="L1477" t="str">
            <v>UN</v>
          </cell>
          <cell r="M1477">
            <v>2130.9299999999998</v>
          </cell>
        </row>
        <row r="1478">
          <cell r="A1478" t="str">
            <v>13.78.25</v>
          </cell>
          <cell r="B1478" t="str">
            <v>SUDECAP</v>
          </cell>
          <cell r="C1478" t="str">
            <v>PORTA DE CORRER DE FERRO/TELA ARTISTEX 1,75X2,10 M</v>
          </cell>
          <cell r="L1478" t="str">
            <v>UN</v>
          </cell>
          <cell r="M1478">
            <v>1216.24</v>
          </cell>
        </row>
        <row r="1479">
          <cell r="A1479" t="str">
            <v>13.78.55</v>
          </cell>
          <cell r="B1479" t="str">
            <v>SUDECAP</v>
          </cell>
          <cell r="C1479" t="str">
            <v>GUICHE DE ABRIR DE METALON 2 FL 0,9 X 0,7 M</v>
          </cell>
          <cell r="L1479" t="str">
            <v>UN</v>
          </cell>
          <cell r="M1479">
            <v>557.45000000000005</v>
          </cell>
        </row>
        <row r="1480">
          <cell r="A1480" t="str">
            <v>13.91</v>
          </cell>
          <cell r="B1480" t="str">
            <v>SUDECAP</v>
          </cell>
          <cell r="C1480" t="str">
            <v>ALAMBRADO</v>
          </cell>
        </row>
        <row r="1481">
          <cell r="A1481" t="str">
            <v>13.91.04</v>
          </cell>
          <cell r="B1481" t="str">
            <v>SUDECAP</v>
          </cell>
          <cell r="C1481" t="str">
            <v>ALAMBRADO PARA QUADRA ESPORTIVA, H ATÉ 5,00M</v>
          </cell>
          <cell r="L1481" t="str">
            <v>M2</v>
          </cell>
          <cell r="M1481">
            <v>121.55</v>
          </cell>
        </row>
        <row r="1482">
          <cell r="A1482" t="str">
            <v>13.92</v>
          </cell>
          <cell r="B1482" t="str">
            <v>SUDECAP</v>
          </cell>
          <cell r="C1482" t="str">
            <v>ESTRUTURA SUPORTE PARA FIXAÇAO DE ARAME FARPADO</v>
          </cell>
        </row>
        <row r="1483">
          <cell r="A1483" t="str">
            <v>13.92.01</v>
          </cell>
          <cell r="B1483" t="str">
            <v>SUDECAP</v>
          </cell>
          <cell r="C1483" t="str">
            <v>CANTONEIRA FERRO 1 1/2x3/16" COMP=1,1M C/CHUMBADOR</v>
          </cell>
          <cell r="L1483" t="str">
            <v>UN</v>
          </cell>
          <cell r="M1483">
            <v>70.62</v>
          </cell>
        </row>
        <row r="1484">
          <cell r="A1484" t="str">
            <v>13.92.02</v>
          </cell>
          <cell r="B1484" t="str">
            <v>SUDECAP</v>
          </cell>
          <cell r="C1484" t="str">
            <v>ARAME FARPADO ESTICADO E AMARRADO A CANTONEIRA</v>
          </cell>
          <cell r="L1484" t="str">
            <v>M</v>
          </cell>
          <cell r="M1484">
            <v>2.67</v>
          </cell>
        </row>
        <row r="1485">
          <cell r="A1485" t="str">
            <v>13.93</v>
          </cell>
          <cell r="B1485" t="str">
            <v>SUDECAP</v>
          </cell>
          <cell r="C1485" t="str">
            <v>GRELHAS DE AÇO</v>
          </cell>
        </row>
        <row r="1486">
          <cell r="A1486" t="str">
            <v>13.93.01</v>
          </cell>
          <cell r="B1486" t="str">
            <v>SUDECAP</v>
          </cell>
          <cell r="C1486" t="str">
            <v>GRELHA DE AÇO 0,5X0,5 (CXL) PARA CAIXA PASSAGEM/INSPEÇÃO DE 0,3X0,3 (CXL)</v>
          </cell>
          <cell r="L1486" t="str">
            <v>UN</v>
          </cell>
          <cell r="M1486">
            <v>920.81</v>
          </cell>
        </row>
        <row r="1487">
          <cell r="A1487" t="str">
            <v>13.93.02</v>
          </cell>
          <cell r="B1487" t="str">
            <v>SUDECAP</v>
          </cell>
          <cell r="C1487" t="str">
            <v>GRELHA DE AÇO 0,6X0,6 (CXL) PARA CAIXA PASSAGEM/INSPEÇÃO DE 0,4X0,4 (CXL)</v>
          </cell>
          <cell r="L1487" t="str">
            <v>UN</v>
          </cell>
          <cell r="M1487">
            <v>1009.44</v>
          </cell>
        </row>
        <row r="1488">
          <cell r="A1488" t="str">
            <v>13.93.03</v>
          </cell>
          <cell r="B1488" t="str">
            <v>SUDECAP</v>
          </cell>
          <cell r="C1488" t="str">
            <v>GRELHA DE AÇO 0,8X0,8 (CXL) PARA CAIXA PASSAGEM/INSPEÇÃO DE 0,6X0,6 (CXL)</v>
          </cell>
          <cell r="L1488" t="str">
            <v>UN</v>
          </cell>
          <cell r="M1488">
            <v>1222.55</v>
          </cell>
        </row>
        <row r="1489">
          <cell r="A1489" t="str">
            <v>13.93.04</v>
          </cell>
          <cell r="B1489" t="str">
            <v>SUDECAP</v>
          </cell>
          <cell r="C1489" t="str">
            <v>GRELHA DE AÇO 1,0X1,0 (CXL) PARA CAIXA PASSAGEM/INSPEÇÃO DE 0,8X0,8 (CXL)</v>
          </cell>
          <cell r="L1489" t="str">
            <v>UN</v>
          </cell>
          <cell r="M1489">
            <v>1605.85</v>
          </cell>
        </row>
        <row r="1490">
          <cell r="A1490" t="str">
            <v>13.93.05</v>
          </cell>
          <cell r="B1490" t="str">
            <v>SUDECAP</v>
          </cell>
          <cell r="C1490" t="str">
            <v>GRELHA DE AÇO 1,2X1,2 (CXL) PARA CAIXA PASSAGEM/INSPEÇÃO DE 1,0X1,0 (CXL)</v>
          </cell>
          <cell r="L1490" t="str">
            <v>UN</v>
          </cell>
          <cell r="M1490">
            <v>1941.31</v>
          </cell>
        </row>
        <row r="1491">
          <cell r="A1491" t="str">
            <v>14</v>
          </cell>
          <cell r="C1491" t="str">
            <v>REVESTIMENTOS</v>
          </cell>
        </row>
        <row r="1492">
          <cell r="A1492" t="str">
            <v>14.05</v>
          </cell>
          <cell r="B1492" t="str">
            <v>SUDECAP</v>
          </cell>
          <cell r="C1492" t="str">
            <v>REVESTIMENTO COM ARGAMASSA DE CIMENTO, CAL E AREIA</v>
          </cell>
        </row>
        <row r="1493">
          <cell r="A1493" t="str">
            <v>14.05.05</v>
          </cell>
          <cell r="B1493" t="str">
            <v>SUDECAP</v>
          </cell>
          <cell r="C1493" t="str">
            <v>CHAPISCO COM ARGAMASSA 1:3 CIM./AREIA, A COLHER</v>
          </cell>
          <cell r="L1493" t="str">
            <v>M2</v>
          </cell>
          <cell r="M1493">
            <v>7.76</v>
          </cell>
        </row>
        <row r="1494">
          <cell r="A1494" t="str">
            <v>14.05.07</v>
          </cell>
          <cell r="B1494" t="str">
            <v>SUDECAP</v>
          </cell>
          <cell r="C1494" t="str">
            <v>CHAPISCO COM ARGAMASSA 1:3 CIM./AREIA, A PENEIRA</v>
          </cell>
          <cell r="L1494" t="str">
            <v>M2</v>
          </cell>
          <cell r="M1494">
            <v>11.56</v>
          </cell>
        </row>
        <row r="1495">
          <cell r="A1495" t="str">
            <v>14.05.21</v>
          </cell>
          <cell r="B1495" t="str">
            <v>SUDECAP</v>
          </cell>
          <cell r="C1495" t="str">
            <v>EMBOÇO COM ARGAMASSA 1:6 CIMENTO E AREIA</v>
          </cell>
          <cell r="L1495" t="str">
            <v>M2</v>
          </cell>
          <cell r="M1495">
            <v>25.47</v>
          </cell>
        </row>
        <row r="1496">
          <cell r="A1496" t="str">
            <v>14.05.31</v>
          </cell>
          <cell r="B1496" t="str">
            <v>SUDECAP</v>
          </cell>
          <cell r="C1496" t="str">
            <v>REBOCO COM ARGAMASSA 1:7 CIMENTO E AREIA</v>
          </cell>
          <cell r="L1496" t="str">
            <v>M2</v>
          </cell>
          <cell r="M1496">
            <v>33.479999999999997</v>
          </cell>
        </row>
        <row r="1497">
          <cell r="A1497" t="str">
            <v>14.05.34</v>
          </cell>
          <cell r="B1497" t="str">
            <v>SUDECAP</v>
          </cell>
          <cell r="C1497" t="str">
            <v>REBOCO COM ARGAMASSA 1:4</v>
          </cell>
          <cell r="L1497" t="str">
            <v>M2</v>
          </cell>
          <cell r="M1497">
            <v>35.659999999999997</v>
          </cell>
        </row>
        <row r="1498">
          <cell r="A1498" t="str">
            <v>14.05.41</v>
          </cell>
          <cell r="B1498" t="str">
            <v>SUDECAP</v>
          </cell>
          <cell r="C1498" t="str">
            <v>REBOCO COM ARGAMASSA 1:4 E SIKA 1 /EQUIVALENTE</v>
          </cell>
          <cell r="L1498" t="str">
            <v>M2</v>
          </cell>
          <cell r="M1498">
            <v>38.78</v>
          </cell>
        </row>
        <row r="1499">
          <cell r="A1499" t="str">
            <v>14.05.43</v>
          </cell>
          <cell r="B1499" t="str">
            <v>SUDECAP</v>
          </cell>
          <cell r="C1499" t="str">
            <v>REBOCO COM ARGAMASSA 1:4 NATADO (BARRA LISA)</v>
          </cell>
          <cell r="L1499" t="str">
            <v>M2</v>
          </cell>
          <cell r="M1499">
            <v>41</v>
          </cell>
        </row>
        <row r="1500">
          <cell r="A1500" t="str">
            <v>14.05.61</v>
          </cell>
          <cell r="B1500" t="str">
            <v>SUDECAP</v>
          </cell>
          <cell r="C1500" t="str">
            <v>REBOCO TIPO MASSA FINA COM ARGAMASSA 1:7</v>
          </cell>
          <cell r="L1500" t="str">
            <v>M2</v>
          </cell>
          <cell r="M1500">
            <v>19.28</v>
          </cell>
        </row>
        <row r="1501">
          <cell r="A1501" t="str">
            <v>14.05.71</v>
          </cell>
          <cell r="B1501" t="str">
            <v>SUDECAP</v>
          </cell>
          <cell r="C1501" t="str">
            <v>SULCO NO REBOCO LARGURA=2CM</v>
          </cell>
          <cell r="L1501" t="str">
            <v>M</v>
          </cell>
          <cell r="M1501">
            <v>9.64</v>
          </cell>
        </row>
        <row r="1502">
          <cell r="A1502" t="str">
            <v>14.05.77</v>
          </cell>
          <cell r="B1502" t="str">
            <v>SUDECAP</v>
          </cell>
          <cell r="C1502" t="str">
            <v>ABERTURA DE JUNTA EM ARGAMASSA DE REVEST.L=1 A 2CM</v>
          </cell>
          <cell r="L1502" t="str">
            <v>M</v>
          </cell>
          <cell r="M1502">
            <v>9.64</v>
          </cell>
        </row>
        <row r="1503">
          <cell r="A1503" t="str">
            <v>14.06</v>
          </cell>
          <cell r="B1503" t="str">
            <v>SUDECAP</v>
          </cell>
          <cell r="C1503" t="str">
            <v>REVESTIMENTO COM ARGAMASSA ESPECIAL</v>
          </cell>
        </row>
        <row r="1504">
          <cell r="A1504" t="str">
            <v>14.06.01</v>
          </cell>
          <cell r="B1504" t="str">
            <v>SUDECAP</v>
          </cell>
          <cell r="C1504" t="str">
            <v>REVESTIMENTO COM ARGAMASSA BARITADA</v>
          </cell>
          <cell r="L1504" t="str">
            <v>M2</v>
          </cell>
          <cell r="M1504">
            <v>99.09</v>
          </cell>
        </row>
        <row r="1505">
          <cell r="A1505" t="str">
            <v>14.07</v>
          </cell>
          <cell r="B1505" t="str">
            <v>SUDECAP</v>
          </cell>
          <cell r="C1505" t="str">
            <v>REVESTIMENTO INTERNO EM GESSO</v>
          </cell>
        </row>
        <row r="1506">
          <cell r="A1506" t="str">
            <v>14.07.01</v>
          </cell>
          <cell r="B1506" t="str">
            <v>SUDECAP</v>
          </cell>
          <cell r="C1506" t="str">
            <v>REVESTIMENTO DE PAREDES INTERNAS E TETOS EM GESSO</v>
          </cell>
          <cell r="L1506" t="str">
            <v>M2</v>
          </cell>
          <cell r="M1506">
            <v>23.84</v>
          </cell>
        </row>
        <row r="1507">
          <cell r="A1507" t="str">
            <v>14.17</v>
          </cell>
          <cell r="B1507" t="str">
            <v>SUDECAP</v>
          </cell>
          <cell r="C1507" t="str">
            <v>REVESTIMENTO COM CERAMICA</v>
          </cell>
        </row>
        <row r="1508">
          <cell r="A1508" t="str">
            <v>14.17.20</v>
          </cell>
          <cell r="B1508" t="str">
            <v>SUDECAP</v>
          </cell>
          <cell r="C1508" t="str">
            <v>REVESTIMENTO PAREDES INTERNAS EM CERAMICA ESMALTADA EXTRA, ÁREA ATÉ 2025 CM2 REF 87265</v>
          </cell>
          <cell r="L1508" t="str">
            <v>M2</v>
          </cell>
          <cell r="M1508">
            <v>55</v>
          </cell>
        </row>
        <row r="1509">
          <cell r="A1509" t="str">
            <v>14.17.21</v>
          </cell>
          <cell r="B1509" t="str">
            <v>SUDECAP</v>
          </cell>
          <cell r="C1509" t="str">
            <v>REVESTIMENTO PAREDES EXTERNAS EM CERAMICA ESMALTADA, ÁREA ATÉ 200 CM2 REF 104588</v>
          </cell>
          <cell r="L1509" t="str">
            <v>M2</v>
          </cell>
          <cell r="M1509">
            <v>156.9</v>
          </cell>
        </row>
        <row r="1510">
          <cell r="A1510" t="str">
            <v>14.21</v>
          </cell>
          <cell r="B1510" t="str">
            <v>SUDECAP</v>
          </cell>
          <cell r="C1510" t="str">
            <v>REVESTIMENTO COM PEDRA</v>
          </cell>
        </row>
        <row r="1511">
          <cell r="A1511" t="str">
            <v>14.21.03</v>
          </cell>
          <cell r="B1511" t="str">
            <v>SUDECAP</v>
          </cell>
          <cell r="C1511" t="str">
            <v>ARREMATE EM ARDOSIA H=5CM</v>
          </cell>
          <cell r="L1511" t="str">
            <v>M</v>
          </cell>
          <cell r="M1511">
            <v>15.76</v>
          </cell>
        </row>
        <row r="1512">
          <cell r="A1512" t="str">
            <v>14.21.05</v>
          </cell>
          <cell r="B1512" t="str">
            <v>SUDECAP</v>
          </cell>
          <cell r="C1512" t="str">
            <v>ARDOSIA 40 X 40 CM</v>
          </cell>
          <cell r="L1512" t="str">
            <v>M2</v>
          </cell>
          <cell r="M1512">
            <v>72.510000000000005</v>
          </cell>
        </row>
        <row r="1513">
          <cell r="A1513" t="str">
            <v>14.21.10</v>
          </cell>
          <cell r="B1513" t="str">
            <v>SUDECAP</v>
          </cell>
          <cell r="C1513" t="str">
            <v>MARMORE BRANCO NACIONAL, E= 2 CM</v>
          </cell>
          <cell r="L1513" t="str">
            <v>M2</v>
          </cell>
          <cell r="M1513">
            <v>289.33999999999997</v>
          </cell>
        </row>
        <row r="1514">
          <cell r="A1514" t="str">
            <v>14.21.11</v>
          </cell>
          <cell r="B1514" t="str">
            <v>SUDECAP</v>
          </cell>
          <cell r="C1514" t="str">
            <v>GRANITO CINZA CORUMBA E=2CM</v>
          </cell>
          <cell r="L1514" t="str">
            <v>M2</v>
          </cell>
          <cell r="M1514">
            <v>265.13</v>
          </cell>
        </row>
        <row r="1515">
          <cell r="A1515" t="str">
            <v>14.35</v>
          </cell>
          <cell r="B1515" t="str">
            <v>SUDECAP</v>
          </cell>
          <cell r="C1515" t="str">
            <v>COMPLEMENTO PARA ARREMATE CERAMICO</v>
          </cell>
        </row>
        <row r="1516">
          <cell r="A1516" t="str">
            <v>14.35.02</v>
          </cell>
          <cell r="B1516" t="str">
            <v>SUDECAP</v>
          </cell>
          <cell r="C1516" t="str">
            <v>CANTONEIRA ALUMINIO P/ ACABAMENTO DE QUINA DS-020</v>
          </cell>
          <cell r="L1516" t="str">
            <v>M</v>
          </cell>
          <cell r="M1516">
            <v>22.8</v>
          </cell>
        </row>
        <row r="1517">
          <cell r="A1517" t="str">
            <v>15</v>
          </cell>
          <cell r="C1517" t="str">
            <v>PISOS, RODAPES, SOLEIRAS E PEITORIS</v>
          </cell>
        </row>
        <row r="1518">
          <cell r="A1518" t="str">
            <v>15.02</v>
          </cell>
          <cell r="B1518" t="str">
            <v>SUDECAP</v>
          </cell>
          <cell r="C1518" t="str">
            <v>PISO DE TRANSIÇÃO</v>
          </cell>
        </row>
        <row r="1519">
          <cell r="A1519" t="str">
            <v>15.02.05</v>
          </cell>
          <cell r="B1519" t="str">
            <v>SUDECAP</v>
          </cell>
          <cell r="C1519" t="str">
            <v>E= 6,0 CM, SEM JUNTA FCK&gt;= 20 MPA (MANUAL)</v>
          </cell>
          <cell r="L1519" t="str">
            <v>M2</v>
          </cell>
          <cell r="M1519">
            <v>52.85</v>
          </cell>
        </row>
        <row r="1520">
          <cell r="A1520" t="str">
            <v>15.02.07</v>
          </cell>
          <cell r="B1520" t="str">
            <v>SUDECAP</v>
          </cell>
          <cell r="C1520" t="str">
            <v>E=  8,0 CM, SEM JUNTA FCK &gt;= 20 MPA (MANUAL)</v>
          </cell>
          <cell r="L1520" t="str">
            <v>M2</v>
          </cell>
          <cell r="M1520">
            <v>67.08</v>
          </cell>
        </row>
        <row r="1521">
          <cell r="A1521" t="str">
            <v>15.02.09</v>
          </cell>
          <cell r="B1521" t="str">
            <v>SUDECAP</v>
          </cell>
          <cell r="C1521" t="str">
            <v>E= 10,0 CM, SEM JUNTA FCK &gt;= 20MPA</v>
          </cell>
          <cell r="L1521" t="str">
            <v>M2</v>
          </cell>
          <cell r="M1521">
            <v>81.3</v>
          </cell>
        </row>
        <row r="1522">
          <cell r="A1522" t="str">
            <v>15.02.15</v>
          </cell>
          <cell r="B1522" t="str">
            <v>SUDECAP</v>
          </cell>
          <cell r="C1522" t="str">
            <v>E=  6 CM, COM JUNTA DE MADEIRA DE 2 X 2 M</v>
          </cell>
          <cell r="L1522" t="str">
            <v>M2</v>
          </cell>
          <cell r="M1522">
            <v>65.52</v>
          </cell>
        </row>
        <row r="1523">
          <cell r="A1523" t="str">
            <v>15.02.17</v>
          </cell>
          <cell r="B1523" t="str">
            <v>SUDECAP</v>
          </cell>
          <cell r="C1523" t="str">
            <v>E=  8 CM, COM JUNTA DE MADEIRA DE 2 X 2 M</v>
          </cell>
          <cell r="L1523" t="str">
            <v>M2</v>
          </cell>
          <cell r="M1523">
            <v>82.17</v>
          </cell>
        </row>
        <row r="1524">
          <cell r="A1524" t="str">
            <v>15.02.19</v>
          </cell>
          <cell r="B1524" t="str">
            <v>SUDECAP</v>
          </cell>
          <cell r="C1524" t="str">
            <v>E= 10 CM, COM JUNTA DE MADEIRA DE 2 X 2 M</v>
          </cell>
          <cell r="L1524" t="str">
            <v>M2</v>
          </cell>
          <cell r="M1524">
            <v>98.81</v>
          </cell>
        </row>
        <row r="1525">
          <cell r="A1525" t="str">
            <v>15.04</v>
          </cell>
          <cell r="B1525" t="str">
            <v>SUDECAP</v>
          </cell>
          <cell r="C1525" t="str">
            <v>CONTRAPISO DESEMPENADO, COM ARG.1:3 SEM JUNTA</v>
          </cell>
        </row>
        <row r="1526">
          <cell r="A1526" t="str">
            <v>15.04.05</v>
          </cell>
          <cell r="B1526" t="str">
            <v>SUDECAP</v>
          </cell>
          <cell r="C1526" t="str">
            <v>E= 2,0 CM</v>
          </cell>
          <cell r="L1526" t="str">
            <v>M2</v>
          </cell>
          <cell r="M1526">
            <v>34.78</v>
          </cell>
        </row>
        <row r="1527">
          <cell r="A1527" t="str">
            <v>15.04.06</v>
          </cell>
          <cell r="B1527" t="str">
            <v>SUDECAP</v>
          </cell>
          <cell r="C1527" t="str">
            <v>E= 2,5 CM</v>
          </cell>
          <cell r="L1527" t="str">
            <v>M2</v>
          </cell>
          <cell r="M1527">
            <v>37.89</v>
          </cell>
        </row>
        <row r="1528">
          <cell r="A1528" t="str">
            <v>15.04.07</v>
          </cell>
          <cell r="B1528" t="str">
            <v>SUDECAP</v>
          </cell>
          <cell r="C1528" t="str">
            <v>E= 3,0 CM</v>
          </cell>
          <cell r="L1528" t="str">
            <v>M2</v>
          </cell>
          <cell r="M1528">
            <v>41.01</v>
          </cell>
        </row>
        <row r="1529">
          <cell r="A1529" t="str">
            <v>15.05</v>
          </cell>
          <cell r="B1529" t="str">
            <v>SUDECAP</v>
          </cell>
          <cell r="C1529" t="str">
            <v>PISO CIMENT.DESEMP.FELTRADO,ARG.1:3,JUNTA PL.17X3M</v>
          </cell>
        </row>
        <row r="1530">
          <cell r="A1530" t="str">
            <v>15.05.06</v>
          </cell>
          <cell r="B1530" t="str">
            <v>SUDECAP</v>
          </cell>
          <cell r="C1530" t="str">
            <v>E= 2,5 CM, COM JUNTA DE 2 X 2 M</v>
          </cell>
          <cell r="L1530" t="str">
            <v>M2</v>
          </cell>
          <cell r="M1530">
            <v>44.51</v>
          </cell>
        </row>
        <row r="1531">
          <cell r="A1531" t="str">
            <v>15.05.07</v>
          </cell>
          <cell r="B1531" t="str">
            <v>SUDECAP</v>
          </cell>
          <cell r="C1531" t="str">
            <v>E= 3,0 CM, COM JUNTA DE 2 X 2 M</v>
          </cell>
          <cell r="L1531" t="str">
            <v>M2</v>
          </cell>
          <cell r="M1531">
            <v>47.63</v>
          </cell>
        </row>
        <row r="1532">
          <cell r="A1532" t="str">
            <v>15.05.16</v>
          </cell>
          <cell r="B1532" t="str">
            <v>SUDECAP</v>
          </cell>
          <cell r="C1532" t="str">
            <v>E= 2,5 CM, COM JUNTA DE 1 X 1 M</v>
          </cell>
          <cell r="L1532" t="str">
            <v>M2</v>
          </cell>
          <cell r="M1532">
            <v>46.44</v>
          </cell>
        </row>
        <row r="1533">
          <cell r="A1533" t="str">
            <v>15.05.17</v>
          </cell>
          <cell r="B1533" t="str">
            <v>SUDECAP</v>
          </cell>
          <cell r="C1533" t="str">
            <v>E= 3,0 CM, COM JUNTA DE 1 X 1 M</v>
          </cell>
          <cell r="L1533" t="str">
            <v>M2</v>
          </cell>
          <cell r="M1533">
            <v>49.56</v>
          </cell>
        </row>
        <row r="1534">
          <cell r="A1534" t="str">
            <v>15.05.26</v>
          </cell>
          <cell r="B1534" t="str">
            <v>SUDECAP</v>
          </cell>
          <cell r="C1534" t="str">
            <v>E= 2,5 CM, COM JUNTA DE 0,60 X 0,60 M</v>
          </cell>
          <cell r="L1534" t="str">
            <v>M2</v>
          </cell>
          <cell r="M1534">
            <v>49.03</v>
          </cell>
        </row>
        <row r="1535">
          <cell r="A1535" t="str">
            <v>15.05.27</v>
          </cell>
          <cell r="B1535" t="str">
            <v>SUDECAP</v>
          </cell>
          <cell r="C1535" t="str">
            <v>E= 3,0 CM, COM JUNTA DE 0,60 X 0,60 M</v>
          </cell>
          <cell r="L1535" t="str">
            <v>M2</v>
          </cell>
          <cell r="M1535">
            <v>52.15</v>
          </cell>
        </row>
        <row r="1536">
          <cell r="A1536" t="str">
            <v>15.06</v>
          </cell>
          <cell r="B1536" t="str">
            <v>SUDECAP</v>
          </cell>
          <cell r="C1536" t="str">
            <v>PISO CIMENTADO NATADO COM ARGAMASSA 1:3, SEM JUNTA</v>
          </cell>
        </row>
        <row r="1537">
          <cell r="A1537" t="str">
            <v>15.06.05</v>
          </cell>
          <cell r="B1537" t="str">
            <v>SUDECAP</v>
          </cell>
          <cell r="C1537" t="str">
            <v>E= 2,0 CM</v>
          </cell>
          <cell r="L1537" t="str">
            <v>M2</v>
          </cell>
          <cell r="M1537">
            <v>39.06</v>
          </cell>
        </row>
        <row r="1538">
          <cell r="A1538" t="str">
            <v>15.06.06</v>
          </cell>
          <cell r="B1538" t="str">
            <v>SUDECAP</v>
          </cell>
          <cell r="C1538" t="str">
            <v>E= 2,5 CM</v>
          </cell>
          <cell r="L1538" t="str">
            <v>M2</v>
          </cell>
          <cell r="M1538">
            <v>42.17</v>
          </cell>
        </row>
        <row r="1539">
          <cell r="A1539" t="str">
            <v>15.06.07</v>
          </cell>
          <cell r="B1539" t="str">
            <v>SUDECAP</v>
          </cell>
          <cell r="C1539" t="str">
            <v>E= 3,0 CM</v>
          </cell>
          <cell r="L1539" t="str">
            <v>M2</v>
          </cell>
          <cell r="M1539">
            <v>45.29</v>
          </cell>
        </row>
        <row r="1540">
          <cell r="A1540" t="str">
            <v>15.07</v>
          </cell>
          <cell r="B1540" t="str">
            <v>SUDECAP</v>
          </cell>
          <cell r="C1540" t="str">
            <v>PISO CIMENTADO NATADO COM ARG.1:3 JUNTA PL. 17x3MM</v>
          </cell>
        </row>
        <row r="1541">
          <cell r="A1541" t="str">
            <v>15.07.06</v>
          </cell>
          <cell r="B1541" t="str">
            <v>SUDECAP</v>
          </cell>
          <cell r="C1541" t="str">
            <v>E= 2,5 CM COM JUNTA DE 2 X 2 M</v>
          </cell>
          <cell r="L1541" t="str">
            <v>M2</v>
          </cell>
          <cell r="M1541">
            <v>47.7</v>
          </cell>
        </row>
        <row r="1542">
          <cell r="A1542" t="str">
            <v>15.07.07</v>
          </cell>
          <cell r="B1542" t="str">
            <v>SUDECAP</v>
          </cell>
          <cell r="C1542" t="str">
            <v>E= 3,0 CM COM JUNTA DE 2 X 2 M</v>
          </cell>
          <cell r="L1542" t="str">
            <v>M2</v>
          </cell>
          <cell r="M1542">
            <v>50.82</v>
          </cell>
        </row>
        <row r="1543">
          <cell r="A1543" t="str">
            <v>15.07.16</v>
          </cell>
          <cell r="B1543" t="str">
            <v>SUDECAP</v>
          </cell>
          <cell r="C1543" t="str">
            <v>E= 2,5 CM COM JUNTA DE 1 X 1 M</v>
          </cell>
          <cell r="L1543" t="str">
            <v>M2</v>
          </cell>
          <cell r="M1543">
            <v>49.63</v>
          </cell>
        </row>
        <row r="1544">
          <cell r="A1544" t="str">
            <v>15.07.17</v>
          </cell>
          <cell r="B1544" t="str">
            <v>SUDECAP</v>
          </cell>
          <cell r="C1544" t="str">
            <v>E= 3,0 CM COM JUNTA DE 1 X 1 M</v>
          </cell>
          <cell r="L1544" t="str">
            <v>M2</v>
          </cell>
          <cell r="M1544">
            <v>52.75</v>
          </cell>
        </row>
        <row r="1545">
          <cell r="A1545" t="str">
            <v>15.07.26</v>
          </cell>
          <cell r="B1545" t="str">
            <v>SUDECAP</v>
          </cell>
          <cell r="C1545" t="str">
            <v>E= 2,5 CM COM JUNTA DE 0,60 X 0,60 M</v>
          </cell>
          <cell r="L1545" t="str">
            <v>M2</v>
          </cell>
          <cell r="M1545">
            <v>52.22</v>
          </cell>
        </row>
        <row r="1546">
          <cell r="A1546" t="str">
            <v>15.07.27</v>
          </cell>
          <cell r="B1546" t="str">
            <v>SUDECAP</v>
          </cell>
          <cell r="C1546" t="str">
            <v>E= 3,0 CM COM JUNTA DE 0,60 X 0,60 M</v>
          </cell>
          <cell r="L1546" t="str">
            <v>M2</v>
          </cell>
          <cell r="M1546">
            <v>55.34</v>
          </cell>
        </row>
        <row r="1547">
          <cell r="A1547" t="str">
            <v>15.08</v>
          </cell>
          <cell r="B1547" t="str">
            <v>SUDECAP</v>
          </cell>
          <cell r="C1547" t="str">
            <v>PISO CIMENTADO ACAB. LISO ARGAMASSA 1:3 JUNTA SECA</v>
          </cell>
        </row>
        <row r="1548">
          <cell r="A1548" t="str">
            <v>15.08.01</v>
          </cell>
          <cell r="B1548" t="str">
            <v>SUDECAP</v>
          </cell>
          <cell r="C1548" t="str">
            <v>E= 2,0 CM</v>
          </cell>
          <cell r="L1548" t="str">
            <v>M2</v>
          </cell>
          <cell r="M1548">
            <v>43.12</v>
          </cell>
        </row>
        <row r="1549">
          <cell r="A1549" t="str">
            <v>15.08.02</v>
          </cell>
          <cell r="B1549" t="str">
            <v>SUDECAP</v>
          </cell>
          <cell r="C1549" t="str">
            <v>E= 3,0 CM</v>
          </cell>
          <cell r="L1549" t="str">
            <v>M2</v>
          </cell>
          <cell r="M1549">
            <v>51.14</v>
          </cell>
        </row>
        <row r="1550">
          <cell r="A1550" t="str">
            <v>15.15</v>
          </cell>
          <cell r="B1550" t="str">
            <v>SUDECAP</v>
          </cell>
          <cell r="C1550" t="str">
            <v>PISO DE MADEIRA</v>
          </cell>
        </row>
        <row r="1551">
          <cell r="A1551" t="str">
            <v>15.15.05</v>
          </cell>
          <cell r="B1551" t="str">
            <v>SUDECAP</v>
          </cell>
          <cell r="C1551" t="str">
            <v>TACO DE IPE EXTRA 7 X 21 CM</v>
          </cell>
          <cell r="L1551" t="str">
            <v>M2</v>
          </cell>
          <cell r="M1551">
            <v>219.32</v>
          </cell>
        </row>
        <row r="1552">
          <cell r="A1552" t="str">
            <v>15.17</v>
          </cell>
          <cell r="B1552" t="str">
            <v>SUDECAP</v>
          </cell>
          <cell r="C1552" t="str">
            <v>PISO CERAMICO</v>
          </cell>
        </row>
        <row r="1553">
          <cell r="A1553" t="str">
            <v>15.17.23</v>
          </cell>
          <cell r="B1553" t="str">
            <v>SUDECAP</v>
          </cell>
          <cell r="C1553" t="str">
            <v>ASSENTAMENTO PISO CERÂMICO, PLACAS ATÉ 2025 CM2, EM AMBIENTES DE ÁREA MENOR QUE 5 M2 REF 87246</v>
          </cell>
          <cell r="L1553" t="str">
            <v>M2</v>
          </cell>
          <cell r="M1553">
            <v>60.67</v>
          </cell>
        </row>
        <row r="1554">
          <cell r="A1554" t="str">
            <v>15.17.24</v>
          </cell>
          <cell r="B1554" t="str">
            <v>SUDECAP</v>
          </cell>
          <cell r="C1554" t="str">
            <v>ASSENTAMENTO PISO CERÂMICO, PLACAS ATÉ 2025 CM2, EM AMBIENTES DE ÁREA ENTRE 5 E 10 M2 REF 87247</v>
          </cell>
          <cell r="L1554" t="str">
            <v>M2</v>
          </cell>
          <cell r="M1554">
            <v>55.29</v>
          </cell>
        </row>
        <row r="1555">
          <cell r="A1555" t="str">
            <v>15.17.25</v>
          </cell>
          <cell r="B1555" t="str">
            <v>SUDECAP</v>
          </cell>
          <cell r="C1555" t="str">
            <v>ASSENTAMENTO PISO CERÂMICO, PLACAS ATÉ 2025 CM2, EM AMBIENTES DE ÁREA MAIOR QUE 10 M2 REF 87248</v>
          </cell>
          <cell r="L1555" t="str">
            <v>M2</v>
          </cell>
          <cell r="M1555">
            <v>49.76</v>
          </cell>
        </row>
        <row r="1556">
          <cell r="A1556" t="str">
            <v>15.20</v>
          </cell>
          <cell r="B1556" t="str">
            <v>SUDECAP</v>
          </cell>
          <cell r="C1556" t="str">
            <v>PISO DE PEDRA EM PLACAS</v>
          </cell>
        </row>
        <row r="1557">
          <cell r="A1557" t="str">
            <v>15.20.05</v>
          </cell>
          <cell r="B1557" t="str">
            <v>SUDECAP</v>
          </cell>
          <cell r="C1557" t="str">
            <v>ARDOSIA 40 X 40 CM</v>
          </cell>
          <cell r="L1557" t="str">
            <v>M2</v>
          </cell>
          <cell r="M1557">
            <v>75.010000000000005</v>
          </cell>
        </row>
        <row r="1558">
          <cell r="A1558" t="str">
            <v>15.20.07</v>
          </cell>
          <cell r="B1558" t="str">
            <v>SUDECAP</v>
          </cell>
          <cell r="C1558" t="str">
            <v>MARMORE BRANCO NACIONAL E= 2 CM</v>
          </cell>
          <cell r="L1558" t="str">
            <v>M2</v>
          </cell>
          <cell r="M1558">
            <v>282.77</v>
          </cell>
        </row>
        <row r="1559">
          <cell r="A1559" t="str">
            <v>15.20.09</v>
          </cell>
          <cell r="B1559" t="str">
            <v>SUDECAP</v>
          </cell>
          <cell r="C1559" t="str">
            <v>MARMORE BRANCO NACIONAL E= 3 CM</v>
          </cell>
          <cell r="L1559" t="str">
            <v>M2</v>
          </cell>
          <cell r="M1559">
            <v>187.49</v>
          </cell>
        </row>
        <row r="1560">
          <cell r="A1560" t="str">
            <v>15.22</v>
          </cell>
          <cell r="B1560" t="str">
            <v>SUDECAP</v>
          </cell>
          <cell r="C1560" t="str">
            <v>PISO DE LADRILHO HIDRAULICO</v>
          </cell>
        </row>
        <row r="1561">
          <cell r="A1561" t="str">
            <v>15.22.05</v>
          </cell>
          <cell r="B1561" t="str">
            <v>SUDECAP</v>
          </cell>
          <cell r="C1561" t="str">
            <v>20 X 20 CM, NA COR NATURAL</v>
          </cell>
          <cell r="L1561" t="str">
            <v>M2</v>
          </cell>
          <cell r="M1561">
            <v>101.12</v>
          </cell>
        </row>
        <row r="1562">
          <cell r="A1562" t="str">
            <v>15.22.10</v>
          </cell>
          <cell r="B1562" t="str">
            <v>SUDECAP</v>
          </cell>
          <cell r="C1562" t="str">
            <v>20 X 20 CM, DIRECIONAL EM COR AMARELA/VERMELHA</v>
          </cell>
          <cell r="L1562" t="str">
            <v>M2</v>
          </cell>
          <cell r="M1562">
            <v>112.09</v>
          </cell>
        </row>
        <row r="1563">
          <cell r="A1563" t="str">
            <v>15.22.11</v>
          </cell>
          <cell r="B1563" t="str">
            <v>SUDECAP</v>
          </cell>
          <cell r="C1563" t="str">
            <v>20 X 20 CM, TATIL EM COR AMARELA/VERMELHA</v>
          </cell>
          <cell r="L1563" t="str">
            <v>M2</v>
          </cell>
          <cell r="M1563">
            <v>47.62</v>
          </cell>
        </row>
        <row r="1564">
          <cell r="A1564" t="str">
            <v>15.25</v>
          </cell>
          <cell r="B1564" t="str">
            <v>SUDECAP</v>
          </cell>
          <cell r="C1564" t="str">
            <v>PISO VINILICO E DE BORRACHA</v>
          </cell>
        </row>
        <row r="1565">
          <cell r="A1565" t="str">
            <v>15.25.05</v>
          </cell>
          <cell r="B1565" t="str">
            <v>SUDECAP</v>
          </cell>
          <cell r="C1565" t="str">
            <v>PISO VINILICO 30 X 30 CM E= 2 MM FIXADO COM COLA</v>
          </cell>
          <cell r="L1565" t="str">
            <v>M2</v>
          </cell>
          <cell r="M1565">
            <v>99.82</v>
          </cell>
        </row>
        <row r="1566">
          <cell r="A1566" t="str">
            <v>15.25.25</v>
          </cell>
          <cell r="B1566" t="str">
            <v>SUDECAP</v>
          </cell>
          <cell r="C1566" t="str">
            <v>PISO DE BORRACHA PASTILHADO 50X50CMX3MM C/ COLA PLURIG.</v>
          </cell>
          <cell r="L1566" t="str">
            <v>M2</v>
          </cell>
          <cell r="M1566">
            <v>96.79</v>
          </cell>
        </row>
        <row r="1567">
          <cell r="A1567" t="str">
            <v>15.25.26</v>
          </cell>
          <cell r="B1567" t="str">
            <v>SUDECAP</v>
          </cell>
          <cell r="C1567" t="str">
            <v>PISO DE BORRACHA RECICLADA COR PRETA (PLAYGROUND)</v>
          </cell>
          <cell r="L1567" t="str">
            <v>M2</v>
          </cell>
          <cell r="M1567">
            <v>205.54</v>
          </cell>
        </row>
        <row r="1568">
          <cell r="A1568" t="str">
            <v>15.33</v>
          </cell>
          <cell r="B1568" t="str">
            <v>SUDECAP</v>
          </cell>
          <cell r="C1568" t="str">
            <v>PISO DE TIJOLO</v>
          </cell>
        </row>
        <row r="1569">
          <cell r="A1569" t="str">
            <v>15.33.05</v>
          </cell>
          <cell r="B1569" t="str">
            <v>SUDECAP</v>
          </cell>
          <cell r="C1569" t="str">
            <v>CERAMICO MACIÇO PRENSADO, TIPO MORGAN OU EQUIVALENTE</v>
          </cell>
          <cell r="L1569" t="str">
            <v>M2</v>
          </cell>
          <cell r="M1569">
            <v>87.59</v>
          </cell>
        </row>
        <row r="1570">
          <cell r="A1570" t="str">
            <v>15.35</v>
          </cell>
          <cell r="B1570" t="str">
            <v>SUDECAP</v>
          </cell>
          <cell r="C1570" t="str">
            <v xml:space="preserve">PISO DE CONCRETO </v>
          </cell>
        </row>
        <row r="1571">
          <cell r="A1571" t="str">
            <v>15.35.01</v>
          </cell>
          <cell r="C1571" t="str">
            <v>PASSEIO / PISO DE CONCRETO, 20MPA, H=6CM, JUNTA MANUAL A CADA 2M</v>
          </cell>
          <cell r="L1571" t="str">
            <v>M2</v>
          </cell>
          <cell r="M1571">
            <v>63.06</v>
          </cell>
        </row>
        <row r="1572">
          <cell r="A1572" t="str">
            <v>15.35.02</v>
          </cell>
          <cell r="C1572" t="str">
            <v>PASSEIO / PISO DE CONCRETO, 20MPA, H=8CM (CONCRETO 6CM, ARGAMASSA 2CM), JUNTA MANUAL A CADA 2M</v>
          </cell>
          <cell r="L1572" t="str">
            <v>M2</v>
          </cell>
          <cell r="M1572">
            <v>83.43</v>
          </cell>
        </row>
        <row r="1573">
          <cell r="A1573" t="str">
            <v>15.35.03</v>
          </cell>
          <cell r="C1573" t="str">
            <v>PASSEIO / PISO DE CONCRETO ARMADO, 20MPA, H=8CM, JUNTA MANUAL A CADA 2M</v>
          </cell>
          <cell r="L1573" t="str">
            <v>M2</v>
          </cell>
          <cell r="M1573">
            <v>118.91</v>
          </cell>
        </row>
        <row r="1574">
          <cell r="A1574" t="str">
            <v>15.35.04</v>
          </cell>
          <cell r="C1574" t="str">
            <v>PASSEIO / PISO DE CONCRETO USINADO ARMADO, 20MPA, H=8CM, JUNTA SERRADA A CADA 3M</v>
          </cell>
          <cell r="L1574" t="str">
            <v>M2</v>
          </cell>
          <cell r="M1574">
            <v>110.87</v>
          </cell>
        </row>
        <row r="1575">
          <cell r="A1575" t="str">
            <v>15.35.05</v>
          </cell>
          <cell r="C1575" t="str">
            <v>PASSEIO / PISO DE CONCRETO ARMADO POLIDO, 30MPA, H=8CM, JUNTA SERRADA A CADA 3M</v>
          </cell>
          <cell r="L1575" t="str">
            <v>M2</v>
          </cell>
          <cell r="M1575">
            <v>123.3</v>
          </cell>
        </row>
        <row r="1576">
          <cell r="A1576" t="str">
            <v>15.35.34</v>
          </cell>
          <cell r="B1576" t="str">
            <v>SUDECAP</v>
          </cell>
          <cell r="C1576" t="str">
            <v>APLICAÇÃO DE LONA PLÁSTICA (150 MICRA) PARA EXECUÇÃO DE PAVIMENTOS DE CONCRETO REF 97113</v>
          </cell>
          <cell r="L1576" t="str">
            <v>M2</v>
          </cell>
          <cell r="M1576">
            <v>1.76</v>
          </cell>
        </row>
        <row r="1577">
          <cell r="A1577" t="str">
            <v>15.35.35</v>
          </cell>
          <cell r="B1577" t="str">
            <v>SUDECAP</v>
          </cell>
          <cell r="C1577" t="str">
            <v>APLICAÇÃO DE LONA PLÁSTICA (200 MICRA) PARA EXECUÇÃO DE PAVIMENTOS DE CONCRETO REF 97113</v>
          </cell>
          <cell r="L1577" t="str">
            <v>M2</v>
          </cell>
          <cell r="M1577">
            <v>2.27</v>
          </cell>
        </row>
        <row r="1578">
          <cell r="A1578" t="str">
            <v>15.37</v>
          </cell>
          <cell r="B1578" t="str">
            <v>SUDECAP</v>
          </cell>
          <cell r="C1578" t="str">
            <v>CALÇADA PORTUGUESA</v>
          </cell>
        </row>
        <row r="1579">
          <cell r="A1579" t="str">
            <v>15.37.05</v>
          </cell>
          <cell r="B1579" t="str">
            <v>SUDECAP</v>
          </cell>
          <cell r="C1579" t="str">
            <v>CALÇADA PORTUGUESA-FORNEC. E ASSENT.,INCL. COLCHAO</v>
          </cell>
          <cell r="L1579" t="str">
            <v>M2</v>
          </cell>
          <cell r="M1579">
            <v>169.29</v>
          </cell>
        </row>
        <row r="1580">
          <cell r="A1580" t="str">
            <v>15.37.10</v>
          </cell>
          <cell r="B1580" t="str">
            <v>SUDECAP</v>
          </cell>
          <cell r="C1580" t="str">
            <v>REMOÇAO E REASSENTAMENTO DE CALÇADA PORTUGUESA</v>
          </cell>
          <cell r="L1580" t="str">
            <v>M2</v>
          </cell>
          <cell r="M1580">
            <v>43.16</v>
          </cell>
        </row>
        <row r="1581">
          <cell r="A1581" t="str">
            <v>15.40</v>
          </cell>
          <cell r="B1581" t="str">
            <v>SUDECAP</v>
          </cell>
          <cell r="C1581" t="str">
            <v>RODAPE DE MADEIRA</v>
          </cell>
        </row>
        <row r="1582">
          <cell r="A1582" t="str">
            <v>15.40.04</v>
          </cell>
          <cell r="B1582" t="str">
            <v>SUDECAP</v>
          </cell>
          <cell r="C1582" t="str">
            <v>SUCUPIRA OU IPE H= 7 CM</v>
          </cell>
          <cell r="L1582" t="str">
            <v>M</v>
          </cell>
          <cell r="M1582">
            <v>45.15</v>
          </cell>
        </row>
        <row r="1583">
          <cell r="A1583" t="str">
            <v>15.46</v>
          </cell>
          <cell r="B1583" t="str">
            <v>SUDECAP</v>
          </cell>
          <cell r="C1583" t="str">
            <v>RODAPE DE PEDRA</v>
          </cell>
        </row>
        <row r="1584">
          <cell r="A1584" t="str">
            <v>15.46.02</v>
          </cell>
          <cell r="B1584" t="str">
            <v>SUDECAP</v>
          </cell>
          <cell r="C1584" t="str">
            <v>ARDOSIA H= 5 CM</v>
          </cell>
          <cell r="L1584" t="str">
            <v>M</v>
          </cell>
          <cell r="M1584">
            <v>15.44</v>
          </cell>
        </row>
        <row r="1585">
          <cell r="A1585" t="str">
            <v>15.46.04</v>
          </cell>
          <cell r="B1585" t="str">
            <v>SUDECAP</v>
          </cell>
          <cell r="C1585" t="str">
            <v>ARDOSIA H= 7 CM</v>
          </cell>
          <cell r="L1585" t="str">
            <v>M</v>
          </cell>
          <cell r="M1585">
            <v>15.76</v>
          </cell>
        </row>
        <row r="1586">
          <cell r="A1586" t="str">
            <v>15.46.08</v>
          </cell>
          <cell r="B1586" t="str">
            <v>SUDECAP</v>
          </cell>
          <cell r="C1586" t="str">
            <v>MARMORE BRANCO, H= 7 CM</v>
          </cell>
          <cell r="L1586" t="str">
            <v>M</v>
          </cell>
          <cell r="M1586">
            <v>39.85</v>
          </cell>
        </row>
        <row r="1587">
          <cell r="A1587" t="str">
            <v>15.48</v>
          </cell>
          <cell r="B1587" t="str">
            <v>SUDECAP</v>
          </cell>
          <cell r="C1587" t="str">
            <v>RODAPE DE ARGAMASSA 1:3</v>
          </cell>
        </row>
        <row r="1588">
          <cell r="A1588" t="str">
            <v>15.48.02</v>
          </cell>
          <cell r="B1588" t="str">
            <v>SUDECAP</v>
          </cell>
          <cell r="C1588" t="str">
            <v>H= 5 CM</v>
          </cell>
          <cell r="L1588" t="str">
            <v>M</v>
          </cell>
          <cell r="M1588">
            <v>12.03</v>
          </cell>
        </row>
        <row r="1589">
          <cell r="A1589" t="str">
            <v>15.48.04</v>
          </cell>
          <cell r="B1589" t="str">
            <v>SUDECAP</v>
          </cell>
          <cell r="C1589" t="str">
            <v>H= 7 CM</v>
          </cell>
          <cell r="L1589" t="str">
            <v>M</v>
          </cell>
          <cell r="M1589">
            <v>12.28</v>
          </cell>
        </row>
        <row r="1590">
          <cell r="A1590" t="str">
            <v>15.54</v>
          </cell>
          <cell r="B1590" t="str">
            <v>SUDECAP</v>
          </cell>
          <cell r="C1590" t="str">
            <v>SOLEIRA DE PEDRA</v>
          </cell>
        </row>
        <row r="1591">
          <cell r="A1591" t="str">
            <v>15.54.02</v>
          </cell>
          <cell r="B1591" t="str">
            <v>SUDECAP</v>
          </cell>
          <cell r="C1591" t="str">
            <v>SOLEIRA DE MARMORE BRANCO, E= 2 CM</v>
          </cell>
          <cell r="L1591" t="str">
            <v>M2</v>
          </cell>
          <cell r="M1591">
            <v>291.10000000000002</v>
          </cell>
        </row>
        <row r="1592">
          <cell r="A1592" t="str">
            <v>15.54.03</v>
          </cell>
          <cell r="B1592" t="str">
            <v>SUDECAP</v>
          </cell>
          <cell r="C1592" t="str">
            <v>SOLEIRA DE MARMORE BRANCO, E= 3 CM</v>
          </cell>
          <cell r="L1592" t="str">
            <v>M2</v>
          </cell>
          <cell r="M1592">
            <v>202.05</v>
          </cell>
        </row>
        <row r="1593">
          <cell r="A1593" t="str">
            <v>15.54.05</v>
          </cell>
          <cell r="B1593" t="str">
            <v>SUDECAP</v>
          </cell>
          <cell r="C1593" t="str">
            <v>SOLEIRA DE ARDOSIA, E= 2 CM</v>
          </cell>
          <cell r="L1593" t="str">
            <v>M2</v>
          </cell>
          <cell r="M1593">
            <v>249.97</v>
          </cell>
        </row>
        <row r="1594">
          <cell r="A1594" t="str">
            <v>15.54.07</v>
          </cell>
          <cell r="B1594" t="str">
            <v>SUDECAP</v>
          </cell>
          <cell r="C1594" t="str">
            <v>SOLEIRA DE GRANITO CINZA CORUMBA E= 2 CM</v>
          </cell>
          <cell r="L1594" t="str">
            <v>M2</v>
          </cell>
          <cell r="M1594">
            <v>123.1</v>
          </cell>
        </row>
        <row r="1595">
          <cell r="A1595" t="str">
            <v>15.58</v>
          </cell>
          <cell r="B1595" t="str">
            <v>SUDECAP</v>
          </cell>
          <cell r="C1595" t="str">
            <v>PEITORIL DE PEDRA</v>
          </cell>
        </row>
        <row r="1596">
          <cell r="A1596" t="str">
            <v>15.58.02</v>
          </cell>
          <cell r="B1596" t="str">
            <v>SUDECAP</v>
          </cell>
          <cell r="C1596" t="str">
            <v>PEITORIL DE MARMORE BRANCO, E= 2 CM</v>
          </cell>
          <cell r="L1596" t="str">
            <v>M2</v>
          </cell>
          <cell r="M1596">
            <v>291.10000000000002</v>
          </cell>
        </row>
        <row r="1597">
          <cell r="A1597" t="str">
            <v>15.58.03</v>
          </cell>
          <cell r="B1597" t="str">
            <v>SUDECAP</v>
          </cell>
          <cell r="C1597" t="str">
            <v>PEITORIL DE MARMORE BRANCO, E= 3 CM</v>
          </cell>
          <cell r="L1597" t="str">
            <v>M2</v>
          </cell>
          <cell r="M1597">
            <v>202.05</v>
          </cell>
        </row>
        <row r="1598">
          <cell r="A1598" t="str">
            <v>15.58.05</v>
          </cell>
          <cell r="B1598" t="str">
            <v>SUDECAP</v>
          </cell>
          <cell r="C1598" t="str">
            <v>PEITORIL DE ARDOSIA,  E= 2 CM</v>
          </cell>
          <cell r="L1598" t="str">
            <v>M2</v>
          </cell>
          <cell r="M1598">
            <v>249.97</v>
          </cell>
        </row>
        <row r="1599">
          <cell r="A1599" t="str">
            <v>15.60</v>
          </cell>
          <cell r="B1599" t="str">
            <v>SUDECAP</v>
          </cell>
          <cell r="C1599" t="str">
            <v>PEITORIL DE CONCRETO</v>
          </cell>
        </row>
        <row r="1600">
          <cell r="A1600" t="str">
            <v>15.60.20</v>
          </cell>
          <cell r="B1600" t="str">
            <v>SUDECAP</v>
          </cell>
          <cell r="C1600" t="str">
            <v>FCK &gt;= 20 MPA, L= 20 CM</v>
          </cell>
          <cell r="L1600" t="str">
            <v>M</v>
          </cell>
          <cell r="M1600">
            <v>46.37</v>
          </cell>
        </row>
        <row r="1601">
          <cell r="A1601" t="str">
            <v>15.60.25</v>
          </cell>
          <cell r="B1601" t="str">
            <v>SUDECAP</v>
          </cell>
          <cell r="C1601" t="str">
            <v>FCK &gt;= 20 MPA, L= 25 CM</v>
          </cell>
          <cell r="L1601" t="str">
            <v>M</v>
          </cell>
          <cell r="M1601">
            <v>54.01</v>
          </cell>
        </row>
        <row r="1602">
          <cell r="A1602" t="str">
            <v>15.60.36</v>
          </cell>
          <cell r="B1602" t="str">
            <v>SUDECAP</v>
          </cell>
          <cell r="C1602" t="str">
            <v>FCK &gt;= 20 MPA, L= 36 CM</v>
          </cell>
          <cell r="L1602" t="str">
            <v>M</v>
          </cell>
          <cell r="M1602">
            <v>70.099999999999994</v>
          </cell>
        </row>
        <row r="1603">
          <cell r="A1603" t="str">
            <v>15.60.40</v>
          </cell>
          <cell r="B1603" t="str">
            <v>SUDECAP</v>
          </cell>
          <cell r="C1603" t="str">
            <v>FCK &gt;= 20 MPA, L= 40 CM</v>
          </cell>
          <cell r="L1603" t="str">
            <v>M</v>
          </cell>
          <cell r="M1603">
            <v>77.92</v>
          </cell>
        </row>
        <row r="1604">
          <cell r="A1604" t="str">
            <v>15.60.56</v>
          </cell>
          <cell r="B1604" t="str">
            <v>SUDECAP</v>
          </cell>
          <cell r="C1604" t="str">
            <v>FCK &gt;= 20 MPA, L= 56 CM</v>
          </cell>
          <cell r="L1604" t="str">
            <v>M</v>
          </cell>
          <cell r="M1604">
            <v>115.03</v>
          </cell>
        </row>
        <row r="1605">
          <cell r="A1605" t="str">
            <v>15.60.60</v>
          </cell>
          <cell r="B1605" t="str">
            <v>SUDECAP</v>
          </cell>
          <cell r="C1605" t="str">
            <v>FCK &gt;= 20 MPA, P/ J1, COM C=2,20M</v>
          </cell>
          <cell r="L1605" t="str">
            <v>M</v>
          </cell>
          <cell r="M1605">
            <v>179.59</v>
          </cell>
        </row>
        <row r="1606">
          <cell r="A1606" t="str">
            <v>15.60.61</v>
          </cell>
          <cell r="B1606" t="str">
            <v>SUDECAP</v>
          </cell>
          <cell r="C1606" t="str">
            <v>FCK &gt;= 20 MPA, P/ J7, COM C=3,20M</v>
          </cell>
          <cell r="L1606" t="str">
            <v>M</v>
          </cell>
          <cell r="M1606">
            <v>261.23</v>
          </cell>
        </row>
        <row r="1607">
          <cell r="A1607" t="str">
            <v>15.63</v>
          </cell>
          <cell r="B1607" t="str">
            <v>SUDECAP</v>
          </cell>
          <cell r="C1607" t="str">
            <v>LANÇAMENTO ESPALHAMENTO E COMPACTAÇÃO DE SOLOS EM ÁREA DE PASSEIOS</v>
          </cell>
        </row>
        <row r="1608">
          <cell r="A1608" t="str">
            <v>15.63.01</v>
          </cell>
          <cell r="B1608" t="str">
            <v>SUDECAP</v>
          </cell>
          <cell r="C1608" t="str">
            <v>SOLO EM AREA DE PASSEIO</v>
          </cell>
          <cell r="L1608" t="str">
            <v>M3</v>
          </cell>
          <cell r="M1608">
            <v>14.9</v>
          </cell>
        </row>
        <row r="1609">
          <cell r="A1609" t="str">
            <v>16</v>
          </cell>
          <cell r="C1609" t="str">
            <v>VIDROS, ESPELHOS E ACESSORIOS</v>
          </cell>
        </row>
        <row r="1610">
          <cell r="A1610" t="str">
            <v>16.02</v>
          </cell>
          <cell r="B1610" t="str">
            <v>SUDECAP</v>
          </cell>
          <cell r="C1610" t="str">
            <v>VIDRO LISO</v>
          </cell>
        </row>
        <row r="1611">
          <cell r="A1611" t="str">
            <v>16.02.02</v>
          </cell>
          <cell r="B1611" t="str">
            <v>SUDECAP</v>
          </cell>
          <cell r="C1611" t="str">
            <v>INCOLOR, E= 3MM, COLOCADO</v>
          </cell>
          <cell r="L1611" t="str">
            <v>M2</v>
          </cell>
          <cell r="M1611">
            <v>153.96</v>
          </cell>
        </row>
        <row r="1612">
          <cell r="A1612" t="str">
            <v>16.02.03</v>
          </cell>
          <cell r="B1612" t="str">
            <v>SUDECAP</v>
          </cell>
          <cell r="C1612" t="str">
            <v>INCOLOR, E= 4MM, COLOCADO</v>
          </cell>
          <cell r="L1612" t="str">
            <v>M2</v>
          </cell>
          <cell r="M1612">
            <v>221.8</v>
          </cell>
        </row>
        <row r="1613">
          <cell r="A1613" t="str">
            <v>16.04</v>
          </cell>
          <cell r="B1613" t="str">
            <v>SUDECAP</v>
          </cell>
          <cell r="C1613" t="str">
            <v>VIDRO FANTASIA</v>
          </cell>
        </row>
        <row r="1614">
          <cell r="A1614" t="str">
            <v>16.04.05</v>
          </cell>
          <cell r="B1614" t="str">
            <v>SUDECAP</v>
          </cell>
          <cell r="C1614" t="str">
            <v>E= 4MM, COLOCADO</v>
          </cell>
          <cell r="L1614" t="str">
            <v>M2</v>
          </cell>
          <cell r="M1614">
            <v>223.88</v>
          </cell>
        </row>
        <row r="1615">
          <cell r="A1615" t="str">
            <v>16.06</v>
          </cell>
          <cell r="B1615" t="str">
            <v>SUDECAP</v>
          </cell>
          <cell r="C1615" t="str">
            <v>VIDRO CANELADO</v>
          </cell>
        </row>
        <row r="1616">
          <cell r="A1616" t="str">
            <v>16.06.05</v>
          </cell>
          <cell r="B1616" t="str">
            <v>SUDECAP</v>
          </cell>
          <cell r="C1616" t="str">
            <v>INCOLOR, E= 4MM, COLOCADO</v>
          </cell>
          <cell r="L1616" t="str">
            <v>M2</v>
          </cell>
          <cell r="M1616">
            <v>223.88</v>
          </cell>
        </row>
        <row r="1617">
          <cell r="A1617" t="str">
            <v>16.08</v>
          </cell>
          <cell r="B1617" t="str">
            <v>SUDECAP</v>
          </cell>
          <cell r="C1617" t="str">
            <v>VIDRO ARAMADO</v>
          </cell>
        </row>
        <row r="1618">
          <cell r="A1618" t="str">
            <v>16.08.05</v>
          </cell>
          <cell r="B1618" t="str">
            <v>SUDECAP</v>
          </cell>
          <cell r="C1618" t="str">
            <v>BRANCO,  E= 7MM, COLOCADO</v>
          </cell>
          <cell r="L1618" t="str">
            <v>M2</v>
          </cell>
          <cell r="M1618">
            <v>679.11</v>
          </cell>
        </row>
        <row r="1619">
          <cell r="A1619" t="str">
            <v>16.20</v>
          </cell>
          <cell r="B1619" t="str">
            <v>SUDECAP</v>
          </cell>
          <cell r="C1619" t="str">
            <v>ESPELHO NACIONAL</v>
          </cell>
        </row>
        <row r="1620">
          <cell r="A1620" t="str">
            <v>16.20.01</v>
          </cell>
          <cell r="B1620" t="str">
            <v>SUDECAP</v>
          </cell>
          <cell r="C1620" t="str">
            <v>E= 4MM, COLOCADO COM PARAFUSO FINESON</v>
          </cell>
          <cell r="L1620" t="str">
            <v>M2</v>
          </cell>
          <cell r="M1620">
            <v>406.27</v>
          </cell>
        </row>
        <row r="1621">
          <cell r="A1621" t="str">
            <v>16.20.07</v>
          </cell>
          <cell r="B1621" t="str">
            <v>SUDECAP</v>
          </cell>
          <cell r="C1621" t="str">
            <v>60 x 60 CM, E= 4MM, COLOCADO COM PARAFUSO FINESON</v>
          </cell>
          <cell r="L1621" t="str">
            <v>UN</v>
          </cell>
          <cell r="M1621">
            <v>165.48</v>
          </cell>
        </row>
        <row r="1622">
          <cell r="A1622" t="str">
            <v>16.20.11</v>
          </cell>
          <cell r="B1622" t="str">
            <v>SUDECAP</v>
          </cell>
          <cell r="C1622" t="str">
            <v>60 X 40 CM, E= 4MM, COLOCADO COM PARAFUSO FINESON</v>
          </cell>
          <cell r="L1622" t="str">
            <v>UN</v>
          </cell>
          <cell r="M1622">
            <v>120.33</v>
          </cell>
        </row>
        <row r="1623">
          <cell r="A1623" t="str">
            <v>16.20.15</v>
          </cell>
          <cell r="B1623" t="str">
            <v>SUDECAP</v>
          </cell>
          <cell r="C1623" t="str">
            <v>90 x 60 CM, E= 4MM, COLOCADO COM PARAFUSO FINESON</v>
          </cell>
          <cell r="L1623" t="str">
            <v>UN</v>
          </cell>
          <cell r="M1623">
            <v>233.2</v>
          </cell>
        </row>
        <row r="1624">
          <cell r="A1624" t="str">
            <v>17</v>
          </cell>
          <cell r="C1624" t="str">
            <v>PINTURA</v>
          </cell>
        </row>
        <row r="1625">
          <cell r="A1625" t="str">
            <v>17.03</v>
          </cell>
          <cell r="C1625" t="str">
            <v>PINTURA EXTERNA</v>
          </cell>
        </row>
        <row r="1626">
          <cell r="A1626" t="str">
            <v>17.03.01</v>
          </cell>
          <cell r="B1626" t="str">
            <v>SUDECAP</v>
          </cell>
          <cell r="C1626" t="str">
            <v>EMASSAMENTO COM MASSA ACRÍLICA E LIXAMENTO EM PAREDES EXTERNAS, UMA DEMÃO, ADP REF 96130</v>
          </cell>
          <cell r="L1626" t="str">
            <v>M2</v>
          </cell>
          <cell r="M1626">
            <v>16.52</v>
          </cell>
        </row>
        <row r="1627">
          <cell r="A1627" t="str">
            <v>17.03.02</v>
          </cell>
          <cell r="B1627" t="str">
            <v>SUDECAP</v>
          </cell>
          <cell r="C1627" t="str">
            <v>EMASSAMENTO COM MASSA ACRÍLICA E LIXAMENTO EM PAREDES EXTERNAS, DUAS DEMÃOS, ADP REF 96135</v>
          </cell>
          <cell r="L1627" t="str">
            <v>M2</v>
          </cell>
          <cell r="M1627">
            <v>22.95</v>
          </cell>
        </row>
        <row r="1628">
          <cell r="A1628" t="str">
            <v>17.03.05</v>
          </cell>
          <cell r="B1628" t="str">
            <v>SUDECAP</v>
          </cell>
          <cell r="C1628" t="str">
            <v>APLICAÇÃO MANUAL DE FUNDO SELADOR ACRÍLICO EM PAREDES EXTERNAS REF 88415</v>
          </cell>
          <cell r="L1628" t="str">
            <v>M2</v>
          </cell>
          <cell r="M1628">
            <v>2.72</v>
          </cell>
        </row>
        <row r="1629">
          <cell r="A1629" t="str">
            <v>17.03.07</v>
          </cell>
          <cell r="B1629" t="str">
            <v>SUDECAP</v>
          </cell>
          <cell r="C1629" t="str">
            <v>APLICAÇÃO MANUAL DE FUNDO PREPARADOR DE SUPERFÍCIE EM PAREDES EXTERNAS REF 88415</v>
          </cell>
          <cell r="L1629" t="str">
            <v>M2</v>
          </cell>
          <cell r="M1629">
            <v>3.52</v>
          </cell>
        </row>
        <row r="1630">
          <cell r="A1630" t="str">
            <v>17.03.21</v>
          </cell>
          <cell r="B1630" t="str">
            <v>SUDECAP</v>
          </cell>
          <cell r="C1630" t="str">
            <v>PINTURA COM TINTA ACRÍLICA FOSCA EM PAREDES EXTERNAS, APLICAÇÃO MANUAL, DUAS DEMÃOS REF 95626</v>
          </cell>
          <cell r="L1630" t="str">
            <v>M2</v>
          </cell>
          <cell r="M1630">
            <v>11.7</v>
          </cell>
        </row>
        <row r="1631">
          <cell r="A1631" t="str">
            <v>17.03.26</v>
          </cell>
          <cell r="B1631" t="str">
            <v>SUDECAP</v>
          </cell>
          <cell r="C1631" t="str">
            <v>PINTURA COM TINTA ACRÍLICA SEMI BRILHO EM PAREDES EXTERNAS, APLICAÇÃO MANUAL, DUAS DEMÃOS REF 95626</v>
          </cell>
          <cell r="L1631" t="str">
            <v>M2</v>
          </cell>
          <cell r="M1631">
            <v>110.51</v>
          </cell>
        </row>
        <row r="1632">
          <cell r="A1632" t="str">
            <v>17.03.27</v>
          </cell>
          <cell r="B1632" t="str">
            <v>SUDECAP</v>
          </cell>
          <cell r="C1632" t="str">
            <v>PINTURA COM ESMALTE SINTÉTICO ALTO BRILHO EM PAREDES EXTERNAS, APLICAÇÃO MANUAL, DUAS DEMÃOS REF 95626</v>
          </cell>
          <cell r="L1632" t="str">
            <v>M2</v>
          </cell>
          <cell r="M1632">
            <v>15.32</v>
          </cell>
        </row>
        <row r="1634">
          <cell r="A1634" t="str">
            <v>17.04</v>
          </cell>
          <cell r="C1634" t="str">
            <v>PINTURA INTERNA</v>
          </cell>
        </row>
        <row r="1635">
          <cell r="A1635" t="str">
            <v>17.04.01</v>
          </cell>
          <cell r="B1635" t="str">
            <v>SUDECAP</v>
          </cell>
          <cell r="C1635" t="str">
            <v>EMASSAMENTO COM MASSA PVA E LIXAMENTO EM TETOS DE ÁREAS INTERNAS, UMA DEMÃO REF 88494</v>
          </cell>
          <cell r="L1635" t="str">
            <v>M2</v>
          </cell>
          <cell r="M1635">
            <v>16.73</v>
          </cell>
        </row>
        <row r="1636">
          <cell r="A1636" t="str">
            <v>17.04.02</v>
          </cell>
          <cell r="B1636" t="str">
            <v>SUDECAP</v>
          </cell>
          <cell r="C1636" t="str">
            <v>EMASSAMENTO COM MASSA PVA E LIXAMENTO EM TETOS DE ÁREAS INTERNAS, DUAS DEMÃOS REF 88496</v>
          </cell>
          <cell r="L1636" t="str">
            <v>M2</v>
          </cell>
          <cell r="M1636">
            <v>22.86</v>
          </cell>
        </row>
        <row r="1637">
          <cell r="A1637" t="str">
            <v>17.04.03</v>
          </cell>
          <cell r="B1637" t="str">
            <v>SUDECAP</v>
          </cell>
          <cell r="C1637" t="str">
            <v>EMASSAMENTO COM MASSA PVA E LIXAMENTO EM PAREDES INTERNAS, UMA DEMÃO REF 88495</v>
          </cell>
          <cell r="L1637" t="str">
            <v>M2</v>
          </cell>
          <cell r="M1637">
            <v>10.71</v>
          </cell>
        </row>
        <row r="1638">
          <cell r="A1638" t="str">
            <v>17.04.04</v>
          </cell>
          <cell r="B1638" t="str">
            <v>SUDECAP</v>
          </cell>
          <cell r="C1638" t="str">
            <v>EMASSAMENTO COM MASSA PVA E LIXAMENTO EM PAREDES INTERNAS, DUAS DEMÃOS REF 88497</v>
          </cell>
          <cell r="L1638" t="str">
            <v>M2</v>
          </cell>
          <cell r="M1638">
            <v>13.29</v>
          </cell>
        </row>
        <row r="1639">
          <cell r="A1639" t="str">
            <v>17.04.05</v>
          </cell>
          <cell r="B1639" t="str">
            <v>SUDECAP</v>
          </cell>
          <cell r="C1639" t="str">
            <v>APLICAÇÃO MANUAL DE FUNDO SELADOR ACRÍLICO EM TETOS DE ÁREAS INTERNAS REF 88484</v>
          </cell>
          <cell r="L1639" t="str">
            <v>M2</v>
          </cell>
          <cell r="M1639">
            <v>2.73</v>
          </cell>
        </row>
        <row r="1640">
          <cell r="A1640" t="str">
            <v>17.04.06</v>
          </cell>
          <cell r="B1640" t="str">
            <v>SUDECAP</v>
          </cell>
          <cell r="C1640" t="str">
            <v>APLICAÇÃO MANUAL DE FUNDO SELADOR ACRÍLICO EM PAREDES INTERNAS REF 88485</v>
          </cell>
          <cell r="L1640" t="str">
            <v>M2</v>
          </cell>
          <cell r="M1640">
            <v>2.4</v>
          </cell>
        </row>
        <row r="1641">
          <cell r="A1641" t="str">
            <v>17.04.07</v>
          </cell>
          <cell r="B1641" t="str">
            <v>SUDECAP</v>
          </cell>
          <cell r="C1641" t="str">
            <v>APLICAÇÃO MANUAL DE FUNDO PREPARADOR EM TETOS DE ÁREAS INTERNAS REF 88484</v>
          </cell>
          <cell r="L1641" t="str">
            <v>M2</v>
          </cell>
          <cell r="M1641">
            <v>3.53</v>
          </cell>
        </row>
        <row r="1642">
          <cell r="A1642" t="str">
            <v>17.04.08</v>
          </cell>
          <cell r="B1642" t="str">
            <v>SUDECAP</v>
          </cell>
          <cell r="C1642" t="str">
            <v>APLICAÇÃO MANUAL DE FUNDO PREPARADOR EM PAREDES INTERNAS REF 88485</v>
          </cell>
          <cell r="L1642" t="str">
            <v>M2</v>
          </cell>
          <cell r="M1642">
            <v>3.2</v>
          </cell>
        </row>
        <row r="1643">
          <cell r="A1643" t="str">
            <v>17.04.21</v>
          </cell>
          <cell r="B1643" t="str">
            <v>SUDECAP</v>
          </cell>
          <cell r="C1643" t="str">
            <v>PINTURA COM TINTA ACRÍLICA FOSCA EM TETOS DE ÁREAS INTERNAS, APLICAÇÃO MANUAL, DUAS DEMÃOS REF 88488</v>
          </cell>
          <cell r="L1643" t="str">
            <v>M2</v>
          </cell>
          <cell r="M1643">
            <v>11.69</v>
          </cell>
        </row>
        <row r="1644">
          <cell r="A1644" t="str">
            <v>17.04.22</v>
          </cell>
          <cell r="B1644" t="str">
            <v>SUDECAP</v>
          </cell>
          <cell r="C1644" t="str">
            <v>PINTURA COM TINTA ACRÍLICA FOSCA EM PAREDES INTERNAS, APLICAÇÃO MANUAL, DUAS DEMÃOS REF 88489</v>
          </cell>
          <cell r="L1644" t="str">
            <v>M2</v>
          </cell>
          <cell r="M1644">
            <v>10.19</v>
          </cell>
        </row>
        <row r="1645">
          <cell r="A1645" t="str">
            <v>17.04.26</v>
          </cell>
          <cell r="B1645" t="str">
            <v>SUDECAP</v>
          </cell>
          <cell r="C1645" t="str">
            <v>PINTURA COM TINTA ACRÍLICA SEMI BRILHO EM TETOS DE ÁREAS INTERNAS, APLICAÇÃO MANUAL, DUAS DEMÃOS REF 88488</v>
          </cell>
          <cell r="L1645" t="str">
            <v>M2</v>
          </cell>
          <cell r="M1645">
            <v>174.74</v>
          </cell>
        </row>
        <row r="1647">
          <cell r="A1647" t="str">
            <v>17.04.27</v>
          </cell>
          <cell r="B1647" t="str">
            <v>SUDECAP</v>
          </cell>
          <cell r="C1647" t="str">
            <v>PINTURA COM TINTA ACRÍLICA SEMI BRILHO EM PAREDES INTERNAS, APLICAÇÃO MANUAL, DUAS DEMÃOS REF 88489</v>
          </cell>
          <cell r="L1647" t="str">
            <v>M2</v>
          </cell>
          <cell r="M1647">
            <v>173.24</v>
          </cell>
        </row>
        <row r="1648">
          <cell r="A1648" t="str">
            <v>17.04.28</v>
          </cell>
          <cell r="B1648" t="str">
            <v>SUDECAP</v>
          </cell>
          <cell r="C1648" t="str">
            <v>PINTURA COM ESMALTE SINTÉTICO ACETINADO EM PAREDES INTERNAS, APLICAÇÃO MANUAL, DUAS DEMÃOS REF 88489</v>
          </cell>
          <cell r="L1648" t="str">
            <v>M2</v>
          </cell>
          <cell r="M1648">
            <v>16.89</v>
          </cell>
        </row>
        <row r="1650">
          <cell r="A1650" t="str">
            <v>17.06</v>
          </cell>
          <cell r="C1650" t="str">
            <v>PINTURA DE PISO</v>
          </cell>
        </row>
        <row r="1651">
          <cell r="A1651" t="str">
            <v>17.06.01</v>
          </cell>
          <cell r="B1651" t="str">
            <v>SUDECAP</v>
          </cell>
          <cell r="C1651" t="str">
            <v>PREPARO DO PISO CIMENTADO PARA PINTURA - LIXAMENTO E LIMPEZA REF 102488</v>
          </cell>
          <cell r="L1651" t="str">
            <v>M2</v>
          </cell>
          <cell r="M1651">
            <v>5.8</v>
          </cell>
        </row>
        <row r="1652">
          <cell r="A1652" t="str">
            <v>17.06.11</v>
          </cell>
          <cell r="B1652" t="str">
            <v>SUDECAP</v>
          </cell>
          <cell r="C1652" t="str">
            <v>PINTURA DE PISO COM TINTA EPÓXI, APLICAÇÃO MANUAL, 2 DEMÃOS, INCLUSO PRIMER EPÓXI REF 102494</v>
          </cell>
          <cell r="L1652" t="str">
            <v>M2</v>
          </cell>
          <cell r="M1652">
            <v>59.97</v>
          </cell>
        </row>
        <row r="1653">
          <cell r="A1653" t="str">
            <v>17.06.21</v>
          </cell>
          <cell r="B1653" t="str">
            <v>SUDECAP</v>
          </cell>
          <cell r="C1653" t="str">
            <v>PINTURA DE PISO COM TINTA ACRÍLICA, APLICAÇÃO MANUAL, 2 DEMÃOS, INCLUSO FUNDO PREPARADOR REF 102491</v>
          </cell>
          <cell r="L1653" t="str">
            <v>M2</v>
          </cell>
          <cell r="M1653">
            <v>15.7</v>
          </cell>
        </row>
        <row r="1654">
          <cell r="A1654" t="str">
            <v>17.06.22</v>
          </cell>
          <cell r="B1654" t="str">
            <v>SUDECAP</v>
          </cell>
          <cell r="C1654" t="str">
            <v>PINTURA DE PISO COM TINTA ACRÍLICA, APLICAÇÃO MANUAL, 3 DEMÃOS, INCLUSO FUNDO PREPARADOR REF 102492</v>
          </cell>
          <cell r="L1654" t="str">
            <v>M2</v>
          </cell>
          <cell r="M1654">
            <v>18.14</v>
          </cell>
        </row>
        <row r="1655">
          <cell r="A1655" t="str">
            <v>17.08</v>
          </cell>
          <cell r="C1655" t="str">
            <v>PINTURA METÁLICA</v>
          </cell>
        </row>
        <row r="1656">
          <cell r="A1656" t="str">
            <v>17.08.01</v>
          </cell>
          <cell r="B1656" t="str">
            <v>SUDECAP</v>
          </cell>
          <cell r="C1656" t="str">
            <v>PREPARO DA SUPERFÍCIE METÁLICA PARA PINTURA - LIXAMENTO MANUAL REF 100717</v>
          </cell>
          <cell r="L1656" t="str">
            <v>M2</v>
          </cell>
          <cell r="M1656">
            <v>7.25</v>
          </cell>
        </row>
        <row r="1657">
          <cell r="A1657" t="str">
            <v>17.08.11</v>
          </cell>
          <cell r="B1657" t="str">
            <v>SUDECAP</v>
          </cell>
          <cell r="C1657" t="str">
            <v>APLICAÇÃO MANUAL DE FUNDO (TIPO ZARCÃO) EM SUPERFÍCIES METÁLICAS (POR DEMÃO) REF 100722</v>
          </cell>
          <cell r="L1657" t="str">
            <v>M2</v>
          </cell>
          <cell r="M1657">
            <v>10.130000000000001</v>
          </cell>
        </row>
        <row r="1658">
          <cell r="A1658" t="str">
            <v>17.08.21</v>
          </cell>
          <cell r="B1658" t="str">
            <v>SUDECAP</v>
          </cell>
          <cell r="C1658" t="str">
            <v>PINTURA COM ESMALTE SINTÉTICO FOSCO 2 EM 1 (FUNDO E ACABAMENTO) EM SUPERFÍCIE METÁLICA, APLICAÇÃO MANUAL, (POR DEMÃO) REF 100726</v>
          </cell>
          <cell r="L1658" t="str">
            <v>M2</v>
          </cell>
          <cell r="M1658">
            <v>38.659999999999997</v>
          </cell>
        </row>
        <row r="1660">
          <cell r="A1660" t="str">
            <v>17.08.22</v>
          </cell>
          <cell r="B1660" t="str">
            <v>SUDECAP</v>
          </cell>
          <cell r="C1660" t="str">
            <v>PINTURA COM ESMALTE SINTÉTICO FOSCO EM SUPERFÍCIE METÁLICA, APLICAÇÃO MANUAL, DUAS DEMÃOS REF 100762</v>
          </cell>
          <cell r="L1660" t="str">
            <v>M2</v>
          </cell>
          <cell r="M1660">
            <v>57.69</v>
          </cell>
        </row>
        <row r="1661">
          <cell r="A1661" t="str">
            <v>17.08.23</v>
          </cell>
          <cell r="B1661" t="str">
            <v>SUDECAP</v>
          </cell>
          <cell r="C1661" t="str">
            <v>PINTURA COM ESMALTE SINTÉTICO ACETINADO EM SUPERFÍCIE METÁLICA, EXCETO PERFIL, APLICAÇÃO MANUAL, DUAS DEMÃOS REF 100758</v>
          </cell>
          <cell r="L1661" t="str">
            <v>M2</v>
          </cell>
          <cell r="M1661">
            <v>38.369999999999997</v>
          </cell>
        </row>
        <row r="1663">
          <cell r="A1663" t="str">
            <v>17.08.24</v>
          </cell>
          <cell r="B1663" t="str">
            <v>SUDECAP</v>
          </cell>
          <cell r="C1663" t="str">
            <v>PINTURA COM ESMALTE SINTÉTICO ALTO BRILHO EM SUPERFÍCIE METÁLICA, EXCETO PERFIL, APLICAÇÃO MANUAL, DUAS DEMÃOS REF 100760</v>
          </cell>
          <cell r="L1663" t="str">
            <v>M2</v>
          </cell>
          <cell r="M1663">
            <v>37.82</v>
          </cell>
        </row>
        <row r="1665">
          <cell r="A1665" t="str">
            <v>17.10</v>
          </cell>
          <cell r="C1665" t="str">
            <v>PINTURA EM MADEIRA</v>
          </cell>
        </row>
        <row r="1666">
          <cell r="A1666" t="str">
            <v>17.10.01</v>
          </cell>
          <cell r="B1666" t="str">
            <v>SUDECAP</v>
          </cell>
          <cell r="C1666" t="str">
            <v>PREPARO DE SUPERFÍCIE DE MADEIRA PARA PINTURA - LIXAMENTO MANUAL REF 102193</v>
          </cell>
          <cell r="L1666" t="str">
            <v>M2</v>
          </cell>
          <cell r="M1666">
            <v>1.46</v>
          </cell>
        </row>
        <row r="1667">
          <cell r="A1667" t="str">
            <v>17.10.02</v>
          </cell>
          <cell r="B1667" t="str">
            <v>SUDECAP</v>
          </cell>
          <cell r="C1667" t="str">
            <v>LIXAMENTO + APLICAÇÃO DE FUNDO PREPARADOR EM SUPERFÍCIE DE MADEIRA REF 102197</v>
          </cell>
          <cell r="L1667" t="str">
            <v>M2</v>
          </cell>
          <cell r="M1667">
            <v>26.21</v>
          </cell>
        </row>
        <row r="1668">
          <cell r="A1668" t="str">
            <v>17.10.03</v>
          </cell>
          <cell r="B1668" t="str">
            <v>SUDECAP</v>
          </cell>
          <cell r="C1668" t="str">
            <v>LIXAMENTO + APLICAÇÃO DE MASSA ACRÍLICA EM SUPERFÍCIE DE MADEIRA REF 102201</v>
          </cell>
          <cell r="L1668" t="str">
            <v>M2</v>
          </cell>
          <cell r="M1668">
            <v>13.98</v>
          </cell>
        </row>
        <row r="1669">
          <cell r="A1669" t="str">
            <v>17.10.11</v>
          </cell>
          <cell r="B1669" t="str">
            <v>SUDECAP</v>
          </cell>
          <cell r="C1669" t="str">
            <v>APLICAÇÃO MANUAL DE VERNIZ SINTÉTICO EM SUPERFÍCIES DE MADEIRA, DUAS DEMÃOS REF 102213</v>
          </cell>
          <cell r="L1669" t="str">
            <v>M2</v>
          </cell>
          <cell r="M1669">
            <v>16.88</v>
          </cell>
        </row>
        <row r="1670">
          <cell r="A1670" t="str">
            <v>17.10.12</v>
          </cell>
          <cell r="B1670" t="str">
            <v>SUDECAP</v>
          </cell>
          <cell r="C1670" t="str">
            <v>APLICAÇÃO MANUAL DE VERNIZ POLIURETÂNICO EM SUPERFÍCIES DE MADEIRA, DUAS DEMÃOS REF 102215</v>
          </cell>
          <cell r="L1670" t="str">
            <v>M2</v>
          </cell>
          <cell r="M1670">
            <v>16.48</v>
          </cell>
        </row>
        <row r="1671">
          <cell r="A1671" t="str">
            <v>17.10.13</v>
          </cell>
          <cell r="B1671" t="str">
            <v>SUDECAP</v>
          </cell>
          <cell r="C1671" t="str">
            <v>APLICAÇÃO MANUAL DE PINTURA IMUNIZANTE EM SUPERFÍCIES DE MADEIRA, DUAS DEMÃOS REF 102234</v>
          </cell>
          <cell r="L1671" t="str">
            <v>M2</v>
          </cell>
          <cell r="M1671">
            <v>52.56</v>
          </cell>
        </row>
        <row r="1672">
          <cell r="A1672" t="str">
            <v>17.10.21</v>
          </cell>
          <cell r="B1672" t="str">
            <v>SUDECAP</v>
          </cell>
          <cell r="C1672" t="str">
            <v>PINTURA COM ESMALTE SINTÉTICO FOSCO EM SUPERFÍCIE DE MADEIRA, APLICAÇÃO MANUAL, DUAS DEMÃOS REF 102218</v>
          </cell>
          <cell r="L1672" t="str">
            <v>M2</v>
          </cell>
          <cell r="M1672">
            <v>12.5</v>
          </cell>
        </row>
        <row r="1674">
          <cell r="A1674" t="str">
            <v>17.10.22</v>
          </cell>
          <cell r="B1674" t="str">
            <v>SUDECAP</v>
          </cell>
          <cell r="C1674" t="str">
            <v>PINTURA COM ESMALTE SINTÉTICO ACETINADO EM SUPERFÍCIE DE MADEIRA, APLICAÇÃO MANUAL, DUAS DEMÃOS REF 102219</v>
          </cell>
          <cell r="L1674" t="str">
            <v>M2</v>
          </cell>
          <cell r="M1674">
            <v>13.42</v>
          </cell>
        </row>
        <row r="1676">
          <cell r="A1676" t="str">
            <v>17.10.23</v>
          </cell>
          <cell r="B1676" t="str">
            <v>SUDECAP</v>
          </cell>
          <cell r="C1676" t="str">
            <v>PINTURA COM ESMALTE SINTÉTICO ALTO BRILHO EM SUPERFÍCIE DE MADEIRA, APLICAÇÃO MANUAL, DUAS DEMÃOS REF 102220</v>
          </cell>
          <cell r="L1676" t="str">
            <v>M2</v>
          </cell>
          <cell r="M1676">
            <v>12.56</v>
          </cell>
        </row>
        <row r="1678">
          <cell r="A1678" t="str">
            <v>17.44</v>
          </cell>
          <cell r="B1678" t="str">
            <v>SUDECAP</v>
          </cell>
          <cell r="C1678" t="str">
            <v>TRATAMENTO (SUPERF.CONCR.PEDRAS ALVENARIA/CERAMICOS)</v>
          </cell>
        </row>
        <row r="1679">
          <cell r="A1679" t="str">
            <v>17.44.01</v>
          </cell>
          <cell r="B1679" t="str">
            <v>SUDECAP</v>
          </cell>
          <cell r="C1679" t="str">
            <v>POLIMENTO INCLUS. ESTUCAMENTO DE CONCRETO APARENTE</v>
          </cell>
          <cell r="L1679" t="str">
            <v>M2</v>
          </cell>
          <cell r="M1679">
            <v>19.440000000000001</v>
          </cell>
        </row>
        <row r="1680">
          <cell r="A1680" t="str">
            <v>17.44.03</v>
          </cell>
          <cell r="B1680" t="str">
            <v>SUDECAP</v>
          </cell>
          <cell r="C1680" t="str">
            <v>VERNIZ ACRILICO SOBRE CONCRETO APARENTE A 2 DEMAOS</v>
          </cell>
          <cell r="L1680" t="str">
            <v>M2</v>
          </cell>
          <cell r="M1680">
            <v>19.309999999999999</v>
          </cell>
        </row>
        <row r="1681">
          <cell r="A1681" t="str">
            <v>17.44.05</v>
          </cell>
          <cell r="B1681" t="str">
            <v>SUDECAP</v>
          </cell>
          <cell r="C1681" t="str">
            <v>SILICONE SOBRE CONCRETO</v>
          </cell>
          <cell r="L1681" t="str">
            <v>M2</v>
          </cell>
          <cell r="M1681">
            <v>21.38</v>
          </cell>
        </row>
        <row r="1682">
          <cell r="A1682" t="str">
            <v>17.44.07</v>
          </cell>
          <cell r="B1682" t="str">
            <v>SUDECAP</v>
          </cell>
          <cell r="C1682" t="str">
            <v>SILICONE SOBRE  ALVENARIA, PEDRA OU CERAMICOS</v>
          </cell>
          <cell r="L1682" t="str">
            <v>M2</v>
          </cell>
          <cell r="M1682">
            <v>23.01</v>
          </cell>
        </row>
        <row r="1683">
          <cell r="A1683" t="str">
            <v>18</v>
          </cell>
          <cell r="C1683" t="str">
            <v>SERVICOS DIVERSOS</v>
          </cell>
        </row>
        <row r="1684">
          <cell r="A1684" t="str">
            <v>18.02</v>
          </cell>
          <cell r="B1684" t="str">
            <v>SUDECAP</v>
          </cell>
          <cell r="C1684" t="str">
            <v>EQUIPAMENTOS ESPORTIVOS</v>
          </cell>
        </row>
        <row r="1685">
          <cell r="A1685" t="str">
            <v>18.02.05</v>
          </cell>
          <cell r="B1685" t="str">
            <v>SUDECAP</v>
          </cell>
          <cell r="C1685" t="str">
            <v>TRAVE FUTEBOL SALAO F.G. D=76MM C/REDE NYLON DUPLO</v>
          </cell>
          <cell r="L1685" t="str">
            <v>UN</v>
          </cell>
          <cell r="M1685">
            <v>1074.46</v>
          </cell>
        </row>
        <row r="1686">
          <cell r="A1686" t="str">
            <v>18.02.08</v>
          </cell>
          <cell r="B1686" t="str">
            <v>SUDECAP</v>
          </cell>
          <cell r="C1686" t="str">
            <v>TRAVE FUTEBOL CAMPO F.G. D=100MM REDE NYLON DUPLO</v>
          </cell>
          <cell r="L1686" t="str">
            <v>UN</v>
          </cell>
          <cell r="M1686">
            <v>4044.46</v>
          </cell>
        </row>
        <row r="1687">
          <cell r="A1687" t="str">
            <v>18.02.13</v>
          </cell>
          <cell r="B1687" t="str">
            <v>SUDECAP</v>
          </cell>
          <cell r="C1687" t="str">
            <v>REDE VOLEY COM MASTROS DE TUBOS F.G. D=76MM</v>
          </cell>
          <cell r="L1687" t="str">
            <v>CJ</v>
          </cell>
          <cell r="M1687">
            <v>1649.98</v>
          </cell>
        </row>
        <row r="1688">
          <cell r="A1688" t="str">
            <v>18.02.17</v>
          </cell>
          <cell r="B1688" t="str">
            <v>SUDECAP</v>
          </cell>
          <cell r="C1688" t="str">
            <v>REDE DE PETECA COM MASTROS DE TUBOS F.G. D=76MM</v>
          </cell>
          <cell r="L1688" t="str">
            <v>CJ</v>
          </cell>
          <cell r="M1688">
            <v>1677.49</v>
          </cell>
        </row>
        <row r="1689">
          <cell r="A1689" t="str">
            <v>18.02.23</v>
          </cell>
          <cell r="B1689" t="str">
            <v>SUDECAP</v>
          </cell>
          <cell r="C1689" t="str">
            <v>TABELA BASQUETE OFICIAL C/ESTR. SUPORTE PISO</v>
          </cell>
          <cell r="L1689" t="str">
            <v>UN</v>
          </cell>
          <cell r="M1689">
            <v>1759.3</v>
          </cell>
        </row>
        <row r="1690">
          <cell r="A1690" t="str">
            <v>18.05</v>
          </cell>
          <cell r="B1690" t="str">
            <v>SUDECAP</v>
          </cell>
          <cell r="C1690" t="str">
            <v>PLACAS</v>
          </cell>
        </row>
        <row r="1691">
          <cell r="A1691" t="str">
            <v>18.05.03</v>
          </cell>
          <cell r="B1691" t="str">
            <v>SUDECAP</v>
          </cell>
          <cell r="C1691" t="str">
            <v>DE DENOMINAÇAO DE RUA, EM FERRO ESMALTADO 45X20 CM</v>
          </cell>
          <cell r="L1691" t="str">
            <v>UN</v>
          </cell>
          <cell r="M1691">
            <v>138.72999999999999</v>
          </cell>
        </row>
        <row r="1692">
          <cell r="A1692" t="str">
            <v>18.05.05</v>
          </cell>
          <cell r="B1692" t="str">
            <v>SUDECAP</v>
          </cell>
          <cell r="C1692" t="str">
            <v>DE INAUGURAÇAO, EM ALUMINIO FUNDIDO 60 X 40 CM</v>
          </cell>
          <cell r="L1692" t="str">
            <v>UN</v>
          </cell>
          <cell r="M1692">
            <v>542.99</v>
          </cell>
        </row>
        <row r="1693">
          <cell r="A1693" t="str">
            <v>18.05.17</v>
          </cell>
          <cell r="B1693" t="str">
            <v>SUDECAP</v>
          </cell>
          <cell r="C1693" t="str">
            <v>DE ALUMINIO FUNDIDO 3 X 3 CM C/ NUMERAÇAO DE PORTA</v>
          </cell>
          <cell r="L1693" t="str">
            <v>UN</v>
          </cell>
          <cell r="M1693">
            <v>8.36</v>
          </cell>
        </row>
        <row r="1694">
          <cell r="A1694" t="str">
            <v>18.05.21</v>
          </cell>
          <cell r="B1694" t="str">
            <v>SUDECAP</v>
          </cell>
          <cell r="C1694" t="str">
            <v>CHAPINHA DE ALUMINIO/LATAO, D= 3CM, C/ Nº IMPRESSO</v>
          </cell>
          <cell r="L1694" t="str">
            <v>UN</v>
          </cell>
          <cell r="M1694">
            <v>6.19</v>
          </cell>
        </row>
        <row r="1695">
          <cell r="A1695" t="str">
            <v>18.05.22</v>
          </cell>
          <cell r="B1695" t="str">
            <v>SUDECAP</v>
          </cell>
          <cell r="C1695" t="str">
            <v>PLACA ALUM.ANODIZADO NATURAL 25X25CM,E=1,5MM IDENT</v>
          </cell>
          <cell r="L1695" t="str">
            <v>UN</v>
          </cell>
          <cell r="M1695">
            <v>101.35</v>
          </cell>
        </row>
        <row r="1696">
          <cell r="A1696" t="str">
            <v>18.05.23</v>
          </cell>
          <cell r="B1696" t="str">
            <v>SUDECAP</v>
          </cell>
          <cell r="C1696" t="str">
            <v>PLACA CHAPA AÇO ESCOVADO 25X12CM,E=1,0MM P/IDENTIF</v>
          </cell>
          <cell r="L1696" t="str">
            <v>UN</v>
          </cell>
          <cell r="M1696">
            <v>52.35</v>
          </cell>
        </row>
        <row r="1697">
          <cell r="A1697" t="str">
            <v>18.05.24</v>
          </cell>
          <cell r="B1697" t="str">
            <v>SUDECAP</v>
          </cell>
          <cell r="C1697" t="str">
            <v>PLACA ALUM.ANOD.70X61CM,FIX.C/METALON C/ 6 INDIC.</v>
          </cell>
          <cell r="L1697" t="str">
            <v>UN</v>
          </cell>
          <cell r="M1697">
            <v>680.98</v>
          </cell>
        </row>
        <row r="1698">
          <cell r="A1698" t="str">
            <v>18.05.25</v>
          </cell>
          <cell r="B1698" t="str">
            <v>SUDECAP</v>
          </cell>
          <cell r="C1698" t="str">
            <v>PLACA 1,20X1,30M C/MOLDURA TUBO D=50MM CHAPA 50CM</v>
          </cell>
          <cell r="L1698" t="str">
            <v>UN</v>
          </cell>
          <cell r="M1698">
            <v>970.98</v>
          </cell>
        </row>
        <row r="1699">
          <cell r="A1699" t="str">
            <v>18.05.26</v>
          </cell>
          <cell r="B1699" t="str">
            <v>SUDECAP</v>
          </cell>
          <cell r="C1699" t="str">
            <v>PLACA 1,20X1,30M C/MOLDURA TUBO D=50MM CHAPA 90CM</v>
          </cell>
          <cell r="L1699" t="str">
            <v>UN</v>
          </cell>
          <cell r="M1699">
            <v>970.98</v>
          </cell>
        </row>
        <row r="1700">
          <cell r="A1700" t="str">
            <v>18.05.27</v>
          </cell>
          <cell r="B1700" t="str">
            <v>SUDECAP</v>
          </cell>
          <cell r="C1700" t="str">
            <v>PLACA CHAPA INOX ESCOV.70X28CM C/2 INDIC.FIX.LAJE</v>
          </cell>
          <cell r="L1700" t="str">
            <v>UN</v>
          </cell>
          <cell r="M1700">
            <v>403.58</v>
          </cell>
        </row>
        <row r="1701">
          <cell r="A1701" t="str">
            <v>18.05.28</v>
          </cell>
          <cell r="B1701" t="str">
            <v>SUDECAP</v>
          </cell>
          <cell r="C1701" t="str">
            <v>PLACA CHAPA INOX ESCOV.70X44CM C/3 INDIC.FIX.LAJE</v>
          </cell>
          <cell r="L1701" t="str">
            <v>UN</v>
          </cell>
          <cell r="M1701">
            <v>544.17999999999995</v>
          </cell>
        </row>
        <row r="1702">
          <cell r="A1702" t="str">
            <v>18.05.29</v>
          </cell>
          <cell r="B1702" t="str">
            <v>SUDECAP</v>
          </cell>
          <cell r="C1702" t="str">
            <v>PLACA ALUM.15X15CM,C/PICTOGRAMA PELICULA ADESIVA</v>
          </cell>
          <cell r="L1702" t="str">
            <v>UN</v>
          </cell>
          <cell r="M1702">
            <v>41.29</v>
          </cell>
        </row>
        <row r="1703">
          <cell r="A1703" t="str">
            <v>18.06</v>
          </cell>
          <cell r="B1703" t="str">
            <v>SUDECAP</v>
          </cell>
          <cell r="C1703" t="str">
            <v>SINALIZAÇÃO TÁTIL E PLACAS EM BRAILLE</v>
          </cell>
        </row>
        <row r="1704">
          <cell r="A1704" t="str">
            <v>18.06.01</v>
          </cell>
          <cell r="B1704" t="str">
            <v>SUDECAP</v>
          </cell>
          <cell r="C1704" t="str">
            <v>PLACA TÁTIL EM BRAILLE ALUMÍNIO 30X10 CM &lt;= 3 PALAVRAS</v>
          </cell>
          <cell r="L1704" t="str">
            <v>UN</v>
          </cell>
          <cell r="M1704">
            <v>57.37</v>
          </cell>
        </row>
        <row r="1705">
          <cell r="A1705" t="str">
            <v>18.06.02</v>
          </cell>
          <cell r="B1705" t="str">
            <v>SUDECAP</v>
          </cell>
          <cell r="C1705" t="str">
            <v>PLACA TÁTIL EM BRAILLE ALUMÍNIO 30X10 CM (PALAV./SIMB)</v>
          </cell>
          <cell r="L1705" t="str">
            <v>UN</v>
          </cell>
          <cell r="M1705">
            <v>57.37</v>
          </cell>
        </row>
        <row r="1706">
          <cell r="A1706" t="str">
            <v>18.06.04</v>
          </cell>
          <cell r="B1706" t="str">
            <v>SUDECAP</v>
          </cell>
          <cell r="C1706" t="str">
            <v>PLACA TÁTIL EM BRAILLE ALUMÍNIO 20X8 CM (1 PALAVRA)</v>
          </cell>
          <cell r="L1706" t="str">
            <v>UN</v>
          </cell>
          <cell r="M1706">
            <v>57.37</v>
          </cell>
        </row>
        <row r="1707">
          <cell r="A1707" t="str">
            <v>18.06.05</v>
          </cell>
          <cell r="B1707" t="str">
            <v>SUDECAP</v>
          </cell>
          <cell r="C1707" t="str">
            <v>PLACA TÁTIL EM BRAILLE ALUMÍNIO 7X4 CM (ANDARES:T,1,2)</v>
          </cell>
          <cell r="L1707" t="str">
            <v>UN</v>
          </cell>
          <cell r="M1707">
            <v>12.87</v>
          </cell>
        </row>
        <row r="1708">
          <cell r="A1708" t="str">
            <v>18.06.06</v>
          </cell>
          <cell r="B1708" t="str">
            <v>SUDECAP</v>
          </cell>
          <cell r="C1708" t="str">
            <v>PLACA EM BRAILLE ALUM. 10X3 CM CORRIMAO (EX:INICIO/FIM)</v>
          </cell>
          <cell r="L1708" t="str">
            <v>UN</v>
          </cell>
          <cell r="M1708">
            <v>31.12</v>
          </cell>
        </row>
        <row r="1709">
          <cell r="A1709" t="str">
            <v>18.06.07</v>
          </cell>
          <cell r="B1709" t="str">
            <v>SUDECAP</v>
          </cell>
          <cell r="C1709" t="str">
            <v>PLACA EM BRAILLE ALUM. 10X3 CM CORRIMAO (EX:ANDAR 2)</v>
          </cell>
          <cell r="L1709" t="str">
            <v>UN</v>
          </cell>
          <cell r="M1709">
            <v>17.87</v>
          </cell>
        </row>
        <row r="1710">
          <cell r="A1710" t="str">
            <v>18.06.20</v>
          </cell>
          <cell r="B1710" t="str">
            <v>SUDECAP</v>
          </cell>
          <cell r="C1710" t="str">
            <v>ANEL PARA CORRIMAO PLASTICO EM ABS PRETO OU CINZA</v>
          </cell>
          <cell r="L1710" t="str">
            <v>UN</v>
          </cell>
          <cell r="M1710">
            <v>11.69</v>
          </cell>
        </row>
        <row r="1711">
          <cell r="A1711" t="str">
            <v>18.06.21</v>
          </cell>
          <cell r="B1711" t="str">
            <v>SUDECAP</v>
          </cell>
          <cell r="C1711" t="str">
            <v>ANEL PLASTICO ABS CROMADO PARA CORRIMAO</v>
          </cell>
          <cell r="L1711" t="str">
            <v>UN</v>
          </cell>
          <cell r="M1711">
            <v>16.190000000000001</v>
          </cell>
        </row>
        <row r="1712">
          <cell r="A1712" t="str">
            <v>18.06.22</v>
          </cell>
          <cell r="B1712" t="str">
            <v>SUDECAP</v>
          </cell>
          <cell r="C1712" t="str">
            <v>ANEL DE BORRACHA FLEXÍVEL PRETO PARA CORRIMAO</v>
          </cell>
          <cell r="L1712" t="str">
            <v>UN</v>
          </cell>
          <cell r="M1712">
            <v>10.69</v>
          </cell>
        </row>
        <row r="1713">
          <cell r="A1713" t="str">
            <v>18.06.30</v>
          </cell>
          <cell r="B1713" t="str">
            <v>SUDECAP</v>
          </cell>
          <cell r="C1713" t="str">
            <v>FAIXA P/ DEGRAUS 3X20 CM CORES AMARELO,AZUL,PRETO</v>
          </cell>
          <cell r="L1713" t="str">
            <v>UN</v>
          </cell>
          <cell r="M1713">
            <v>6.17</v>
          </cell>
        </row>
        <row r="1714">
          <cell r="A1714" t="str">
            <v>18.06.31</v>
          </cell>
          <cell r="B1714" t="str">
            <v>SUDECAP</v>
          </cell>
          <cell r="C1714" t="str">
            <v>FAIXA P/ DEGRAUS REFLETIVA 3X20 CM</v>
          </cell>
          <cell r="L1714" t="str">
            <v>UN</v>
          </cell>
          <cell r="M1714">
            <v>7.87</v>
          </cell>
        </row>
        <row r="1715">
          <cell r="A1715" t="str">
            <v>18.08</v>
          </cell>
          <cell r="B1715" t="str">
            <v>SUDECAP</v>
          </cell>
          <cell r="C1715" t="str">
            <v>BANCADA</v>
          </cell>
        </row>
        <row r="1716">
          <cell r="A1716" t="str">
            <v>18.08.05</v>
          </cell>
          <cell r="B1716" t="str">
            <v>SUDECAP</v>
          </cell>
          <cell r="C1716" t="str">
            <v>DE CONCRETO APOIADA EM PAREDES</v>
          </cell>
          <cell r="L1716" t="str">
            <v>M2</v>
          </cell>
          <cell r="M1716">
            <v>179.9</v>
          </cell>
        </row>
        <row r="1717">
          <cell r="A1717" t="str">
            <v>18.08.08</v>
          </cell>
          <cell r="B1717" t="str">
            <v>SUDECAP</v>
          </cell>
          <cell r="C1717" t="str">
            <v>DE CONCRETO APOIADA EM CONSOLE DE METALON</v>
          </cell>
          <cell r="L1717" t="str">
            <v>M2</v>
          </cell>
          <cell r="M1717">
            <v>195.9</v>
          </cell>
        </row>
        <row r="1718">
          <cell r="A1718" t="str">
            <v>18.08.27</v>
          </cell>
          <cell r="B1718" t="str">
            <v>SUDECAP</v>
          </cell>
          <cell r="C1718" t="str">
            <v>DE MARMORE BRANCO E=2CM APOIADA EM CONSOLE METALON</v>
          </cell>
          <cell r="L1718" t="str">
            <v>M2</v>
          </cell>
          <cell r="M1718">
            <v>251.83</v>
          </cell>
        </row>
        <row r="1719">
          <cell r="A1719" t="str">
            <v>18.08.31</v>
          </cell>
          <cell r="B1719" t="str">
            <v>SUDECAP</v>
          </cell>
          <cell r="C1719" t="str">
            <v>DE ARDOSIA E=2 CM APOIADA CONSOLE METALON</v>
          </cell>
          <cell r="L1719" t="str">
            <v>M2</v>
          </cell>
          <cell r="M1719">
            <v>300.88</v>
          </cell>
        </row>
        <row r="1720">
          <cell r="A1720" t="str">
            <v>18.08.33</v>
          </cell>
          <cell r="B1720" t="str">
            <v>SUDECAP</v>
          </cell>
          <cell r="C1720" t="str">
            <v>DE ARDOSIA E= 2 CM, APOIADA EM PAREDES</v>
          </cell>
          <cell r="L1720" t="str">
            <v>M2</v>
          </cell>
          <cell r="M1720">
            <v>269.07</v>
          </cell>
        </row>
        <row r="1721">
          <cell r="A1721" t="str">
            <v>18.08.39</v>
          </cell>
          <cell r="B1721" t="str">
            <v>SUDECAP</v>
          </cell>
          <cell r="C1721" t="str">
            <v>DE GRANITO CINZA CORUMBA 2CM APOIADA CONSOLE MET</v>
          </cell>
          <cell r="L1721" t="str">
            <v>M2</v>
          </cell>
          <cell r="M1721">
            <v>335.75</v>
          </cell>
        </row>
        <row r="1722">
          <cell r="A1722" t="str">
            <v>18.08.41</v>
          </cell>
          <cell r="B1722" t="str">
            <v>SUDECAP</v>
          </cell>
          <cell r="C1722" t="str">
            <v>DE GRANITO CINZA CORUMBA 2CM APOIADA EM PAREDES</v>
          </cell>
          <cell r="L1722" t="str">
            <v>M2</v>
          </cell>
          <cell r="M1722">
            <v>321.93</v>
          </cell>
        </row>
        <row r="1723">
          <cell r="A1723" t="str">
            <v>18.08.86</v>
          </cell>
          <cell r="B1723" t="str">
            <v>SUDECAP</v>
          </cell>
          <cell r="C1723" t="str">
            <v>RODABANCA EM ARDOSIA E=2CM, H=7CM</v>
          </cell>
          <cell r="L1723" t="str">
            <v>M</v>
          </cell>
          <cell r="M1723">
            <v>15.76</v>
          </cell>
        </row>
        <row r="1724">
          <cell r="A1724" t="str">
            <v>18.08.92</v>
          </cell>
          <cell r="B1724" t="str">
            <v>SUDECAP</v>
          </cell>
          <cell r="C1724" t="str">
            <v>RODABANCA EM MARMORE BRANCO, E= 2 CM  H= 7 CM</v>
          </cell>
          <cell r="L1724" t="str">
            <v>M</v>
          </cell>
          <cell r="M1724">
            <v>39.85</v>
          </cell>
        </row>
        <row r="1725">
          <cell r="A1725" t="str">
            <v>18.08.97</v>
          </cell>
          <cell r="B1725" t="str">
            <v>SUDECAP</v>
          </cell>
          <cell r="C1725" t="str">
            <v>RODABANCA EM GRANITO CINZA CORUMBA E=2CM H=10CM</v>
          </cell>
          <cell r="L1725" t="str">
            <v>M</v>
          </cell>
          <cell r="M1725">
            <v>34.44</v>
          </cell>
        </row>
        <row r="1726">
          <cell r="A1726" t="str">
            <v>18.09</v>
          </cell>
          <cell r="B1726" t="str">
            <v>SUDECAP</v>
          </cell>
          <cell r="C1726" t="str">
            <v>PRATELEIRA</v>
          </cell>
        </row>
        <row r="1727">
          <cell r="A1727" t="str">
            <v>18.09.09</v>
          </cell>
          <cell r="B1727" t="str">
            <v>SUDECAP</v>
          </cell>
          <cell r="C1727" t="str">
            <v>DE ARDOSIA E=2 CM FIXADA EM PAREDES</v>
          </cell>
          <cell r="L1727" t="str">
            <v>M2</v>
          </cell>
          <cell r="M1727">
            <v>251.08</v>
          </cell>
        </row>
        <row r="1728">
          <cell r="A1728" t="str">
            <v>18.09.10</v>
          </cell>
          <cell r="B1728" t="str">
            <v>SUDECAP</v>
          </cell>
          <cell r="C1728" t="str">
            <v>DE ARDOSIA E=2 CM APOIADA EM CONSOLE DE METALON</v>
          </cell>
          <cell r="L1728" t="str">
            <v>M2</v>
          </cell>
          <cell r="M1728">
            <v>282.89</v>
          </cell>
        </row>
        <row r="1729">
          <cell r="A1729" t="str">
            <v>18.09.12</v>
          </cell>
          <cell r="B1729" t="str">
            <v>SUDECAP</v>
          </cell>
          <cell r="C1729" t="str">
            <v>DE MARMORE DE BRANCO E=2CM APOIADA CONSOLE METALON</v>
          </cell>
          <cell r="L1729" t="str">
            <v>M2</v>
          </cell>
          <cell r="M1729">
            <v>340.88</v>
          </cell>
        </row>
        <row r="1730">
          <cell r="A1730" t="str">
            <v>18.09.13</v>
          </cell>
          <cell r="B1730" t="str">
            <v>SUDECAP</v>
          </cell>
          <cell r="C1730" t="str">
            <v>DE GRANITO CINZA CORUMBA E=2CM EMBUTIDA PAREDE</v>
          </cell>
          <cell r="L1730" t="str">
            <v>M2</v>
          </cell>
          <cell r="M1730">
            <v>303.94</v>
          </cell>
        </row>
        <row r="1731">
          <cell r="A1731" t="str">
            <v>18.09.16</v>
          </cell>
          <cell r="B1731" t="str">
            <v>SUDECAP</v>
          </cell>
          <cell r="C1731" t="str">
            <v>DE CONCRETO APOIADA EM CONSOLE METALON 20X30MM</v>
          </cell>
          <cell r="L1731" t="str">
            <v>M2</v>
          </cell>
          <cell r="M1731">
            <v>267.20999999999998</v>
          </cell>
        </row>
        <row r="1732">
          <cell r="A1732" t="str">
            <v>18.10</v>
          </cell>
          <cell r="B1732" t="str">
            <v>SUDECAP</v>
          </cell>
          <cell r="C1732" t="str">
            <v>BANCOS E MESAS</v>
          </cell>
        </row>
        <row r="1733">
          <cell r="A1733" t="str">
            <v>18.10.01</v>
          </cell>
          <cell r="B1733" t="str">
            <v>SUDECAP</v>
          </cell>
          <cell r="C1733" t="str">
            <v>PLACA DE CONCR. APOIADA ALV. TIJ. MACIÇO REBOCADA</v>
          </cell>
          <cell r="L1733" t="str">
            <v>M</v>
          </cell>
          <cell r="M1733">
            <v>248.91</v>
          </cell>
        </row>
        <row r="1734">
          <cell r="A1734" t="str">
            <v>18.10.02</v>
          </cell>
          <cell r="B1734" t="str">
            <v>SUDECAP</v>
          </cell>
          <cell r="C1734" t="str">
            <v>DE CONCRETO 0,30X1,50X0,40M</v>
          </cell>
          <cell r="L1734" t="str">
            <v>UN</v>
          </cell>
          <cell r="M1734">
            <v>167.76</v>
          </cell>
        </row>
        <row r="1735">
          <cell r="A1735" t="str">
            <v>18.10.03</v>
          </cell>
          <cell r="B1735" t="str">
            <v>SUDECAP</v>
          </cell>
          <cell r="C1735" t="str">
            <v>BANCO PRE-MOLDADO CONCRETO 45X150X45CM PREMO/EQUIVALENTE</v>
          </cell>
          <cell r="L1735" t="str">
            <v>UN</v>
          </cell>
          <cell r="M1735">
            <v>429.31</v>
          </cell>
        </row>
        <row r="1736">
          <cell r="A1736" t="str">
            <v>18.10.06</v>
          </cell>
          <cell r="B1736" t="str">
            <v>SUDECAP</v>
          </cell>
          <cell r="C1736" t="str">
            <v>BANCO DE CONCRETO MOLDADO IN LOCO L=50CM E H= 40CM</v>
          </cell>
          <cell r="L1736" t="str">
            <v>M</v>
          </cell>
          <cell r="M1736">
            <v>248.03</v>
          </cell>
        </row>
        <row r="1737">
          <cell r="A1737" t="str">
            <v>18.10.54</v>
          </cell>
          <cell r="B1737" t="str">
            <v>SUDECAP</v>
          </cell>
          <cell r="C1737" t="str">
            <v>CONJUNTO DE CONCRETO PRÉ FABRICADO DE MESA PARA JOGOS E 2 BANCOS</v>
          </cell>
          <cell r="L1737" t="str">
            <v>CJ</v>
          </cell>
          <cell r="M1737">
            <v>1265.3399999999999</v>
          </cell>
        </row>
        <row r="1738">
          <cell r="A1738" t="str">
            <v>18.10.55</v>
          </cell>
          <cell r="B1738" t="str">
            <v>SUDECAP</v>
          </cell>
          <cell r="C1738" t="str">
            <v>CONJUNTO ACESSÍVEL DE CONCRETO PRÉ-FABRICADO DE MESA PARA JOGOS E 2 BANCOS</v>
          </cell>
          <cell r="L1738" t="str">
            <v>CJ</v>
          </cell>
          <cell r="M1738">
            <v>1358.96</v>
          </cell>
        </row>
        <row r="1739">
          <cell r="A1739" t="str">
            <v>18.41</v>
          </cell>
          <cell r="B1739" t="str">
            <v>SUDECAP</v>
          </cell>
          <cell r="C1739" t="str">
            <v>ACADEMIA A CÉU ABERTO</v>
          </cell>
        </row>
        <row r="1740">
          <cell r="A1740" t="str">
            <v>18.41.01</v>
          </cell>
          <cell r="B1740" t="str">
            <v>SUDECAP</v>
          </cell>
          <cell r="C1740" t="str">
            <v>ROTACAO DIAGONAL DUPLA - APARELHO TRIPLO CONJUGADO</v>
          </cell>
          <cell r="L1740" t="str">
            <v>UN</v>
          </cell>
          <cell r="M1740">
            <v>3293.95</v>
          </cell>
        </row>
        <row r="1741">
          <cell r="A1741" t="str">
            <v>18.41.04</v>
          </cell>
          <cell r="B1741" t="str">
            <v>SUDECAP</v>
          </cell>
          <cell r="C1741" t="str">
            <v>ESQUI TRIPLO CONJUGADO</v>
          </cell>
          <cell r="L1741" t="str">
            <v>UN</v>
          </cell>
          <cell r="M1741">
            <v>7113.63</v>
          </cell>
        </row>
        <row r="1742">
          <cell r="A1742" t="str">
            <v>18.41.05</v>
          </cell>
          <cell r="B1742" t="str">
            <v>SUDECAP</v>
          </cell>
          <cell r="C1742" t="str">
            <v>SIMULADOR DE CAMINHADA TRIPLO CONJUGADO</v>
          </cell>
          <cell r="L1742" t="str">
            <v>UN</v>
          </cell>
          <cell r="M1742">
            <v>6637.43</v>
          </cell>
        </row>
        <row r="1743">
          <cell r="A1743" t="str">
            <v>18.41.06</v>
          </cell>
          <cell r="B1743" t="str">
            <v>SUDECAP</v>
          </cell>
          <cell r="C1743" t="str">
            <v>SIMULADOR DE CAVALGADA TRIPLO CONJUGADO</v>
          </cell>
          <cell r="L1743" t="str">
            <v>UN</v>
          </cell>
          <cell r="M1743">
            <v>6637.43</v>
          </cell>
        </row>
        <row r="1744">
          <cell r="A1744" t="str">
            <v>18.41.07</v>
          </cell>
          <cell r="B1744" t="str">
            <v>SUDECAP</v>
          </cell>
          <cell r="C1744" t="str">
            <v>SIMULADOR DE REMO (REMADA SENTADA)</v>
          </cell>
          <cell r="L1744" t="str">
            <v>UN</v>
          </cell>
          <cell r="M1744">
            <v>2708.99</v>
          </cell>
        </row>
        <row r="1745">
          <cell r="A1745" t="str">
            <v>18.52</v>
          </cell>
          <cell r="B1745" t="str">
            <v>SUDECAP</v>
          </cell>
          <cell r="C1745" t="str">
            <v>EQUIPAMENTOS PARA PLAYGROUND</v>
          </cell>
        </row>
        <row r="1746">
          <cell r="A1746" t="str">
            <v>18.52.27</v>
          </cell>
          <cell r="B1746" t="str">
            <v>SUDECAP</v>
          </cell>
          <cell r="C1746" t="str">
            <v>AMARELINHA - PINTADA NO PISO</v>
          </cell>
          <cell r="L1746" t="str">
            <v>UN</v>
          </cell>
          <cell r="M1746">
            <v>31.69</v>
          </cell>
        </row>
        <row r="1747">
          <cell r="A1747" t="str">
            <v>18.71</v>
          </cell>
          <cell r="B1747" t="str">
            <v>SUDECAP</v>
          </cell>
          <cell r="C1747" t="str">
            <v>MEIO FIO E CORDAO - PADRAO SUDECAP</v>
          </cell>
        </row>
        <row r="1748">
          <cell r="A1748" t="str">
            <v>18.71.01</v>
          </cell>
          <cell r="B1748" t="str">
            <v>SUDECAP</v>
          </cell>
          <cell r="C1748" t="str">
            <v>MEIO FIO EM CONCRETO PRE-MOLDADO FCK&gt;=20MPA, PADRÃO SUDECAP TIPO A, 30 X 14,2/12 (H X L1/L2), COMPRIMENTO 80 CM</v>
          </cell>
          <cell r="L1748" t="str">
            <v>M</v>
          </cell>
          <cell r="M1748">
            <v>44.41</v>
          </cell>
        </row>
        <row r="1750">
          <cell r="A1750" t="str">
            <v>18.71.02</v>
          </cell>
          <cell r="B1750" t="str">
            <v>SUDECAP</v>
          </cell>
          <cell r="C1750" t="str">
            <v>MEIO FIO EM CONCRETO PRE-MOLDADO FCK&gt;=20MPA, PADRÃO SUDECAP TIPO B, 40 X 15/12 (H X L1/L2), COMPRIMENTO 80CM</v>
          </cell>
          <cell r="L1750" t="str">
            <v>M</v>
          </cell>
          <cell r="M1750">
            <v>57.28</v>
          </cell>
        </row>
        <row r="1752">
          <cell r="A1752" t="str">
            <v>18.71.03</v>
          </cell>
          <cell r="B1752" t="str">
            <v>SUDECAP</v>
          </cell>
          <cell r="C1752" t="str">
            <v>CORDAO DE TIJOLOS MACIÇOS - CUTELO - CHAPISCADOS</v>
          </cell>
          <cell r="L1752" t="str">
            <v>M</v>
          </cell>
          <cell r="M1752">
            <v>32.94</v>
          </cell>
        </row>
        <row r="1753">
          <cell r="A1753" t="str">
            <v>18.71.04</v>
          </cell>
          <cell r="B1753" t="str">
            <v>SUDECAP</v>
          </cell>
          <cell r="C1753" t="str">
            <v>CORDAO DE CONC. PREMOLDADO BOLEADO 10X10 COM BASE</v>
          </cell>
          <cell r="L1753" t="str">
            <v>M</v>
          </cell>
          <cell r="M1753">
            <v>47.34</v>
          </cell>
        </row>
        <row r="1754">
          <cell r="A1754" t="str">
            <v>18.72</v>
          </cell>
          <cell r="B1754" t="str">
            <v>SUDECAP</v>
          </cell>
          <cell r="C1754" t="str">
            <v>REMOÇAO E REASSENTAMENTO DE MEIO-FIO</v>
          </cell>
        </row>
        <row r="1755">
          <cell r="A1755" t="str">
            <v>18.72.01</v>
          </cell>
          <cell r="B1755" t="str">
            <v>SUDECAP</v>
          </cell>
          <cell r="C1755" t="str">
            <v>PREMOLDADO DE CONCRETO</v>
          </cell>
          <cell r="L1755" t="str">
            <v>M</v>
          </cell>
          <cell r="M1755">
            <v>29.61</v>
          </cell>
        </row>
        <row r="1756">
          <cell r="A1756" t="str">
            <v>18.72.02</v>
          </cell>
          <cell r="B1756" t="str">
            <v>SUDECAP</v>
          </cell>
          <cell r="C1756" t="str">
            <v>DE PEDRA</v>
          </cell>
          <cell r="L1756" t="str">
            <v>M</v>
          </cell>
          <cell r="M1756">
            <v>44.08</v>
          </cell>
        </row>
        <row r="1757">
          <cell r="A1757" t="str">
            <v>18.73</v>
          </cell>
          <cell r="B1757" t="str">
            <v>SUDECAP</v>
          </cell>
          <cell r="C1757" t="str">
            <v>CHAPEU DE MURO</v>
          </cell>
        </row>
        <row r="1758">
          <cell r="A1758" t="str">
            <v>18.73.01</v>
          </cell>
          <cell r="B1758" t="str">
            <v>SUDECAP</v>
          </cell>
          <cell r="C1758" t="str">
            <v>CHAPEU DE MURO PADRAO SUCECAP</v>
          </cell>
          <cell r="L1758" t="str">
            <v>M</v>
          </cell>
          <cell r="M1758">
            <v>26.89</v>
          </cell>
        </row>
        <row r="1759">
          <cell r="A1759" t="str">
            <v>18.74</v>
          </cell>
          <cell r="B1759" t="str">
            <v>SUDECAP</v>
          </cell>
          <cell r="C1759" t="str">
            <v>CERCA DE MOURAO A CADA 2,5 M</v>
          </cell>
        </row>
        <row r="1760">
          <cell r="A1760" t="str">
            <v>18.74.06</v>
          </cell>
          <cell r="B1760" t="str">
            <v>SUDECAP</v>
          </cell>
          <cell r="C1760" t="str">
            <v>CERCA ALVEN. MOURAO PV  E TELA GALV.#2"FIO12 4 FIOS FARPADO</v>
          </cell>
          <cell r="L1760" t="str">
            <v>M</v>
          </cell>
          <cell r="M1760">
            <v>226.97</v>
          </cell>
        </row>
        <row r="1761">
          <cell r="A1761" t="str">
            <v>18.74.07</v>
          </cell>
          <cell r="B1761" t="str">
            <v>SUDECAP</v>
          </cell>
          <cell r="C1761" t="str">
            <v>CERCA MOURAO PV E TELA GALV.#2"FIO12 E 4 FIOS FARPADO</v>
          </cell>
          <cell r="L1761" t="str">
            <v>M</v>
          </cell>
          <cell r="M1761">
            <v>221.16</v>
          </cell>
        </row>
        <row r="1762">
          <cell r="A1762" t="str">
            <v>18.76</v>
          </cell>
          <cell r="B1762" t="str">
            <v>SUDECAP</v>
          </cell>
          <cell r="C1762" t="str">
            <v>COLETOR DE RESÍDUO LEVE - LIXEIRA</v>
          </cell>
        </row>
        <row r="1763">
          <cell r="A1763" t="str">
            <v>18.76.01</v>
          </cell>
          <cell r="B1763" t="str">
            <v>SUDECAP</v>
          </cell>
          <cell r="C1763" t="str">
            <v>CESTO COLETOR RESÍDUO (LIXEIRA) METÁLICO CILINDRICO DIÂMETRO 220 MM, PADRÃO SLU MC22</v>
          </cell>
          <cell r="L1763" t="str">
            <v>UN</v>
          </cell>
          <cell r="M1763">
            <v>637.98</v>
          </cell>
        </row>
        <row r="1764">
          <cell r="A1764" t="str">
            <v>18.76.02</v>
          </cell>
          <cell r="B1764" t="str">
            <v>SUDECAP</v>
          </cell>
          <cell r="C1764" t="str">
            <v>CESTO COLETOR RESÍDUO (LIXEIRA) METÁLICO CILINDRICO DIÂMETRO 250 MM, PADRÃO SLU MC25</v>
          </cell>
          <cell r="L1764" t="str">
            <v>UN</v>
          </cell>
          <cell r="M1764">
            <v>652.98</v>
          </cell>
        </row>
        <row r="1765">
          <cell r="A1765" t="str">
            <v>18.76.03</v>
          </cell>
          <cell r="B1765" t="str">
            <v>SUDECAP</v>
          </cell>
          <cell r="C1765" t="str">
            <v>CESTO COLETOR RESÍDUO (LIXEIRA) METÁLICO SIMPLES QUADRADO PADRÃO SLU MQS</v>
          </cell>
          <cell r="L1765" t="str">
            <v>UN</v>
          </cell>
          <cell r="M1765">
            <v>291.63</v>
          </cell>
        </row>
        <row r="1766">
          <cell r="A1766" t="str">
            <v>18.76.04</v>
          </cell>
          <cell r="B1766" t="str">
            <v>SUDECAP</v>
          </cell>
          <cell r="C1766" t="str">
            <v>CESTO COLETOR RESÍDUO (LIXEIRA) METÁLICO DUPLO QUADRADO PADRÃO SLU MQD</v>
          </cell>
          <cell r="L1766" t="str">
            <v>UN</v>
          </cell>
          <cell r="M1766">
            <v>321.63</v>
          </cell>
        </row>
        <row r="1767">
          <cell r="A1767" t="str">
            <v>19</v>
          </cell>
          <cell r="C1767" t="str">
            <v>DRENAGEM</v>
          </cell>
        </row>
        <row r="1768">
          <cell r="A1768" t="str">
            <v>19.03</v>
          </cell>
          <cell r="B1768" t="str">
            <v>SUDECAP</v>
          </cell>
          <cell r="C1768" t="str">
            <v>TUBO CORRUGADO PEAD NÃO PERFURADO, PAREDE DUPLA, INTERNA LISA, NBR 21138-3, SN-4 OU EQUIV.</v>
          </cell>
        </row>
        <row r="1770">
          <cell r="A1770" t="str">
            <v>19.03.01</v>
          </cell>
          <cell r="B1770" t="str">
            <v>SUDECAP</v>
          </cell>
          <cell r="C1770" t="str">
            <v>DN=300MM</v>
          </cell>
          <cell r="L1770" t="str">
            <v>M</v>
          </cell>
          <cell r="M1770">
            <v>137.37</v>
          </cell>
        </row>
        <row r="1771">
          <cell r="A1771" t="str">
            <v>19.03.04</v>
          </cell>
          <cell r="B1771" t="str">
            <v>SUDECAP</v>
          </cell>
          <cell r="C1771" t="str">
            <v>DN=600MM</v>
          </cell>
          <cell r="L1771" t="str">
            <v>M</v>
          </cell>
          <cell r="M1771">
            <v>444.98</v>
          </cell>
        </row>
        <row r="1772">
          <cell r="A1772" t="str">
            <v>19.03.08</v>
          </cell>
          <cell r="B1772" t="str">
            <v>SUDECAP</v>
          </cell>
          <cell r="C1772" t="str">
            <v>DN=1200MM</v>
          </cell>
          <cell r="L1772" t="str">
            <v>M</v>
          </cell>
          <cell r="M1772">
            <v>1318.51</v>
          </cell>
        </row>
        <row r="1773">
          <cell r="A1773" t="str">
            <v>19.03.10</v>
          </cell>
          <cell r="B1773" t="str">
            <v>SUDECAP</v>
          </cell>
          <cell r="C1773" t="str">
            <v>DN=400MM</v>
          </cell>
          <cell r="L1773" t="str">
            <v>M</v>
          </cell>
          <cell r="M1773">
            <v>261.3</v>
          </cell>
        </row>
        <row r="1774">
          <cell r="A1774" t="str">
            <v>19.03.11</v>
          </cell>
          <cell r="B1774" t="str">
            <v>SUDECAP</v>
          </cell>
          <cell r="C1774" t="str">
            <v>DN=800MM</v>
          </cell>
          <cell r="L1774" t="str">
            <v>M</v>
          </cell>
          <cell r="M1774">
            <v>901.23</v>
          </cell>
        </row>
        <row r="1775">
          <cell r="A1775" t="str">
            <v>19.04</v>
          </cell>
          <cell r="B1775" t="str">
            <v>SUDECAP</v>
          </cell>
          <cell r="C1775" t="str">
            <v>REDE TUB. CONCRETO CIMENTO ARI PLUS RS CLASSE PA-1</v>
          </cell>
        </row>
        <row r="1776">
          <cell r="A1776" t="str">
            <v>19.04.01</v>
          </cell>
          <cell r="B1776" t="str">
            <v>SUDECAP</v>
          </cell>
          <cell r="C1776" t="str">
            <v>DN=  400 MM</v>
          </cell>
          <cell r="L1776" t="str">
            <v>M</v>
          </cell>
          <cell r="M1776">
            <v>172.05</v>
          </cell>
        </row>
        <row r="1777">
          <cell r="A1777" t="str">
            <v>19.04.02</v>
          </cell>
          <cell r="B1777" t="str">
            <v>SUDECAP</v>
          </cell>
          <cell r="C1777" t="str">
            <v>DN=  500 MM</v>
          </cell>
          <cell r="L1777" t="str">
            <v>M</v>
          </cell>
          <cell r="M1777">
            <v>213.67</v>
          </cell>
        </row>
        <row r="1778">
          <cell r="A1778" t="str">
            <v>19.04.03</v>
          </cell>
          <cell r="B1778" t="str">
            <v>SUDECAP</v>
          </cell>
          <cell r="C1778" t="str">
            <v>DN=  600 MM</v>
          </cell>
          <cell r="L1778" t="str">
            <v>M</v>
          </cell>
          <cell r="M1778">
            <v>285.91000000000003</v>
          </cell>
        </row>
        <row r="1779">
          <cell r="A1779" t="str">
            <v>19.04.05</v>
          </cell>
          <cell r="B1779" t="str">
            <v>SUDECAP</v>
          </cell>
          <cell r="C1779" t="str">
            <v>DN=  800 MM</v>
          </cell>
          <cell r="L1779" t="str">
            <v>M</v>
          </cell>
          <cell r="M1779">
            <v>463.1</v>
          </cell>
        </row>
        <row r="1780">
          <cell r="A1780" t="str">
            <v>19.04.07</v>
          </cell>
          <cell r="B1780" t="str">
            <v>SUDECAP</v>
          </cell>
          <cell r="C1780" t="str">
            <v>DN= 1000 MM</v>
          </cell>
          <cell r="L1780" t="str">
            <v>M</v>
          </cell>
          <cell r="M1780">
            <v>476.97</v>
          </cell>
        </row>
        <row r="1781">
          <cell r="A1781" t="str">
            <v>19.04.09</v>
          </cell>
          <cell r="B1781" t="str">
            <v>SUDECAP</v>
          </cell>
          <cell r="C1781" t="str">
            <v>DN= 1200 MM</v>
          </cell>
          <cell r="L1781" t="str">
            <v>M</v>
          </cell>
          <cell r="M1781">
            <v>946.07</v>
          </cell>
        </row>
        <row r="1782">
          <cell r="A1782" t="str">
            <v>19.04.11</v>
          </cell>
          <cell r="B1782" t="str">
            <v>SUDECAP</v>
          </cell>
          <cell r="C1782" t="str">
            <v>DN= 1500 MM</v>
          </cell>
          <cell r="L1782" t="str">
            <v>M</v>
          </cell>
          <cell r="M1782">
            <v>1378.92</v>
          </cell>
        </row>
        <row r="1783">
          <cell r="A1783" t="str">
            <v>19.05</v>
          </cell>
          <cell r="B1783" t="str">
            <v>SUDECAP</v>
          </cell>
          <cell r="C1783" t="str">
            <v>REDE TUB. CONCRETO CIMENTO ARI PLUS RS CLASSE PA-2</v>
          </cell>
        </row>
        <row r="1784">
          <cell r="A1784" t="str">
            <v>19.05.01</v>
          </cell>
          <cell r="B1784" t="str">
            <v>SUDECAP</v>
          </cell>
          <cell r="C1784" t="str">
            <v>DN=  400 MM</v>
          </cell>
          <cell r="L1784" t="str">
            <v>M</v>
          </cell>
          <cell r="M1784">
            <v>198.05</v>
          </cell>
        </row>
        <row r="1785">
          <cell r="A1785" t="str">
            <v>19.05.02</v>
          </cell>
          <cell r="B1785" t="str">
            <v>SUDECAP</v>
          </cell>
          <cell r="C1785" t="str">
            <v>DN=  500 MM</v>
          </cell>
          <cell r="L1785" t="str">
            <v>M</v>
          </cell>
          <cell r="M1785">
            <v>261.26</v>
          </cell>
        </row>
        <row r="1786">
          <cell r="A1786" t="str">
            <v>19.05.03</v>
          </cell>
          <cell r="B1786" t="str">
            <v>SUDECAP</v>
          </cell>
          <cell r="C1786" t="str">
            <v>DN=  600 MM</v>
          </cell>
          <cell r="L1786" t="str">
            <v>M</v>
          </cell>
          <cell r="M1786">
            <v>327.91</v>
          </cell>
        </row>
        <row r="1787">
          <cell r="A1787" t="str">
            <v>19.05.05</v>
          </cell>
          <cell r="B1787" t="str">
            <v>SUDECAP</v>
          </cell>
          <cell r="C1787" t="str">
            <v>DN=  800 MM</v>
          </cell>
          <cell r="L1787" t="str">
            <v>M</v>
          </cell>
          <cell r="M1787">
            <v>534.1</v>
          </cell>
        </row>
        <row r="1788">
          <cell r="A1788" t="str">
            <v>19.05.07</v>
          </cell>
          <cell r="B1788" t="str">
            <v>SUDECAP</v>
          </cell>
          <cell r="C1788" t="str">
            <v>DN= 1000 MM</v>
          </cell>
          <cell r="L1788" t="str">
            <v>M</v>
          </cell>
          <cell r="M1788">
            <v>731.97</v>
          </cell>
        </row>
        <row r="1789">
          <cell r="A1789" t="str">
            <v>19.05.09</v>
          </cell>
          <cell r="B1789" t="str">
            <v>SUDECAP</v>
          </cell>
          <cell r="C1789" t="str">
            <v>DN= 1200 MM</v>
          </cell>
          <cell r="L1789" t="str">
            <v>M</v>
          </cell>
          <cell r="M1789">
            <v>1089.07</v>
          </cell>
        </row>
        <row r="1790">
          <cell r="A1790" t="str">
            <v>19.05.11</v>
          </cell>
          <cell r="B1790" t="str">
            <v>SUDECAP</v>
          </cell>
          <cell r="C1790" t="str">
            <v>DN= 1500 MM</v>
          </cell>
          <cell r="L1790" t="str">
            <v>M</v>
          </cell>
          <cell r="M1790">
            <v>1736.3</v>
          </cell>
        </row>
        <row r="1791">
          <cell r="A1791" t="str">
            <v>19.06</v>
          </cell>
          <cell r="B1791" t="str">
            <v>SUDECAP</v>
          </cell>
          <cell r="C1791" t="str">
            <v>REDE TUB.CONCRETO CIMENTO ARI PLUS RS CLASSE PA-3</v>
          </cell>
        </row>
        <row r="1792">
          <cell r="A1792" t="str">
            <v>19.06.03</v>
          </cell>
          <cell r="B1792" t="str">
            <v>SUDECAP</v>
          </cell>
          <cell r="C1792" t="str">
            <v>DN=  600 MM</v>
          </cell>
          <cell r="L1792" t="str">
            <v>M</v>
          </cell>
          <cell r="M1792">
            <v>390.91</v>
          </cell>
        </row>
        <row r="1793">
          <cell r="A1793" t="str">
            <v>19.06.05</v>
          </cell>
          <cell r="B1793" t="str">
            <v>SUDECAP</v>
          </cell>
          <cell r="C1793" t="str">
            <v>DN=  800 MM</v>
          </cell>
          <cell r="L1793" t="str">
            <v>M</v>
          </cell>
          <cell r="M1793">
            <v>641.1</v>
          </cell>
        </row>
        <row r="1794">
          <cell r="A1794" t="str">
            <v>19.06.07</v>
          </cell>
          <cell r="B1794" t="str">
            <v>SUDECAP</v>
          </cell>
          <cell r="C1794" t="str">
            <v>DN= 1000 MM</v>
          </cell>
          <cell r="L1794" t="str">
            <v>M</v>
          </cell>
          <cell r="M1794">
            <v>852.74</v>
          </cell>
        </row>
        <row r="1795">
          <cell r="A1795" t="str">
            <v>19.06.09</v>
          </cell>
          <cell r="B1795" t="str">
            <v>SUDECAP</v>
          </cell>
          <cell r="C1795" t="str">
            <v>DN= 1200 MM</v>
          </cell>
          <cell r="L1795" t="str">
            <v>M</v>
          </cell>
          <cell r="M1795">
            <v>1330.33</v>
          </cell>
        </row>
        <row r="1796">
          <cell r="A1796" t="str">
            <v>19.06.11</v>
          </cell>
          <cell r="B1796" t="str">
            <v>SUDECAP</v>
          </cell>
          <cell r="C1796" t="str">
            <v>DN= 1500 MM</v>
          </cell>
          <cell r="L1796" t="str">
            <v>M</v>
          </cell>
          <cell r="M1796">
            <v>1973.45</v>
          </cell>
        </row>
        <row r="1797">
          <cell r="A1797" t="str">
            <v>19.07</v>
          </cell>
          <cell r="B1797" t="str">
            <v>SUDECAP</v>
          </cell>
          <cell r="C1797" t="str">
            <v>CONCRETO PARA BERÇO DE REDE TUBULAR</v>
          </cell>
        </row>
        <row r="1798">
          <cell r="A1798" t="str">
            <v>19.07.01</v>
          </cell>
          <cell r="B1798" t="str">
            <v>SUDECAP</v>
          </cell>
          <cell r="C1798" t="str">
            <v>TRAÇO 1:3:6, INCLUSIVE LANÇAMENTO</v>
          </cell>
          <cell r="L1798" t="str">
            <v>M3</v>
          </cell>
          <cell r="M1798">
            <v>623.54999999999995</v>
          </cell>
        </row>
        <row r="1799">
          <cell r="A1799" t="str">
            <v>19.08</v>
          </cell>
          <cell r="B1799" t="str">
            <v>SUDECAP</v>
          </cell>
          <cell r="C1799" t="str">
            <v>FORMA PARA BERÇO</v>
          </cell>
        </row>
        <row r="1800">
          <cell r="A1800" t="str">
            <v>19.08.01</v>
          </cell>
          <cell r="B1800" t="str">
            <v>SUDECAP</v>
          </cell>
          <cell r="C1800" t="str">
            <v>EM TABUA, INCLUSIVE DESFORMA</v>
          </cell>
          <cell r="L1800" t="str">
            <v>M2</v>
          </cell>
          <cell r="M1800">
            <v>28.76</v>
          </cell>
        </row>
        <row r="1801">
          <cell r="A1801" t="str">
            <v>19.09</v>
          </cell>
          <cell r="B1801" t="str">
            <v>SUDECAP</v>
          </cell>
          <cell r="C1801" t="str">
            <v>ESTIVA DE MADEIRA</v>
          </cell>
        </row>
        <row r="1802">
          <cell r="A1802" t="str">
            <v>19.09.01</v>
          </cell>
          <cell r="B1802" t="str">
            <v>SUDECAP</v>
          </cell>
          <cell r="C1802" t="str">
            <v>PARA REDE TUBULAR METALICA</v>
          </cell>
          <cell r="L1802" t="str">
            <v>M2</v>
          </cell>
          <cell r="M1802">
            <v>48.66</v>
          </cell>
        </row>
        <row r="1803">
          <cell r="A1803" t="str">
            <v>19.10</v>
          </cell>
          <cell r="B1803" t="str">
            <v>SUDECAP</v>
          </cell>
          <cell r="C1803" t="str">
            <v>ALA DE REDE TUBULAR</v>
          </cell>
        </row>
        <row r="1804">
          <cell r="A1804" t="str">
            <v>19.10.02</v>
          </cell>
          <cell r="B1804" t="str">
            <v>SUDECAP</v>
          </cell>
          <cell r="C1804" t="str">
            <v>D=  500 MM</v>
          </cell>
          <cell r="L1804" t="str">
            <v>UN</v>
          </cell>
          <cell r="M1804">
            <v>1190.0999999999999</v>
          </cell>
        </row>
        <row r="1805">
          <cell r="A1805" t="str">
            <v>19.10.03</v>
          </cell>
          <cell r="B1805" t="str">
            <v>SUDECAP</v>
          </cell>
          <cell r="C1805" t="str">
            <v>D=  600 MM</v>
          </cell>
          <cell r="L1805" t="str">
            <v>UN</v>
          </cell>
          <cell r="M1805">
            <v>1304.08</v>
          </cell>
        </row>
        <row r="1806">
          <cell r="A1806" t="str">
            <v>19.10.04</v>
          </cell>
          <cell r="B1806" t="str">
            <v>SUDECAP</v>
          </cell>
          <cell r="C1806" t="str">
            <v>D=  700 MM</v>
          </cell>
          <cell r="L1806" t="str">
            <v>UN</v>
          </cell>
          <cell r="M1806">
            <v>1424.19</v>
          </cell>
        </row>
        <row r="1807">
          <cell r="A1807" t="str">
            <v>19.10.05</v>
          </cell>
          <cell r="B1807" t="str">
            <v>SUDECAP</v>
          </cell>
          <cell r="C1807" t="str">
            <v>D=  800 MM</v>
          </cell>
          <cell r="L1807" t="str">
            <v>UN</v>
          </cell>
          <cell r="M1807">
            <v>1547.35</v>
          </cell>
        </row>
        <row r="1808">
          <cell r="A1808" t="str">
            <v>19.10.06</v>
          </cell>
          <cell r="B1808" t="str">
            <v>SUDECAP</v>
          </cell>
          <cell r="C1808" t="str">
            <v>D=  900 MM</v>
          </cell>
          <cell r="L1808" t="str">
            <v>UN</v>
          </cell>
          <cell r="M1808">
            <v>1681.44</v>
          </cell>
        </row>
        <row r="1809">
          <cell r="A1809" t="str">
            <v>19.10.07</v>
          </cell>
          <cell r="B1809" t="str">
            <v>SUDECAP</v>
          </cell>
          <cell r="C1809" t="str">
            <v>D= 1000 MM</v>
          </cell>
          <cell r="L1809" t="str">
            <v>UN</v>
          </cell>
          <cell r="M1809">
            <v>1812.73</v>
          </cell>
        </row>
        <row r="1810">
          <cell r="A1810" t="str">
            <v>19.10.08</v>
          </cell>
          <cell r="B1810" t="str">
            <v>SUDECAP</v>
          </cell>
          <cell r="C1810" t="str">
            <v>D= 1100 MM</v>
          </cell>
          <cell r="L1810" t="str">
            <v>UN</v>
          </cell>
          <cell r="M1810">
            <v>2504.31</v>
          </cell>
        </row>
        <row r="1811">
          <cell r="A1811" t="str">
            <v>19.10.09</v>
          </cell>
          <cell r="B1811" t="str">
            <v>SUDECAP</v>
          </cell>
          <cell r="C1811" t="str">
            <v>D= 1200 MM</v>
          </cell>
          <cell r="L1811" t="str">
            <v>UN</v>
          </cell>
          <cell r="M1811">
            <v>2662.61</v>
          </cell>
        </row>
        <row r="1812">
          <cell r="A1812" t="str">
            <v>19.10.10</v>
          </cell>
          <cell r="B1812" t="str">
            <v>SUDECAP</v>
          </cell>
          <cell r="C1812" t="str">
            <v>D= 1300 MM</v>
          </cell>
          <cell r="L1812" t="str">
            <v>UN</v>
          </cell>
          <cell r="M1812">
            <v>3027.4</v>
          </cell>
        </row>
        <row r="1813">
          <cell r="A1813" t="str">
            <v>19.10.11</v>
          </cell>
          <cell r="B1813" t="str">
            <v>SUDECAP</v>
          </cell>
          <cell r="C1813" t="str">
            <v>D= 1500 MM</v>
          </cell>
          <cell r="L1813" t="str">
            <v>UN</v>
          </cell>
          <cell r="M1813">
            <v>3382.31</v>
          </cell>
        </row>
        <row r="1814">
          <cell r="A1814" t="str">
            <v>19.11</v>
          </cell>
          <cell r="B1814" t="str">
            <v>SUDECAP</v>
          </cell>
          <cell r="C1814" t="str">
            <v>CAIXA PARA BOCA LOBO</v>
          </cell>
        </row>
        <row r="1815">
          <cell r="A1815" t="str">
            <v>19.11.03</v>
          </cell>
          <cell r="B1815" t="str">
            <v>SUDECAP</v>
          </cell>
          <cell r="C1815" t="str">
            <v>CAIXA PARA BOCA DE LOBO SIMPLES / BLOCO DE CONCRETO</v>
          </cell>
          <cell r="L1815" t="str">
            <v>UN</v>
          </cell>
          <cell r="M1815">
            <v>1004.24</v>
          </cell>
        </row>
        <row r="1816">
          <cell r="A1816" t="str">
            <v>19.11.04</v>
          </cell>
          <cell r="B1816" t="str">
            <v>SUDECAP</v>
          </cell>
          <cell r="C1816" t="str">
            <v>CAIXA PARA BOCA DE LOBO DUPLA / BLOCO DE CONCRETO</v>
          </cell>
          <cell r="L1816" t="str">
            <v>UN</v>
          </cell>
          <cell r="M1816">
            <v>1711.96</v>
          </cell>
        </row>
        <row r="1817">
          <cell r="A1817" t="str">
            <v>19.12</v>
          </cell>
          <cell r="B1817" t="str">
            <v>SUDECAP</v>
          </cell>
          <cell r="C1817" t="str">
            <v>ALTEAMENTO DE CAIXA PARA BOCA DE LOBO</v>
          </cell>
        </row>
        <row r="1818">
          <cell r="A1818" t="str">
            <v>19.12.03</v>
          </cell>
          <cell r="B1818" t="str">
            <v>SUDECAP</v>
          </cell>
          <cell r="C1818" t="str">
            <v>ALTEAMENTO DE CAIXA PARA BOCA DE LOBO SIMPLES / BLOCO DE CONCRETO</v>
          </cell>
          <cell r="L1818" t="str">
            <v>M</v>
          </cell>
          <cell r="M1818">
            <v>877.5</v>
          </cell>
        </row>
        <row r="1819">
          <cell r="A1819" t="str">
            <v>19.12.04</v>
          </cell>
          <cell r="B1819" t="str">
            <v>SUDECAP</v>
          </cell>
          <cell r="C1819" t="str">
            <v>ALTEAMENTO DE CAIXA PARA BOCA DE LOBO DUPLA / BLOCO DE CONCRETO</v>
          </cell>
          <cell r="L1819" t="str">
            <v>M</v>
          </cell>
          <cell r="M1819">
            <v>1467.72</v>
          </cell>
        </row>
        <row r="1820">
          <cell r="A1820" t="str">
            <v>19.13</v>
          </cell>
          <cell r="B1820" t="str">
            <v>SUDECAP</v>
          </cell>
          <cell r="C1820" t="str">
            <v>CONJUNTO QUADRO E GRELHA PARA BOCA DE LOBO</v>
          </cell>
        </row>
        <row r="1821">
          <cell r="A1821" t="str">
            <v>19.13.01</v>
          </cell>
          <cell r="B1821" t="str">
            <v>SUDECAP</v>
          </cell>
          <cell r="C1821" t="str">
            <v>TIPO A (FERRO FUNDIDO) - PADRAO SUDECAP</v>
          </cell>
          <cell r="L1821" t="str">
            <v>UN</v>
          </cell>
          <cell r="M1821">
            <v>657.49</v>
          </cell>
        </row>
        <row r="1822">
          <cell r="A1822" t="str">
            <v>19.13.02</v>
          </cell>
          <cell r="B1822" t="str">
            <v>SUDECAP</v>
          </cell>
          <cell r="C1822" t="str">
            <v>TIPO B (CONCRETO) - PADRAO SUDECAP</v>
          </cell>
          <cell r="L1822" t="str">
            <v>UN</v>
          </cell>
          <cell r="M1822">
            <v>394.64</v>
          </cell>
        </row>
        <row r="1823">
          <cell r="A1823" t="str">
            <v>19.14</v>
          </cell>
          <cell r="B1823" t="str">
            <v>SUDECAP</v>
          </cell>
          <cell r="C1823" t="str">
            <v>CANTONEIRA PARA BOCA DE LOBO</v>
          </cell>
        </row>
        <row r="1824">
          <cell r="A1824" t="str">
            <v>19.14.01</v>
          </cell>
          <cell r="B1824" t="str">
            <v>SUDECAP</v>
          </cell>
          <cell r="C1824" t="str">
            <v>TIPO A (FERRO FUNDIDO) - PADRAO SUDECAP</v>
          </cell>
          <cell r="L1824" t="str">
            <v>UN</v>
          </cell>
          <cell r="M1824">
            <v>1209.7</v>
          </cell>
        </row>
        <row r="1825">
          <cell r="A1825" t="str">
            <v>19.14.02</v>
          </cell>
          <cell r="B1825" t="str">
            <v>SUDECAP</v>
          </cell>
          <cell r="C1825" t="str">
            <v>TIPO B (CONCRETO) - PADRAO SUDECAP</v>
          </cell>
          <cell r="L1825" t="str">
            <v>UN</v>
          </cell>
          <cell r="M1825">
            <v>227.31</v>
          </cell>
        </row>
        <row r="1826">
          <cell r="A1826" t="str">
            <v>19.15</v>
          </cell>
          <cell r="B1826" t="str">
            <v>SUDECAP</v>
          </cell>
          <cell r="C1826" t="str">
            <v>CAIXA DE PASSAGEM TIPO A - PADRAO SUDECAP</v>
          </cell>
        </row>
        <row r="1827">
          <cell r="A1827" t="str">
            <v>19.15.02</v>
          </cell>
          <cell r="B1827" t="str">
            <v>SUDECAP</v>
          </cell>
          <cell r="C1827" t="str">
            <v>D=  500 MM</v>
          </cell>
          <cell r="L1827" t="str">
            <v>UN</v>
          </cell>
          <cell r="M1827">
            <v>1489.47</v>
          </cell>
        </row>
        <row r="1828">
          <cell r="A1828" t="str">
            <v>19.15.03</v>
          </cell>
          <cell r="B1828" t="str">
            <v>SUDECAP</v>
          </cell>
          <cell r="C1828" t="str">
            <v>D=  600 MM</v>
          </cell>
          <cell r="L1828" t="str">
            <v>UN</v>
          </cell>
          <cell r="M1828">
            <v>1710.83</v>
          </cell>
        </row>
        <row r="1829">
          <cell r="A1829" t="str">
            <v>19.15.04</v>
          </cell>
          <cell r="B1829" t="str">
            <v>SUDECAP</v>
          </cell>
          <cell r="C1829" t="str">
            <v>D=  700 MM</v>
          </cell>
          <cell r="L1829" t="str">
            <v>UN</v>
          </cell>
          <cell r="M1829">
            <v>1940.31</v>
          </cell>
        </row>
        <row r="1830">
          <cell r="A1830" t="str">
            <v>19.15.05</v>
          </cell>
          <cell r="B1830" t="str">
            <v>SUDECAP</v>
          </cell>
          <cell r="C1830" t="str">
            <v>D=  800 MM</v>
          </cell>
          <cell r="L1830" t="str">
            <v>UN</v>
          </cell>
          <cell r="M1830">
            <v>2398.12</v>
          </cell>
        </row>
        <row r="1831">
          <cell r="A1831" t="str">
            <v>19.15.06</v>
          </cell>
          <cell r="B1831" t="str">
            <v>SUDECAP</v>
          </cell>
          <cell r="C1831" t="str">
            <v>D=  900 MM</v>
          </cell>
          <cell r="L1831" t="str">
            <v>UN</v>
          </cell>
          <cell r="M1831">
            <v>2829.76</v>
          </cell>
        </row>
        <row r="1832">
          <cell r="A1832" t="str">
            <v>19.15.07</v>
          </cell>
          <cell r="B1832" t="str">
            <v>SUDECAP</v>
          </cell>
          <cell r="C1832" t="str">
            <v>D= 1000 MM</v>
          </cell>
          <cell r="L1832" t="str">
            <v>UN</v>
          </cell>
          <cell r="M1832">
            <v>3114.35</v>
          </cell>
        </row>
        <row r="1833">
          <cell r="A1833" t="str">
            <v>19.15.08</v>
          </cell>
          <cell r="B1833" t="str">
            <v>SUDECAP</v>
          </cell>
          <cell r="C1833" t="str">
            <v>D= 1100 MM</v>
          </cell>
          <cell r="L1833" t="str">
            <v>UN</v>
          </cell>
          <cell r="M1833">
            <v>3667.26</v>
          </cell>
        </row>
        <row r="1834">
          <cell r="A1834" t="str">
            <v>19.15.09</v>
          </cell>
          <cell r="B1834" t="str">
            <v>SUDECAP</v>
          </cell>
          <cell r="C1834" t="str">
            <v>D= 1200 MM</v>
          </cell>
          <cell r="L1834" t="str">
            <v>UN</v>
          </cell>
          <cell r="M1834">
            <v>4017.53</v>
          </cell>
        </row>
        <row r="1835">
          <cell r="A1835" t="str">
            <v>19.15.10</v>
          </cell>
          <cell r="B1835" t="str">
            <v>SUDECAP</v>
          </cell>
          <cell r="C1835" t="str">
            <v>D= 1300 MM</v>
          </cell>
          <cell r="L1835" t="str">
            <v>UN</v>
          </cell>
          <cell r="M1835">
            <v>4338.8100000000004</v>
          </cell>
        </row>
        <row r="1836">
          <cell r="A1836" t="str">
            <v>19.15.11</v>
          </cell>
          <cell r="B1836" t="str">
            <v>SUDECAP</v>
          </cell>
          <cell r="C1836" t="str">
            <v>D= 1500 MM</v>
          </cell>
          <cell r="L1836" t="str">
            <v>UN</v>
          </cell>
          <cell r="M1836">
            <v>5050.9799999999996</v>
          </cell>
        </row>
        <row r="1837">
          <cell r="A1837" t="str">
            <v>19.16</v>
          </cell>
          <cell r="B1837" t="str">
            <v>SUDECAP</v>
          </cell>
          <cell r="C1837" t="str">
            <v>CAIXA DE PASSAGEM TIPO B - PADRAO SUDECAP</v>
          </cell>
        </row>
        <row r="1838">
          <cell r="A1838" t="str">
            <v>19.16.02</v>
          </cell>
          <cell r="B1838" t="str">
            <v>SUDECAP</v>
          </cell>
          <cell r="C1838" t="str">
            <v>D=  500 MM</v>
          </cell>
          <cell r="L1838" t="str">
            <v>UN</v>
          </cell>
          <cell r="M1838">
            <v>1935.77</v>
          </cell>
        </row>
        <row r="1839">
          <cell r="A1839" t="str">
            <v>19.16.03</v>
          </cell>
          <cell r="B1839" t="str">
            <v>SUDECAP</v>
          </cell>
          <cell r="C1839" t="str">
            <v>D=  600 MM</v>
          </cell>
          <cell r="L1839" t="str">
            <v>UN</v>
          </cell>
          <cell r="M1839">
            <v>2297.96</v>
          </cell>
        </row>
        <row r="1840">
          <cell r="A1840" t="str">
            <v>19.16.04</v>
          </cell>
          <cell r="B1840" t="str">
            <v>SUDECAP</v>
          </cell>
          <cell r="C1840" t="str">
            <v>D=  700 MM</v>
          </cell>
          <cell r="L1840" t="str">
            <v>UN</v>
          </cell>
          <cell r="M1840">
            <v>2570.25</v>
          </cell>
        </row>
        <row r="1841">
          <cell r="A1841" t="str">
            <v>19.16.05</v>
          </cell>
          <cell r="B1841" t="str">
            <v>SUDECAP</v>
          </cell>
          <cell r="C1841" t="str">
            <v>D=  800 MM</v>
          </cell>
          <cell r="L1841" t="str">
            <v>UN</v>
          </cell>
          <cell r="M1841">
            <v>2836.42</v>
          </cell>
        </row>
        <row r="1842">
          <cell r="A1842" t="str">
            <v>19.16.06</v>
          </cell>
          <cell r="B1842" t="str">
            <v>SUDECAP</v>
          </cell>
          <cell r="C1842" t="str">
            <v>D=  900 MM</v>
          </cell>
          <cell r="L1842" t="str">
            <v>UN</v>
          </cell>
          <cell r="M1842">
            <v>3414.66</v>
          </cell>
        </row>
        <row r="1843">
          <cell r="A1843" t="str">
            <v>19.16.07</v>
          </cell>
          <cell r="B1843" t="str">
            <v>SUDECAP</v>
          </cell>
          <cell r="C1843" t="str">
            <v>D= 1000 MM</v>
          </cell>
          <cell r="L1843" t="str">
            <v>UN</v>
          </cell>
          <cell r="M1843">
            <v>3721.99</v>
          </cell>
        </row>
        <row r="1844">
          <cell r="A1844" t="str">
            <v>19.16.08</v>
          </cell>
          <cell r="B1844" t="str">
            <v>SUDECAP</v>
          </cell>
          <cell r="C1844" t="str">
            <v>D= 1100 MM</v>
          </cell>
          <cell r="L1844" t="str">
            <v>UN</v>
          </cell>
          <cell r="M1844">
            <v>4021.09</v>
          </cell>
        </row>
        <row r="1845">
          <cell r="A1845" t="str">
            <v>19.16.09</v>
          </cell>
          <cell r="B1845" t="str">
            <v>SUDECAP</v>
          </cell>
          <cell r="C1845" t="str">
            <v>D= 1200 MM</v>
          </cell>
          <cell r="L1845" t="str">
            <v>UN</v>
          </cell>
          <cell r="M1845">
            <v>4349.88</v>
          </cell>
        </row>
        <row r="1846">
          <cell r="A1846" t="str">
            <v>19.16.10</v>
          </cell>
          <cell r="B1846" t="str">
            <v>SUDECAP</v>
          </cell>
          <cell r="C1846" t="str">
            <v>D= 1300 MM</v>
          </cell>
          <cell r="L1846" t="str">
            <v>UN</v>
          </cell>
          <cell r="M1846">
            <v>4681.93</v>
          </cell>
        </row>
        <row r="1847">
          <cell r="A1847" t="str">
            <v>19.16.11</v>
          </cell>
          <cell r="B1847" t="str">
            <v>SUDECAP</v>
          </cell>
          <cell r="C1847" t="str">
            <v>D= 1500 MM</v>
          </cell>
          <cell r="L1847" t="str">
            <v>UN</v>
          </cell>
          <cell r="M1847">
            <v>5410.05</v>
          </cell>
        </row>
        <row r="1848">
          <cell r="A1848" t="str">
            <v>19.17</v>
          </cell>
          <cell r="B1848" t="str">
            <v>SUDECAP</v>
          </cell>
          <cell r="C1848" t="str">
            <v>CAIXA DE PASSAGEM TIPO C - PADRAO SUDECAP</v>
          </cell>
        </row>
        <row r="1849">
          <cell r="A1849" t="str">
            <v>19.17.02</v>
          </cell>
          <cell r="B1849" t="str">
            <v>SUDECAP</v>
          </cell>
          <cell r="C1849" t="str">
            <v>D=  500 MM</v>
          </cell>
          <cell r="L1849" t="str">
            <v>UN</v>
          </cell>
          <cell r="M1849">
            <v>2370.73</v>
          </cell>
        </row>
        <row r="1850">
          <cell r="A1850" t="str">
            <v>19.17.03</v>
          </cell>
          <cell r="B1850" t="str">
            <v>SUDECAP</v>
          </cell>
          <cell r="C1850" t="str">
            <v>D=  600 MM</v>
          </cell>
          <cell r="L1850" t="str">
            <v>UN</v>
          </cell>
          <cell r="M1850">
            <v>2642.51</v>
          </cell>
        </row>
        <row r="1851">
          <cell r="A1851" t="str">
            <v>19.17.04</v>
          </cell>
          <cell r="B1851" t="str">
            <v>SUDECAP</v>
          </cell>
          <cell r="C1851" t="str">
            <v>D=  700 MM</v>
          </cell>
          <cell r="L1851" t="str">
            <v>UN</v>
          </cell>
          <cell r="M1851">
            <v>2927.96</v>
          </cell>
        </row>
        <row r="1852">
          <cell r="A1852" t="str">
            <v>19.17.05</v>
          </cell>
          <cell r="B1852" t="str">
            <v>SUDECAP</v>
          </cell>
          <cell r="C1852" t="str">
            <v>D=  800 MM</v>
          </cell>
          <cell r="L1852" t="str">
            <v>UN</v>
          </cell>
          <cell r="M1852">
            <v>3357.43</v>
          </cell>
        </row>
        <row r="1853">
          <cell r="A1853" t="str">
            <v>19.17.06</v>
          </cell>
          <cell r="B1853" t="str">
            <v>SUDECAP</v>
          </cell>
          <cell r="C1853" t="str">
            <v>D=  900 MM</v>
          </cell>
          <cell r="L1853" t="str">
            <v>UN</v>
          </cell>
          <cell r="M1853">
            <v>3833.12</v>
          </cell>
        </row>
        <row r="1854">
          <cell r="A1854" t="str">
            <v>19.17.07</v>
          </cell>
          <cell r="B1854" t="str">
            <v>SUDECAP</v>
          </cell>
          <cell r="C1854" t="str">
            <v>D= 1000 MM</v>
          </cell>
          <cell r="L1854" t="str">
            <v>UN</v>
          </cell>
          <cell r="M1854">
            <v>4157.42</v>
          </cell>
        </row>
        <row r="1855">
          <cell r="A1855" t="str">
            <v>19.17.08</v>
          </cell>
          <cell r="B1855" t="str">
            <v>SUDECAP</v>
          </cell>
          <cell r="C1855" t="str">
            <v>D= 1100 MM</v>
          </cell>
          <cell r="L1855" t="str">
            <v>UN</v>
          </cell>
          <cell r="M1855">
            <v>4509</v>
          </cell>
        </row>
        <row r="1856">
          <cell r="A1856" t="str">
            <v>19.17.09</v>
          </cell>
          <cell r="B1856" t="str">
            <v>SUDECAP</v>
          </cell>
          <cell r="C1856" t="str">
            <v>D= 1200 MM</v>
          </cell>
          <cell r="L1856" t="str">
            <v>UN</v>
          </cell>
          <cell r="M1856">
            <v>4860.4799999999996</v>
          </cell>
        </row>
        <row r="1857">
          <cell r="A1857" t="str">
            <v>19.17.10</v>
          </cell>
          <cell r="B1857" t="str">
            <v>SUDECAP</v>
          </cell>
          <cell r="C1857" t="str">
            <v>D= 1300 MM</v>
          </cell>
          <cell r="L1857" t="str">
            <v>UN</v>
          </cell>
          <cell r="M1857">
            <v>5211.92</v>
          </cell>
        </row>
        <row r="1858">
          <cell r="A1858" t="str">
            <v>19.17.11</v>
          </cell>
          <cell r="B1858" t="str">
            <v>SUDECAP</v>
          </cell>
          <cell r="C1858" t="str">
            <v>D= 1500 MM</v>
          </cell>
          <cell r="L1858" t="str">
            <v>UN</v>
          </cell>
          <cell r="M1858">
            <v>5983.37</v>
          </cell>
        </row>
        <row r="1859">
          <cell r="A1859" t="str">
            <v>19.18</v>
          </cell>
          <cell r="B1859" t="str">
            <v>SUDECAP</v>
          </cell>
          <cell r="C1859" t="str">
            <v>POÇO DE VISITA TIPO A - PADRAO SUDECAP</v>
          </cell>
        </row>
        <row r="1860">
          <cell r="A1860" t="str">
            <v>19.18.02</v>
          </cell>
          <cell r="B1860" t="str">
            <v>SUDECAP</v>
          </cell>
          <cell r="C1860" t="str">
            <v>D=  500 MM</v>
          </cell>
          <cell r="L1860" t="str">
            <v>UN</v>
          </cell>
          <cell r="M1860">
            <v>2268.63</v>
          </cell>
        </row>
        <row r="1861">
          <cell r="A1861" t="str">
            <v>19.18.03</v>
          </cell>
          <cell r="B1861" t="str">
            <v>SUDECAP</v>
          </cell>
          <cell r="C1861" t="str">
            <v>D=  600 MM</v>
          </cell>
          <cell r="L1861" t="str">
            <v>UN</v>
          </cell>
          <cell r="M1861">
            <v>2377.09</v>
          </cell>
        </row>
        <row r="1862">
          <cell r="A1862" t="str">
            <v>19.18.04</v>
          </cell>
          <cell r="B1862" t="str">
            <v>SUDECAP</v>
          </cell>
          <cell r="C1862" t="str">
            <v>D=  700 MM</v>
          </cell>
          <cell r="L1862" t="str">
            <v>UN</v>
          </cell>
          <cell r="M1862">
            <v>2473.67</v>
          </cell>
        </row>
        <row r="1863">
          <cell r="A1863" t="str">
            <v>19.18.05</v>
          </cell>
          <cell r="B1863" t="str">
            <v>SUDECAP</v>
          </cell>
          <cell r="C1863" t="str">
            <v>D=  800 MM</v>
          </cell>
          <cell r="L1863" t="str">
            <v>UN</v>
          </cell>
          <cell r="M1863">
            <v>2792.16</v>
          </cell>
        </row>
        <row r="1864">
          <cell r="A1864" t="str">
            <v>19.18.06</v>
          </cell>
          <cell r="B1864" t="str">
            <v>SUDECAP</v>
          </cell>
          <cell r="C1864" t="str">
            <v>D=  900 MM</v>
          </cell>
          <cell r="L1864" t="str">
            <v>UN</v>
          </cell>
          <cell r="M1864">
            <v>3014.46</v>
          </cell>
        </row>
        <row r="1865">
          <cell r="A1865" t="str">
            <v>19.18.07</v>
          </cell>
          <cell r="B1865" t="str">
            <v>SUDECAP</v>
          </cell>
          <cell r="C1865" t="str">
            <v>D= 1000 MM</v>
          </cell>
          <cell r="L1865" t="str">
            <v>UN</v>
          </cell>
          <cell r="M1865">
            <v>3339.04</v>
          </cell>
        </row>
        <row r="1866">
          <cell r="A1866" t="str">
            <v>19.18.08</v>
          </cell>
          <cell r="B1866" t="str">
            <v>SUDECAP</v>
          </cell>
          <cell r="C1866" t="str">
            <v>D= 1100 MM</v>
          </cell>
          <cell r="L1866" t="str">
            <v>UN</v>
          </cell>
          <cell r="M1866">
            <v>3993.48</v>
          </cell>
        </row>
        <row r="1867">
          <cell r="A1867" t="str">
            <v>19.18.09</v>
          </cell>
          <cell r="B1867" t="str">
            <v>SUDECAP</v>
          </cell>
          <cell r="C1867" t="str">
            <v>D= 1200 MM</v>
          </cell>
          <cell r="L1867" t="str">
            <v>UN</v>
          </cell>
          <cell r="M1867">
            <v>4311.82</v>
          </cell>
        </row>
        <row r="1868">
          <cell r="A1868" t="str">
            <v>19.18.10</v>
          </cell>
          <cell r="B1868" t="str">
            <v>SUDECAP</v>
          </cell>
          <cell r="C1868" t="str">
            <v>D= 1300 MM</v>
          </cell>
          <cell r="L1868" t="str">
            <v>UN</v>
          </cell>
          <cell r="M1868">
            <v>4655.87</v>
          </cell>
        </row>
        <row r="1869">
          <cell r="A1869" t="str">
            <v>19.18.11</v>
          </cell>
          <cell r="B1869" t="str">
            <v>SUDECAP</v>
          </cell>
          <cell r="C1869" t="str">
            <v>D= 1500 MM</v>
          </cell>
          <cell r="L1869" t="str">
            <v>UN</v>
          </cell>
          <cell r="M1869">
            <v>5347.31</v>
          </cell>
        </row>
        <row r="1870">
          <cell r="A1870" t="str">
            <v>19.19</v>
          </cell>
          <cell r="B1870" t="str">
            <v>SUDECAP</v>
          </cell>
          <cell r="C1870" t="str">
            <v>POÇO DE VISITA TIPO B - PADRAO SUDECAP</v>
          </cell>
        </row>
        <row r="1871">
          <cell r="A1871" t="str">
            <v>19.19.02</v>
          </cell>
          <cell r="B1871" t="str">
            <v>SUDECAP</v>
          </cell>
          <cell r="C1871" t="str">
            <v>D=  500 MM</v>
          </cell>
          <cell r="L1871" t="str">
            <v>UN</v>
          </cell>
          <cell r="M1871">
            <v>2763.69</v>
          </cell>
        </row>
        <row r="1872">
          <cell r="A1872" t="str">
            <v>19.19.03</v>
          </cell>
          <cell r="B1872" t="str">
            <v>SUDECAP</v>
          </cell>
          <cell r="C1872" t="str">
            <v>D=  600 MM</v>
          </cell>
          <cell r="L1872" t="str">
            <v>UN</v>
          </cell>
          <cell r="M1872">
            <v>3011.29</v>
          </cell>
        </row>
        <row r="1873">
          <cell r="A1873" t="str">
            <v>19.19.04</v>
          </cell>
          <cell r="B1873" t="str">
            <v>SUDECAP</v>
          </cell>
          <cell r="C1873" t="str">
            <v>D=  700 MM</v>
          </cell>
          <cell r="L1873" t="str">
            <v>UN</v>
          </cell>
          <cell r="M1873">
            <v>3122.83</v>
          </cell>
        </row>
        <row r="1874">
          <cell r="A1874" t="str">
            <v>19.19.05</v>
          </cell>
          <cell r="B1874" t="str">
            <v>SUDECAP</v>
          </cell>
          <cell r="C1874" t="str">
            <v>D=  800 MM</v>
          </cell>
          <cell r="L1874" t="str">
            <v>UN</v>
          </cell>
          <cell r="M1874">
            <v>3227.27</v>
          </cell>
        </row>
        <row r="1875">
          <cell r="A1875" t="str">
            <v>19.19.06</v>
          </cell>
          <cell r="B1875" t="str">
            <v>SUDECAP</v>
          </cell>
          <cell r="C1875" t="str">
            <v>D=  900 MM</v>
          </cell>
          <cell r="L1875" t="str">
            <v>UN</v>
          </cell>
          <cell r="M1875">
            <v>3618.42</v>
          </cell>
        </row>
        <row r="1876">
          <cell r="A1876" t="str">
            <v>19.19.07</v>
          </cell>
          <cell r="B1876" t="str">
            <v>SUDECAP</v>
          </cell>
          <cell r="C1876" t="str">
            <v>D= 1000 MM</v>
          </cell>
          <cell r="L1876" t="str">
            <v>UN</v>
          </cell>
          <cell r="M1876">
            <v>3986.43</v>
          </cell>
        </row>
        <row r="1877">
          <cell r="A1877" t="str">
            <v>19.19.08</v>
          </cell>
          <cell r="B1877" t="str">
            <v>SUDECAP</v>
          </cell>
          <cell r="C1877" t="str">
            <v>D= 1100 MM</v>
          </cell>
          <cell r="L1877" t="str">
            <v>UN</v>
          </cell>
          <cell r="M1877">
            <v>4321.01</v>
          </cell>
        </row>
        <row r="1878">
          <cell r="A1878" t="str">
            <v>19.19.09</v>
          </cell>
          <cell r="B1878" t="str">
            <v>SUDECAP</v>
          </cell>
          <cell r="C1878" t="str">
            <v>D= 1200 MM</v>
          </cell>
          <cell r="L1878" t="str">
            <v>UN</v>
          </cell>
          <cell r="M1878">
            <v>4645.54</v>
          </cell>
        </row>
        <row r="1879">
          <cell r="A1879" t="str">
            <v>19.19.10</v>
          </cell>
          <cell r="B1879" t="str">
            <v>SUDECAP</v>
          </cell>
          <cell r="C1879" t="str">
            <v>D= 1300 MM</v>
          </cell>
          <cell r="L1879" t="str">
            <v>UN</v>
          </cell>
          <cell r="M1879">
            <v>5004.38</v>
          </cell>
        </row>
        <row r="1880">
          <cell r="A1880" t="str">
            <v>19.19.11</v>
          </cell>
          <cell r="B1880" t="str">
            <v>SUDECAP</v>
          </cell>
          <cell r="C1880" t="str">
            <v>D= 1500 MM</v>
          </cell>
          <cell r="L1880" t="str">
            <v>UN</v>
          </cell>
          <cell r="M1880">
            <v>5742.12</v>
          </cell>
        </row>
        <row r="1881">
          <cell r="A1881" t="str">
            <v>19.20</v>
          </cell>
          <cell r="B1881" t="str">
            <v>SUDECAP</v>
          </cell>
          <cell r="C1881" t="str">
            <v>POÇO DE VISITA TIPO C - PADRAO SUDECAP</v>
          </cell>
        </row>
        <row r="1882">
          <cell r="A1882" t="str">
            <v>19.20.02</v>
          </cell>
          <cell r="B1882" t="str">
            <v>SUDECAP</v>
          </cell>
          <cell r="C1882" t="str">
            <v>D=  500 MM</v>
          </cell>
          <cell r="L1882" t="str">
            <v>UN</v>
          </cell>
          <cell r="M1882">
            <v>3358.21</v>
          </cell>
        </row>
        <row r="1883">
          <cell r="A1883" t="str">
            <v>19.20.03</v>
          </cell>
          <cell r="B1883" t="str">
            <v>SUDECAP</v>
          </cell>
          <cell r="C1883" t="str">
            <v>D=  600 MM</v>
          </cell>
          <cell r="L1883" t="str">
            <v>UN</v>
          </cell>
          <cell r="M1883">
            <v>3483.14</v>
          </cell>
        </row>
        <row r="1884">
          <cell r="A1884" t="str">
            <v>19.20.04</v>
          </cell>
          <cell r="B1884" t="str">
            <v>SUDECAP</v>
          </cell>
          <cell r="C1884" t="str">
            <v>D=  700 MM</v>
          </cell>
          <cell r="L1884" t="str">
            <v>UN</v>
          </cell>
          <cell r="M1884">
            <v>3594.68</v>
          </cell>
        </row>
        <row r="1885">
          <cell r="A1885" t="str">
            <v>19.20.05</v>
          </cell>
          <cell r="B1885" t="str">
            <v>SUDECAP</v>
          </cell>
          <cell r="C1885" t="str">
            <v>D=  800 MM</v>
          </cell>
          <cell r="L1885" t="str">
            <v>UN</v>
          </cell>
          <cell r="M1885">
            <v>3829.97</v>
          </cell>
        </row>
        <row r="1886">
          <cell r="A1886" t="str">
            <v>19.20.06</v>
          </cell>
          <cell r="B1886" t="str">
            <v>SUDECAP</v>
          </cell>
          <cell r="C1886" t="str">
            <v>D=  900 MM</v>
          </cell>
          <cell r="L1886" t="str">
            <v>UN</v>
          </cell>
          <cell r="M1886">
            <v>4094.24</v>
          </cell>
        </row>
        <row r="1887">
          <cell r="A1887" t="str">
            <v>19.20.07</v>
          </cell>
          <cell r="B1887" t="str">
            <v>SUDECAP</v>
          </cell>
          <cell r="C1887" t="str">
            <v>D= 1000 MM</v>
          </cell>
          <cell r="L1887" t="str">
            <v>UN</v>
          </cell>
          <cell r="M1887">
            <v>4477.16</v>
          </cell>
        </row>
        <row r="1888">
          <cell r="A1888" t="str">
            <v>19.20.08</v>
          </cell>
          <cell r="B1888" t="str">
            <v>SUDECAP</v>
          </cell>
          <cell r="C1888" t="str">
            <v>D= 1100 MM</v>
          </cell>
          <cell r="L1888" t="str">
            <v>UN</v>
          </cell>
          <cell r="M1888">
            <v>4840.84</v>
          </cell>
        </row>
        <row r="1889">
          <cell r="A1889" t="str">
            <v>19.20.09</v>
          </cell>
          <cell r="B1889" t="str">
            <v>SUDECAP</v>
          </cell>
          <cell r="C1889" t="str">
            <v>D= 1200 MM</v>
          </cell>
          <cell r="L1889" t="str">
            <v>UN</v>
          </cell>
          <cell r="M1889">
            <v>5187.3599999999997</v>
          </cell>
        </row>
        <row r="1890">
          <cell r="A1890" t="str">
            <v>19.20.10</v>
          </cell>
          <cell r="B1890" t="str">
            <v>SUDECAP</v>
          </cell>
          <cell r="C1890" t="str">
            <v>D= 1300 MM</v>
          </cell>
          <cell r="L1890" t="str">
            <v>UN</v>
          </cell>
          <cell r="M1890">
            <v>5561.11</v>
          </cell>
        </row>
        <row r="1891">
          <cell r="A1891" t="str">
            <v>19.20.11</v>
          </cell>
          <cell r="B1891" t="str">
            <v>SUDECAP</v>
          </cell>
          <cell r="C1891" t="str">
            <v>D= 1500 MM</v>
          </cell>
          <cell r="L1891" t="str">
            <v>UN</v>
          </cell>
          <cell r="M1891">
            <v>6349.92</v>
          </cell>
        </row>
        <row r="1892">
          <cell r="A1892" t="str">
            <v>19.21</v>
          </cell>
          <cell r="B1892" t="str">
            <v>SUDECAP</v>
          </cell>
          <cell r="C1892" t="str">
            <v>CHAMINE DE POÇO DE VISITA - PADRAO SUDECAP</v>
          </cell>
        </row>
        <row r="1893">
          <cell r="A1893" t="str">
            <v>19.21.01</v>
          </cell>
          <cell r="B1893" t="str">
            <v>SUDECAP</v>
          </cell>
          <cell r="C1893" t="str">
            <v>TIPO A-ALVEN. E=20CM REVESTIDA, C/DEGRAUS AÇO CA25</v>
          </cell>
          <cell r="L1893" t="str">
            <v>M</v>
          </cell>
          <cell r="M1893">
            <v>886.73</v>
          </cell>
        </row>
        <row r="1894">
          <cell r="A1894" t="str">
            <v>19.21.02</v>
          </cell>
          <cell r="B1894" t="str">
            <v>SUDECAP</v>
          </cell>
          <cell r="C1894" t="str">
            <v>TIPO B-ANEL CONCRETO CA-1, C/ DEGRAUS EM AÇO CA 25</v>
          </cell>
          <cell r="L1894" t="str">
            <v>M</v>
          </cell>
          <cell r="M1894">
            <v>519.78</v>
          </cell>
        </row>
        <row r="1895">
          <cell r="A1895" t="str">
            <v>19.22</v>
          </cell>
          <cell r="B1895" t="str">
            <v>SUDECAP</v>
          </cell>
          <cell r="C1895" t="str">
            <v>TAMPAO DE POÇO DE VISITA</v>
          </cell>
        </row>
        <row r="1896">
          <cell r="A1896" t="str">
            <v>19.22.02</v>
          </cell>
          <cell r="B1896" t="str">
            <v>SUDECAP</v>
          </cell>
          <cell r="C1896" t="str">
            <v>FERRO FUNDIDO NODULAR</v>
          </cell>
          <cell r="L1896" t="str">
            <v>UN</v>
          </cell>
          <cell r="M1896">
            <v>1021.55</v>
          </cell>
        </row>
        <row r="1897">
          <cell r="A1897" t="str">
            <v>19.22.03</v>
          </cell>
          <cell r="B1897" t="str">
            <v>SUDECAP</v>
          </cell>
          <cell r="C1897" t="str">
            <v>REBAIXAMENTO DE TAMPAO DE PV EM ATE 20 CM</v>
          </cell>
          <cell r="L1897" t="str">
            <v>UN</v>
          </cell>
          <cell r="M1897">
            <v>115.23</v>
          </cell>
        </row>
        <row r="1898">
          <cell r="A1898" t="str">
            <v>19.22.04</v>
          </cell>
          <cell r="B1898" t="str">
            <v>SUDECAP</v>
          </cell>
          <cell r="C1898" t="str">
            <v>ALTEAMENTO DE TAMPAO DE PV EM ATE 20 CM</v>
          </cell>
          <cell r="L1898" t="str">
            <v>UN</v>
          </cell>
          <cell r="M1898">
            <v>264.49</v>
          </cell>
        </row>
        <row r="1899">
          <cell r="A1899" t="str">
            <v>19.23</v>
          </cell>
          <cell r="B1899" t="str">
            <v>SUDECAP</v>
          </cell>
          <cell r="C1899" t="str">
            <v>DESCIDA D'AGUA TIPO DEGRAU - PADRAO SUDECAP</v>
          </cell>
        </row>
        <row r="1900">
          <cell r="A1900" t="str">
            <v>19.23.02</v>
          </cell>
          <cell r="B1900" t="str">
            <v>SUDECAP</v>
          </cell>
          <cell r="C1900" t="str">
            <v>D=  500 MM</v>
          </cell>
          <cell r="L1900" t="str">
            <v>M</v>
          </cell>
          <cell r="M1900">
            <v>724.06</v>
          </cell>
        </row>
        <row r="1901">
          <cell r="A1901" t="str">
            <v>19.23.03</v>
          </cell>
          <cell r="B1901" t="str">
            <v>SUDECAP</v>
          </cell>
          <cell r="C1901" t="str">
            <v>D=  600 MM</v>
          </cell>
          <cell r="L1901" t="str">
            <v>M</v>
          </cell>
          <cell r="M1901">
            <v>819.87</v>
          </cell>
        </row>
        <row r="1902">
          <cell r="A1902" t="str">
            <v>19.23.04</v>
          </cell>
          <cell r="B1902" t="str">
            <v>SUDECAP</v>
          </cell>
          <cell r="C1902" t="str">
            <v>D=  700 MM</v>
          </cell>
          <cell r="L1902" t="str">
            <v>M</v>
          </cell>
          <cell r="M1902">
            <v>909.6</v>
          </cell>
        </row>
        <row r="1903">
          <cell r="A1903" t="str">
            <v>19.23.05</v>
          </cell>
          <cell r="B1903" t="str">
            <v>SUDECAP</v>
          </cell>
          <cell r="C1903" t="str">
            <v>D=  800 MM</v>
          </cell>
          <cell r="L1903" t="str">
            <v>M</v>
          </cell>
          <cell r="M1903">
            <v>1007.65</v>
          </cell>
        </row>
        <row r="1904">
          <cell r="A1904" t="str">
            <v>19.23.06</v>
          </cell>
          <cell r="B1904" t="str">
            <v>SUDECAP</v>
          </cell>
          <cell r="C1904" t="str">
            <v>D=  900 MM</v>
          </cell>
          <cell r="L1904" t="str">
            <v>M</v>
          </cell>
          <cell r="M1904">
            <v>1099.6099999999999</v>
          </cell>
        </row>
        <row r="1905">
          <cell r="A1905" t="str">
            <v>19.23.07</v>
          </cell>
          <cell r="B1905" t="str">
            <v>SUDECAP</v>
          </cell>
          <cell r="C1905" t="str">
            <v>D= 1000 MM</v>
          </cell>
          <cell r="L1905" t="str">
            <v>M</v>
          </cell>
          <cell r="M1905">
            <v>1199.8800000000001</v>
          </cell>
        </row>
        <row r="1906">
          <cell r="A1906" t="str">
            <v>19.23.08</v>
          </cell>
          <cell r="B1906" t="str">
            <v>SUDECAP</v>
          </cell>
          <cell r="C1906" t="str">
            <v>D= 1100 MM</v>
          </cell>
          <cell r="L1906" t="str">
            <v>M</v>
          </cell>
          <cell r="M1906">
            <v>1499.01</v>
          </cell>
        </row>
        <row r="1907">
          <cell r="A1907" t="str">
            <v>19.23.09</v>
          </cell>
          <cell r="B1907" t="str">
            <v>SUDECAP</v>
          </cell>
          <cell r="C1907" t="str">
            <v>D= 1200 MM</v>
          </cell>
          <cell r="L1907" t="str">
            <v>M</v>
          </cell>
          <cell r="M1907">
            <v>1608.75</v>
          </cell>
        </row>
        <row r="1908">
          <cell r="A1908" t="str">
            <v>19.23.10</v>
          </cell>
          <cell r="B1908" t="str">
            <v>SUDECAP</v>
          </cell>
          <cell r="C1908" t="str">
            <v>D= 1300 MM</v>
          </cell>
          <cell r="L1908" t="str">
            <v>M</v>
          </cell>
          <cell r="M1908">
            <v>1720.09</v>
          </cell>
        </row>
        <row r="1909">
          <cell r="A1909" t="str">
            <v>19.23.11</v>
          </cell>
          <cell r="B1909" t="str">
            <v>SUDECAP</v>
          </cell>
          <cell r="C1909" t="str">
            <v>D= 1500 MM</v>
          </cell>
          <cell r="L1909" t="str">
            <v>M</v>
          </cell>
          <cell r="M1909">
            <v>2430.5100000000002</v>
          </cell>
        </row>
        <row r="1910">
          <cell r="A1910" t="str">
            <v>19.24</v>
          </cell>
          <cell r="B1910" t="str">
            <v>SUDECAP</v>
          </cell>
          <cell r="C1910" t="str">
            <v>DESCIDA D'AGUA TIPO CALHA - PADRAO SUDECAP</v>
          </cell>
        </row>
        <row r="1911">
          <cell r="A1911" t="str">
            <v>19.24.02</v>
          </cell>
          <cell r="B1911" t="str">
            <v>SUDECAP</v>
          </cell>
          <cell r="C1911" t="str">
            <v>D=  500 MM</v>
          </cell>
          <cell r="L1911" t="str">
            <v>M</v>
          </cell>
          <cell r="M1911">
            <v>478.66</v>
          </cell>
        </row>
        <row r="1912">
          <cell r="A1912" t="str">
            <v>19.24.03</v>
          </cell>
          <cell r="B1912" t="str">
            <v>SUDECAP</v>
          </cell>
          <cell r="C1912" t="str">
            <v>D=  600 MM</v>
          </cell>
          <cell r="L1912" t="str">
            <v>M</v>
          </cell>
          <cell r="M1912">
            <v>568.98</v>
          </cell>
        </row>
        <row r="1913">
          <cell r="A1913" t="str">
            <v>19.24.04</v>
          </cell>
          <cell r="B1913" t="str">
            <v>SUDECAP</v>
          </cell>
          <cell r="C1913" t="str">
            <v>D=  700 MM</v>
          </cell>
          <cell r="L1913" t="str">
            <v>M</v>
          </cell>
          <cell r="M1913">
            <v>653.09</v>
          </cell>
        </row>
        <row r="1914">
          <cell r="A1914" t="str">
            <v>19.24.05</v>
          </cell>
          <cell r="B1914" t="str">
            <v>SUDECAP</v>
          </cell>
          <cell r="C1914" t="str">
            <v>D=  800 MM</v>
          </cell>
          <cell r="L1914" t="str">
            <v>M</v>
          </cell>
          <cell r="M1914">
            <v>746.09</v>
          </cell>
        </row>
        <row r="1915">
          <cell r="A1915" t="str">
            <v>19.24.06</v>
          </cell>
          <cell r="B1915" t="str">
            <v>SUDECAP</v>
          </cell>
          <cell r="C1915" t="str">
            <v>D=  900 MM</v>
          </cell>
          <cell r="L1915" t="str">
            <v>M</v>
          </cell>
          <cell r="M1915">
            <v>832.43</v>
          </cell>
        </row>
        <row r="1916">
          <cell r="A1916" t="str">
            <v>19.24.07</v>
          </cell>
          <cell r="B1916" t="str">
            <v>SUDECAP</v>
          </cell>
          <cell r="C1916" t="str">
            <v>D= 1000 MM</v>
          </cell>
          <cell r="L1916" t="str">
            <v>M</v>
          </cell>
          <cell r="M1916">
            <v>920.57</v>
          </cell>
        </row>
        <row r="1917">
          <cell r="A1917" t="str">
            <v>19.24.08</v>
          </cell>
          <cell r="B1917" t="str">
            <v>SUDECAP</v>
          </cell>
          <cell r="C1917" t="str">
            <v>D= 1100 MM</v>
          </cell>
          <cell r="L1917" t="str">
            <v>M</v>
          </cell>
          <cell r="M1917">
            <v>1198.24</v>
          </cell>
        </row>
        <row r="1918">
          <cell r="A1918" t="str">
            <v>19.24.09</v>
          </cell>
          <cell r="B1918" t="str">
            <v>SUDECAP</v>
          </cell>
          <cell r="C1918" t="str">
            <v>D= 1200 MM</v>
          </cell>
          <cell r="L1918" t="str">
            <v>M</v>
          </cell>
          <cell r="M1918">
            <v>1303.24</v>
          </cell>
        </row>
        <row r="1919">
          <cell r="A1919" t="str">
            <v>19.24.10</v>
          </cell>
          <cell r="B1919" t="str">
            <v>SUDECAP</v>
          </cell>
          <cell r="C1919" t="str">
            <v>D= 1300 MM</v>
          </cell>
          <cell r="L1919" t="str">
            <v>M</v>
          </cell>
          <cell r="M1919">
            <v>1409.58</v>
          </cell>
        </row>
        <row r="1920">
          <cell r="A1920" t="str">
            <v>19.24.11</v>
          </cell>
          <cell r="B1920" t="str">
            <v>SUDECAP</v>
          </cell>
          <cell r="C1920" t="str">
            <v>D= 1500 MM</v>
          </cell>
          <cell r="L1920" t="str">
            <v>M</v>
          </cell>
          <cell r="M1920">
            <v>2078.14</v>
          </cell>
        </row>
        <row r="1921">
          <cell r="A1921" t="str">
            <v>19.25</v>
          </cell>
          <cell r="B1921" t="str">
            <v>SUDECAP</v>
          </cell>
          <cell r="C1921" t="str">
            <v>DRENO - PADRAO SUDECAP</v>
          </cell>
        </row>
        <row r="1922">
          <cell r="A1922" t="str">
            <v>19.25.01</v>
          </cell>
          <cell r="B1922" t="str">
            <v>SUDECAP</v>
          </cell>
          <cell r="C1922" t="str">
            <v>DRENO PADRÃO SUDECAP TIPO A - AREIA GROSSA, BRITA 2 E TUBO PERFURADO EM PVC DN 200MM, L=50CM</v>
          </cell>
          <cell r="L1922" t="str">
            <v>M</v>
          </cell>
          <cell r="M1922">
            <v>120.65</v>
          </cell>
        </row>
        <row r="1923">
          <cell r="A1923" t="str">
            <v>19.25.02</v>
          </cell>
          <cell r="B1923" t="str">
            <v>SUDECAP</v>
          </cell>
          <cell r="C1923" t="str">
            <v>DRENO - PADRÃO SUDECAP TIPO B - MANTA DRENANTE, BRITA 3, TUBO PERFURADO EM PVC DN 160MM, L=50CM</v>
          </cell>
          <cell r="L1923" t="str">
            <v>M</v>
          </cell>
          <cell r="M1923">
            <v>108.41</v>
          </cell>
        </row>
        <row r="1924">
          <cell r="A1924" t="str">
            <v>19.25.03</v>
          </cell>
          <cell r="B1924" t="str">
            <v>SUDECAP</v>
          </cell>
          <cell r="C1924" t="str">
            <v>DRENO DE TALVEGUE TIPO A (BRITA E MANTA DRENANTE)</v>
          </cell>
          <cell r="L1924" t="str">
            <v>M</v>
          </cell>
          <cell r="M1924">
            <v>134.58000000000001</v>
          </cell>
        </row>
        <row r="1925">
          <cell r="A1925" t="str">
            <v>19.27</v>
          </cell>
          <cell r="B1925" t="str">
            <v>SUDECAP</v>
          </cell>
          <cell r="C1925" t="str">
            <v>BARRAGEM - PADRAO SUDECAP</v>
          </cell>
        </row>
        <row r="1926">
          <cell r="A1926" t="str">
            <v>19.27.01</v>
          </cell>
          <cell r="B1926" t="str">
            <v>SUDECAP</v>
          </cell>
          <cell r="C1926" t="str">
            <v>TIPO A - SACO DE RAFIA</v>
          </cell>
          <cell r="L1926" t="str">
            <v>M3</v>
          </cell>
          <cell r="M1926">
            <v>123.4</v>
          </cell>
        </row>
        <row r="1927">
          <cell r="A1927" t="str">
            <v>19.27.02</v>
          </cell>
          <cell r="B1927" t="str">
            <v>SUDECAP</v>
          </cell>
          <cell r="C1927" t="str">
            <v>TIPO B - SACO RAFIA 50KG (SOLO/CIMENTO-50KG/M3)</v>
          </cell>
          <cell r="L1927" t="str">
            <v>M3</v>
          </cell>
          <cell r="M1927">
            <v>218</v>
          </cell>
        </row>
        <row r="1928">
          <cell r="A1928" t="str">
            <v>19.30</v>
          </cell>
          <cell r="B1928" t="str">
            <v>SUDECAP</v>
          </cell>
          <cell r="C1928" t="str">
            <v>SARJETA - PADRAO SUDECAP</v>
          </cell>
        </row>
        <row r="1929">
          <cell r="A1929" t="str">
            <v>19.30.04</v>
          </cell>
          <cell r="B1929" t="str">
            <v>SUDECAP</v>
          </cell>
          <cell r="C1929" t="str">
            <v>TIPO A - (50X10)CM - DES-R01</v>
          </cell>
          <cell r="L1929" t="str">
            <v>M</v>
          </cell>
          <cell r="M1929">
            <v>34.83</v>
          </cell>
        </row>
        <row r="1930">
          <cell r="A1930" t="str">
            <v>19.30.05</v>
          </cell>
          <cell r="B1930" t="str">
            <v>SUDECAP</v>
          </cell>
          <cell r="C1930" t="str">
            <v>TIPO B - (50X10)CM - DES-R01</v>
          </cell>
          <cell r="L1930" t="str">
            <v>M</v>
          </cell>
          <cell r="M1930">
            <v>34.83</v>
          </cell>
        </row>
        <row r="1931">
          <cell r="A1931" t="str">
            <v>19.30.06</v>
          </cell>
          <cell r="B1931" t="str">
            <v>SUDECAP</v>
          </cell>
          <cell r="C1931" t="str">
            <v>TIPO C - (50X10)CM - DES-R01</v>
          </cell>
          <cell r="L1931" t="str">
            <v>M</v>
          </cell>
          <cell r="M1931">
            <v>35.840000000000003</v>
          </cell>
        </row>
        <row r="1932">
          <cell r="A1932" t="str">
            <v>19.31</v>
          </cell>
          <cell r="B1932" t="str">
            <v>SUDECAP</v>
          </cell>
          <cell r="C1932" t="str">
            <v>CANALETA - PADRAO SUDECAP</v>
          </cell>
        </row>
        <row r="1933">
          <cell r="A1933" t="str">
            <v>19.31.01</v>
          </cell>
          <cell r="B1933" t="str">
            <v>SUDECAP</v>
          </cell>
          <cell r="C1933" t="str">
            <v>TIPO 2 - D= 200 MM, PREMOLDADA DE CONCRETO E GRELHA</v>
          </cell>
          <cell r="L1933" t="str">
            <v>M</v>
          </cell>
          <cell r="M1933">
            <v>216.39</v>
          </cell>
        </row>
        <row r="1934">
          <cell r="A1934" t="str">
            <v>19.31.02</v>
          </cell>
          <cell r="B1934" t="str">
            <v>SUDECAP</v>
          </cell>
          <cell r="C1934" t="str">
            <v>TIPO 2 - D= 300 MM, PREMOLDADA DE CONCRETO</v>
          </cell>
          <cell r="L1934" t="str">
            <v>M</v>
          </cell>
          <cell r="M1934">
            <v>83.52</v>
          </cell>
        </row>
        <row r="1935">
          <cell r="A1935" t="str">
            <v>19.31.03</v>
          </cell>
          <cell r="B1935" t="str">
            <v>SUDECAP</v>
          </cell>
          <cell r="C1935" t="str">
            <v>TIPO 2 - D= 400 MM, PREMOLDADA DE CONCRETO</v>
          </cell>
          <cell r="L1935" t="str">
            <v>M</v>
          </cell>
          <cell r="M1935">
            <v>115.36</v>
          </cell>
        </row>
        <row r="1936">
          <cell r="A1936" t="str">
            <v>19.31.04</v>
          </cell>
          <cell r="B1936" t="str">
            <v>SUDECAP</v>
          </cell>
          <cell r="C1936" t="str">
            <v>TIPO 2 - D= 500 MM, PREMOLDADA DE CONCRETO</v>
          </cell>
          <cell r="L1936" t="str">
            <v>M</v>
          </cell>
          <cell r="M1936">
            <v>143.37</v>
          </cell>
        </row>
        <row r="1937">
          <cell r="A1937" t="str">
            <v>19.31.05</v>
          </cell>
          <cell r="B1937" t="str">
            <v>SUDECAP</v>
          </cell>
          <cell r="C1937" t="str">
            <v>TIPO 2 - D= 600 MM, PREMOLDADA DE CONCRETO</v>
          </cell>
          <cell r="L1937" t="str">
            <v>M</v>
          </cell>
          <cell r="M1937">
            <v>169.59</v>
          </cell>
        </row>
        <row r="1938">
          <cell r="A1938" t="str">
            <v>19.31.07</v>
          </cell>
          <cell r="B1938" t="str">
            <v>SUDECAP</v>
          </cell>
          <cell r="C1938" t="str">
            <v>TIPO 3-30X20CM CONCRETO 20MPA C/ GRELHA AÇO CA-25</v>
          </cell>
          <cell r="L1938" t="str">
            <v>M</v>
          </cell>
          <cell r="M1938">
            <v>367.93</v>
          </cell>
        </row>
        <row r="1939">
          <cell r="A1939" t="str">
            <v>19.31.08</v>
          </cell>
          <cell r="B1939" t="str">
            <v>SUDECAP</v>
          </cell>
          <cell r="C1939" t="str">
            <v>TIPO 3-30X20CM CONCRETO 20MPA C/ TAMPA DE CONCRETO</v>
          </cell>
          <cell r="L1939" t="str">
            <v>M</v>
          </cell>
          <cell r="M1939">
            <v>200.96</v>
          </cell>
        </row>
        <row r="1940">
          <cell r="A1940" t="str">
            <v>19.31.09</v>
          </cell>
          <cell r="B1940" t="str">
            <v>SUDECAP</v>
          </cell>
          <cell r="C1940" t="str">
            <v>30X20CM CONCRETO 20MPA C/ TAMPA CONCRETO PERFURADA</v>
          </cell>
          <cell r="L1940" t="str">
            <v>M</v>
          </cell>
          <cell r="M1940">
            <v>208.16</v>
          </cell>
        </row>
        <row r="1941">
          <cell r="A1941" t="str">
            <v>19.31.10</v>
          </cell>
          <cell r="B1941" t="str">
            <v>SUDECAP</v>
          </cell>
          <cell r="C1941" t="str">
            <v>TIPO 5 - 30X20 CM CONCRETO 20MPA A CEU ABERTO</v>
          </cell>
          <cell r="L1941" t="str">
            <v>M</v>
          </cell>
          <cell r="M1941">
            <v>145.82</v>
          </cell>
        </row>
        <row r="1942">
          <cell r="A1942" t="str">
            <v>19.31.15</v>
          </cell>
          <cell r="B1942" t="str">
            <v>SUDECAP</v>
          </cell>
          <cell r="C1942" t="str">
            <v>TIPO 1-80X40X60CM TRAPEZOIDAL  DE CONCRETO 20,0MPA</v>
          </cell>
          <cell r="L1942" t="str">
            <v>M</v>
          </cell>
          <cell r="M1942">
            <v>203.99</v>
          </cell>
        </row>
        <row r="1943">
          <cell r="A1943" t="str">
            <v>19.32</v>
          </cell>
          <cell r="B1943" t="str">
            <v>SUDECAP</v>
          </cell>
          <cell r="C1943" t="str">
            <v>ESCORAMENTO DESCONTINUO DE VALAS - PADRAO SUDECAP</v>
          </cell>
        </row>
        <row r="1944">
          <cell r="A1944" t="str">
            <v>19.32.01</v>
          </cell>
          <cell r="B1944" t="str">
            <v>SUDECAP</v>
          </cell>
          <cell r="C1944" t="str">
            <v>TIPO A - MADEIRA ROLIÇA D= 6 A 10 CM</v>
          </cell>
          <cell r="L1944" t="str">
            <v>M2</v>
          </cell>
          <cell r="M1944">
            <v>20.66</v>
          </cell>
        </row>
        <row r="1945">
          <cell r="A1945" t="str">
            <v>19.32.02</v>
          </cell>
          <cell r="B1945" t="str">
            <v>SUDECAP</v>
          </cell>
          <cell r="C1945" t="str">
            <v>TIPO B - MADEIRA ROLIÇA D= 11 A 15 CM</v>
          </cell>
          <cell r="L1945" t="str">
            <v>M2</v>
          </cell>
          <cell r="M1945">
            <v>46.74</v>
          </cell>
        </row>
        <row r="1946">
          <cell r="A1946" t="str">
            <v>19.33</v>
          </cell>
          <cell r="B1946" t="str">
            <v>SUDECAP</v>
          </cell>
          <cell r="C1946" t="str">
            <v>ESCORAMENTO CONTINUO DE VALAS - PADRAO SUDECAP</v>
          </cell>
        </row>
        <row r="1947">
          <cell r="A1947" t="str">
            <v>19.33.01</v>
          </cell>
          <cell r="B1947" t="str">
            <v>SUDECAP</v>
          </cell>
          <cell r="C1947" t="str">
            <v>TIPO A - MADEIRA ROLIÇA D= 11 A 15 CM</v>
          </cell>
          <cell r="L1947" t="str">
            <v>M2</v>
          </cell>
          <cell r="M1947">
            <v>135.38999999999999</v>
          </cell>
        </row>
        <row r="1948">
          <cell r="A1948" t="str">
            <v>19.33.02</v>
          </cell>
          <cell r="B1948" t="str">
            <v>SUDECAP</v>
          </cell>
          <cell r="C1948" t="str">
            <v>TIPO B - PERFIL I-8"</v>
          </cell>
          <cell r="L1948" t="str">
            <v>M2</v>
          </cell>
          <cell r="M1948">
            <v>212.11</v>
          </cell>
        </row>
        <row r="1949">
          <cell r="A1949" t="str">
            <v>19.51</v>
          </cell>
          <cell r="B1949" t="str">
            <v>SUDECAP</v>
          </cell>
          <cell r="C1949" t="str">
            <v>ESTRUTURA DE ESCORAMENTO</v>
          </cell>
        </row>
        <row r="1950">
          <cell r="A1950" t="str">
            <v>19.51.01</v>
          </cell>
          <cell r="B1950" t="str">
            <v>SUDECAP</v>
          </cell>
          <cell r="C1950" t="str">
            <v>ESTRUTURA DE ESCORAMENTO TIPO PONTALETEAMENTO</v>
          </cell>
          <cell r="L1950" t="str">
            <v>M2</v>
          </cell>
          <cell r="M1950">
            <v>13.84</v>
          </cell>
        </row>
        <row r="1951">
          <cell r="A1951" t="str">
            <v>19.52</v>
          </cell>
          <cell r="B1951" t="str">
            <v>SUDECAP</v>
          </cell>
          <cell r="C1951" t="str">
            <v>POÇO DE VISITA INCL. FORNEC. DO ANEL/TAMPAO/LAJE</v>
          </cell>
        </row>
        <row r="1952">
          <cell r="A1952" t="str">
            <v>19.52.03</v>
          </cell>
          <cell r="B1952" t="str">
            <v>SUDECAP</v>
          </cell>
          <cell r="C1952" t="str">
            <v>PV H=1,0M,(BALAO 0,60)COPASA 062/1 NA 104 EM ANEIS</v>
          </cell>
          <cell r="L1952" t="str">
            <v>UN</v>
          </cell>
          <cell r="M1952">
            <v>1082.5899999999999</v>
          </cell>
        </row>
        <row r="1953">
          <cell r="A1953" t="str">
            <v>19.52.05</v>
          </cell>
          <cell r="B1953" t="str">
            <v>SUDECAP</v>
          </cell>
          <cell r="C1953" t="str">
            <v>ADICIONAL DE PREÇO P/ ACRESCIMO DE ALTURA PV 0,6M</v>
          </cell>
          <cell r="L1953" t="str">
            <v>M</v>
          </cell>
          <cell r="M1953">
            <v>318.45</v>
          </cell>
        </row>
        <row r="1954">
          <cell r="A1954" t="str">
            <v>19.52.07</v>
          </cell>
          <cell r="B1954" t="str">
            <v>SUDECAP</v>
          </cell>
          <cell r="C1954" t="str">
            <v>PV H=1,5M (BALAO 1,0M) COPASA 039/1 EM ANEIS</v>
          </cell>
          <cell r="L1954" t="str">
            <v>UN</v>
          </cell>
          <cell r="M1954">
            <v>2042.11</v>
          </cell>
        </row>
        <row r="1955">
          <cell r="A1955" t="str">
            <v>19.52.09</v>
          </cell>
          <cell r="B1955" t="str">
            <v>SUDECAP</v>
          </cell>
          <cell r="C1955" t="str">
            <v>ADICIONAL DE PREÇO ACRESCIMO ALTURA PV 1,0M ANEL</v>
          </cell>
          <cell r="L1955" t="str">
            <v>M</v>
          </cell>
          <cell r="M1955">
            <v>617.16999999999996</v>
          </cell>
        </row>
        <row r="1956">
          <cell r="A1956" t="str">
            <v>19.53</v>
          </cell>
          <cell r="B1956" t="str">
            <v>SUDECAP</v>
          </cell>
          <cell r="C1956" t="str">
            <v>LASTRO DE PEDRA</v>
          </cell>
        </row>
        <row r="1957">
          <cell r="A1957" t="str">
            <v>19.53.01</v>
          </cell>
          <cell r="B1957" t="str">
            <v>SUDECAP</v>
          </cell>
          <cell r="C1957" t="str">
            <v>LASTRO DE PEDRA BRITADA</v>
          </cell>
          <cell r="L1957" t="str">
            <v>M3</v>
          </cell>
          <cell r="M1957">
            <v>211.64</v>
          </cell>
        </row>
        <row r="1958">
          <cell r="A1958" t="str">
            <v>19.56</v>
          </cell>
          <cell r="B1958" t="str">
            <v>SUDECAP</v>
          </cell>
          <cell r="C1958" t="str">
            <v>TUBO DE QUEDA</v>
          </cell>
        </row>
        <row r="1959">
          <cell r="A1959" t="str">
            <v>19.56.01</v>
          </cell>
          <cell r="B1959" t="str">
            <v>SUDECAP</v>
          </cell>
          <cell r="C1959" t="str">
            <v>ASSENTAMENTO TUBO DE QUEDA PVC D=200MM, H=1,0M</v>
          </cell>
          <cell r="L1959" t="str">
            <v>UN</v>
          </cell>
          <cell r="M1959">
            <v>221.48</v>
          </cell>
        </row>
        <row r="1960">
          <cell r="A1960" t="str">
            <v>19.56.02</v>
          </cell>
          <cell r="B1960" t="str">
            <v>SUDECAP</v>
          </cell>
          <cell r="C1960" t="str">
            <v>ASSENTAMENTO DE TUBO DE QUEDA PVC D=250MM, H= 1,0M</v>
          </cell>
          <cell r="L1960" t="str">
            <v>UN</v>
          </cell>
          <cell r="M1960">
            <v>306.69</v>
          </cell>
        </row>
        <row r="1961">
          <cell r="A1961" t="str">
            <v>19.56.03</v>
          </cell>
          <cell r="B1961" t="str">
            <v>SUDECAP</v>
          </cell>
          <cell r="C1961" t="str">
            <v>ADICIONAL DE PREÇO ACREC.ALTURA TUBO QUEDA 200MM</v>
          </cell>
          <cell r="L1961" t="str">
            <v>M</v>
          </cell>
          <cell r="M1961">
            <v>154.22999999999999</v>
          </cell>
        </row>
        <row r="1962">
          <cell r="A1962" t="str">
            <v>19.56.04</v>
          </cell>
          <cell r="B1962" t="str">
            <v>SUDECAP</v>
          </cell>
          <cell r="C1962" t="str">
            <v>ADICIONAL DE PRECO ACREC.ALTURA TUBO QUEDA 250MM</v>
          </cell>
          <cell r="L1962" t="str">
            <v>M</v>
          </cell>
          <cell r="M1962">
            <v>223.5</v>
          </cell>
        </row>
        <row r="1963">
          <cell r="A1963" t="str">
            <v>19.59</v>
          </cell>
          <cell r="B1963" t="str">
            <v>SUDECAP</v>
          </cell>
          <cell r="C1963" t="str">
            <v>CONSTR.RAMAL ESGOTO EXT.ATE 2 M C/ MATERIAL</v>
          </cell>
        </row>
        <row r="1964">
          <cell r="A1964" t="str">
            <v>19.59.01</v>
          </cell>
          <cell r="B1964" t="str">
            <v>SUDECAP</v>
          </cell>
          <cell r="C1964" t="str">
            <v>PROFUNDIDADE DE REDE ATE 1,25M</v>
          </cell>
          <cell r="L1964" t="str">
            <v>UN</v>
          </cell>
          <cell r="M1964">
            <v>182.82</v>
          </cell>
        </row>
        <row r="1965">
          <cell r="A1965" t="str">
            <v>19.59.02</v>
          </cell>
          <cell r="B1965" t="str">
            <v>SUDECAP</v>
          </cell>
          <cell r="C1965" t="str">
            <v>PROFUNDIDADE REDE 1,25 A 3,0M INCL. ESCORAMENTO</v>
          </cell>
          <cell r="L1965" t="str">
            <v>UN</v>
          </cell>
          <cell r="M1965">
            <v>235.95</v>
          </cell>
        </row>
        <row r="1966">
          <cell r="A1966" t="str">
            <v>19.59.03</v>
          </cell>
          <cell r="B1966" t="str">
            <v>SUDECAP</v>
          </cell>
          <cell r="C1966" t="str">
            <v>PROFUNDIDADE REDE 3,0 A 4,0M INCL. ESCORAMENTO</v>
          </cell>
          <cell r="L1966" t="str">
            <v>UN</v>
          </cell>
          <cell r="M1966">
            <v>393.78</v>
          </cell>
        </row>
        <row r="1967">
          <cell r="A1967" t="str">
            <v>19.60</v>
          </cell>
          <cell r="B1967" t="str">
            <v>SUDECAP</v>
          </cell>
          <cell r="C1967" t="str">
            <v>CONST.RAMAL PREDIAL EXTENSAO EXED.A 2,0M C/MATERIA</v>
          </cell>
        </row>
        <row r="1968">
          <cell r="A1968" t="str">
            <v>19.60.01</v>
          </cell>
          <cell r="B1968" t="str">
            <v>SUDECAP</v>
          </cell>
          <cell r="C1968" t="str">
            <v>PROFUNDIDADE ATE 1,25</v>
          </cell>
          <cell r="L1968" t="str">
            <v>M</v>
          </cell>
          <cell r="M1968">
            <v>79.11</v>
          </cell>
        </row>
        <row r="1969">
          <cell r="A1969" t="str">
            <v>19.60.02</v>
          </cell>
          <cell r="B1969" t="str">
            <v>SUDECAP</v>
          </cell>
          <cell r="C1969" t="str">
            <v>PROFUNDIDADE DE 1,25 A 3,0M INCL. ESCORAMENTO</v>
          </cell>
          <cell r="L1969" t="str">
            <v>M</v>
          </cell>
          <cell r="M1969">
            <v>133.16</v>
          </cell>
        </row>
        <row r="1970">
          <cell r="A1970" t="str">
            <v>19.60.03</v>
          </cell>
          <cell r="B1970" t="str">
            <v>SUDECAP</v>
          </cell>
          <cell r="C1970" t="str">
            <v>PROFUNDIDADE DE 3,0 A 4,0M INCL. ESCORAMENTO</v>
          </cell>
          <cell r="L1970" t="str">
            <v>M</v>
          </cell>
          <cell r="M1970">
            <v>198.7</v>
          </cell>
        </row>
        <row r="1971">
          <cell r="A1971" t="str">
            <v>19.70</v>
          </cell>
          <cell r="B1971" t="str">
            <v>SUDECAP</v>
          </cell>
          <cell r="C1971" t="str">
            <v>TUBO PVC RIG.NBR-7362/2 INCL.CONEXOES (TIGRE/EQUIVALENTE)</v>
          </cell>
        </row>
        <row r="1972">
          <cell r="A1972" t="str">
            <v>19.70.03</v>
          </cell>
          <cell r="B1972" t="str">
            <v>SUDECAP</v>
          </cell>
          <cell r="C1972" t="str">
            <v>D= 100MM</v>
          </cell>
          <cell r="L1972" t="str">
            <v>M</v>
          </cell>
          <cell r="M1972">
            <v>14.91</v>
          </cell>
        </row>
        <row r="1973">
          <cell r="A1973" t="str">
            <v>19.70.04</v>
          </cell>
          <cell r="B1973" t="str">
            <v>SUDECAP</v>
          </cell>
          <cell r="C1973" t="str">
            <v>D= 150MM</v>
          </cell>
          <cell r="L1973" t="str">
            <v>M</v>
          </cell>
          <cell r="M1973">
            <v>39.19</v>
          </cell>
        </row>
        <row r="1974">
          <cell r="A1974" t="str">
            <v>19.70.05</v>
          </cell>
          <cell r="B1974" t="str">
            <v>SUDECAP</v>
          </cell>
          <cell r="C1974" t="str">
            <v>D= 200MM</v>
          </cell>
          <cell r="L1974" t="str">
            <v>M</v>
          </cell>
          <cell r="M1974">
            <v>112.49</v>
          </cell>
        </row>
        <row r="1975">
          <cell r="A1975" t="str">
            <v>19.70.06</v>
          </cell>
          <cell r="B1975" t="str">
            <v>SUDECAP</v>
          </cell>
          <cell r="C1975" t="str">
            <v>D= 250MM</v>
          </cell>
          <cell r="L1975" t="str">
            <v>M</v>
          </cell>
          <cell r="M1975">
            <v>180.8</v>
          </cell>
        </row>
        <row r="1976">
          <cell r="A1976" t="str">
            <v>19.70.07</v>
          </cell>
          <cell r="B1976" t="str">
            <v>SUDECAP</v>
          </cell>
          <cell r="C1976" t="str">
            <v>D= 300MM</v>
          </cell>
          <cell r="L1976" t="str">
            <v>M</v>
          </cell>
          <cell r="M1976">
            <v>214.93</v>
          </cell>
        </row>
        <row r="1977">
          <cell r="A1977" t="str">
            <v>19.70.09</v>
          </cell>
          <cell r="B1977" t="str">
            <v>SUDECAP</v>
          </cell>
          <cell r="C1977" t="str">
            <v>D= 400MM</v>
          </cell>
          <cell r="L1977" t="str">
            <v>M</v>
          </cell>
          <cell r="M1977">
            <v>452.33</v>
          </cell>
        </row>
        <row r="1978">
          <cell r="A1978" t="str">
            <v>19.91</v>
          </cell>
          <cell r="B1978" t="str">
            <v>SUDECAP</v>
          </cell>
          <cell r="C1978" t="str">
            <v>FORNEC. E LANÇAM. DE MATERIAL EM DRENO E PATIO</v>
          </cell>
        </row>
        <row r="1979">
          <cell r="A1979" t="str">
            <v>19.91.01</v>
          </cell>
          <cell r="B1979" t="str">
            <v>SUDECAP</v>
          </cell>
          <cell r="C1979" t="str">
            <v>BRITA</v>
          </cell>
          <cell r="L1979" t="str">
            <v>M3</v>
          </cell>
          <cell r="M1979">
            <v>202.98</v>
          </cell>
        </row>
        <row r="1980">
          <cell r="A1980" t="str">
            <v>19.91.02</v>
          </cell>
          <cell r="B1980" t="str">
            <v>SUDECAP</v>
          </cell>
          <cell r="C1980" t="str">
            <v>AREIA</v>
          </cell>
          <cell r="L1980" t="str">
            <v>M3</v>
          </cell>
          <cell r="M1980">
            <v>161.86000000000001</v>
          </cell>
        </row>
        <row r="1981">
          <cell r="A1981" t="str">
            <v>19.91.03</v>
          </cell>
          <cell r="B1981" t="str">
            <v>SUDECAP</v>
          </cell>
          <cell r="C1981" t="str">
            <v>CASCALHO</v>
          </cell>
          <cell r="L1981" t="str">
            <v>M3</v>
          </cell>
          <cell r="M1981">
            <v>161.86000000000001</v>
          </cell>
        </row>
        <row r="1982">
          <cell r="A1982" t="str">
            <v>20</v>
          </cell>
          <cell r="C1982" t="str">
            <v>PAVIMENTAÇAO</v>
          </cell>
        </row>
        <row r="1983">
          <cell r="A1983" t="str">
            <v>20.01</v>
          </cell>
          <cell r="B1983" t="str">
            <v>SUDECAP</v>
          </cell>
          <cell r="C1983" t="str">
            <v>REGULARIZAÇAO</v>
          </cell>
        </row>
        <row r="1984">
          <cell r="A1984" t="str">
            <v>20.01.01</v>
          </cell>
          <cell r="B1984" t="str">
            <v>SUDECAP</v>
          </cell>
          <cell r="C1984" t="str">
            <v>REGULARIZAÇAO E COMPACTAÇAO DO SUBLEITO</v>
          </cell>
          <cell r="L1984" t="str">
            <v>M2</v>
          </cell>
          <cell r="M1984">
            <v>2.52</v>
          </cell>
        </row>
        <row r="1985">
          <cell r="A1985" t="str">
            <v>20.01.02</v>
          </cell>
          <cell r="B1985" t="str">
            <v>SUDECAP</v>
          </cell>
          <cell r="C1985" t="str">
            <v>REGULARIZAÇAO, COMPACT.DO SUBLEITO C/PLACA VIBRAT</v>
          </cell>
          <cell r="L1985" t="str">
            <v>M2</v>
          </cell>
          <cell r="M1985">
            <v>4.24</v>
          </cell>
        </row>
        <row r="1986">
          <cell r="A1986" t="str">
            <v>20.03</v>
          </cell>
          <cell r="B1986" t="str">
            <v>SUDECAP</v>
          </cell>
          <cell r="C1986" t="str">
            <v>REFORÇO DO SUB-LEITO COMPACTADO EXCL.ESCAV.E CARGA</v>
          </cell>
        </row>
        <row r="1987">
          <cell r="A1987" t="str">
            <v>20.03.01</v>
          </cell>
          <cell r="B1987" t="str">
            <v>SUDECAP</v>
          </cell>
          <cell r="C1987" t="str">
            <v>COMPACTADO (PROCTOR INTERMEDIARIO)</v>
          </cell>
          <cell r="L1987" t="str">
            <v>M3</v>
          </cell>
          <cell r="M1987">
            <v>14.77</v>
          </cell>
        </row>
        <row r="1988">
          <cell r="A1988" t="str">
            <v>20.04</v>
          </cell>
          <cell r="B1988" t="str">
            <v>SUDECAP</v>
          </cell>
          <cell r="C1988" t="str">
            <v>SUB-BASE ESTAB. GRANUL. ENERGIA PROCTOR INTERMED.</v>
          </cell>
        </row>
        <row r="1989">
          <cell r="A1989" t="str">
            <v>20.04.03</v>
          </cell>
          <cell r="B1989" t="str">
            <v>SUDECAP</v>
          </cell>
          <cell r="C1989" t="str">
            <v>COM BRITA BICA CORRIDA (AGREGADO DE PEDREIRA)</v>
          </cell>
          <cell r="L1989" t="str">
            <v>M3</v>
          </cell>
          <cell r="M1989">
            <v>217.04</v>
          </cell>
        </row>
        <row r="1990">
          <cell r="A1990" t="str">
            <v>20.04.04</v>
          </cell>
          <cell r="B1990" t="str">
            <v>SUDECAP</v>
          </cell>
          <cell r="C1990" t="str">
            <v>COM FUNDO DE PEDREIRA (AGREGADO DE PEDREIRA)</v>
          </cell>
          <cell r="L1990" t="str">
            <v>M3</v>
          </cell>
          <cell r="M1990">
            <v>288.01</v>
          </cell>
        </row>
        <row r="1991">
          <cell r="A1991" t="str">
            <v>20.05</v>
          </cell>
          <cell r="B1991" t="str">
            <v>SUDECAP</v>
          </cell>
          <cell r="C1991" t="str">
            <v>SUB-BASE ESTAB.GRANUL., COMP. ENERG.PROCTOR MODIF.</v>
          </cell>
        </row>
        <row r="1992">
          <cell r="A1992" t="str">
            <v>20.05.03</v>
          </cell>
          <cell r="B1992" t="str">
            <v>SUDECAP</v>
          </cell>
          <cell r="C1992" t="str">
            <v>COM BRITA BICA CORRIDA (AGREGADO DE PEDREIRA)</v>
          </cell>
          <cell r="L1992" t="str">
            <v>M3</v>
          </cell>
          <cell r="M1992">
            <v>231.09</v>
          </cell>
        </row>
        <row r="1993">
          <cell r="A1993" t="str">
            <v>20.05.04</v>
          </cell>
          <cell r="B1993" t="str">
            <v>SUDECAP</v>
          </cell>
          <cell r="C1993" t="str">
            <v>COM FUNDO DE PEDREIRA (AGREGADO DE PEDREIRA)</v>
          </cell>
          <cell r="L1993" t="str">
            <v>M3</v>
          </cell>
          <cell r="M1993">
            <v>305.29000000000002</v>
          </cell>
        </row>
        <row r="1994">
          <cell r="A1994" t="str">
            <v>20.06</v>
          </cell>
          <cell r="B1994" t="str">
            <v>SUDECAP</v>
          </cell>
          <cell r="C1994" t="str">
            <v>BASE ESTAB. GRANUL.COMPACT.ENERG.PROCTOR INTERMED.</v>
          </cell>
        </row>
        <row r="1995">
          <cell r="A1995" t="str">
            <v>20.06.03</v>
          </cell>
          <cell r="B1995" t="str">
            <v>SUDECAP</v>
          </cell>
          <cell r="C1995" t="str">
            <v>COM BRITA BICA CORRIDA (AGREGADO DE PEDREIRA)</v>
          </cell>
          <cell r="L1995" t="str">
            <v>M3</v>
          </cell>
          <cell r="M1995">
            <v>222.89</v>
          </cell>
        </row>
        <row r="1996">
          <cell r="A1996" t="str">
            <v>20.06.04</v>
          </cell>
          <cell r="B1996" t="str">
            <v>SUDECAP</v>
          </cell>
          <cell r="C1996" t="str">
            <v>COM MATERIAL RECICLADO DA SLU</v>
          </cell>
          <cell r="L1996" t="str">
            <v>M3</v>
          </cell>
          <cell r="M1996">
            <v>23.13</v>
          </cell>
        </row>
        <row r="1997">
          <cell r="A1997" t="str">
            <v>20.06.05</v>
          </cell>
          <cell r="B1997" t="str">
            <v>SUDECAP</v>
          </cell>
          <cell r="C1997" t="str">
            <v>COM BRITA BICA CORRIDA COM 5% DE CIMENTO (AGREGADO DE PEDREIRA)</v>
          </cell>
          <cell r="L1997" t="str">
            <v>M3</v>
          </cell>
          <cell r="M1997">
            <v>311.58999999999997</v>
          </cell>
        </row>
        <row r="1998">
          <cell r="A1998" t="str">
            <v>20.06.10</v>
          </cell>
          <cell r="B1998" t="str">
            <v>SUDECAP</v>
          </cell>
          <cell r="C1998" t="str">
            <v>COM MATERIAL FRESADO</v>
          </cell>
          <cell r="L1998" t="str">
            <v>M3</v>
          </cell>
          <cell r="M1998">
            <v>22.25</v>
          </cell>
        </row>
        <row r="1999">
          <cell r="A1999" t="str">
            <v>20.07</v>
          </cell>
          <cell r="B1999" t="str">
            <v>SUDECAP</v>
          </cell>
          <cell r="C1999" t="str">
            <v>BASE ESTAB. GRANUL., COMP. ENERG. PROCTOR MODIF.</v>
          </cell>
        </row>
        <row r="2000">
          <cell r="A2000" t="str">
            <v>20.07.03</v>
          </cell>
          <cell r="B2000" t="str">
            <v>SUDECAP</v>
          </cell>
          <cell r="C2000" t="str">
            <v>COM BRITA BICA CORRIDA (AGREGADO DE PEDREIRA)</v>
          </cell>
          <cell r="L2000" t="str">
            <v>M3</v>
          </cell>
          <cell r="M2000">
            <v>231.55</v>
          </cell>
        </row>
        <row r="2001">
          <cell r="A2001" t="str">
            <v>20.10</v>
          </cell>
          <cell r="B2001" t="str">
            <v>SUDECAP</v>
          </cell>
          <cell r="C2001" t="str">
            <v>TRANSPORTE DE MATERIAL DE QUALQUER NATUREZA</v>
          </cell>
        </row>
        <row r="2002">
          <cell r="A2002" t="str">
            <v>20.10.02</v>
          </cell>
          <cell r="B2002" t="str">
            <v>SUDECAP</v>
          </cell>
          <cell r="C2002" t="str">
            <v>DMT &lt;= 10KM</v>
          </cell>
          <cell r="L2002" t="str">
            <v>TxKM</v>
          </cell>
          <cell r="M2002">
            <v>1.38</v>
          </cell>
        </row>
        <row r="2003">
          <cell r="A2003" t="str">
            <v>20.10.03</v>
          </cell>
          <cell r="B2003" t="str">
            <v>SUDECAP</v>
          </cell>
          <cell r="C2003" t="str">
            <v>DMT &gt; 10KM</v>
          </cell>
          <cell r="L2003" t="str">
            <v>TxKM</v>
          </cell>
          <cell r="M2003">
            <v>0.98</v>
          </cell>
        </row>
        <row r="2004">
          <cell r="A2004" t="str">
            <v>20.12</v>
          </cell>
          <cell r="B2004" t="str">
            <v>SUDECAP</v>
          </cell>
          <cell r="C2004" t="str">
            <v>PINTURA</v>
          </cell>
        </row>
        <row r="2005">
          <cell r="A2005" t="str">
            <v>20.12.01</v>
          </cell>
          <cell r="B2005" t="str">
            <v>SUDECAP</v>
          </cell>
          <cell r="C2005" t="str">
            <v>PINTURA DE LIGAÇAO COM RR-1C</v>
          </cell>
          <cell r="L2005" t="str">
            <v>M2</v>
          </cell>
          <cell r="M2005">
            <v>2.17</v>
          </cell>
        </row>
        <row r="2006">
          <cell r="A2006" t="str">
            <v>20.17</v>
          </cell>
          <cell r="B2006" t="str">
            <v>SUDECAP</v>
          </cell>
          <cell r="C2006" t="str">
            <v>REVESTIMENTO EM ALVENARIA POLIEDRICA</v>
          </cell>
        </row>
        <row r="2007">
          <cell r="A2007" t="str">
            <v>20.17.01</v>
          </cell>
          <cell r="B2007" t="str">
            <v>SUDECAP</v>
          </cell>
          <cell r="C2007" t="str">
            <v>COM COLCHAO DE AREIA</v>
          </cell>
          <cell r="L2007" t="str">
            <v>M2</v>
          </cell>
          <cell r="M2007">
            <v>53.68</v>
          </cell>
        </row>
        <row r="2008">
          <cell r="A2008" t="str">
            <v>20.18</v>
          </cell>
          <cell r="B2008" t="str">
            <v>SUDECAP</v>
          </cell>
          <cell r="C2008" t="str">
            <v>REMOÇAO E RECONSTRUÇAO REVEST.ALVENARIA POLIEDRICA</v>
          </cell>
        </row>
        <row r="2009">
          <cell r="A2009" t="str">
            <v>20.18.01</v>
          </cell>
          <cell r="B2009" t="str">
            <v>SUDECAP</v>
          </cell>
          <cell r="C2009" t="str">
            <v>COM COLCHAO DE AREIA</v>
          </cell>
          <cell r="L2009" t="str">
            <v>M2</v>
          </cell>
          <cell r="M2009">
            <v>42.78</v>
          </cell>
        </row>
        <row r="2010">
          <cell r="A2010" t="str">
            <v>20.19</v>
          </cell>
          <cell r="B2010" t="str">
            <v>SUDECAP</v>
          </cell>
          <cell r="C2010" t="str">
            <v>PAVIMENTO INTERTRAVADO EM BLOCO DE CONCRETO</v>
          </cell>
        </row>
        <row r="2011">
          <cell r="A2011" t="str">
            <v>20.19.10</v>
          </cell>
          <cell r="B2011" t="str">
            <v>SUDECAP</v>
          </cell>
          <cell r="C2011" t="str">
            <v>PISO INTERTRAVADO E= 6,0CM 35MPA C/ COLCHAO AREIA</v>
          </cell>
          <cell r="L2011" t="str">
            <v>M2</v>
          </cell>
          <cell r="M2011">
            <v>86.25</v>
          </cell>
        </row>
        <row r="2012">
          <cell r="A2012" t="str">
            <v>20.19.11</v>
          </cell>
          <cell r="B2012" t="str">
            <v>SUDECAP</v>
          </cell>
          <cell r="C2012" t="str">
            <v>PISO INTERTRAVADO 10X20CM E= 6,0CM 35MPA C/ COLCHAO AREIA</v>
          </cell>
          <cell r="L2012" t="str">
            <v>M2</v>
          </cell>
          <cell r="M2012">
            <v>89.43</v>
          </cell>
        </row>
        <row r="2013">
          <cell r="A2013" t="str">
            <v>20.19.14</v>
          </cell>
          <cell r="B2013" t="str">
            <v>SUDECAP</v>
          </cell>
          <cell r="C2013" t="str">
            <v>PISO INTERTRAVADO E= 8,0CM 35MPA C/ COLCHAO AREIA</v>
          </cell>
          <cell r="L2013" t="str">
            <v>M2</v>
          </cell>
          <cell r="M2013">
            <v>94.86</v>
          </cell>
        </row>
        <row r="2014">
          <cell r="A2014" t="str">
            <v>20.20</v>
          </cell>
          <cell r="B2014" t="str">
            <v>SUDECAP</v>
          </cell>
          <cell r="C2014" t="str">
            <v>FRESAGEM</v>
          </cell>
        </row>
        <row r="2015">
          <cell r="A2015" t="str">
            <v>20.20.01</v>
          </cell>
          <cell r="B2015" t="str">
            <v>SUDECAP</v>
          </cell>
          <cell r="C2015" t="str">
            <v>FRESAGEM ATE 5,0 CM</v>
          </cell>
          <cell r="L2015" t="str">
            <v>M2</v>
          </cell>
          <cell r="M2015">
            <v>14.52</v>
          </cell>
        </row>
        <row r="2016">
          <cell r="A2016" t="str">
            <v>20.20.02</v>
          </cell>
          <cell r="B2016" t="str">
            <v>SUDECAP</v>
          </cell>
          <cell r="C2016" t="str">
            <v>FRESAGEM DE 5 A 10 CM</v>
          </cell>
          <cell r="L2016" t="str">
            <v>M2</v>
          </cell>
          <cell r="M2016">
            <v>18.45</v>
          </cell>
        </row>
        <row r="2017">
          <cell r="A2017" t="str">
            <v>21</v>
          </cell>
          <cell r="C2017" t="str">
            <v>MANEJO DE VEGETAÇÃO</v>
          </cell>
        </row>
        <row r="2018">
          <cell r="A2018" t="str">
            <v>21.30</v>
          </cell>
          <cell r="B2018" t="str">
            <v>SUDECAP</v>
          </cell>
          <cell r="C2018" t="str">
            <v>GRAMACAO, INCLUSIVE PLANTIO</v>
          </cell>
        </row>
        <row r="2019">
          <cell r="A2019" t="str">
            <v>21.30.06</v>
          </cell>
          <cell r="B2019" t="str">
            <v>SUDECAP</v>
          </cell>
          <cell r="C2019" t="str">
            <v>GRAMA SAO CARLOS - AXONOPUS COMPRESSUS</v>
          </cell>
          <cell r="L2019" t="str">
            <v>M2</v>
          </cell>
          <cell r="M2019">
            <v>23.36</v>
          </cell>
        </row>
        <row r="2020">
          <cell r="A2020" t="str">
            <v>21.30.07</v>
          </cell>
          <cell r="B2020" t="str">
            <v>SUDECAP</v>
          </cell>
          <cell r="C2020" t="str">
            <v>GRAMA ESMERALDA - WILD ZOYSIA</v>
          </cell>
          <cell r="L2020" t="str">
            <v>M2</v>
          </cell>
          <cell r="M2020">
            <v>18.41</v>
          </cell>
        </row>
        <row r="2021">
          <cell r="A2021" t="str">
            <v>21.30.08</v>
          </cell>
          <cell r="B2021" t="str">
            <v>SUDECAP</v>
          </cell>
          <cell r="C2021" t="str">
            <v>GRAMA AMENDOIM - ARACHIS REPENS</v>
          </cell>
          <cell r="L2021" t="str">
            <v>M2</v>
          </cell>
          <cell r="M2021">
            <v>19.66</v>
          </cell>
        </row>
        <row r="2022">
          <cell r="A2022" t="str">
            <v>21.31</v>
          </cell>
          <cell r="B2022" t="str">
            <v>SUDECAP</v>
          </cell>
          <cell r="C2022" t="str">
            <v>PREPARO DE COVAS, EXCLUSIVE O FORNECIMENTO DA MUDA</v>
          </cell>
        </row>
        <row r="2023">
          <cell r="A2023" t="str">
            <v>21.31.01</v>
          </cell>
          <cell r="B2023" t="str">
            <v>SUDECAP</v>
          </cell>
          <cell r="C2023" t="str">
            <v>DE ARVORES HMIN= 1,80M, COVA 60X60X60 CM</v>
          </cell>
          <cell r="L2023" t="str">
            <v>UN</v>
          </cell>
          <cell r="M2023">
            <v>18.03</v>
          </cell>
        </row>
        <row r="2024">
          <cell r="A2024" t="str">
            <v>21.31.02</v>
          </cell>
          <cell r="B2024" t="str">
            <v>SUDECAP</v>
          </cell>
          <cell r="C2024" t="str">
            <v>DE ARVORES HMIN=&gt; 2,50M, COVA 60X120X60 CM</v>
          </cell>
          <cell r="L2024" t="str">
            <v>UN</v>
          </cell>
          <cell r="M2024">
            <v>36.06</v>
          </cell>
        </row>
        <row r="2025">
          <cell r="A2025" t="str">
            <v>21.31.07</v>
          </cell>
          <cell r="B2025" t="str">
            <v>SUDECAP</v>
          </cell>
          <cell r="C2025" t="str">
            <v>DE ARBUSTOS ORNAMENTAIS EM GERAL</v>
          </cell>
          <cell r="L2025" t="str">
            <v>UN</v>
          </cell>
          <cell r="M2025">
            <v>7.8</v>
          </cell>
        </row>
        <row r="2026">
          <cell r="A2026" t="str">
            <v>21.31.08</v>
          </cell>
          <cell r="B2026" t="str">
            <v>SUDECAP</v>
          </cell>
          <cell r="C2026" t="str">
            <v>DE FORRAçAO</v>
          </cell>
          <cell r="L2026" t="str">
            <v>M2</v>
          </cell>
          <cell r="M2026">
            <v>22.44</v>
          </cell>
        </row>
        <row r="2027">
          <cell r="A2027" t="str">
            <v>21.32</v>
          </cell>
          <cell r="B2027" t="str">
            <v>SUDECAP</v>
          </cell>
          <cell r="C2027" t="str">
            <v>FORNECIMENTO DE MATERIAL PARA PAISAGISMO:</v>
          </cell>
        </row>
        <row r="2028">
          <cell r="A2028" t="str">
            <v>21.32.01</v>
          </cell>
          <cell r="B2028" t="str">
            <v>SUDECAP</v>
          </cell>
          <cell r="C2028" t="str">
            <v>TERRA VEGETAL</v>
          </cell>
          <cell r="L2028" t="str">
            <v>M3</v>
          </cell>
          <cell r="M2028">
            <v>78</v>
          </cell>
        </row>
        <row r="2029">
          <cell r="A2029" t="str">
            <v>21.32.02</v>
          </cell>
          <cell r="B2029" t="str">
            <v>SUDECAP</v>
          </cell>
          <cell r="C2029" t="str">
            <v>ADUBO ORGANICO</v>
          </cell>
          <cell r="L2029" t="str">
            <v>M3</v>
          </cell>
          <cell r="M2029">
            <v>460</v>
          </cell>
        </row>
        <row r="2030">
          <cell r="A2030" t="str">
            <v>21.32.03</v>
          </cell>
          <cell r="B2030" t="str">
            <v>SUDECAP</v>
          </cell>
          <cell r="C2030" t="str">
            <v>ADUBO MINERAL 10-10-10</v>
          </cell>
          <cell r="L2030" t="str">
            <v>KG</v>
          </cell>
          <cell r="M2030">
            <v>7.08</v>
          </cell>
        </row>
        <row r="2031">
          <cell r="A2031" t="str">
            <v>21.32.04</v>
          </cell>
          <cell r="B2031" t="str">
            <v>SUDECAP</v>
          </cell>
          <cell r="C2031" t="str">
            <v>ADUBO MINERAL 4-14-8</v>
          </cell>
          <cell r="L2031" t="str">
            <v>KG</v>
          </cell>
          <cell r="M2031">
            <v>9.02</v>
          </cell>
        </row>
        <row r="2032">
          <cell r="A2032" t="str">
            <v>21.32.05</v>
          </cell>
          <cell r="B2032" t="str">
            <v>SUDECAP</v>
          </cell>
          <cell r="C2032" t="str">
            <v>CALCAREO DOLOMITICO (ACIMA DE 1T)</v>
          </cell>
          <cell r="L2032" t="str">
            <v>KG</v>
          </cell>
          <cell r="M2032">
            <v>0.12</v>
          </cell>
        </row>
        <row r="2033">
          <cell r="A2033" t="str">
            <v>21.33</v>
          </cell>
          <cell r="B2033" t="str">
            <v>SUDECAP</v>
          </cell>
          <cell r="C2033" t="str">
            <v>FORNECIMENTO DE MUDAS</v>
          </cell>
        </row>
        <row r="2034">
          <cell r="A2034" t="str">
            <v>21.33.01</v>
          </cell>
          <cell r="B2034" t="str">
            <v>SUDECAP</v>
          </cell>
          <cell r="C2034" t="str">
            <v>ARVORE - SIBIPIRUNA - CAESALPINIA PELTOPOHOROIDES</v>
          </cell>
          <cell r="L2034" t="str">
            <v>UN</v>
          </cell>
          <cell r="M2034">
            <v>112.28</v>
          </cell>
        </row>
        <row r="2035">
          <cell r="A2035" t="str">
            <v>21.33.02</v>
          </cell>
          <cell r="B2035" t="str">
            <v>SUDECAP</v>
          </cell>
          <cell r="C2035" t="str">
            <v>ARVORE - IPE ROSA - TABEBUIA AVELLANEDAE</v>
          </cell>
          <cell r="L2035" t="str">
            <v>UN</v>
          </cell>
          <cell r="M2035">
            <v>112.28</v>
          </cell>
        </row>
        <row r="2036">
          <cell r="A2036" t="str">
            <v>21.33.03</v>
          </cell>
          <cell r="B2036" t="str">
            <v>SUDECAP</v>
          </cell>
          <cell r="C2036" t="str">
            <v>ARVORE- PAU-FERRO - CAESALPINIA FERREA LEIOSTACHYA</v>
          </cell>
          <cell r="L2036" t="str">
            <v>UN</v>
          </cell>
          <cell r="M2036">
            <v>112.28</v>
          </cell>
        </row>
        <row r="2037">
          <cell r="A2037" t="str">
            <v>21.33.04</v>
          </cell>
          <cell r="B2037" t="str">
            <v>SUDECAP</v>
          </cell>
          <cell r="C2037" t="str">
            <v>ARVORE - ACASSIA MINOSA- ACASSIA PODALYRIIFOLIA</v>
          </cell>
          <cell r="L2037" t="str">
            <v>UN</v>
          </cell>
          <cell r="M2037">
            <v>211.28</v>
          </cell>
        </row>
        <row r="2038">
          <cell r="A2038" t="str">
            <v>21.33.05</v>
          </cell>
          <cell r="B2038" t="str">
            <v>SUDECAP</v>
          </cell>
          <cell r="C2038" t="str">
            <v>ARVORE - JACARANDA MIMOSO - JACARANDA CUSPIDIFOLIA</v>
          </cell>
          <cell r="L2038" t="str">
            <v>UN</v>
          </cell>
          <cell r="M2038">
            <v>126.59</v>
          </cell>
        </row>
        <row r="2039">
          <cell r="A2039" t="str">
            <v>21.33.40</v>
          </cell>
          <cell r="B2039" t="str">
            <v>SUDECAP</v>
          </cell>
          <cell r="C2039" t="str">
            <v>FORRAÇAO - ACALIPHA - ACALIPHA REPTANS</v>
          </cell>
          <cell r="L2039" t="str">
            <v>UN</v>
          </cell>
          <cell r="M2039">
            <v>46.49</v>
          </cell>
        </row>
        <row r="2040">
          <cell r="A2040" t="str">
            <v>21.33.41</v>
          </cell>
          <cell r="B2040" t="str">
            <v>SUDECAP</v>
          </cell>
          <cell r="C2040" t="str">
            <v>FORRAÇAO - WEDELIA - WEDELIA PALUDOSA</v>
          </cell>
          <cell r="L2040" t="str">
            <v>UN</v>
          </cell>
          <cell r="M2040">
            <v>76.28</v>
          </cell>
        </row>
        <row r="2041">
          <cell r="A2041" t="str">
            <v>21.33.42</v>
          </cell>
          <cell r="B2041" t="str">
            <v>SUDECAP</v>
          </cell>
          <cell r="C2041" t="str">
            <v>FORRAÇAO - CLOROFITO - CLOROFITUM</v>
          </cell>
          <cell r="L2041" t="str">
            <v>UN</v>
          </cell>
          <cell r="M2041">
            <v>30.29</v>
          </cell>
        </row>
        <row r="2042">
          <cell r="A2042" t="str">
            <v>21.33.50</v>
          </cell>
          <cell r="B2042" t="str">
            <v>SUDECAP</v>
          </cell>
          <cell r="C2042" t="str">
            <v>ARBUSTO - BELA EMILIA - PLUMBAGO CAPENSIS</v>
          </cell>
          <cell r="L2042" t="str">
            <v>UN</v>
          </cell>
          <cell r="M2042">
            <v>49.19</v>
          </cell>
        </row>
        <row r="2043">
          <cell r="A2043" t="str">
            <v>21.33.51</v>
          </cell>
          <cell r="B2043" t="str">
            <v>SUDECAP</v>
          </cell>
          <cell r="C2043" t="str">
            <v>ARBUSTO - CAMARA - LANTANA CAMARA</v>
          </cell>
          <cell r="L2043" t="str">
            <v>UN</v>
          </cell>
          <cell r="M2043">
            <v>27.59</v>
          </cell>
        </row>
        <row r="2044">
          <cell r="A2044" t="str">
            <v>21.33.70</v>
          </cell>
          <cell r="B2044" t="str">
            <v>SUDECAP</v>
          </cell>
          <cell r="C2044" t="str">
            <v>PALMEIRA - LICURI</v>
          </cell>
          <cell r="L2044" t="str">
            <v>UN</v>
          </cell>
          <cell r="M2044">
            <v>48.68</v>
          </cell>
        </row>
        <row r="2045">
          <cell r="A2045" t="str">
            <v>21.34</v>
          </cell>
          <cell r="B2045" t="str">
            <v>SUDECAP</v>
          </cell>
          <cell r="C2045" t="str">
            <v>CERCA DE PROTEÇAO PARA ARVORES</v>
          </cell>
        </row>
        <row r="2046">
          <cell r="A2046" t="str">
            <v>21.34.05</v>
          </cell>
          <cell r="B2046" t="str">
            <v>SUDECAP</v>
          </cell>
          <cell r="C2046" t="str">
            <v>TUTORAMENTO E AMARRIO PARA ARVORES</v>
          </cell>
          <cell r="L2046" t="str">
            <v>UN</v>
          </cell>
          <cell r="M2046">
            <v>88.22</v>
          </cell>
        </row>
        <row r="2047">
          <cell r="A2047" t="str">
            <v>21.35</v>
          </cell>
          <cell r="C2047" t="str">
            <v>SUPRESSÃO DE ÁRVORES</v>
          </cell>
        </row>
        <row r="2048">
          <cell r="A2048" t="str">
            <v>21.35.01</v>
          </cell>
          <cell r="B2048" t="str">
            <v>SUDECAP</v>
          </cell>
          <cell r="C2048" t="str">
            <v>SUP. ARVORE PEQ. PORTE (ATE 3M)INCLUS. CORTE LENHA</v>
          </cell>
          <cell r="L2048" t="str">
            <v>UN</v>
          </cell>
          <cell r="M2048">
            <v>124.19</v>
          </cell>
        </row>
        <row r="2049">
          <cell r="A2049" t="str">
            <v>21.35.02</v>
          </cell>
          <cell r="B2049" t="str">
            <v>SUDECAP</v>
          </cell>
          <cell r="C2049" t="str">
            <v>SUPRESSAO ARVORE MEDIO PORTE INCLUS. CORTE LENHA</v>
          </cell>
          <cell r="L2049" t="str">
            <v>UN</v>
          </cell>
          <cell r="M2049">
            <v>204.91</v>
          </cell>
        </row>
        <row r="2050">
          <cell r="A2050" t="str">
            <v>21.35.03</v>
          </cell>
          <cell r="B2050" t="str">
            <v>SUDECAP</v>
          </cell>
          <cell r="C2050" t="str">
            <v>SUPRESSAO ARVORE GRANDE PORTE INCLUS. CORTE LENHA</v>
          </cell>
          <cell r="L2050" t="str">
            <v>UN</v>
          </cell>
          <cell r="M2050">
            <v>322.88</v>
          </cell>
        </row>
        <row r="2051">
          <cell r="A2051" t="str">
            <v>40</v>
          </cell>
          <cell r="C2051" t="str">
            <v>SERVICOS AUXILIARES</v>
          </cell>
        </row>
        <row r="2052">
          <cell r="A2052" t="str">
            <v>40.07</v>
          </cell>
          <cell r="B2052" t="str">
            <v>SUDECAP</v>
          </cell>
          <cell r="C2052" t="str">
            <v>CONCRETO CICLOPICO LANCADO EM FUNDACAO E ARRIMO</v>
          </cell>
        </row>
        <row r="2053">
          <cell r="A2053" t="str">
            <v>40.07.03</v>
          </cell>
          <cell r="B2053" t="str">
            <v>SUDECAP</v>
          </cell>
          <cell r="C2053" t="str">
            <v>CONCRETO CICLOPICO 1:4:8 C/ 30% PEDRA, LANC. FUND.</v>
          </cell>
          <cell r="L2053" t="str">
            <v>M3</v>
          </cell>
          <cell r="M2053">
            <v>510.62</v>
          </cell>
        </row>
        <row r="2054">
          <cell r="A2054" t="str">
            <v>40.07.10</v>
          </cell>
          <cell r="B2054" t="str">
            <v>SUDECAP</v>
          </cell>
          <cell r="C2054" t="str">
            <v>CONCRETO CICLOPICO 1:3:6 C/ 30% PEDRA, LANC. FUND.</v>
          </cell>
          <cell r="L2054" t="str">
            <v>M3</v>
          </cell>
          <cell r="M2054">
            <v>527.13</v>
          </cell>
        </row>
        <row r="2055">
          <cell r="A2055" t="str">
            <v>40.08</v>
          </cell>
          <cell r="B2055" t="str">
            <v>SUDECAP</v>
          </cell>
          <cell r="C2055" t="str">
            <v>CONCRETO CONVENCIONAL BRITA 1-2 CALCAREA - PREPARO</v>
          </cell>
        </row>
        <row r="2056">
          <cell r="A2056" t="str">
            <v>40.08.05</v>
          </cell>
          <cell r="B2056" t="str">
            <v>SUDECAP</v>
          </cell>
          <cell r="C2056" t="str">
            <v>CONCRETO 1:4:8, B1-B2 CALCARIA - PREPARO</v>
          </cell>
          <cell r="L2056" t="str">
            <v>M3</v>
          </cell>
          <cell r="M2056">
            <v>452.75</v>
          </cell>
        </row>
        <row r="2057">
          <cell r="A2057" t="str">
            <v>40.08.07</v>
          </cell>
          <cell r="B2057" t="str">
            <v>SUDECAP</v>
          </cell>
          <cell r="C2057" t="str">
            <v>CONCRETO 1:3:6, B1-B2 CALCARIA - PREPARO</v>
          </cell>
          <cell r="L2057" t="str">
            <v>M3</v>
          </cell>
          <cell r="M2057">
            <v>462.69</v>
          </cell>
        </row>
        <row r="2058">
          <cell r="A2058" t="str">
            <v>40.08.19</v>
          </cell>
          <cell r="B2058" t="str">
            <v>SUDECAP</v>
          </cell>
          <cell r="C2058" t="str">
            <v>CONCRETO FCK &gt;= 15 MPA, B1-B2 CALCARIA - PREPARO</v>
          </cell>
          <cell r="L2058" t="str">
            <v>M3</v>
          </cell>
          <cell r="M2058">
            <v>562.82000000000005</v>
          </cell>
        </row>
        <row r="2059">
          <cell r="A2059" t="str">
            <v>40.08.23</v>
          </cell>
          <cell r="B2059" t="str">
            <v>SUDECAP</v>
          </cell>
          <cell r="C2059" t="str">
            <v>CONCRETO FCK &gt;= 20 MPA, B1-B2 CALCARIA - PREPARO</v>
          </cell>
          <cell r="L2059" t="str">
            <v>M3</v>
          </cell>
          <cell r="M2059">
            <v>562.82000000000005</v>
          </cell>
        </row>
        <row r="2060">
          <cell r="A2060" t="str">
            <v>40.08.25</v>
          </cell>
          <cell r="B2060" t="str">
            <v>SUDECAP</v>
          </cell>
          <cell r="C2060" t="str">
            <v>CONCRETO FCK &gt;= 25 MPA, B1-B2 CALCARIA - PREPARO</v>
          </cell>
          <cell r="L2060" t="str">
            <v>M3</v>
          </cell>
          <cell r="M2060">
            <v>599.16999999999996</v>
          </cell>
        </row>
        <row r="2061">
          <cell r="A2061" t="str">
            <v>40.08.30</v>
          </cell>
          <cell r="B2061" t="str">
            <v>SUDECAP</v>
          </cell>
          <cell r="C2061" t="str">
            <v>CONCRETO FCK &gt;= 30 MPA, B1-B2 CALCARIA - PREPARO</v>
          </cell>
          <cell r="L2061" t="str">
            <v>M3</v>
          </cell>
          <cell r="M2061">
            <v>617.99</v>
          </cell>
        </row>
        <row r="2062">
          <cell r="A2062" t="str">
            <v>40.08.40</v>
          </cell>
          <cell r="B2062" t="str">
            <v>SUDECAP</v>
          </cell>
          <cell r="C2062" t="str">
            <v>CONCRETO FCK &gt;= 40 MPA, B1-B2 CALCARIA - PREPARO</v>
          </cell>
          <cell r="L2062" t="str">
            <v>M3</v>
          </cell>
          <cell r="M2062">
            <v>667.88</v>
          </cell>
        </row>
        <row r="2063">
          <cell r="A2063" t="str">
            <v>40.09</v>
          </cell>
          <cell r="B2063" t="str">
            <v>SUDECAP</v>
          </cell>
          <cell r="C2063" t="str">
            <v>CONCRETO CONVENCIONAL B1-B2 CALC., LANC. EM FUND.</v>
          </cell>
        </row>
        <row r="2064">
          <cell r="A2064" t="str">
            <v>40.09.05</v>
          </cell>
          <cell r="B2064" t="str">
            <v>SUDECAP</v>
          </cell>
          <cell r="C2064" t="str">
            <v>CONCRETO 1:4:8, B1-B2 CALCARIA,LANCADO EM FUNDACAO</v>
          </cell>
          <cell r="L2064" t="str">
            <v>M3</v>
          </cell>
          <cell r="M2064">
            <v>575.45000000000005</v>
          </cell>
        </row>
        <row r="2065">
          <cell r="A2065" t="str">
            <v>40.09.07</v>
          </cell>
          <cell r="B2065" t="str">
            <v>SUDECAP</v>
          </cell>
          <cell r="C2065" t="str">
            <v>CONCRETO 1:3:6, B1-B2 CALCARIA,LANCADO EM FUNDACAO</v>
          </cell>
          <cell r="L2065" t="str">
            <v>M3</v>
          </cell>
          <cell r="M2065">
            <v>586.67999999999995</v>
          </cell>
        </row>
        <row r="2066">
          <cell r="A2066" t="str">
            <v>40.09.19</v>
          </cell>
          <cell r="B2066" t="str">
            <v>SUDECAP</v>
          </cell>
          <cell r="C2066" t="str">
            <v>CONCRETO FCK &gt;= 15 MPA, BRITA CALCÁRIA, PREPARADO EM OBRA E LANÇADO EM FUNDAÇÃO</v>
          </cell>
          <cell r="L2066" t="str">
            <v>M3</v>
          </cell>
          <cell r="M2066">
            <v>711.08</v>
          </cell>
        </row>
        <row r="2067">
          <cell r="A2067" t="str">
            <v>40.09.23</v>
          </cell>
          <cell r="B2067" t="str">
            <v>SUDECAP</v>
          </cell>
          <cell r="C2067" t="str">
            <v>CONCRETO FCK &gt;= 20 MPA, BRITA CALCÁRIA, PREPARADO EM OBRA E LANÇADO EM FUNDAÇÃO</v>
          </cell>
          <cell r="L2067" t="str">
            <v>M3</v>
          </cell>
          <cell r="M2067">
            <v>711.08</v>
          </cell>
        </row>
        <row r="2068">
          <cell r="A2068" t="str">
            <v>40.09.25</v>
          </cell>
          <cell r="B2068" t="str">
            <v>SUDECAP</v>
          </cell>
          <cell r="C2068" t="str">
            <v>CONCRETO FCK &gt;= 25 MPA, BRITA CALCÁRIA, PREPARADO EM OBRA E LANÇADO EM FUNDAÇÃO</v>
          </cell>
          <cell r="L2068" t="str">
            <v>M3</v>
          </cell>
          <cell r="M2068">
            <v>752.89</v>
          </cell>
        </row>
        <row r="2069">
          <cell r="A2069" t="str">
            <v>40.09.30</v>
          </cell>
          <cell r="B2069" t="str">
            <v>SUDECAP</v>
          </cell>
          <cell r="C2069" t="str">
            <v>CONCRETO FCK &gt;= 30 MPA, BRITA CALCÁRIA, PREPARADO EM OBRA E LANÇADO EM FUNDAÇÃO</v>
          </cell>
          <cell r="L2069" t="str">
            <v>M3</v>
          </cell>
          <cell r="M2069">
            <v>774.53</v>
          </cell>
        </row>
        <row r="2070">
          <cell r="A2070" t="str">
            <v>40.09.40</v>
          </cell>
          <cell r="B2070" t="str">
            <v>SUDECAP</v>
          </cell>
          <cell r="C2070" t="str">
            <v>CONCRETO FCK &gt;= 40 MPA, BRITA CALCÁRIA, PREPARADO EM OBRA E LANÇADO EM FUNDAÇÃO</v>
          </cell>
          <cell r="L2070" t="str">
            <v>M3</v>
          </cell>
          <cell r="M2070">
            <v>831.9</v>
          </cell>
        </row>
        <row r="2071">
          <cell r="A2071" t="str">
            <v>40.10</v>
          </cell>
          <cell r="B2071" t="str">
            <v>SUDECAP</v>
          </cell>
          <cell r="C2071" t="str">
            <v>CONCRETO CONVENCIONAL BRITA CALC. LANC. EM ESTRUT.</v>
          </cell>
        </row>
        <row r="2072">
          <cell r="A2072" t="str">
            <v>40.10.23</v>
          </cell>
          <cell r="B2072" t="str">
            <v>SUDECAP</v>
          </cell>
          <cell r="C2072" t="str">
            <v>CONCRETO FCK &gt;= 20 MPA, BRITA CALCÁRIA, PREPARADO EM OBRA E LANÇADO EM ESTRUTURA</v>
          </cell>
          <cell r="L2072" t="str">
            <v>M3</v>
          </cell>
          <cell r="M2072">
            <v>709.2</v>
          </cell>
        </row>
        <row r="2073">
          <cell r="A2073" t="str">
            <v>40.10.25</v>
          </cell>
          <cell r="B2073" t="str">
            <v>SUDECAP</v>
          </cell>
          <cell r="C2073" t="str">
            <v>CONCRETO FCK &gt;= 25 MPA, BRITA CALCÁRIA, PREPARADO EM OBRA E LANÇADO EM ESTRUTURA</v>
          </cell>
          <cell r="L2073" t="str">
            <v>M3</v>
          </cell>
          <cell r="M2073">
            <v>749.19</v>
          </cell>
        </row>
        <row r="2074">
          <cell r="A2074" t="str">
            <v>40.10.30</v>
          </cell>
          <cell r="B2074" t="str">
            <v>SUDECAP</v>
          </cell>
          <cell r="C2074" t="str">
            <v>CONCRETO FCK &gt;= 30 MPA, BRITA CALCÁRIA, PREPARADO EM OBRA E LANÇADO EM ESTRUTURA</v>
          </cell>
          <cell r="L2074" t="str">
            <v>M3</v>
          </cell>
          <cell r="M2074">
            <v>769.89</v>
          </cell>
        </row>
        <row r="2075">
          <cell r="A2075" t="str">
            <v>40.10.40</v>
          </cell>
          <cell r="B2075" t="str">
            <v>SUDECAP</v>
          </cell>
          <cell r="C2075" t="str">
            <v>CONCRETO FCK &gt;= 40 MPA, BRITA CALCÁRIA, PREPARADO EM OBRA E LANÇADO EM ESTRUTURA</v>
          </cell>
          <cell r="L2075" t="str">
            <v>M3</v>
          </cell>
          <cell r="M2075">
            <v>824.77</v>
          </cell>
        </row>
        <row r="2076">
          <cell r="A2076" t="str">
            <v>40.11</v>
          </cell>
          <cell r="B2076" t="str">
            <v>SUDECAP</v>
          </cell>
          <cell r="C2076" t="str">
            <v>SOLO CIMENTO</v>
          </cell>
        </row>
        <row r="2077">
          <cell r="A2077" t="str">
            <v>40.11.01</v>
          </cell>
          <cell r="B2077" t="str">
            <v>SUDECAP</v>
          </cell>
          <cell r="C2077" t="str">
            <v>SOLO CIMENTO 1:10</v>
          </cell>
          <cell r="L2077" t="str">
            <v>M3</v>
          </cell>
          <cell r="M2077">
            <v>304.76</v>
          </cell>
        </row>
        <row r="2078">
          <cell r="A2078" t="str">
            <v>40.16</v>
          </cell>
          <cell r="C2078" t="str">
            <v>SERVIÇOS DE LANÇAMENTO DE CONCRETO</v>
          </cell>
        </row>
        <row r="2079">
          <cell r="A2079" t="str">
            <v>40.16.01</v>
          </cell>
          <cell r="B2079" t="str">
            <v>SUDECAP</v>
          </cell>
          <cell r="C2079" t="str">
            <v>LANÇAMENTO DE CONCRETO CONVENCIONAL EM FUNDAÇÕES</v>
          </cell>
          <cell r="L2079" t="str">
            <v>M3</v>
          </cell>
          <cell r="M2079">
            <v>63.84</v>
          </cell>
        </row>
        <row r="2080">
          <cell r="A2080" t="str">
            <v>40.16.02</v>
          </cell>
          <cell r="B2080" t="str">
            <v>SUDECAP</v>
          </cell>
          <cell r="C2080" t="str">
            <v>LANÇAMENTO DE CONCRETO BOMBEADO EM FUNDAÇÕES</v>
          </cell>
          <cell r="L2080" t="str">
            <v>M3</v>
          </cell>
          <cell r="M2080">
            <v>26.18</v>
          </cell>
        </row>
        <row r="2081">
          <cell r="A2081" t="str">
            <v>40.16.11</v>
          </cell>
          <cell r="B2081" t="str">
            <v>SUDECAP</v>
          </cell>
          <cell r="C2081" t="str">
            <v>LANÇAMENTO DE CONCRETO CONVENCIONAL EM ESTRUTURA</v>
          </cell>
          <cell r="L2081" t="str">
            <v>M3</v>
          </cell>
          <cell r="M2081">
            <v>90.1</v>
          </cell>
        </row>
        <row r="2082">
          <cell r="A2082" t="str">
            <v>40.16.12</v>
          </cell>
          <cell r="B2082" t="str">
            <v>SUDECAP</v>
          </cell>
          <cell r="C2082" t="str">
            <v>LANÇAMENTO DE CONCRETO BOMBEÁVEL  EM ESTRUTURA</v>
          </cell>
          <cell r="L2082" t="str">
            <v>M3</v>
          </cell>
          <cell r="M2082">
            <v>52.41</v>
          </cell>
        </row>
        <row r="2083">
          <cell r="A2083" t="str">
            <v>40.20</v>
          </cell>
          <cell r="B2083" t="str">
            <v>SUDECAP</v>
          </cell>
          <cell r="C2083" t="str">
            <v>FORMA E ESCORAMENTO</v>
          </cell>
        </row>
        <row r="2084">
          <cell r="A2084" t="str">
            <v>40.20.05</v>
          </cell>
          <cell r="B2084" t="str">
            <v>SUDECAP</v>
          </cell>
          <cell r="C2084" t="str">
            <v>FORMA DE TABUA DE PINHO DE 3a. TIPO B (3 APROV.)</v>
          </cell>
          <cell r="L2084" t="str">
            <v>M2</v>
          </cell>
          <cell r="M2084">
            <v>85.68</v>
          </cell>
        </row>
        <row r="2085">
          <cell r="A2085" t="str">
            <v>40.20.07</v>
          </cell>
          <cell r="B2085" t="str">
            <v>SUDECAP</v>
          </cell>
          <cell r="C2085" t="str">
            <v>FORMA DE TABUA DE PINHO DE 3a. TIPO C (5 APROV.)</v>
          </cell>
          <cell r="L2085" t="str">
            <v>M2</v>
          </cell>
          <cell r="M2085">
            <v>78.27</v>
          </cell>
        </row>
        <row r="2086">
          <cell r="A2086" t="str">
            <v>40.20.11</v>
          </cell>
          <cell r="B2086" t="str">
            <v>SUDECAP</v>
          </cell>
          <cell r="C2086" t="str">
            <v>FORMA DE TABUA DE PINHO DE 3a. TIPO E (P/ BERCO)</v>
          </cell>
          <cell r="L2086" t="str">
            <v>M2</v>
          </cell>
          <cell r="M2086">
            <v>28.7</v>
          </cell>
        </row>
        <row r="2087">
          <cell r="A2087" t="str">
            <v>40.20.15</v>
          </cell>
          <cell r="B2087" t="str">
            <v>SUDECAP</v>
          </cell>
          <cell r="C2087" t="str">
            <v>FORMA DE COMPENSADO RESINADO E=12MM TIPO B (3 APR)</v>
          </cell>
          <cell r="L2087" t="str">
            <v>M2</v>
          </cell>
          <cell r="M2087">
            <v>87.06</v>
          </cell>
        </row>
        <row r="2088">
          <cell r="A2088" t="str">
            <v>40.20.17</v>
          </cell>
          <cell r="B2088" t="str">
            <v>SUDECAP</v>
          </cell>
          <cell r="C2088" t="str">
            <v>FORMA DE COMPENSADO RESINADO E=12MM TIPO C (5 APR)</v>
          </cell>
          <cell r="L2088" t="str">
            <v>M2</v>
          </cell>
          <cell r="M2088">
            <v>76.650000000000006</v>
          </cell>
        </row>
        <row r="2089">
          <cell r="A2089" t="str">
            <v>40.20.25</v>
          </cell>
          <cell r="B2089" t="str">
            <v>SUDECAP</v>
          </cell>
          <cell r="C2089" t="str">
            <v>FORMA DE COMPENSADO RESINADO E=20MM TIPO E (5 APR)</v>
          </cell>
          <cell r="L2089" t="str">
            <v>M2</v>
          </cell>
          <cell r="M2089">
            <v>80.59</v>
          </cell>
        </row>
        <row r="2090">
          <cell r="A2090" t="str">
            <v>40.20.27</v>
          </cell>
          <cell r="B2090" t="str">
            <v>SUDECAP</v>
          </cell>
          <cell r="C2090" t="str">
            <v>FORMA DE COMPENSADO RESINADO E=20MM TIPO F (7 APR)</v>
          </cell>
          <cell r="L2090" t="str">
            <v>M2</v>
          </cell>
          <cell r="M2090">
            <v>77.099999999999994</v>
          </cell>
        </row>
        <row r="2091">
          <cell r="A2091" t="str">
            <v>40.20.80</v>
          </cell>
          <cell r="B2091" t="str">
            <v>SUDECAP</v>
          </cell>
          <cell r="C2091" t="str">
            <v>ESCORAMENTO DESCONTINUO TIPO A (MADEIRA 6 A 10CM)</v>
          </cell>
          <cell r="L2091" t="str">
            <v>M2</v>
          </cell>
          <cell r="M2091">
            <v>19.690000000000001</v>
          </cell>
        </row>
        <row r="2092">
          <cell r="A2092" t="str">
            <v>40.20.81</v>
          </cell>
          <cell r="B2092" t="str">
            <v>SUDECAP</v>
          </cell>
          <cell r="C2092" t="str">
            <v>ESCORAMENTO DESCONTINUIO TIPO B-MADEIRA 11 A 15CM</v>
          </cell>
          <cell r="L2092" t="str">
            <v>M2</v>
          </cell>
          <cell r="M2092">
            <v>46.74</v>
          </cell>
        </row>
        <row r="2093">
          <cell r="A2093" t="str">
            <v>40.20.82</v>
          </cell>
          <cell r="B2093" t="str">
            <v>SUDECAP</v>
          </cell>
          <cell r="C2093" t="str">
            <v>ESCORAMENTO CONTINUO TIPO A</v>
          </cell>
          <cell r="L2093" t="str">
            <v>M2</v>
          </cell>
          <cell r="M2093">
            <v>135.38999999999999</v>
          </cell>
        </row>
        <row r="2094">
          <cell r="A2094" t="str">
            <v>40.20.83</v>
          </cell>
          <cell r="B2094" t="str">
            <v>SUDECAP</v>
          </cell>
          <cell r="C2094" t="str">
            <v>ESCORAMENTO CONTINUO TIPO B</v>
          </cell>
          <cell r="L2094" t="str">
            <v>M2</v>
          </cell>
          <cell r="M2094">
            <v>212.11</v>
          </cell>
        </row>
        <row r="2095">
          <cell r="A2095" t="str">
            <v>40.22</v>
          </cell>
          <cell r="B2095" t="str">
            <v>SUDECAP</v>
          </cell>
          <cell r="C2095" t="str">
            <v>ACO</v>
          </cell>
        </row>
        <row r="2096">
          <cell r="A2096" t="str">
            <v>40.22.05</v>
          </cell>
          <cell r="B2096" t="str">
            <v>SUDECAP</v>
          </cell>
          <cell r="C2096" t="str">
            <v>ACO CA-25 - DEGRAUS</v>
          </cell>
          <cell r="L2096" t="str">
            <v>KG</v>
          </cell>
          <cell r="M2096">
            <v>12.06</v>
          </cell>
        </row>
        <row r="2097">
          <cell r="A2097" t="str">
            <v>40.22.10</v>
          </cell>
          <cell r="B2097" t="str">
            <v>SUDECAP</v>
          </cell>
          <cell r="C2097" t="str">
            <v>ACO CA-50, D&lt;= 12.7MM - CORTE,DOBRAMENTO,COLOCACAO</v>
          </cell>
          <cell r="L2097" t="str">
            <v>KG</v>
          </cell>
          <cell r="M2097">
            <v>12.05</v>
          </cell>
        </row>
        <row r="2098">
          <cell r="A2098" t="str">
            <v>40.22.12</v>
          </cell>
          <cell r="B2098" t="str">
            <v>SUDECAP</v>
          </cell>
          <cell r="C2098" t="str">
            <v>ACO CA-50, D &gt; 12.7MM - CORTE,DOBRAMENTO,COLOCACAO</v>
          </cell>
          <cell r="L2098" t="str">
            <v>KG</v>
          </cell>
          <cell r="M2098">
            <v>11.65</v>
          </cell>
        </row>
        <row r="2099">
          <cell r="A2099" t="str">
            <v>40.22.20</v>
          </cell>
          <cell r="B2099" t="str">
            <v>SUDECAP</v>
          </cell>
          <cell r="C2099" t="str">
            <v>ACO CA-60 - CORTE, DOBRAMENTO E COLOCACAO</v>
          </cell>
          <cell r="L2099" t="str">
            <v>KG</v>
          </cell>
          <cell r="M2099">
            <v>12.42</v>
          </cell>
        </row>
        <row r="2100">
          <cell r="A2100" t="str">
            <v>40.22.30</v>
          </cell>
          <cell r="B2100" t="str">
            <v>SUDECAP</v>
          </cell>
          <cell r="C2100" t="str">
            <v>ACO CA-50  E CA-60 - CORTE, DOBRAMENTO E COLOCACAO</v>
          </cell>
          <cell r="L2100" t="str">
            <v>KG</v>
          </cell>
          <cell r="M2100">
            <v>12.13</v>
          </cell>
        </row>
        <row r="2101">
          <cell r="A2101" t="str">
            <v>40.24</v>
          </cell>
          <cell r="B2101" t="str">
            <v>SUDECAP</v>
          </cell>
          <cell r="C2101" t="str">
            <v>ARGAMASSA DE CIMENTO E AREIA - PREPARO</v>
          </cell>
        </row>
        <row r="2102">
          <cell r="A2102" t="str">
            <v>40.24.11</v>
          </cell>
          <cell r="B2102" t="str">
            <v>SUDECAP</v>
          </cell>
          <cell r="C2102" t="str">
            <v>ARGAMASSA DE CIMENTO E AREIA 1:1</v>
          </cell>
          <cell r="L2102" t="str">
            <v>M3</v>
          </cell>
          <cell r="M2102">
            <v>955.87</v>
          </cell>
        </row>
        <row r="2103">
          <cell r="A2103" t="str">
            <v>40.24.13</v>
          </cell>
          <cell r="B2103" t="str">
            <v>SUDECAP</v>
          </cell>
          <cell r="C2103" t="str">
            <v>ARGAMASSA DE CIMENTO E AREIA 1:2</v>
          </cell>
          <cell r="L2103" t="str">
            <v>M3</v>
          </cell>
          <cell r="M2103">
            <v>759.87</v>
          </cell>
        </row>
        <row r="2104">
          <cell r="A2104" t="str">
            <v>40.24.15</v>
          </cell>
          <cell r="B2104" t="str">
            <v>SUDECAP</v>
          </cell>
          <cell r="C2104" t="str">
            <v>ARGAMASSA DE CIMENTO E AREIA 1:3</v>
          </cell>
          <cell r="L2104" t="str">
            <v>M3</v>
          </cell>
          <cell r="M2104">
            <v>623.37</v>
          </cell>
        </row>
        <row r="2105">
          <cell r="A2105" t="str">
            <v>40.24.17</v>
          </cell>
          <cell r="B2105" t="str">
            <v>SUDECAP</v>
          </cell>
          <cell r="C2105" t="str">
            <v>ARGAMASSA DE CIMENTO E AREIA 1:4</v>
          </cell>
          <cell r="L2105" t="str">
            <v>M3</v>
          </cell>
          <cell r="M2105">
            <v>573.91</v>
          </cell>
        </row>
        <row r="2106">
          <cell r="A2106" t="str">
            <v>40.24.19</v>
          </cell>
          <cell r="B2106" t="str">
            <v>SUDECAP</v>
          </cell>
          <cell r="C2106" t="str">
            <v>ARGAMASSA DE CIMENTO E AREIA 1:5</v>
          </cell>
          <cell r="L2106" t="str">
            <v>M3</v>
          </cell>
          <cell r="M2106">
            <v>535.17999999999995</v>
          </cell>
        </row>
        <row r="2107">
          <cell r="A2107" t="str">
            <v>40.24.21</v>
          </cell>
          <cell r="B2107" t="str">
            <v>SUDECAP</v>
          </cell>
          <cell r="C2107" t="str">
            <v>ARGAMASSA DE CIMENTO E AREIA 1:6</v>
          </cell>
          <cell r="L2107" t="str">
            <v>M3</v>
          </cell>
          <cell r="M2107">
            <v>507.18</v>
          </cell>
        </row>
        <row r="2108">
          <cell r="A2108" t="str">
            <v>40.24.23</v>
          </cell>
          <cell r="B2108" t="str">
            <v>SUDECAP</v>
          </cell>
          <cell r="C2108" t="str">
            <v>ARGAMASSA DE CIMENTO E AREIA 1:7</v>
          </cell>
          <cell r="L2108" t="str">
            <v>M3</v>
          </cell>
          <cell r="M2108">
            <v>474.78</v>
          </cell>
        </row>
        <row r="2109">
          <cell r="A2109" t="str">
            <v>40.24.25</v>
          </cell>
          <cell r="B2109" t="str">
            <v>SUDECAP</v>
          </cell>
          <cell r="C2109" t="str">
            <v>ARGAMASSA DE CIMENTO E AREIA 1:8</v>
          </cell>
          <cell r="L2109" t="str">
            <v>M3</v>
          </cell>
          <cell r="M2109">
            <v>447.48</v>
          </cell>
        </row>
        <row r="2110">
          <cell r="A2110" t="str">
            <v>40.24.26</v>
          </cell>
          <cell r="B2110" t="str">
            <v>SUDECAP</v>
          </cell>
          <cell r="C2110" t="str">
            <v>ARGAMASSA DE CIMENTO E AREIA 1:3  COM ADITIVO IMPERMEABILIZANTE ADAPTADO REF 100475</v>
          </cell>
          <cell r="L2110" t="str">
            <v>M3</v>
          </cell>
          <cell r="M2110">
            <v>760.04</v>
          </cell>
        </row>
        <row r="2111">
          <cell r="A2111" t="str">
            <v>40.26</v>
          </cell>
          <cell r="B2111" t="str">
            <v>SUDECAP</v>
          </cell>
          <cell r="C2111" t="str">
            <v>ARGAMASSA DE CIMENTO, AREIA E PEDRISCO - PREPARO</v>
          </cell>
        </row>
        <row r="2112">
          <cell r="A2112" t="str">
            <v>40.26.05</v>
          </cell>
          <cell r="B2112" t="str">
            <v>SUDECAP</v>
          </cell>
          <cell r="C2112" t="str">
            <v>ARGAMASSA DE CIMENTO, AREIA E PEDRISCO 1:2:2</v>
          </cell>
          <cell r="L2112" t="str">
            <v>M3</v>
          </cell>
          <cell r="M2112">
            <v>651.33000000000004</v>
          </cell>
        </row>
        <row r="2113">
          <cell r="A2113" t="str">
            <v>40.30</v>
          </cell>
          <cell r="B2113" t="str">
            <v>SUDECAP</v>
          </cell>
          <cell r="C2113" t="str">
            <v>ALVENARIA</v>
          </cell>
        </row>
        <row r="2114">
          <cell r="A2114" t="str">
            <v>40.30.05</v>
          </cell>
          <cell r="B2114" t="str">
            <v>SUDECAP</v>
          </cell>
          <cell r="C2114" t="str">
            <v>ALVENARIA TIJOLO MACICO REQ., E =  5CM, A REVESTIR</v>
          </cell>
          <cell r="L2114" t="str">
            <v>M2</v>
          </cell>
          <cell r="M2114">
            <v>66.209999999999994</v>
          </cell>
        </row>
        <row r="2115">
          <cell r="A2115" t="str">
            <v>40.30.06</v>
          </cell>
          <cell r="B2115" t="str">
            <v>SUDECAP</v>
          </cell>
          <cell r="C2115" t="str">
            <v>ALVENARIA TIJOLO MACICO REQ., E = 10CM, A REVESTIR</v>
          </cell>
          <cell r="L2115" t="str">
            <v>M2</v>
          </cell>
          <cell r="M2115">
            <v>122.46</v>
          </cell>
        </row>
        <row r="2116">
          <cell r="A2116" t="str">
            <v>40.30.07</v>
          </cell>
          <cell r="B2116" t="str">
            <v>SUDECAP</v>
          </cell>
          <cell r="C2116" t="str">
            <v>ALVENARIA TIJOLO MACICO REQ., E = 20CM, A REVESTIR</v>
          </cell>
          <cell r="L2116" t="str">
            <v>M2</v>
          </cell>
          <cell r="M2116">
            <v>220.16</v>
          </cell>
        </row>
        <row r="2117">
          <cell r="A2117" t="str">
            <v>40.30.10</v>
          </cell>
          <cell r="B2117" t="str">
            <v>SUDECAP</v>
          </cell>
          <cell r="C2117" t="str">
            <v>ALVENARIA TIJOLO MACICO REQ., E =  5CM, APARENTE</v>
          </cell>
          <cell r="L2117" t="str">
            <v>M2</v>
          </cell>
          <cell r="M2117">
            <v>69.81</v>
          </cell>
        </row>
        <row r="2118">
          <cell r="A2118" t="str">
            <v>40.30.11</v>
          </cell>
          <cell r="B2118" t="str">
            <v>SUDECAP</v>
          </cell>
          <cell r="C2118" t="str">
            <v>ALVENARIA TIJOLO MACICO REQ., E = 10CM, APARENTE</v>
          </cell>
          <cell r="L2118" t="str">
            <v>M2</v>
          </cell>
          <cell r="M2118">
            <v>129.65</v>
          </cell>
        </row>
        <row r="2119">
          <cell r="A2119" t="str">
            <v>40.30.12</v>
          </cell>
          <cell r="B2119" t="str">
            <v>SUDECAP</v>
          </cell>
          <cell r="C2119" t="str">
            <v>ALVENARIA TIJOLO MACICO REQ., E = 20CM, APARENTE</v>
          </cell>
          <cell r="L2119" t="str">
            <v>M2</v>
          </cell>
          <cell r="M2119">
            <v>229.16</v>
          </cell>
        </row>
        <row r="2120">
          <cell r="A2120" t="str">
            <v>40.30.20</v>
          </cell>
          <cell r="B2120" t="str">
            <v>SUDECAP</v>
          </cell>
          <cell r="C2120" t="str">
            <v>ALVENARIA TIJOLO FURADO, E = 10CM, A REVESTIR</v>
          </cell>
          <cell r="L2120" t="str">
            <v>M2</v>
          </cell>
          <cell r="M2120">
            <v>53.08</v>
          </cell>
        </row>
        <row r="2121">
          <cell r="A2121" t="str">
            <v>40.30.21</v>
          </cell>
          <cell r="B2121" t="str">
            <v>SUDECAP</v>
          </cell>
          <cell r="C2121" t="str">
            <v>ALVENARIA TIJOLO FURADO, E = 15CM, A REVESTIR</v>
          </cell>
          <cell r="L2121" t="str">
            <v>M2</v>
          </cell>
          <cell r="M2121">
            <v>74.150000000000006</v>
          </cell>
        </row>
        <row r="2122">
          <cell r="A2122" t="str">
            <v>40.30.22</v>
          </cell>
          <cell r="B2122" t="str">
            <v>SUDECAP</v>
          </cell>
          <cell r="C2122" t="str">
            <v>ALVENARIA TIJOLO FURADO, E = 20CM, A REVESTIR</v>
          </cell>
          <cell r="L2122" t="str">
            <v>M2</v>
          </cell>
          <cell r="M2122">
            <v>87.87</v>
          </cell>
        </row>
        <row r="2123">
          <cell r="A2123" t="str">
            <v>40.30.30</v>
          </cell>
          <cell r="B2123" t="str">
            <v>SUDECAP</v>
          </cell>
          <cell r="C2123" t="str">
            <v>ALVENARIA BLOCO DE CONCRETO, E = 10CM, A REVESTIR</v>
          </cell>
          <cell r="L2123" t="str">
            <v>M2</v>
          </cell>
          <cell r="M2123">
            <v>79.13</v>
          </cell>
        </row>
        <row r="2124">
          <cell r="A2124" t="str">
            <v>40.30.31</v>
          </cell>
          <cell r="B2124" t="str">
            <v>SUDECAP</v>
          </cell>
          <cell r="C2124" t="str">
            <v>ALVENARIA BLOCO DE CONCRETO, E = 15CM, A REVESTIR</v>
          </cell>
          <cell r="L2124" t="str">
            <v>M2</v>
          </cell>
          <cell r="M2124">
            <v>75.13</v>
          </cell>
        </row>
        <row r="2125">
          <cell r="A2125" t="str">
            <v>40.30.32</v>
          </cell>
          <cell r="B2125" t="str">
            <v>SUDECAP</v>
          </cell>
          <cell r="C2125" t="str">
            <v>ALVENARIA BLOCO DE CONCRETO, E = 20CM, A REVESTIR</v>
          </cell>
          <cell r="L2125" t="str">
            <v>M2</v>
          </cell>
          <cell r="M2125">
            <v>86.62</v>
          </cell>
        </row>
        <row r="2126">
          <cell r="A2126" t="str">
            <v>40.30.35</v>
          </cell>
          <cell r="B2126" t="str">
            <v>SUDECAP</v>
          </cell>
          <cell r="C2126" t="str">
            <v>ALVENARIA BLOCO DE CONCRETO, E = 10CM, APARENTE</v>
          </cell>
          <cell r="L2126" t="str">
            <v>M2</v>
          </cell>
          <cell r="M2126">
            <v>83.45</v>
          </cell>
        </row>
        <row r="2127">
          <cell r="A2127" t="str">
            <v>40.30.36</v>
          </cell>
          <cell r="B2127" t="str">
            <v>SUDECAP</v>
          </cell>
          <cell r="C2127" t="str">
            <v>ALVENARIA BLOCO DE CONCRETO, E = 15CM, APARENTE</v>
          </cell>
          <cell r="L2127" t="str">
            <v>M2</v>
          </cell>
          <cell r="M2127">
            <v>80.52</v>
          </cell>
        </row>
        <row r="2128">
          <cell r="A2128" t="str">
            <v>40.30.37</v>
          </cell>
          <cell r="B2128" t="str">
            <v>SUDECAP</v>
          </cell>
          <cell r="C2128" t="str">
            <v>ALVENARIA BLOCO DE CONCRETO, E = 20CM, APARENTE</v>
          </cell>
          <cell r="L2128" t="str">
            <v>M2</v>
          </cell>
          <cell r="M2128">
            <v>92.02</v>
          </cell>
        </row>
        <row r="2129">
          <cell r="A2129" t="str">
            <v>40.31</v>
          </cell>
          <cell r="B2129" t="str">
            <v>SUDECAP</v>
          </cell>
          <cell r="C2129" t="str">
            <v>REVESTIMENTOS</v>
          </cell>
        </row>
        <row r="2130">
          <cell r="A2130" t="str">
            <v>40.31.02</v>
          </cell>
          <cell r="B2130" t="str">
            <v>SUDECAP</v>
          </cell>
          <cell r="C2130" t="str">
            <v>CHAPISCO COM ARGAMASSA 1:3, A COLHER</v>
          </cell>
          <cell r="L2130" t="str">
            <v>M2</v>
          </cell>
          <cell r="M2130">
            <v>7.76</v>
          </cell>
        </row>
        <row r="2131">
          <cell r="A2131" t="str">
            <v>40.31.03</v>
          </cell>
          <cell r="B2131" t="str">
            <v>SUDECAP</v>
          </cell>
          <cell r="C2131" t="str">
            <v>CHAPISCO COM ARGAMASSA 1:3, A PENEIRA</v>
          </cell>
          <cell r="L2131" t="str">
            <v>M2</v>
          </cell>
          <cell r="M2131">
            <v>11.56</v>
          </cell>
        </row>
        <row r="2132">
          <cell r="A2132" t="str">
            <v>40.31.04</v>
          </cell>
          <cell r="B2132" t="str">
            <v>SUDECAP</v>
          </cell>
          <cell r="C2132" t="str">
            <v>CHAPISCO C/ ARG.DE CIMENTO, AREIA, PEDRISCO 1:2:2</v>
          </cell>
          <cell r="L2132" t="str">
            <v>M2</v>
          </cell>
          <cell r="M2132">
            <v>11.76</v>
          </cell>
        </row>
        <row r="2133">
          <cell r="A2133" t="str">
            <v>40.31.05</v>
          </cell>
          <cell r="B2133" t="str">
            <v>SUDECAP</v>
          </cell>
          <cell r="C2133" t="str">
            <v>EMBOCO COM ARGAMASSA 1:7</v>
          </cell>
          <cell r="L2133" t="str">
            <v>M2</v>
          </cell>
          <cell r="M2133">
            <v>25.47</v>
          </cell>
        </row>
        <row r="2134">
          <cell r="A2134" t="str">
            <v>40.31.06</v>
          </cell>
          <cell r="B2134" t="str">
            <v>SUDECAP</v>
          </cell>
          <cell r="C2134" t="str">
            <v>REBOCO PAULISTA COM ARGAMASSA 1:7</v>
          </cell>
          <cell r="L2134" t="str">
            <v>M2</v>
          </cell>
          <cell r="M2134">
            <v>33.479999999999997</v>
          </cell>
        </row>
        <row r="2135">
          <cell r="A2135" t="str">
            <v>40.31.07</v>
          </cell>
          <cell r="B2135" t="str">
            <v>SUDECAP</v>
          </cell>
          <cell r="C2135" t="str">
            <v>REBOCO PAULISTA COM ARGAMASSA 1:4</v>
          </cell>
          <cell r="L2135" t="str">
            <v>M2</v>
          </cell>
          <cell r="M2135">
            <v>35.659999999999997</v>
          </cell>
        </row>
        <row r="2136">
          <cell r="A2136" t="str">
            <v>40.31.08</v>
          </cell>
          <cell r="B2136" t="str">
            <v>SUDECAP</v>
          </cell>
          <cell r="C2136" t="str">
            <v>EM AZULEJO BRANCO 15X15 CM, EXTRA</v>
          </cell>
          <cell r="L2136" t="str">
            <v>M2</v>
          </cell>
          <cell r="M2136">
            <v>71.930000000000007</v>
          </cell>
        </row>
        <row r="2137">
          <cell r="A2137" t="str">
            <v>40.32</v>
          </cell>
          <cell r="B2137" t="str">
            <v>SUDECAP</v>
          </cell>
          <cell r="C2137" t="str">
            <v>MOVIMENTO DE TERRA</v>
          </cell>
        </row>
        <row r="2138">
          <cell r="A2138" t="str">
            <v>40.32.05</v>
          </cell>
          <cell r="B2138" t="str">
            <v>SUDECAP</v>
          </cell>
          <cell r="C2138" t="str">
            <v>ESCAVACAO MANUAL H &lt;= 1.5M</v>
          </cell>
          <cell r="L2138" t="str">
            <v>M3</v>
          </cell>
          <cell r="M2138">
            <v>44.7</v>
          </cell>
        </row>
        <row r="2139">
          <cell r="A2139" t="str">
            <v>40.32.07</v>
          </cell>
          <cell r="B2139" t="str">
            <v>SUDECAP</v>
          </cell>
          <cell r="C2139" t="str">
            <v>ESCAVACAO MANUAL 1,5 &lt; H &lt;= 3,0 M</v>
          </cell>
          <cell r="L2139" t="str">
            <v>M3</v>
          </cell>
          <cell r="M2139">
            <v>59.6</v>
          </cell>
        </row>
        <row r="2140">
          <cell r="A2140" t="str">
            <v>40.32.09</v>
          </cell>
          <cell r="B2140" t="str">
            <v>SUDECAP</v>
          </cell>
          <cell r="C2140" t="str">
            <v>ESCAVACAO MANUAL H &gt; 3,0 M</v>
          </cell>
          <cell r="L2140" t="str">
            <v>M3</v>
          </cell>
          <cell r="M2140">
            <v>74.5</v>
          </cell>
        </row>
        <row r="2141">
          <cell r="A2141" t="str">
            <v>40.32.10</v>
          </cell>
          <cell r="B2141" t="str">
            <v>SUDECAP</v>
          </cell>
          <cell r="C2141" t="str">
            <v>ESCAV. MECANICA DE VALAS C/ DESC. LATERAL H&lt;=1,5M</v>
          </cell>
          <cell r="L2141" t="str">
            <v>M3</v>
          </cell>
          <cell r="M2141">
            <v>5.7</v>
          </cell>
        </row>
        <row r="2142">
          <cell r="A2142" t="str">
            <v>40.32.11</v>
          </cell>
          <cell r="B2142" t="str">
            <v>SUDECAP</v>
          </cell>
          <cell r="C2142" t="str">
            <v>ESCAV.MECANICA DE VALAS DESC. LATERAL 1,5M&lt;H&lt;=3,0M</v>
          </cell>
          <cell r="L2142" t="str">
            <v>M3</v>
          </cell>
          <cell r="M2142">
            <v>7.23</v>
          </cell>
        </row>
        <row r="2143">
          <cell r="A2143" t="str">
            <v>40.32.12</v>
          </cell>
          <cell r="B2143" t="str">
            <v>SUDECAP</v>
          </cell>
          <cell r="C2143" t="str">
            <v>ESCAV.MECANICA DE VALAS DESC. LATERAL 3,0M&lt;H&lt;=5,0M</v>
          </cell>
          <cell r="L2143" t="str">
            <v>M3</v>
          </cell>
          <cell r="M2143">
            <v>8.4499999999999993</v>
          </cell>
        </row>
        <row r="2144">
          <cell r="A2144" t="str">
            <v>40.32.13</v>
          </cell>
          <cell r="B2144" t="str">
            <v>SUDECAP</v>
          </cell>
          <cell r="C2144" t="str">
            <v>ESCAV. MECANICA DE VALAS C/ DESC. LATERAL H&gt;=5,0M</v>
          </cell>
          <cell r="L2144" t="str">
            <v>M3</v>
          </cell>
          <cell r="M2144">
            <v>9.0500000000000007</v>
          </cell>
        </row>
        <row r="2145">
          <cell r="A2145" t="str">
            <v>40.32.15</v>
          </cell>
          <cell r="B2145" t="str">
            <v>SUDECAP</v>
          </cell>
          <cell r="C2145" t="str">
            <v>ESCAV.MECANICA DE VALAS C/ DESC.S/CAMINHAO H&lt;=1,5M</v>
          </cell>
          <cell r="L2145" t="str">
            <v>M3</v>
          </cell>
          <cell r="M2145">
            <v>7.11</v>
          </cell>
        </row>
        <row r="2146">
          <cell r="A2146" t="str">
            <v>40.32.16</v>
          </cell>
          <cell r="B2146" t="str">
            <v>SUDECAP</v>
          </cell>
          <cell r="C2146" t="str">
            <v>ESCAV.MECANICA DE VALAS DESC.S/CAMINHAO 1,5M&lt;H&lt;=3M</v>
          </cell>
          <cell r="L2146" t="str">
            <v>M3</v>
          </cell>
          <cell r="M2146">
            <v>8.86</v>
          </cell>
        </row>
        <row r="2147">
          <cell r="A2147" t="str">
            <v>40.32.17</v>
          </cell>
          <cell r="B2147" t="str">
            <v>SUDECAP</v>
          </cell>
          <cell r="C2147" t="str">
            <v>ESCAV.MECANICA DE VALAS DESC.S/CAMINHAO 3,0M&lt;H&lt;=5M</v>
          </cell>
          <cell r="L2147" t="str">
            <v>M3</v>
          </cell>
          <cell r="M2147">
            <v>10.59</v>
          </cell>
        </row>
        <row r="2148">
          <cell r="A2148" t="str">
            <v>40.32.18</v>
          </cell>
          <cell r="B2148" t="str">
            <v>SUDECAP</v>
          </cell>
          <cell r="C2148" t="str">
            <v>ESCAV. MECANICA DE VALAS DESC.S/ CAMINHAO H&gt;=5,0M</v>
          </cell>
          <cell r="L2148" t="str">
            <v>M3</v>
          </cell>
          <cell r="M2148">
            <v>11.16</v>
          </cell>
        </row>
        <row r="2149">
          <cell r="A2149" t="str">
            <v>40.32.22</v>
          </cell>
          <cell r="B2149" t="str">
            <v>SUDECAP</v>
          </cell>
          <cell r="C2149" t="str">
            <v>REGULARIZACAO E COMPACTACAO MANUAL DE TERRENO</v>
          </cell>
          <cell r="L2149" t="str">
            <v>M2</v>
          </cell>
          <cell r="M2149">
            <v>4.92</v>
          </cell>
        </row>
        <row r="2150">
          <cell r="A2150" t="str">
            <v>40.32.23</v>
          </cell>
          <cell r="B2150" t="str">
            <v>SUDECAP</v>
          </cell>
          <cell r="C2150" t="str">
            <v>REGULARIZAÇAO E COMPACT.TERRENO C/PLACA VIBRATORIA</v>
          </cell>
          <cell r="L2150" t="str">
            <v>M2</v>
          </cell>
          <cell r="M2150">
            <v>4.24</v>
          </cell>
        </row>
        <row r="2151">
          <cell r="A2151" t="str">
            <v>40.32.30</v>
          </cell>
          <cell r="B2151" t="str">
            <v>SUDECAP</v>
          </cell>
          <cell r="C2151" t="str">
            <v>REATERRO MANUAL DE VALAS</v>
          </cell>
          <cell r="L2151" t="str">
            <v>M3</v>
          </cell>
          <cell r="M2151">
            <v>44.7</v>
          </cell>
        </row>
        <row r="2152">
          <cell r="A2152" t="str">
            <v>40.32.31</v>
          </cell>
          <cell r="B2152" t="str">
            <v>SUDECAP</v>
          </cell>
          <cell r="C2152" t="str">
            <v>REATERRO COMPACTADO C/ PLACA VIBRATORIA</v>
          </cell>
          <cell r="L2152" t="str">
            <v>M3</v>
          </cell>
          <cell r="M2152">
            <v>20.399999999999999</v>
          </cell>
        </row>
        <row r="2153">
          <cell r="A2153" t="str">
            <v>40.32.32</v>
          </cell>
          <cell r="B2153" t="str">
            <v>SUDECAP</v>
          </cell>
          <cell r="C2153" t="str">
            <v>REATERRO COMPACTADO COM ROLO VIBRATORIO</v>
          </cell>
          <cell r="L2153" t="str">
            <v>M3</v>
          </cell>
          <cell r="M2153">
            <v>4.82</v>
          </cell>
        </row>
        <row r="2154">
          <cell r="A2154" t="str">
            <v>40.32.40</v>
          </cell>
          <cell r="B2154" t="str">
            <v>SUDECAP</v>
          </cell>
          <cell r="C2154" t="str">
            <v>CARGA MANUAL SOBRE CAMINHOES</v>
          </cell>
          <cell r="L2154" t="str">
            <v>M3</v>
          </cell>
          <cell r="M2154">
            <v>24.86</v>
          </cell>
        </row>
        <row r="2155">
          <cell r="A2155" t="str">
            <v>40.32.41</v>
          </cell>
          <cell r="B2155" t="str">
            <v>SUDECAP</v>
          </cell>
          <cell r="C2155" t="str">
            <v>CARGA MECANICA SOBRE CAMINHOES</v>
          </cell>
          <cell r="L2155" t="str">
            <v>M3</v>
          </cell>
          <cell r="M2155">
            <v>2.79</v>
          </cell>
        </row>
        <row r="2156">
          <cell r="A2156" t="str">
            <v>40.33</v>
          </cell>
          <cell r="B2156" t="str">
            <v>SUDECAP</v>
          </cell>
          <cell r="C2156" t="str">
            <v>CONCRETO DE REGULARIZACAO</v>
          </cell>
        </row>
        <row r="2157">
          <cell r="A2157" t="str">
            <v>40.33.01</v>
          </cell>
          <cell r="B2157" t="str">
            <v>SUDECAP</v>
          </cell>
          <cell r="C2157" t="str">
            <v>TRACO 1;3;6, FORNEC.E LANCAMENTO SOBRE ENROCAMENTO</v>
          </cell>
          <cell r="L2157" t="str">
            <v>M3</v>
          </cell>
          <cell r="M2157">
            <v>659.53</v>
          </cell>
        </row>
        <row r="2158">
          <cell r="A2158" t="str">
            <v>40.34</v>
          </cell>
          <cell r="B2158" t="str">
            <v>SUDECAP</v>
          </cell>
          <cell r="C2158" t="str">
            <v>TRANSPORTE</v>
          </cell>
        </row>
        <row r="2159">
          <cell r="A2159" t="str">
            <v>40.34.01</v>
          </cell>
          <cell r="B2159" t="str">
            <v>SUDECAP</v>
          </cell>
          <cell r="C2159" t="str">
            <v>TRANSPORTE DMT &lt;= 10KM</v>
          </cell>
          <cell r="L2159" t="str">
            <v>TxKM</v>
          </cell>
          <cell r="M2159">
            <v>1.38</v>
          </cell>
        </row>
        <row r="2160">
          <cell r="A2160" t="str">
            <v>40.34.02</v>
          </cell>
          <cell r="B2160" t="str">
            <v>SUDECAP</v>
          </cell>
          <cell r="C2160" t="str">
            <v>TRANSPORTE DMT &gt; 10 KM</v>
          </cell>
          <cell r="L2160" t="str">
            <v>TxKM</v>
          </cell>
          <cell r="M2160">
            <v>0.98</v>
          </cell>
        </row>
        <row r="2161">
          <cell r="A2161" t="str">
            <v>40.37</v>
          </cell>
          <cell r="B2161" t="str">
            <v>SUDECAP</v>
          </cell>
          <cell r="C2161" t="str">
            <v>CONCRETO ASFALTICO</v>
          </cell>
        </row>
        <row r="2162">
          <cell r="A2162" t="str">
            <v>40.37.15</v>
          </cell>
          <cell r="B2162" t="str">
            <v>SUDECAP</v>
          </cell>
          <cell r="C2162" t="str">
            <v>PRE-MISTURADO A FRIO RL-1C- PREPARO, EXCL. TRANSP.</v>
          </cell>
          <cell r="L2162" t="str">
            <v>T</v>
          </cell>
          <cell r="M2162">
            <v>234.41</v>
          </cell>
        </row>
        <row r="2163">
          <cell r="A2163" t="str">
            <v>40.39</v>
          </cell>
          <cell r="B2163" t="str">
            <v>SUDECAP</v>
          </cell>
          <cell r="C2163" t="str">
            <v>TRABALHOS LACUSTRES</v>
          </cell>
        </row>
        <row r="2164">
          <cell r="A2164" t="str">
            <v>40.39.01</v>
          </cell>
          <cell r="B2164" t="str">
            <v>SUDECAP</v>
          </cell>
          <cell r="C2164" t="str">
            <v>ROCAMENTO E TRANSP.&lt;20M-VEGETACAO MARGINAL A LAGOA</v>
          </cell>
          <cell r="L2164" t="str">
            <v>M2</v>
          </cell>
          <cell r="M2164">
            <v>3.39</v>
          </cell>
        </row>
        <row r="2165">
          <cell r="A2165" t="str">
            <v>40.39.05</v>
          </cell>
          <cell r="B2165" t="str">
            <v>SUDECAP</v>
          </cell>
          <cell r="C2165" t="str">
            <v>CARGA MANUAL DE VEGETACAO SOBRE CAMINHAO</v>
          </cell>
          <cell r="L2165" t="str">
            <v>M3</v>
          </cell>
          <cell r="M2165">
            <v>23.02</v>
          </cell>
        </row>
        <row r="2166">
          <cell r="A2166" t="str">
            <v>40.39.06</v>
          </cell>
          <cell r="B2166" t="str">
            <v>SUDECAP</v>
          </cell>
          <cell r="C2166" t="str">
            <v>DESCARGA E ESPALHAMENTO DE BOTA FORA</v>
          </cell>
          <cell r="L2166" t="str">
            <v>M3</v>
          </cell>
          <cell r="M2166">
            <v>7.63</v>
          </cell>
        </row>
        <row r="2167">
          <cell r="A2167" t="str">
            <v>40.39.07</v>
          </cell>
          <cell r="B2167" t="str">
            <v>SUDECAP</v>
          </cell>
          <cell r="C2167" t="str">
            <v>TRANSPORTE DMT &lt;= 5KM</v>
          </cell>
          <cell r="L2167" t="str">
            <v>VG</v>
          </cell>
          <cell r="M2167">
            <v>43.19</v>
          </cell>
        </row>
        <row r="2168">
          <cell r="A2168" t="str">
            <v>40.39.08</v>
          </cell>
          <cell r="B2168" t="str">
            <v>SUDECAP</v>
          </cell>
          <cell r="C2168" t="str">
            <v>TRANSPORTE 5KM&lt; DMT&lt;=10KM</v>
          </cell>
          <cell r="L2168" t="str">
            <v>VG</v>
          </cell>
          <cell r="M2168">
            <v>87.69</v>
          </cell>
        </row>
        <row r="2169">
          <cell r="A2169" t="str">
            <v>40.39.09</v>
          </cell>
          <cell r="B2169" t="str">
            <v>SUDECAP</v>
          </cell>
          <cell r="C2169" t="str">
            <v>TRANSPORTE 10KM&lt;DMT&lt;=15KM</v>
          </cell>
          <cell r="L2169" t="str">
            <v>VG</v>
          </cell>
          <cell r="M2169">
            <v>130.88</v>
          </cell>
        </row>
        <row r="2170">
          <cell r="A2170" t="str">
            <v>40.39.10</v>
          </cell>
          <cell r="B2170" t="str">
            <v>SUDECAP</v>
          </cell>
          <cell r="C2170" t="str">
            <v>TRANSPORTE 15KM&lt;DMT&lt;=20KM</v>
          </cell>
          <cell r="L2170" t="str">
            <v>VG</v>
          </cell>
          <cell r="M2170">
            <v>174.07</v>
          </cell>
        </row>
        <row r="2171">
          <cell r="A2171" t="str">
            <v>40.40</v>
          </cell>
          <cell r="B2171" t="str">
            <v>SUDECAP</v>
          </cell>
          <cell r="C2171" t="str">
            <v>FORNECIMENTO E LANCAMENTO DE MATERIAL DRENANTE</v>
          </cell>
        </row>
        <row r="2172">
          <cell r="A2172" t="str">
            <v>40.40.01</v>
          </cell>
          <cell r="B2172" t="str">
            <v>SUDECAP</v>
          </cell>
          <cell r="C2172" t="str">
            <v>AREIA (COM ADENSAMENTO HIDRAULICO)</v>
          </cell>
          <cell r="L2172" t="str">
            <v>M3</v>
          </cell>
          <cell r="M2172">
            <v>161.86000000000001</v>
          </cell>
        </row>
        <row r="2173">
          <cell r="A2173" t="str">
            <v>40.41</v>
          </cell>
          <cell r="B2173" t="str">
            <v>SUDECAP</v>
          </cell>
          <cell r="C2173" t="str">
            <v>MANTA DRENANTE GEOTEXTIL</v>
          </cell>
        </row>
        <row r="2174">
          <cell r="A2174" t="str">
            <v>40.41.01</v>
          </cell>
          <cell r="B2174" t="str">
            <v>SUDECAP</v>
          </cell>
          <cell r="C2174" t="str">
            <v>MANTA GEOTEXTIL - 300G/M2 - RES. TRACAO &gt;= 16KN/M</v>
          </cell>
          <cell r="L2174" t="str">
            <v>M2</v>
          </cell>
          <cell r="M2174">
            <v>5.52</v>
          </cell>
        </row>
        <row r="2175">
          <cell r="A2175" t="str">
            <v>40.42</v>
          </cell>
          <cell r="B2175" t="str">
            <v>SUDECAP</v>
          </cell>
          <cell r="C2175" t="str">
            <v>DRENO BARBACÂ</v>
          </cell>
        </row>
        <row r="2176">
          <cell r="A2176" t="str">
            <v>40.42.01</v>
          </cell>
          <cell r="B2176" t="str">
            <v>SUDECAP</v>
          </cell>
          <cell r="C2176" t="str">
            <v>DRENO BARBACÃ DN 50 MM E COMPRIMENTO DE 0,50M</v>
          </cell>
          <cell r="L2176" t="str">
            <v>UN</v>
          </cell>
          <cell r="M2176">
            <v>9.3800000000000008</v>
          </cell>
        </row>
        <row r="2177">
          <cell r="A2177" t="str">
            <v>40.43</v>
          </cell>
          <cell r="B2177" t="str">
            <v>SUDECAP</v>
          </cell>
          <cell r="C2177" t="str">
            <v>CORTE MECÂNICO EM CONCRETO/ASFALTO</v>
          </cell>
        </row>
        <row r="2178">
          <cell r="A2178" t="str">
            <v>40.43.01</v>
          </cell>
          <cell r="B2178" t="str">
            <v>SUDECAP</v>
          </cell>
          <cell r="C2178" t="str">
            <v>CORTE MECAN. C/ SERRA CIRCULAR EM CONCRETO/ASFALTO</v>
          </cell>
          <cell r="L2178" t="str">
            <v>M</v>
          </cell>
          <cell r="M2178">
            <v>1.94</v>
          </cell>
        </row>
        <row r="2179">
          <cell r="A2179" t="str">
            <v>40.60</v>
          </cell>
          <cell r="B2179" t="str">
            <v>SUDECAP</v>
          </cell>
          <cell r="C2179" t="str">
            <v>SERVICOS AUXILIARES - BARRACAO DE OBRA</v>
          </cell>
        </row>
        <row r="2180">
          <cell r="A2180" t="str">
            <v>40.60.35</v>
          </cell>
          <cell r="B2180" t="str">
            <v>SUDECAP</v>
          </cell>
          <cell r="C2180" t="str">
            <v>INSTALACAO HIDRAULICA - ESCRITORIO EMPREITEIRA</v>
          </cell>
          <cell r="L2180" t="str">
            <v>UN</v>
          </cell>
          <cell r="M2180">
            <v>1128.8900000000001</v>
          </cell>
        </row>
        <row r="2181">
          <cell r="A2181" t="str">
            <v>40.60.37</v>
          </cell>
          <cell r="B2181" t="str">
            <v>SUDECAP</v>
          </cell>
          <cell r="C2181" t="str">
            <v>INSTALACAO ELETRICA - ESCR.EMPR/DEPOSITO/VESTIARIO</v>
          </cell>
          <cell r="L2181" t="str">
            <v>UN</v>
          </cell>
          <cell r="M2181">
            <v>537.39</v>
          </cell>
        </row>
        <row r="2182">
          <cell r="A2182" t="str">
            <v>40.60.40</v>
          </cell>
          <cell r="B2182" t="str">
            <v>SUDECAP</v>
          </cell>
          <cell r="C2182" t="str">
            <v>INSTALACAO HIDRAULICA - VESTIARIO</v>
          </cell>
          <cell r="L2182" t="str">
            <v>UN</v>
          </cell>
          <cell r="M2182">
            <v>2105.33</v>
          </cell>
        </row>
        <row r="2183">
          <cell r="A2183" t="str">
            <v>40.60.50</v>
          </cell>
          <cell r="B2183" t="str">
            <v>SUDECAP</v>
          </cell>
          <cell r="C2183" t="str">
            <v>INSTALAÇAO ELETRICA - ESCRITORIO TIPO I</v>
          </cell>
          <cell r="L2183" t="str">
            <v>UN</v>
          </cell>
          <cell r="M2183">
            <v>610.65</v>
          </cell>
        </row>
        <row r="2184">
          <cell r="A2184" t="str">
            <v>40.60.51</v>
          </cell>
          <cell r="B2184" t="str">
            <v>SUDECAP</v>
          </cell>
          <cell r="C2184" t="str">
            <v>INSTALAÇAO ELETRICA - ESCRITORIO TIPO II</v>
          </cell>
          <cell r="L2184" t="str">
            <v>UN</v>
          </cell>
          <cell r="M2184">
            <v>450.02</v>
          </cell>
        </row>
        <row r="2185">
          <cell r="A2185" t="str">
            <v>40.60.52</v>
          </cell>
          <cell r="B2185" t="str">
            <v>SUDECAP</v>
          </cell>
          <cell r="C2185" t="str">
            <v>INSTALAÇAO ELETRICA - VESTIARIO TIPO I</v>
          </cell>
          <cell r="L2185" t="str">
            <v>UN</v>
          </cell>
          <cell r="M2185">
            <v>252.72</v>
          </cell>
        </row>
        <row r="2186">
          <cell r="A2186" t="str">
            <v>40.60.53</v>
          </cell>
          <cell r="B2186" t="str">
            <v>SUDECAP</v>
          </cell>
          <cell r="C2186" t="str">
            <v>INSTALAÇAO ELETRICA - VESTIARIO TIPO II</v>
          </cell>
          <cell r="L2186" t="str">
            <v>UN</v>
          </cell>
          <cell r="M2186">
            <v>366.02</v>
          </cell>
        </row>
        <row r="2187">
          <cell r="A2187" t="str">
            <v>40.60.54</v>
          </cell>
          <cell r="B2187" t="str">
            <v>SUDECAP</v>
          </cell>
          <cell r="C2187" t="str">
            <v>INSTALAÇAO ELETRICA - VESTIARIO TIPO III</v>
          </cell>
          <cell r="L2187" t="str">
            <v>UN</v>
          </cell>
          <cell r="M2187">
            <v>465.59</v>
          </cell>
        </row>
        <row r="2188">
          <cell r="A2188" t="str">
            <v>40.60.55</v>
          </cell>
          <cell r="B2188" t="str">
            <v>SUDECAP</v>
          </cell>
          <cell r="C2188" t="str">
            <v>INSTALAÇA0 ELETRICA - DEPOSITO TIPO I</v>
          </cell>
          <cell r="L2188" t="str">
            <v>UN</v>
          </cell>
          <cell r="M2188">
            <v>192.28</v>
          </cell>
        </row>
        <row r="2189">
          <cell r="A2189" t="str">
            <v>40.60.56</v>
          </cell>
          <cell r="B2189" t="str">
            <v>SUDECAP</v>
          </cell>
          <cell r="C2189" t="str">
            <v>INSTALAÇAO ELETRICA - DEPOSITO TIPO II</v>
          </cell>
          <cell r="L2189" t="str">
            <v>UN</v>
          </cell>
          <cell r="M2189">
            <v>237.78</v>
          </cell>
        </row>
        <row r="2190">
          <cell r="A2190" t="str">
            <v>40.60.57</v>
          </cell>
          <cell r="B2190" t="str">
            <v>SUDECAP</v>
          </cell>
          <cell r="C2190" t="str">
            <v>INSTALAÇAO ELETRICA - DEPOSITO TIPO III</v>
          </cell>
          <cell r="L2190" t="str">
            <v>UN</v>
          </cell>
          <cell r="M2190">
            <v>331.68</v>
          </cell>
        </row>
        <row r="2191">
          <cell r="A2191" t="str">
            <v>40.60.58</v>
          </cell>
          <cell r="B2191" t="str">
            <v>SUDECAP</v>
          </cell>
          <cell r="C2191" t="str">
            <v>INSTALAÇAO ELETRICA - SANITARIO TIPO I</v>
          </cell>
          <cell r="L2191" t="str">
            <v>UN</v>
          </cell>
          <cell r="M2191">
            <v>290.70999999999998</v>
          </cell>
        </row>
        <row r="2192">
          <cell r="A2192" t="str">
            <v>40.60.59</v>
          </cell>
          <cell r="B2192" t="str">
            <v>SUDECAP</v>
          </cell>
          <cell r="C2192" t="str">
            <v>INSTALAÇAO ELETRICA - SANITARIO TIPO II</v>
          </cell>
          <cell r="L2192" t="str">
            <v>UN</v>
          </cell>
          <cell r="M2192">
            <v>351.15</v>
          </cell>
        </row>
        <row r="2193">
          <cell r="A2193" t="str">
            <v>40.60.60</v>
          </cell>
          <cell r="B2193" t="str">
            <v>SUDECAP</v>
          </cell>
          <cell r="C2193" t="str">
            <v>INSTALAÇAO ELETRICA - SANITARIO TIPO III</v>
          </cell>
          <cell r="L2193" t="str">
            <v>UN</v>
          </cell>
          <cell r="M2193">
            <v>497.19</v>
          </cell>
        </row>
        <row r="2194">
          <cell r="A2194" t="str">
            <v>40.60.61</v>
          </cell>
          <cell r="B2194" t="str">
            <v>SUDECAP</v>
          </cell>
          <cell r="C2194" t="str">
            <v>INSTALAÇAO ELETRICA - REFEITORIO TIPO I</v>
          </cell>
          <cell r="L2194" t="str">
            <v>UN</v>
          </cell>
          <cell r="M2194">
            <v>232.03</v>
          </cell>
        </row>
        <row r="2195">
          <cell r="A2195" t="str">
            <v>40.60.62</v>
          </cell>
          <cell r="B2195" t="str">
            <v>SUDECAP</v>
          </cell>
          <cell r="C2195" t="str">
            <v>INSTALAÇAO ELETRICA - REFEITORIO TIPO II</v>
          </cell>
          <cell r="L2195" t="str">
            <v>UN</v>
          </cell>
          <cell r="M2195">
            <v>328.15</v>
          </cell>
        </row>
        <row r="2196">
          <cell r="A2196" t="str">
            <v>40.60.70</v>
          </cell>
          <cell r="B2196" t="str">
            <v>SUDECAP</v>
          </cell>
          <cell r="C2196" t="str">
            <v>INSTALAÇAO HIDRAULICA - ESCRITORIO TIPO I E II</v>
          </cell>
          <cell r="L2196" t="str">
            <v>UN</v>
          </cell>
          <cell r="M2196">
            <v>727.24</v>
          </cell>
        </row>
        <row r="2197">
          <cell r="A2197" t="str">
            <v>40.60.71</v>
          </cell>
          <cell r="B2197" t="str">
            <v>SUDECAP</v>
          </cell>
          <cell r="C2197" t="str">
            <v>INSTALAÇAO HIDRAULICA - SANITARIO TIPO I</v>
          </cell>
          <cell r="L2197" t="str">
            <v>UN</v>
          </cell>
          <cell r="M2197">
            <v>1062.4100000000001</v>
          </cell>
        </row>
        <row r="2198">
          <cell r="A2198" t="str">
            <v>40.60.72</v>
          </cell>
          <cell r="B2198" t="str">
            <v>SUDECAP</v>
          </cell>
          <cell r="C2198" t="str">
            <v>INSTALAÇAO HIDROSANITARIA TIPO II</v>
          </cell>
          <cell r="L2198" t="str">
            <v>UN</v>
          </cell>
          <cell r="M2198">
            <v>1743.71</v>
          </cell>
        </row>
        <row r="2199">
          <cell r="A2199" t="str">
            <v>40.60.73</v>
          </cell>
          <cell r="B2199" t="str">
            <v>SUDECAP</v>
          </cell>
          <cell r="C2199" t="str">
            <v>INSTALAÇAO HIDROSANITARIA - SANITARIO TIPO III</v>
          </cell>
          <cell r="L2199" t="str">
            <v>UN</v>
          </cell>
          <cell r="M2199">
            <v>2684.18</v>
          </cell>
        </row>
        <row r="2200">
          <cell r="A2200" t="str">
            <v>40.60.74</v>
          </cell>
          <cell r="B2200" t="str">
            <v>SUDECAP</v>
          </cell>
          <cell r="C2200" t="str">
            <v>INSTALAÇAO HIDROSANITARIA - REFEITORIO I E II</v>
          </cell>
          <cell r="L2200" t="str">
            <v>UN</v>
          </cell>
          <cell r="M2200">
            <v>338.02</v>
          </cell>
        </row>
        <row r="2201">
          <cell r="A2201" t="str">
            <v>40.70</v>
          </cell>
          <cell r="B2201" t="str">
            <v>SUDECAP</v>
          </cell>
          <cell r="C2201" t="str">
            <v>PINTURA</v>
          </cell>
        </row>
        <row r="2202">
          <cell r="A2202" t="str">
            <v>40.70.01</v>
          </cell>
          <cell r="B2202" t="str">
            <v>SUDECAP</v>
          </cell>
          <cell r="C2202" t="str">
            <v>CAIAÇÃO LISA SOBRE REBOCO OU CONCRETO</v>
          </cell>
          <cell r="L2202" t="str">
            <v>M2</v>
          </cell>
          <cell r="M2202">
            <v>10.26</v>
          </cell>
        </row>
        <row r="2203">
          <cell r="A2203" t="str">
            <v>40.70.10</v>
          </cell>
          <cell r="B2203" t="str">
            <v>SUDECAP</v>
          </cell>
          <cell r="C2203" t="str">
            <v>LATEX SEM MASSA</v>
          </cell>
          <cell r="L2203" t="str">
            <v>M2</v>
          </cell>
          <cell r="M2203">
            <v>7.3</v>
          </cell>
        </row>
        <row r="2204">
          <cell r="A2204" t="str">
            <v>40.70.20</v>
          </cell>
          <cell r="B2204" t="str">
            <v>SUDECAP</v>
          </cell>
          <cell r="C2204" t="str">
            <v>OLEO SOBRE ESQUADRIA DE MADEIRA</v>
          </cell>
          <cell r="L2204" t="str">
            <v>M2</v>
          </cell>
          <cell r="M2204">
            <v>16.41</v>
          </cell>
        </row>
        <row r="2205">
          <cell r="A2205" t="str">
            <v>40.70.21</v>
          </cell>
          <cell r="B2205" t="str">
            <v>SUDECAP</v>
          </cell>
          <cell r="C2205" t="str">
            <v>OLEO S/MASSA SOBRE PEÇAS E FORRO MADEIRA</v>
          </cell>
          <cell r="L2205" t="str">
            <v>M2</v>
          </cell>
          <cell r="M2205">
            <v>14.3</v>
          </cell>
        </row>
        <row r="2206">
          <cell r="A2206" t="str">
            <v>40.70.24</v>
          </cell>
          <cell r="B2206" t="str">
            <v>SUDECAP</v>
          </cell>
          <cell r="C2206" t="str">
            <v>OLEO C/ 1 DEMÃO DE ZARCÃO SOBRE SERRALHERIA</v>
          </cell>
          <cell r="L2206" t="str">
            <v>M2</v>
          </cell>
          <cell r="M2206">
            <v>13.78</v>
          </cell>
        </row>
        <row r="2207">
          <cell r="A2207" t="str">
            <v>40.70.25</v>
          </cell>
          <cell r="B2207" t="str">
            <v>SUDECAP</v>
          </cell>
          <cell r="C2207" t="str">
            <v>OLEO C/1 DEMÃO DE ZARCÃO SOBRE PEÇAS METÁLICAS</v>
          </cell>
          <cell r="L2207" t="str">
            <v>M2</v>
          </cell>
          <cell r="M2207">
            <v>13.78</v>
          </cell>
        </row>
        <row r="2208">
          <cell r="A2208" t="str">
            <v>40.70.26</v>
          </cell>
          <cell r="B2208" t="str">
            <v>SUDECAP</v>
          </cell>
          <cell r="C2208" t="str">
            <v>OLEO SOBRE SERRALHERIA</v>
          </cell>
          <cell r="L2208" t="str">
            <v>M2</v>
          </cell>
          <cell r="M2208">
            <v>13.15</v>
          </cell>
        </row>
        <row r="2209">
          <cell r="A2209" t="str">
            <v>40.70.27</v>
          </cell>
          <cell r="B2209" t="str">
            <v>SUDECAP</v>
          </cell>
          <cell r="C2209" t="str">
            <v>OLEO SOBRE PEÇAS E SUPERFICIES METÁLICAS</v>
          </cell>
          <cell r="L2209" t="str">
            <v>M2</v>
          </cell>
          <cell r="M2209">
            <v>13.15</v>
          </cell>
        </row>
        <row r="2210">
          <cell r="A2210" t="str">
            <v>40.80</v>
          </cell>
          <cell r="B2210" t="str">
            <v>SUDECAP</v>
          </cell>
          <cell r="C2210" t="str">
            <v>SERVIÇOS AUXILIARES - COPASA</v>
          </cell>
        </row>
        <row r="2211">
          <cell r="A2211" t="str">
            <v>40.80.30</v>
          </cell>
          <cell r="B2211" t="str">
            <v>SUDECAP</v>
          </cell>
          <cell r="C2211" t="str">
            <v>TAMPAO DE FERRO FUNDIDO T5</v>
          </cell>
          <cell r="L2211" t="str">
            <v>M</v>
          </cell>
          <cell r="M2211">
            <v>128.78</v>
          </cell>
        </row>
        <row r="2212">
          <cell r="A2212" t="str">
            <v>40.80.35</v>
          </cell>
          <cell r="B2212" t="str">
            <v>SUDECAP</v>
          </cell>
          <cell r="C2212" t="str">
            <v>TAMPAO DE FERRO FUNDIDO T 109</v>
          </cell>
          <cell r="L2212" t="str">
            <v>UN</v>
          </cell>
          <cell r="M2212">
            <v>567.95000000000005</v>
          </cell>
        </row>
        <row r="2213">
          <cell r="A2213" t="str">
            <v>40.80.50</v>
          </cell>
          <cell r="B2213" t="str">
            <v>SUDECAP</v>
          </cell>
          <cell r="C2213" t="str">
            <v>LASTRO DE PEDRA BRITADA</v>
          </cell>
          <cell r="L2213" t="str">
            <v>M3</v>
          </cell>
          <cell r="M2213">
            <v>211.64</v>
          </cell>
        </row>
        <row r="2214">
          <cell r="A2214" t="str">
            <v>40.80.55</v>
          </cell>
          <cell r="B2214" t="str">
            <v>SUDECAP</v>
          </cell>
          <cell r="C2214" t="str">
            <v>ESTRUTURA DE ESCORAMENTO TIPO PONTALETEAMENTO</v>
          </cell>
          <cell r="L2214" t="str">
            <v>M2</v>
          </cell>
          <cell r="M2214">
            <v>13.84</v>
          </cell>
        </row>
        <row r="2215">
          <cell r="A2215" t="str">
            <v>40.80.56</v>
          </cell>
          <cell r="B2215" t="str">
            <v>SUDECAP</v>
          </cell>
          <cell r="C2215" t="str">
            <v>EQUIPE DE ESGOTO PARA REDE E LIGACAO</v>
          </cell>
          <cell r="L2215" t="str">
            <v>H</v>
          </cell>
          <cell r="M2215">
            <v>122.69</v>
          </cell>
        </row>
        <row r="2216">
          <cell r="A2216" t="str">
            <v>40.87</v>
          </cell>
          <cell r="B2216" t="str">
            <v>SUDECAP</v>
          </cell>
          <cell r="C2216" t="str">
            <v>TUBO CONC.ARMADO JUNTA ELASTICA,NBR8890 CLASSE EA2</v>
          </cell>
        </row>
        <row r="2217">
          <cell r="A2217" t="str">
            <v>40.87.04</v>
          </cell>
          <cell r="B2217" t="str">
            <v>SUDECAP</v>
          </cell>
          <cell r="C2217" t="str">
            <v>DN= 400 MM</v>
          </cell>
          <cell r="L2217" t="str">
            <v>M</v>
          </cell>
          <cell r="M2217">
            <v>202.56</v>
          </cell>
        </row>
        <row r="2218">
          <cell r="A2218" t="str">
            <v>40.87.05</v>
          </cell>
          <cell r="B2218" t="str">
            <v>SUDECAP</v>
          </cell>
          <cell r="C2218" t="str">
            <v>DN= 500 MM</v>
          </cell>
          <cell r="L2218" t="str">
            <v>M</v>
          </cell>
          <cell r="M2218">
            <v>282.17</v>
          </cell>
        </row>
        <row r="2219">
          <cell r="A2219" t="str">
            <v>40.87.06</v>
          </cell>
          <cell r="B2219" t="str">
            <v>SUDECAP</v>
          </cell>
          <cell r="C2219" t="str">
            <v>DN= 600 MM</v>
          </cell>
          <cell r="L2219" t="str">
            <v>M</v>
          </cell>
          <cell r="M2219">
            <v>325.72000000000003</v>
          </cell>
        </row>
        <row r="2220">
          <cell r="A2220" t="str">
            <v>40.87.08</v>
          </cell>
          <cell r="B2220" t="str">
            <v>SUDECAP</v>
          </cell>
          <cell r="C2220" t="str">
            <v>DN= 800 MM</v>
          </cell>
          <cell r="L2220" t="str">
            <v>M</v>
          </cell>
          <cell r="M2220">
            <v>502.93</v>
          </cell>
        </row>
        <row r="2221">
          <cell r="A2221" t="str">
            <v>40.87.10</v>
          </cell>
          <cell r="B2221" t="str">
            <v>SUDECAP</v>
          </cell>
          <cell r="C2221" t="str">
            <v>DN= 1000 MM</v>
          </cell>
          <cell r="L2221" t="str">
            <v>M</v>
          </cell>
          <cell r="M2221">
            <v>694.88</v>
          </cell>
        </row>
        <row r="2222">
          <cell r="A2222" t="str">
            <v>40.87.15</v>
          </cell>
          <cell r="B2222" t="str">
            <v>SUDECAP</v>
          </cell>
          <cell r="C2222" t="str">
            <v>DN= 1500 MM</v>
          </cell>
          <cell r="L2222" t="str">
            <v>M</v>
          </cell>
          <cell r="M2222">
            <v>1432.34</v>
          </cell>
        </row>
        <row r="2223">
          <cell r="A2223" t="str">
            <v>41</v>
          </cell>
          <cell r="C2223" t="str">
            <v>INSTALACOES DA OBRA</v>
          </cell>
        </row>
        <row r="2224">
          <cell r="A2224" t="str">
            <v>41.01</v>
          </cell>
          <cell r="B2224" t="str">
            <v>SUDECAP</v>
          </cell>
          <cell r="C2224" t="str">
            <v>ESCRITORIOS</v>
          </cell>
        </row>
        <row r="2225">
          <cell r="A2225" t="str">
            <v>41.01.01</v>
          </cell>
          <cell r="B2225" t="str">
            <v>SUDECAP</v>
          </cell>
          <cell r="C2225" t="str">
            <v>ESCRITORIO DA EMPREITEIRA</v>
          </cell>
          <cell r="L2225" t="str">
            <v>M2</v>
          </cell>
          <cell r="M2225">
            <v>662.07</v>
          </cell>
        </row>
        <row r="2226">
          <cell r="A2226" t="str">
            <v>41.01.02</v>
          </cell>
          <cell r="B2226" t="str">
            <v>SUDECAP</v>
          </cell>
          <cell r="C2226" t="str">
            <v>VESTIARIO/SANITARIO</v>
          </cell>
          <cell r="L2226" t="str">
            <v>M2</v>
          </cell>
          <cell r="M2226">
            <v>890.46</v>
          </cell>
        </row>
        <row r="2227">
          <cell r="A2227" t="str">
            <v>41.01.03</v>
          </cell>
          <cell r="B2227" t="str">
            <v>SUDECAP</v>
          </cell>
          <cell r="C2227" t="str">
            <v>BARRACAO DE PESSOAL</v>
          </cell>
          <cell r="L2227" t="str">
            <v>M2</v>
          </cell>
          <cell r="M2227">
            <v>547.08000000000004</v>
          </cell>
        </row>
        <row r="2228">
          <cell r="A2228" t="str">
            <v>41.01.04</v>
          </cell>
          <cell r="B2228" t="str">
            <v>SUDECAP</v>
          </cell>
          <cell r="C2228" t="str">
            <v>DEPOSITO E FERRAMENTARIA</v>
          </cell>
          <cell r="L2228" t="str">
            <v>M2</v>
          </cell>
          <cell r="M2228">
            <v>547.08000000000004</v>
          </cell>
        </row>
        <row r="2229">
          <cell r="A2229" t="str">
            <v>41.02</v>
          </cell>
          <cell r="B2229" t="str">
            <v>SUDECAP</v>
          </cell>
          <cell r="C2229" t="str">
            <v>INSTALACAO PROVISORIA DE AGUA E ENERGIA</v>
          </cell>
        </row>
        <row r="2230">
          <cell r="A2230" t="str">
            <v>41.02.01</v>
          </cell>
          <cell r="B2230" t="str">
            <v>SUDECAP</v>
          </cell>
          <cell r="C2230" t="str">
            <v>INSTALACAO PROVISORIA DE AGUA</v>
          </cell>
          <cell r="L2230" t="str">
            <v>UN</v>
          </cell>
          <cell r="M2230">
            <v>312.24</v>
          </cell>
        </row>
        <row r="2231">
          <cell r="A2231" t="str">
            <v>42</v>
          </cell>
          <cell r="C2231" t="str">
            <v>DESPESAS FIXAS DIVERSAS</v>
          </cell>
        </row>
        <row r="2232">
          <cell r="A2232" t="str">
            <v>42.02</v>
          </cell>
          <cell r="B2232" t="str">
            <v>SUDECAP</v>
          </cell>
          <cell r="C2232" t="str">
            <v>DESPESAS E TAXAS</v>
          </cell>
        </row>
        <row r="2233">
          <cell r="A2233" t="str">
            <v>42.02.08</v>
          </cell>
          <cell r="B2233" t="str">
            <v>SUDECAP</v>
          </cell>
          <cell r="C2233" t="str">
            <v>COPIA HEROGRAFICA FORMATO A1</v>
          </cell>
          <cell r="L2233" t="str">
            <v>UN</v>
          </cell>
          <cell r="M2233">
            <v>3.6</v>
          </cell>
        </row>
        <row r="2234">
          <cell r="A2234" t="str">
            <v>42.02.09</v>
          </cell>
          <cell r="B2234" t="str">
            <v>SUDECAP</v>
          </cell>
          <cell r="C2234" t="str">
            <v>COPIA XEROX A4 OU OFICIO</v>
          </cell>
          <cell r="L2234" t="str">
            <v>UN</v>
          </cell>
          <cell r="M2234">
            <v>0.15</v>
          </cell>
        </row>
        <row r="2235">
          <cell r="A2235" t="str">
            <v>42.03</v>
          </cell>
          <cell r="B2235" t="str">
            <v>SUDECAP</v>
          </cell>
          <cell r="C2235" t="str">
            <v>EQUIPAMENTOS COMPLEMENTARES</v>
          </cell>
        </row>
        <row r="2236">
          <cell r="A2236" t="str">
            <v>42.03.01</v>
          </cell>
          <cell r="B2236" t="str">
            <v>SUDECAP</v>
          </cell>
          <cell r="C2236" t="str">
            <v>ANDAIME COM ESTRADOS</v>
          </cell>
          <cell r="L2236" t="str">
            <v>M2MES</v>
          </cell>
          <cell r="M2236">
            <v>11</v>
          </cell>
        </row>
        <row r="2237">
          <cell r="A2237" t="str">
            <v>43</v>
          </cell>
          <cell r="C2237" t="str">
            <v>SERVICOS TECNICOS</v>
          </cell>
        </row>
        <row r="2238">
          <cell r="A2238" t="str">
            <v>43.01</v>
          </cell>
          <cell r="B2238" t="str">
            <v>SUDECAP</v>
          </cell>
          <cell r="C2238" t="str">
            <v>TOPOGRAFIA</v>
          </cell>
        </row>
        <row r="2239">
          <cell r="A2239" t="str">
            <v>43.01.01</v>
          </cell>
          <cell r="B2239" t="str">
            <v>SUDECAP</v>
          </cell>
          <cell r="C2239" t="str">
            <v>EQUIPE DE TOPOGRAFIA - PROJETO</v>
          </cell>
          <cell r="L2239" t="str">
            <v>MES</v>
          </cell>
          <cell r="M2239">
            <v>18225.73</v>
          </cell>
        </row>
        <row r="2240">
          <cell r="A2240" t="str">
            <v>43.01.03</v>
          </cell>
          <cell r="B2240" t="str">
            <v>SUDECAP</v>
          </cell>
          <cell r="C2240" t="str">
            <v>EQUIPE DE TOPOGRAFIA - OBRA</v>
          </cell>
          <cell r="L2240" t="str">
            <v>MES</v>
          </cell>
          <cell r="M2240">
            <v>18187.939999999999</v>
          </cell>
        </row>
        <row r="2241">
          <cell r="A2241" t="str">
            <v>43.02</v>
          </cell>
          <cell r="C2241" t="str">
            <v>EQUIPAMENTOS PARA CONSULTORIA</v>
          </cell>
        </row>
        <row r="2242">
          <cell r="A2242" t="str">
            <v>43.02.01</v>
          </cell>
          <cell r="B2242" t="str">
            <v>SUDECAP</v>
          </cell>
          <cell r="C2242" t="str">
            <v>EQUIPAMENTOS E MATERIAIS PARA ELABORAÇÃO DE CADASTROS</v>
          </cell>
          <cell r="L2242" t="str">
            <v>DIA</v>
          </cell>
          <cell r="M2242">
            <v>3.44</v>
          </cell>
        </row>
        <row r="2243">
          <cell r="A2243" t="str">
            <v>44</v>
          </cell>
          <cell r="C2243" t="str">
            <v>ADMINISTRACAO DA OBRA</v>
          </cell>
        </row>
        <row r="2244">
          <cell r="A2244" t="str">
            <v>44.01</v>
          </cell>
          <cell r="B2244" t="str">
            <v>SUDECAP</v>
          </cell>
          <cell r="C2244" t="str">
            <v>MAO DE OBRA</v>
          </cell>
        </row>
        <row r="2245">
          <cell r="A2245" t="str">
            <v>44.01.01</v>
          </cell>
          <cell r="B2245" t="str">
            <v>SUDECAP</v>
          </cell>
          <cell r="C2245" t="str">
            <v>ENGENHEIRO SENIOR</v>
          </cell>
          <cell r="L2245" t="str">
            <v>MES</v>
          </cell>
          <cell r="M2245">
            <v>21518.79</v>
          </cell>
        </row>
        <row r="2246">
          <cell r="A2246" t="str">
            <v>44.01.02</v>
          </cell>
          <cell r="B2246" t="str">
            <v>SUDECAP</v>
          </cell>
          <cell r="C2246" t="str">
            <v>ENGENHEIRO INTERMEDIARIO</v>
          </cell>
          <cell r="L2246" t="str">
            <v>MES</v>
          </cell>
          <cell r="M2246">
            <v>19035.849999999999</v>
          </cell>
        </row>
        <row r="2247">
          <cell r="A2247" t="str">
            <v>44.01.03</v>
          </cell>
          <cell r="B2247" t="str">
            <v>SUDECAP</v>
          </cell>
          <cell r="C2247" t="str">
            <v>ENGENHEIRO JUNIOR</v>
          </cell>
          <cell r="L2247" t="str">
            <v>MES</v>
          </cell>
          <cell r="M2247">
            <v>16552.91</v>
          </cell>
        </row>
        <row r="2248">
          <cell r="A2248" t="str">
            <v>44.01.04</v>
          </cell>
          <cell r="B2248" t="str">
            <v>SUDECAP</v>
          </cell>
          <cell r="C2248" t="str">
            <v>ENGENHEIRO TRAINEE</v>
          </cell>
          <cell r="L2248" t="str">
            <v>MES</v>
          </cell>
          <cell r="M2248">
            <v>11664.84</v>
          </cell>
        </row>
        <row r="2249">
          <cell r="A2249" t="str">
            <v>44.01.05</v>
          </cell>
          <cell r="B2249" t="str">
            <v>SUDECAP</v>
          </cell>
          <cell r="C2249" t="str">
            <v>TECNICO DE SEGURANCA</v>
          </cell>
          <cell r="L2249" t="str">
            <v>MES</v>
          </cell>
          <cell r="M2249">
            <v>5488.95</v>
          </cell>
        </row>
        <row r="2250">
          <cell r="A2250" t="str">
            <v>44.01.06</v>
          </cell>
          <cell r="B2250" t="str">
            <v>SUDECAP</v>
          </cell>
          <cell r="C2250" t="str">
            <v>MESTRE DE OBRAS</v>
          </cell>
          <cell r="L2250" t="str">
            <v>MES</v>
          </cell>
          <cell r="M2250">
            <v>7475.85</v>
          </cell>
        </row>
        <row r="2251">
          <cell r="A2251" t="str">
            <v>44.01.07</v>
          </cell>
          <cell r="B2251" t="str">
            <v>SUDECAP</v>
          </cell>
          <cell r="C2251" t="str">
            <v>ENCARREGADO</v>
          </cell>
          <cell r="L2251" t="str">
            <v>MES</v>
          </cell>
          <cell r="M2251">
            <v>6709.95</v>
          </cell>
        </row>
        <row r="2252">
          <cell r="A2252" t="str">
            <v>44.01.09</v>
          </cell>
          <cell r="B2252" t="str">
            <v>SUDECAP</v>
          </cell>
          <cell r="C2252" t="str">
            <v>ALMOXARIFE</v>
          </cell>
          <cell r="L2252" t="str">
            <v>MES</v>
          </cell>
          <cell r="M2252">
            <v>3670.4</v>
          </cell>
        </row>
        <row r="2253">
          <cell r="A2253" t="str">
            <v>44.01.10</v>
          </cell>
          <cell r="B2253" t="str">
            <v>SUDECAP</v>
          </cell>
          <cell r="C2253" t="str">
            <v>APONTADOR</v>
          </cell>
          <cell r="L2253" t="str">
            <v>MES</v>
          </cell>
          <cell r="M2253">
            <v>3291.15</v>
          </cell>
        </row>
        <row r="2254">
          <cell r="A2254" t="str">
            <v>44.01.12</v>
          </cell>
          <cell r="B2254" t="str">
            <v>SUDECAP</v>
          </cell>
          <cell r="C2254" t="str">
            <v>SERVENTE</v>
          </cell>
          <cell r="L2254" t="str">
            <v>MES</v>
          </cell>
          <cell r="M2254">
            <v>2756.5</v>
          </cell>
        </row>
        <row r="2255">
          <cell r="A2255" t="str">
            <v>44.01.14</v>
          </cell>
          <cell r="B2255" t="str">
            <v>SUDECAP</v>
          </cell>
          <cell r="C2255" t="str">
            <v>ENGENHEIRO TRAINEE (CH 6 H/DIA)</v>
          </cell>
          <cell r="L2255" t="str">
            <v>MES</v>
          </cell>
          <cell r="M2255">
            <v>8748.6299999999992</v>
          </cell>
        </row>
        <row r="2256">
          <cell r="A2256" t="str">
            <v>44.01.15</v>
          </cell>
          <cell r="B2256" t="str">
            <v>SUDECAP</v>
          </cell>
          <cell r="C2256" t="str">
            <v>ENGENHEIRO TRAINEE (CH 7 H/DIA)</v>
          </cell>
          <cell r="L2256" t="str">
            <v>MES</v>
          </cell>
          <cell r="M2256">
            <v>10571.26</v>
          </cell>
        </row>
        <row r="2257">
          <cell r="A2257" t="str">
            <v>44.01.16</v>
          </cell>
          <cell r="B2257" t="str">
            <v>SUDECAP</v>
          </cell>
          <cell r="C2257" t="str">
            <v>ENGENHEIRO JUNIOR (CH 6 H/DIA)</v>
          </cell>
          <cell r="L2257" t="str">
            <v>MES</v>
          </cell>
          <cell r="M2257">
            <v>12414.68</v>
          </cell>
        </row>
        <row r="2258">
          <cell r="A2258" t="str">
            <v>44.01.17</v>
          </cell>
          <cell r="B2258" t="str">
            <v>SUDECAP</v>
          </cell>
          <cell r="C2258" t="str">
            <v>ENGENHEIRO JUNIOR (CH 7 H/DIA)</v>
          </cell>
          <cell r="L2258" t="str">
            <v>MES</v>
          </cell>
          <cell r="M2258">
            <v>15001.08</v>
          </cell>
        </row>
        <row r="2259">
          <cell r="A2259" t="str">
            <v>44.01.18</v>
          </cell>
          <cell r="B2259" t="str">
            <v>SUDECAP</v>
          </cell>
          <cell r="C2259" t="str">
            <v>ENGENHEIRO INTERMEDIÁRIO (CH 6 H/DIA)</v>
          </cell>
          <cell r="L2259" t="str">
            <v>MES</v>
          </cell>
          <cell r="M2259">
            <v>14276.89</v>
          </cell>
        </row>
        <row r="2260">
          <cell r="A2260" t="str">
            <v>44.01.19</v>
          </cell>
          <cell r="B2260" t="str">
            <v>SUDECAP</v>
          </cell>
          <cell r="C2260" t="str">
            <v>ENGENHEIRO INTERMEDIÁRIO (CH 7 H/DIA)</v>
          </cell>
          <cell r="L2260" t="str">
            <v>MES</v>
          </cell>
          <cell r="M2260">
            <v>17251.240000000002</v>
          </cell>
        </row>
        <row r="2261">
          <cell r="A2261" t="str">
            <v>44.01.20</v>
          </cell>
          <cell r="B2261" t="str">
            <v>SUDECAP</v>
          </cell>
          <cell r="C2261" t="str">
            <v>ENGENHEIRO SENIOR (CH 6 H/DIA)</v>
          </cell>
          <cell r="L2261" t="str">
            <v>MES</v>
          </cell>
          <cell r="M2261">
            <v>16139.09</v>
          </cell>
        </row>
        <row r="2262">
          <cell r="A2262" t="str">
            <v>44.01.21</v>
          </cell>
          <cell r="B2262" t="str">
            <v>SUDECAP</v>
          </cell>
          <cell r="C2262" t="str">
            <v>ENGENHEIRO SENIOR (CH 7 H/DIA)</v>
          </cell>
          <cell r="L2262" t="str">
            <v>MES</v>
          </cell>
          <cell r="M2262">
            <v>19501.400000000001</v>
          </cell>
        </row>
        <row r="2263">
          <cell r="A2263" t="str">
            <v>44.01.22</v>
          </cell>
          <cell r="B2263" t="str">
            <v>SUDECAP</v>
          </cell>
          <cell r="C2263" t="str">
            <v>VIGILÂNCIA DE OBRAS - EM DIAS ÚTEIS (CONSIDERANDO INÍCIO AS 17H DE SEGUNDA A QUINTA E 16H NA SEXTA) E 24 HORAS POR DIA AOS SÁBADOS, DOMINGOS E FERIADOS</v>
          </cell>
          <cell r="L2263" t="str">
            <v>MES</v>
          </cell>
          <cell r="M2263">
            <v>8777.44</v>
          </cell>
        </row>
        <row r="2265">
          <cell r="A2265" t="str">
            <v>44.01.23</v>
          </cell>
          <cell r="B2265" t="str">
            <v>SUDECAP</v>
          </cell>
          <cell r="C2265" t="str">
            <v>VIGILÂNCIA DE OBRAS - 24 HORAS EM DIAS ÚTEIS, SÁBADOS, DOMINGOS E FERIADOS</v>
          </cell>
          <cell r="L2265" t="str">
            <v>MES</v>
          </cell>
          <cell r="M2265">
            <v>11926.94</v>
          </cell>
        </row>
        <row r="2266">
          <cell r="A2266" t="str">
            <v>45</v>
          </cell>
          <cell r="C2266" t="str">
            <v>EQUIPAMENTOS</v>
          </cell>
        </row>
        <row r="2267">
          <cell r="A2267" t="str">
            <v>45.01</v>
          </cell>
          <cell r="B2267" t="str">
            <v>SUDECAP</v>
          </cell>
          <cell r="C2267" t="str">
            <v>VEICULOS</v>
          </cell>
        </row>
        <row r="2268">
          <cell r="A2268" t="str">
            <v>45.01.01</v>
          </cell>
          <cell r="B2268" t="str">
            <v>SUDECAP</v>
          </cell>
          <cell r="C2268" t="str">
            <v>LOCACAO VEICULO POPULAR MOTOR 1.0 C/ AR E SEGURO SEM COMBUSTIVEL</v>
          </cell>
          <cell r="L2268" t="str">
            <v>MES</v>
          </cell>
          <cell r="M2268">
            <v>2421.91</v>
          </cell>
        </row>
        <row r="2269">
          <cell r="A2269" t="str">
            <v>45.01.03</v>
          </cell>
          <cell r="B2269" t="str">
            <v>SUDECAP</v>
          </cell>
          <cell r="C2269" t="str">
            <v>LOCAÇÃO VEICULO TIPO PICAPE LEVE C/ SEGURO SEM COMBUSTÍVEL</v>
          </cell>
          <cell r="L2269" t="str">
            <v>MES</v>
          </cell>
          <cell r="M2269">
            <v>3222.58</v>
          </cell>
        </row>
        <row r="2270">
          <cell r="A2270" t="str">
            <v>45.01.05</v>
          </cell>
          <cell r="B2270" t="str">
            <v>SUDECAP</v>
          </cell>
          <cell r="C2270" t="str">
            <v>LOCAÇÃO VEÍCULO UTILITÁRIO 4 PORTAS  E 7 LUGARES C/ SEGURO SEM COMBUSTÍVEL</v>
          </cell>
          <cell r="L2270" t="str">
            <v>MES</v>
          </cell>
          <cell r="M2270">
            <v>3709.14</v>
          </cell>
        </row>
        <row r="2271">
          <cell r="A2271" t="str">
            <v>45.02</v>
          </cell>
          <cell r="C2271" t="str">
            <v>COMBUSTÍVEIS</v>
          </cell>
        </row>
        <row r="2272">
          <cell r="A2272" t="str">
            <v>45.02.01</v>
          </cell>
          <cell r="B2272" t="str">
            <v>SUDECAP</v>
          </cell>
          <cell r="C2272" t="str">
            <v>GASOLINA</v>
          </cell>
          <cell r="L2272" t="str">
            <v>L</v>
          </cell>
          <cell r="M2272">
            <v>4.93</v>
          </cell>
        </row>
        <row r="2273">
          <cell r="A2273" t="str">
            <v>45.02.02</v>
          </cell>
          <cell r="B2273" t="str">
            <v>SUDECAP</v>
          </cell>
          <cell r="C2273" t="str">
            <v>ETANOL</v>
          </cell>
          <cell r="L2273" t="str">
            <v>L</v>
          </cell>
          <cell r="M2273">
            <v>3.59</v>
          </cell>
        </row>
        <row r="2274">
          <cell r="A2274" t="str">
            <v>45.02.03</v>
          </cell>
          <cell r="B2274" t="str">
            <v>SUDECAP</v>
          </cell>
          <cell r="C2274" t="str">
            <v>OLEO DIESEL</v>
          </cell>
          <cell r="L2274" t="str">
            <v>L</v>
          </cell>
          <cell r="M2274">
            <v>5.39</v>
          </cell>
        </row>
        <row r="2275">
          <cell r="A2275" t="str">
            <v>47</v>
          </cell>
          <cell r="C2275" t="str">
            <v>SERVICOS AUXILIARES DE MARCENARIA</v>
          </cell>
        </row>
        <row r="2276">
          <cell r="A2276" t="str">
            <v>47.01</v>
          </cell>
          <cell r="B2276" t="str">
            <v>SUDECAP</v>
          </cell>
          <cell r="C2276" t="str">
            <v>PECAS PADRAO ESCOLA</v>
          </cell>
        </row>
        <row r="2277">
          <cell r="A2277" t="str">
            <v>47.01.02</v>
          </cell>
          <cell r="B2277" t="str">
            <v>SUDECAP</v>
          </cell>
          <cell r="C2277" t="str">
            <v>CAIBRO DE PARAJU APARELHADO NAS 4 FACES 7x4 CM</v>
          </cell>
          <cell r="L2277" t="str">
            <v>M</v>
          </cell>
          <cell r="M2277">
            <v>13.7</v>
          </cell>
        </row>
        <row r="2278">
          <cell r="A2278" t="str">
            <v>47.01.03</v>
          </cell>
          <cell r="B2278" t="str">
            <v>SUDECAP</v>
          </cell>
          <cell r="C2278" t="str">
            <v>RIPA DE PARAJU APARELHADA NAS 4 FACES 4x1,5 CM</v>
          </cell>
          <cell r="L2278" t="str">
            <v>M</v>
          </cell>
          <cell r="M2278">
            <v>5.26</v>
          </cell>
        </row>
        <row r="2279">
          <cell r="A2279" t="str">
            <v>47.02</v>
          </cell>
          <cell r="B2279" t="str">
            <v>SUDECAP</v>
          </cell>
          <cell r="C2279" t="str">
            <v>PORTA</v>
          </cell>
        </row>
        <row r="2280">
          <cell r="A2280" t="str">
            <v>47.02.03</v>
          </cell>
          <cell r="B2280" t="str">
            <v>SUDECAP</v>
          </cell>
          <cell r="C2280" t="str">
            <v>PORTA EM COMPENSADO RESINADO 10MM 80X210CM</v>
          </cell>
          <cell r="L2280" t="str">
            <v>UN</v>
          </cell>
          <cell r="M2280">
            <v>145.21</v>
          </cell>
        </row>
        <row r="2281">
          <cell r="A2281" t="str">
            <v>47.03</v>
          </cell>
          <cell r="B2281" t="str">
            <v>SUDECAP</v>
          </cell>
          <cell r="C2281" t="str">
            <v>MOVEIS</v>
          </cell>
        </row>
        <row r="2282">
          <cell r="A2282" t="str">
            <v>47.03.01</v>
          </cell>
          <cell r="B2282" t="str">
            <v>SUDECAP</v>
          </cell>
          <cell r="C2282" t="str">
            <v>MAPOTECA P/ PROJETO 1,40X1,10X1,40M E PEÇA 8X8 CM</v>
          </cell>
          <cell r="L2282" t="str">
            <v>UN</v>
          </cell>
          <cell r="M2282">
            <v>148.61000000000001</v>
          </cell>
        </row>
        <row r="2283">
          <cell r="A2283" t="str">
            <v>47.03.02</v>
          </cell>
          <cell r="B2283" t="str">
            <v>SUDECAP</v>
          </cell>
          <cell r="C2283" t="str">
            <v>CONJ.MESA (130X60CM) 2 BANCOS(130X40CM) MADEIRIT</v>
          </cell>
          <cell r="L2283" t="str">
            <v>CJ</v>
          </cell>
          <cell r="M2283">
            <v>352.72</v>
          </cell>
        </row>
        <row r="2284">
          <cell r="A2284" t="str">
            <v>47.03.03</v>
          </cell>
          <cell r="B2284" t="str">
            <v>SUDECAP</v>
          </cell>
          <cell r="C2284" t="str">
            <v>BANCO 130X40 CM EM MADEIRIT P/ VESTIARIO</v>
          </cell>
          <cell r="L2284" t="str">
            <v>UN</v>
          </cell>
          <cell r="M2284">
            <v>99.29</v>
          </cell>
        </row>
        <row r="2285">
          <cell r="A2285" t="str">
            <v>48</v>
          </cell>
          <cell r="C2285" t="str">
            <v>SERVICOS AUXILIARES DE SERRALHERIA</v>
          </cell>
        </row>
        <row r="2286">
          <cell r="A2286" t="str">
            <v>48.05</v>
          </cell>
          <cell r="B2286" t="str">
            <v>SUDECAP</v>
          </cell>
          <cell r="C2286" t="str">
            <v>JANELA DE CORRER</v>
          </cell>
        </row>
        <row r="2287">
          <cell r="A2287" t="str">
            <v>48.05.07</v>
          </cell>
          <cell r="B2287" t="str">
            <v>SUDECAP</v>
          </cell>
          <cell r="C2287" t="str">
            <v>JANELA DE CORRER DE FERRO 1x1/8", AREA &gt; 1,0 M2</v>
          </cell>
          <cell r="L2287" t="str">
            <v>UN</v>
          </cell>
          <cell r="M2287">
            <v>373.4</v>
          </cell>
        </row>
        <row r="2288">
          <cell r="A2288" t="str">
            <v>48.32</v>
          </cell>
          <cell r="B2288" t="str">
            <v>SUDECAP</v>
          </cell>
          <cell r="C2288" t="str">
            <v>MARCO DE FERRO CANTONEIRA</v>
          </cell>
        </row>
        <row r="2289">
          <cell r="A2289" t="str">
            <v>48.32.09</v>
          </cell>
          <cell r="B2289" t="str">
            <v>SUDECAP</v>
          </cell>
          <cell r="C2289" t="str">
            <v>MARCO DE FERRO CANTONEIRA 1 1/4x1/8", C = 1.65M</v>
          </cell>
          <cell r="L2289" t="str">
            <v>CJ</v>
          </cell>
          <cell r="M2289">
            <v>76.91</v>
          </cell>
        </row>
        <row r="2290">
          <cell r="A2290" t="str">
            <v>48.32.12</v>
          </cell>
          <cell r="B2290" t="str">
            <v>SUDECAP</v>
          </cell>
          <cell r="C2290" t="str">
            <v>MARCO DE FERRO CANTONEIRA 1 1/4x1/8", C = 1,80M</v>
          </cell>
          <cell r="L2290" t="str">
            <v>CJ</v>
          </cell>
          <cell r="M2290">
            <v>71.88</v>
          </cell>
        </row>
        <row r="2291">
          <cell r="A2291" t="str">
            <v>48.32.16</v>
          </cell>
          <cell r="B2291" t="str">
            <v>SUDECAP</v>
          </cell>
          <cell r="C2291" t="str">
            <v>PERFIL CHAPA 18 P/ DIVIS.ARDOSIA D=18CM, H=1,80M</v>
          </cell>
          <cell r="L2291" t="str">
            <v>UN</v>
          </cell>
          <cell r="M2291">
            <v>59.06</v>
          </cell>
        </row>
        <row r="2292">
          <cell r="A2292" t="str">
            <v>48.32.17</v>
          </cell>
          <cell r="B2292" t="str">
            <v>SUDECAP</v>
          </cell>
          <cell r="C2292" t="str">
            <v>PERFIL CHAPA 18 P/ DIVIS. ARDOSIA D=10CM, H=1,80M</v>
          </cell>
          <cell r="L2292" t="str">
            <v>UN</v>
          </cell>
          <cell r="M2292">
            <v>34.97</v>
          </cell>
        </row>
        <row r="2293">
          <cell r="A2293" t="str">
            <v>48.42</v>
          </cell>
          <cell r="B2293" t="str">
            <v>SUDECAP</v>
          </cell>
          <cell r="C2293" t="str">
            <v>SERVICOS DIVERSOS</v>
          </cell>
        </row>
        <row r="2294">
          <cell r="A2294" t="str">
            <v>48.42.02</v>
          </cell>
          <cell r="B2294" t="str">
            <v>SUDECAP</v>
          </cell>
          <cell r="C2294" t="str">
            <v>ESCADA MARINHEIRO FERRO D= 3/4" C/ GUARDA CORPO</v>
          </cell>
          <cell r="L2294" t="str">
            <v>UN</v>
          </cell>
          <cell r="M2294">
            <v>1892.14</v>
          </cell>
        </row>
        <row r="2295">
          <cell r="A2295" t="str">
            <v>48.43</v>
          </cell>
          <cell r="B2295" t="str">
            <v>SUDECAP</v>
          </cell>
          <cell r="C2295" t="str">
            <v>GRELHAS E GRADES</v>
          </cell>
        </row>
        <row r="2296">
          <cell r="A2296" t="str">
            <v>48.43.19</v>
          </cell>
          <cell r="B2296" t="str">
            <v>SUDECAP</v>
          </cell>
          <cell r="C2296" t="str">
            <v>GRELHA DE ACO CA-25 D=1/2" C/5,25CM E L 1 1/4X1/8"</v>
          </cell>
          <cell r="L2296" t="str">
            <v>M</v>
          </cell>
          <cell r="M2296">
            <v>217.8</v>
          </cell>
        </row>
        <row r="2297">
          <cell r="A2297" t="str">
            <v>48.43.20</v>
          </cell>
          <cell r="B2297" t="str">
            <v>SUDECAP</v>
          </cell>
          <cell r="C2297" t="str">
            <v>GRADE DE FERRO REDONDO P/CAIXA COLETORA  25X25 CM</v>
          </cell>
          <cell r="L2297" t="str">
            <v>UN</v>
          </cell>
          <cell r="M2297">
            <v>108.7</v>
          </cell>
        </row>
        <row r="2298">
          <cell r="A2298" t="str">
            <v>48.43.21</v>
          </cell>
          <cell r="B2298" t="str">
            <v>SUDECAP</v>
          </cell>
          <cell r="C2298" t="str">
            <v>GRELHA DE FERRO REDONDO P/CAIXA COLETORA  30X30 CM</v>
          </cell>
          <cell r="L2298" t="str">
            <v>UN</v>
          </cell>
          <cell r="M2298">
            <v>134.38</v>
          </cell>
        </row>
        <row r="2299">
          <cell r="A2299" t="str">
            <v>48.43.22</v>
          </cell>
          <cell r="B2299" t="str">
            <v>SUDECAP</v>
          </cell>
          <cell r="C2299" t="str">
            <v>GRELHA DE FERRO REDONDO P/CAIXA COLETORA  40X40 CM</v>
          </cell>
          <cell r="L2299" t="str">
            <v>UN</v>
          </cell>
          <cell r="M2299">
            <v>204.35</v>
          </cell>
        </row>
        <row r="2300">
          <cell r="A2300" t="str">
            <v>48.43.23</v>
          </cell>
          <cell r="B2300" t="str">
            <v>SUDECAP</v>
          </cell>
          <cell r="C2300" t="str">
            <v>GRELHA DE FERRO REDOMDO P/CAIXA COLETORA  50X50 CM</v>
          </cell>
          <cell r="L2300" t="str">
            <v>UN</v>
          </cell>
          <cell r="M2300">
            <v>287.14</v>
          </cell>
        </row>
        <row r="2301">
          <cell r="A2301" t="str">
            <v>48.43.24</v>
          </cell>
          <cell r="B2301" t="str">
            <v>SUDECAP</v>
          </cell>
          <cell r="C2301" t="str">
            <v>GRELHA DE FERRO REDONDO P/CAIXA COLETORA  60X60 CM</v>
          </cell>
          <cell r="L2301" t="str">
            <v>UN</v>
          </cell>
          <cell r="M2301">
            <v>344.28</v>
          </cell>
        </row>
        <row r="2302">
          <cell r="A2302" t="str">
            <v>48.43.25</v>
          </cell>
          <cell r="B2302" t="str">
            <v>SUDECAP</v>
          </cell>
          <cell r="C2302" t="str">
            <v>GRELHA DE ACO CA-25, D=1/2",C/5,25CM E 3/4",L=32CM</v>
          </cell>
          <cell r="L2302" t="str">
            <v>M</v>
          </cell>
          <cell r="M2302">
            <v>205.92</v>
          </cell>
        </row>
        <row r="2303">
          <cell r="A2303" t="str">
            <v>48.43.26</v>
          </cell>
          <cell r="B2303" t="str">
            <v>SUDECAP</v>
          </cell>
          <cell r="C2303" t="str">
            <v>GRELHA DE FERRO REDONDO P/CAIXA COLETORA  70X70 CM</v>
          </cell>
          <cell r="L2303" t="str">
            <v>UN</v>
          </cell>
          <cell r="M2303">
            <v>430.4</v>
          </cell>
        </row>
        <row r="2304">
          <cell r="A2304" t="str">
            <v>48.43.27</v>
          </cell>
          <cell r="B2304" t="str">
            <v>SUDECAP</v>
          </cell>
          <cell r="C2304" t="str">
            <v>GRELHA DE FERRO REDONDO P/CAIXA COLETORA  80X80 CM</v>
          </cell>
          <cell r="L2304" t="str">
            <v>UN</v>
          </cell>
          <cell r="M2304">
            <v>523.02</v>
          </cell>
        </row>
        <row r="2305">
          <cell r="A2305" t="str">
            <v>48.43.28</v>
          </cell>
          <cell r="B2305" t="str">
            <v>SUDECAP</v>
          </cell>
          <cell r="C2305" t="str">
            <v>GRELHA DE FERRO REDONDO P/CAIXA COLETORA  90X90 CM</v>
          </cell>
          <cell r="L2305" t="str">
            <v>UN</v>
          </cell>
          <cell r="M2305">
            <v>603.95000000000005</v>
          </cell>
        </row>
        <row r="2306">
          <cell r="A2306" t="str">
            <v>48.43.29</v>
          </cell>
          <cell r="B2306" t="str">
            <v>SUDECAP</v>
          </cell>
          <cell r="C2306" t="str">
            <v>GRELHA FERRO REDONDO P/ CAIXA COLETRORA 100X100 CM</v>
          </cell>
          <cell r="L2306" t="str">
            <v>UN</v>
          </cell>
          <cell r="M2306">
            <v>690.85</v>
          </cell>
        </row>
        <row r="2307">
          <cell r="A2307" t="str">
            <v>48.43.40</v>
          </cell>
          <cell r="B2307" t="str">
            <v>SUDECAP</v>
          </cell>
          <cell r="C2307" t="str">
            <v>CONJUNTO QUADRO E GRELHA DE PV DE CANAL, I = 6"</v>
          </cell>
          <cell r="L2307" t="str">
            <v>CJ</v>
          </cell>
          <cell r="M2307">
            <v>6363.25</v>
          </cell>
        </row>
        <row r="2308">
          <cell r="A2308" t="str">
            <v>48.43.50</v>
          </cell>
          <cell r="B2308" t="str">
            <v>SUDECAP</v>
          </cell>
          <cell r="C2308" t="str">
            <v>GRADE CHAPA 3/4"X1/8" FERRO 1/4"P/ REFLETOR 70X70</v>
          </cell>
          <cell r="L2308" t="str">
            <v>UN</v>
          </cell>
          <cell r="M2308">
            <v>322.55</v>
          </cell>
        </row>
        <row r="2309">
          <cell r="A2309" t="str">
            <v>48.43.51</v>
          </cell>
          <cell r="B2309" t="str">
            <v>SUDECAP</v>
          </cell>
          <cell r="C2309" t="str">
            <v>GRADE CHAPA 3/4"x1/8",FERRO 1/4" P/REFLETOR 90x90</v>
          </cell>
          <cell r="L2309" t="str">
            <v>UN</v>
          </cell>
          <cell r="M2309">
            <v>478.37</v>
          </cell>
        </row>
        <row r="2310">
          <cell r="A2310" t="str">
            <v>48.43.55</v>
          </cell>
          <cell r="B2310" t="str">
            <v>SUDECAP</v>
          </cell>
          <cell r="C2310" t="str">
            <v>GRADE DE FERRO QUADRADO DE 3/4" E 3/8"</v>
          </cell>
          <cell r="L2310" t="str">
            <v>UN</v>
          </cell>
          <cell r="M2310">
            <v>154.51</v>
          </cell>
        </row>
        <row r="2311">
          <cell r="A2311" t="str">
            <v>48.49</v>
          </cell>
          <cell r="B2311" t="str">
            <v>SUDECAP</v>
          </cell>
          <cell r="C2311" t="str">
            <v>CANTONEIRA E MASTRO</v>
          </cell>
        </row>
        <row r="2312">
          <cell r="A2312" t="str">
            <v>48.49.20</v>
          </cell>
          <cell r="B2312" t="str">
            <v>SUDECAP</v>
          </cell>
          <cell r="C2312" t="str">
            <v>CONJ. QUADRO E CANTONEIRA 3" P/ TAMPA DE CONCRETO</v>
          </cell>
          <cell r="L2312" t="str">
            <v>M</v>
          </cell>
          <cell r="M2312">
            <v>126.65</v>
          </cell>
        </row>
        <row r="2313">
          <cell r="A2313" t="str">
            <v>48.49.22</v>
          </cell>
          <cell r="B2313" t="str">
            <v>SUDECAP</v>
          </cell>
          <cell r="C2313" t="str">
            <v>CONJ.QUADRO E CANTONEIRA 2" E 1 3/4" P/TAMPA CONC.</v>
          </cell>
          <cell r="L2313" t="str">
            <v>M</v>
          </cell>
          <cell r="M2313">
            <v>72.010000000000005</v>
          </cell>
        </row>
        <row r="2314">
          <cell r="A2314" t="str">
            <v>48.49.25</v>
          </cell>
          <cell r="B2314" t="str">
            <v>SUDECAP</v>
          </cell>
          <cell r="C2314" t="str">
            <v>CANTONEIRA FERRO 1 1/2x3/16" COMP=1,1M C/CUMBADOR</v>
          </cell>
          <cell r="L2314" t="str">
            <v>UN</v>
          </cell>
          <cell r="M2314">
            <v>61</v>
          </cell>
        </row>
        <row r="2315">
          <cell r="A2315" t="str">
            <v>48.49.51</v>
          </cell>
          <cell r="B2315" t="str">
            <v>SUDECAP</v>
          </cell>
          <cell r="C2315" t="str">
            <v>MASTRO DE BANDEIRA PADRAO SUDECAP F.G. D= 2",H= 6M</v>
          </cell>
          <cell r="L2315" t="str">
            <v>UN</v>
          </cell>
          <cell r="M2315">
            <v>970.57</v>
          </cell>
        </row>
        <row r="2316">
          <cell r="A2316" t="str">
            <v>48.70</v>
          </cell>
          <cell r="B2316" t="str">
            <v>SUDECAP</v>
          </cell>
          <cell r="C2316" t="str">
            <v>SERRALHERIA - GRUPO ESCOLAR</v>
          </cell>
        </row>
        <row r="2317">
          <cell r="A2317" t="str">
            <v>48.70.05</v>
          </cell>
          <cell r="B2317" t="str">
            <v>SUDECAP</v>
          </cell>
          <cell r="C2317" t="str">
            <v>J1 - JANELA DE CORRER DE FERRO 1x1/8" - 1,60x1,60M</v>
          </cell>
          <cell r="L2317" t="str">
            <v>UN</v>
          </cell>
          <cell r="M2317">
            <v>1200.6500000000001</v>
          </cell>
        </row>
        <row r="2318">
          <cell r="A2318" t="str">
            <v>48.70.06</v>
          </cell>
          <cell r="B2318" t="str">
            <v>SUDECAP</v>
          </cell>
          <cell r="C2318" t="str">
            <v>J9 - JANELA DE CORRER DE FERRO 1x1/8" - 3,00x1,60M</v>
          </cell>
          <cell r="L2318" t="str">
            <v>UN</v>
          </cell>
          <cell r="M2318">
            <v>1929.19</v>
          </cell>
        </row>
        <row r="2319">
          <cell r="A2319" t="str">
            <v>48.70.07</v>
          </cell>
          <cell r="B2319" t="str">
            <v>SUDECAP</v>
          </cell>
          <cell r="C2319" t="str">
            <v>J12- JANELA DE CORRER DE FERRO 1x1/8" - 2,00x1,60M</v>
          </cell>
          <cell r="L2319" t="str">
            <v>UN</v>
          </cell>
          <cell r="M2319">
            <v>1517.71</v>
          </cell>
        </row>
        <row r="2320">
          <cell r="A2320" t="str">
            <v>48.70.08</v>
          </cell>
          <cell r="B2320" t="str">
            <v>SUDECAP</v>
          </cell>
          <cell r="C2320" t="str">
            <v>J7- JANELA DE CORRER DE FERRO 1x1/8" - 2,60x1,60M</v>
          </cell>
          <cell r="L2320" t="str">
            <v>UN</v>
          </cell>
          <cell r="M2320">
            <v>1860.68</v>
          </cell>
        </row>
        <row r="2321">
          <cell r="A2321" t="str">
            <v>48.70.18</v>
          </cell>
          <cell r="B2321" t="str">
            <v>SUDECAP</v>
          </cell>
          <cell r="C2321" t="str">
            <v>J2 - BASCULANTE DE FERRO 1x1/8" - 1,60x0,50M</v>
          </cell>
          <cell r="L2321" t="str">
            <v>UN</v>
          </cell>
          <cell r="M2321">
            <v>618.84</v>
          </cell>
        </row>
        <row r="2322">
          <cell r="A2322" t="str">
            <v>48.70.19</v>
          </cell>
          <cell r="B2322" t="str">
            <v>SUDECAP</v>
          </cell>
          <cell r="C2322" t="str">
            <v>J2 - BASCULANTE DE FERRO 1x1/8" - 1,5x0,50M</v>
          </cell>
          <cell r="L2322" t="str">
            <v>UN</v>
          </cell>
          <cell r="M2322">
            <v>583.96</v>
          </cell>
        </row>
        <row r="2323">
          <cell r="A2323" t="str">
            <v>48.70.20</v>
          </cell>
          <cell r="B2323" t="str">
            <v>SUDECAP</v>
          </cell>
          <cell r="C2323" t="str">
            <v>J3 - BASCULANTE DE FERRO 1x1/8" - 2,30x0,50M</v>
          </cell>
          <cell r="L2323" t="str">
            <v>UN</v>
          </cell>
          <cell r="M2323">
            <v>845.05</v>
          </cell>
        </row>
        <row r="2324">
          <cell r="A2324" t="str">
            <v>48.70.21</v>
          </cell>
          <cell r="B2324" t="str">
            <v>SUDECAP</v>
          </cell>
          <cell r="C2324" t="str">
            <v>J4 - BASCULANTE DE FERRO 1x1/8" - 3,20x0,50M</v>
          </cell>
          <cell r="L2324" t="str">
            <v>UN</v>
          </cell>
          <cell r="M2324">
            <v>1129.98</v>
          </cell>
        </row>
        <row r="2325">
          <cell r="A2325" t="str">
            <v>48.70.22</v>
          </cell>
          <cell r="B2325" t="str">
            <v>SUDECAP</v>
          </cell>
          <cell r="C2325" t="str">
            <v>J11- BASCULANTE DE FERRO 1x1/8" - 2,00x0,50M</v>
          </cell>
          <cell r="L2325" t="str">
            <v>UN</v>
          </cell>
          <cell r="M2325">
            <v>779.05</v>
          </cell>
        </row>
        <row r="2326">
          <cell r="A2326" t="str">
            <v>48.70.23</v>
          </cell>
          <cell r="B2326" t="str">
            <v>SUDECAP</v>
          </cell>
          <cell r="C2326" t="str">
            <v>J5 - BASCULANTE DE FERRO 1x1/8" - 2,60x0,50M</v>
          </cell>
          <cell r="L2326" t="str">
            <v>UN</v>
          </cell>
          <cell r="M2326">
            <v>948.5</v>
          </cell>
        </row>
        <row r="2327">
          <cell r="A2327" t="str">
            <v>48.70.35</v>
          </cell>
          <cell r="B2327" t="str">
            <v>SUDECAP</v>
          </cell>
          <cell r="C2327" t="str">
            <v>PF1- PORTA DE ABRIR CHAPA DOBRADA 1FL.- 0,80x2,10M</v>
          </cell>
          <cell r="L2327" t="str">
            <v>UN</v>
          </cell>
          <cell r="M2327">
            <v>1475.29</v>
          </cell>
        </row>
        <row r="2328">
          <cell r="A2328" t="str">
            <v>48.70.36</v>
          </cell>
          <cell r="B2328" t="str">
            <v>SUDECAP</v>
          </cell>
          <cell r="C2328" t="str">
            <v>PF2- PORTA DE ABRIR CHAPA DOBRADA 1FL.- 0,60x2,10M</v>
          </cell>
          <cell r="L2328" t="str">
            <v>UN</v>
          </cell>
          <cell r="M2328">
            <v>1260.22</v>
          </cell>
        </row>
        <row r="2329">
          <cell r="A2329" t="str">
            <v>48.70.37</v>
          </cell>
          <cell r="B2329" t="str">
            <v>SUDECAP</v>
          </cell>
          <cell r="C2329" t="str">
            <v>PF7- PORTA DE ABRIR CHAPA DOBRADA 1 FL.- 1,0x2,10M</v>
          </cell>
          <cell r="L2329" t="str">
            <v>UN</v>
          </cell>
          <cell r="M2329">
            <v>1719.04</v>
          </cell>
        </row>
        <row r="2330">
          <cell r="A2330" t="str">
            <v>48.70.39</v>
          </cell>
          <cell r="B2330" t="str">
            <v>SUDECAP</v>
          </cell>
          <cell r="C2330" t="str">
            <v>PF6- PORTA DE ABRIR CHAPA DOBRADA 2FL. 1,60x2,10M</v>
          </cell>
          <cell r="L2330" t="str">
            <v>UN</v>
          </cell>
          <cell r="M2330">
            <v>2323.39</v>
          </cell>
        </row>
        <row r="2331">
          <cell r="A2331" t="str">
            <v>48.70.42</v>
          </cell>
          <cell r="B2331" t="str">
            <v>SUDECAP</v>
          </cell>
          <cell r="C2331" t="str">
            <v>PF3- PORTA DE CORRER FERRO 1x1/8" 1FL.- 1,10x2,10M</v>
          </cell>
          <cell r="L2331" t="str">
            <v>UN</v>
          </cell>
          <cell r="M2331">
            <v>1814.08</v>
          </cell>
        </row>
        <row r="2332">
          <cell r="A2332" t="str">
            <v>48.70.43</v>
          </cell>
          <cell r="B2332" t="str">
            <v>SUDECAP</v>
          </cell>
          <cell r="C2332" t="str">
            <v>PF4- PORTA DE CORRER CHAPA DOBRADA 2 FL.1,50x2,10M</v>
          </cell>
          <cell r="L2332" t="str">
            <v>UN</v>
          </cell>
          <cell r="M2332">
            <v>2411.8000000000002</v>
          </cell>
        </row>
        <row r="2333">
          <cell r="A2333" t="str">
            <v>48.70.59</v>
          </cell>
          <cell r="B2333" t="str">
            <v>SUDECAP</v>
          </cell>
          <cell r="C2333" t="str">
            <v>PE-3 PORATAO DE ABRIR EM TUBO E TELA 2 FLS.3,0x2,4</v>
          </cell>
          <cell r="L2333" t="str">
            <v>UN</v>
          </cell>
          <cell r="M2333">
            <v>2315.6799999999998</v>
          </cell>
        </row>
        <row r="2334">
          <cell r="A2334" t="str">
            <v>48.70.60</v>
          </cell>
          <cell r="B2334" t="str">
            <v>SUDECAP</v>
          </cell>
          <cell r="C2334" t="str">
            <v>PT1- PORTAO DE ABRIR TUBO E TELA 2FL. - 3,00x2,50M</v>
          </cell>
          <cell r="L2334" t="str">
            <v>UN</v>
          </cell>
          <cell r="M2334">
            <v>2847.45</v>
          </cell>
        </row>
        <row r="2335">
          <cell r="A2335" t="str">
            <v>48.70.62</v>
          </cell>
          <cell r="B2335" t="str">
            <v>SUDECAP</v>
          </cell>
          <cell r="C2335" t="str">
            <v>PT2- PORTAO DE ABRIR FERRO E TELA 1FL.- 0,80x1,25M</v>
          </cell>
          <cell r="L2335" t="str">
            <v>UN</v>
          </cell>
          <cell r="M2335">
            <v>348.91</v>
          </cell>
        </row>
        <row r="2336">
          <cell r="A2336" t="str">
            <v>48.70.64</v>
          </cell>
          <cell r="B2336" t="str">
            <v>SUDECAP</v>
          </cell>
          <cell r="C2336" t="str">
            <v>PT3- PORTAO DE ABRIR FERRO E TELA 2FL.- 1,00x1,60M</v>
          </cell>
          <cell r="L2336" t="str">
            <v>UN</v>
          </cell>
          <cell r="M2336">
            <v>586.24</v>
          </cell>
        </row>
        <row r="2337">
          <cell r="A2337" t="str">
            <v>48.70.65</v>
          </cell>
          <cell r="B2337" t="str">
            <v>SUDECAP</v>
          </cell>
          <cell r="C2337" t="str">
            <v>PE4- PORTAO DE ABRIR TUBO E TELA 1 FL. 1,20x2,0M</v>
          </cell>
          <cell r="L2337" t="str">
            <v>UN</v>
          </cell>
          <cell r="M2337">
            <v>940.36</v>
          </cell>
        </row>
        <row r="2338">
          <cell r="A2338" t="str">
            <v>48.70.89</v>
          </cell>
          <cell r="B2338" t="str">
            <v>SUDECAP</v>
          </cell>
          <cell r="C2338" t="str">
            <v>ALCAPAO CHAPA GALV. 18, 0,60x0,60M INCL. CAIXILHO</v>
          </cell>
          <cell r="L2338" t="str">
            <v>UN</v>
          </cell>
          <cell r="M2338">
            <v>129.24</v>
          </cell>
        </row>
        <row r="2339">
          <cell r="A2339" t="str">
            <v>48.70.90</v>
          </cell>
          <cell r="B2339" t="str">
            <v>SUDECAP</v>
          </cell>
          <cell r="C2339" t="str">
            <v>ALCAPAO DE CHAPA 18, 0,80x0,80M, INCL. CAIXILHO</v>
          </cell>
          <cell r="L2339" t="str">
            <v>UN</v>
          </cell>
          <cell r="M2339">
            <v>302.92</v>
          </cell>
        </row>
        <row r="2340">
          <cell r="A2340" t="str">
            <v>48.70.91</v>
          </cell>
          <cell r="B2340" t="str">
            <v>SUDECAP</v>
          </cell>
          <cell r="C2340" t="str">
            <v>GRADE DE FERRO QUADRADO 3/8" - 1,60x0,50 M</v>
          </cell>
          <cell r="L2340" t="str">
            <v>UN</v>
          </cell>
          <cell r="M2340">
            <v>207.96</v>
          </cell>
        </row>
        <row r="2341">
          <cell r="A2341" t="str">
            <v>48.70.92</v>
          </cell>
          <cell r="B2341" t="str">
            <v>SUDECAP</v>
          </cell>
          <cell r="C2341" t="str">
            <v>GRADE DE FERRO QUADRADO 3/8" - 1,60x1,60 M</v>
          </cell>
          <cell r="L2341" t="str">
            <v>UN</v>
          </cell>
          <cell r="M2341">
            <v>534.66999999999996</v>
          </cell>
        </row>
        <row r="2342">
          <cell r="A2342" t="str">
            <v>48.70.93</v>
          </cell>
          <cell r="B2342" t="str">
            <v>SUDECAP</v>
          </cell>
          <cell r="C2342" t="str">
            <v>GRADE DE FERRO QUADRADO 3/8" - 2,60x1,60 M</v>
          </cell>
          <cell r="L2342" t="str">
            <v>UN</v>
          </cell>
          <cell r="M2342">
            <v>864.08</v>
          </cell>
        </row>
        <row r="2343">
          <cell r="A2343" t="str">
            <v>48.70.95</v>
          </cell>
          <cell r="B2343" t="str">
            <v>SUDECAP</v>
          </cell>
          <cell r="C2343" t="str">
            <v>MAO FRANCESA PARA ENGRAD. CERAMICO 0,35x1,00 M</v>
          </cell>
          <cell r="L2343" t="str">
            <v>UN</v>
          </cell>
          <cell r="M2343">
            <v>79.290000000000006</v>
          </cell>
        </row>
        <row r="2344">
          <cell r="A2344" t="str">
            <v>48.70.96</v>
          </cell>
          <cell r="B2344" t="str">
            <v>SUDECAP</v>
          </cell>
          <cell r="C2344" t="str">
            <v>MAO FRANCESA P/ ENGRAD. CERAMICO 0,50x1,50 M</v>
          </cell>
          <cell r="L2344" t="str">
            <v>UN</v>
          </cell>
          <cell r="M2344">
            <v>98.27</v>
          </cell>
        </row>
        <row r="2345">
          <cell r="A2345" t="str">
            <v>48.70.97</v>
          </cell>
          <cell r="B2345" t="str">
            <v>SUDECAP</v>
          </cell>
          <cell r="C2345" t="str">
            <v>MAO FRANCESA PARA ENGRAD. CERAMICO 4,20x1,60 M</v>
          </cell>
          <cell r="L2345" t="str">
            <v>UN</v>
          </cell>
          <cell r="M2345">
            <v>1155.25</v>
          </cell>
        </row>
        <row r="2346">
          <cell r="A2346" t="str">
            <v>48.70.98</v>
          </cell>
          <cell r="B2346" t="str">
            <v>SUDECAP</v>
          </cell>
          <cell r="C2346" t="str">
            <v>GRADE DE TELA ARTISTICA FIO 12, MALHA 25 MM</v>
          </cell>
          <cell r="L2346" t="str">
            <v>M2</v>
          </cell>
          <cell r="M2346">
            <v>182.15</v>
          </cell>
        </row>
        <row r="2347">
          <cell r="A2347" t="str">
            <v>48.72</v>
          </cell>
          <cell r="B2347" t="str">
            <v>SUDECAP</v>
          </cell>
          <cell r="C2347" t="str">
            <v>SERRALHERIA - POLICLINICA</v>
          </cell>
        </row>
        <row r="2348">
          <cell r="A2348" t="str">
            <v>48.72.05</v>
          </cell>
          <cell r="B2348" t="str">
            <v>SUDECAP</v>
          </cell>
          <cell r="C2348" t="str">
            <v>J1 - JANELA DE CORRER DE FERRO 1x1/8" - 1,50x1,50M</v>
          </cell>
          <cell r="L2348" t="str">
            <v>UN</v>
          </cell>
          <cell r="M2348">
            <v>824.75</v>
          </cell>
        </row>
        <row r="2349">
          <cell r="A2349" t="str">
            <v>48.72.10</v>
          </cell>
          <cell r="B2349" t="str">
            <v>SUDECAP</v>
          </cell>
          <cell r="C2349" t="str">
            <v>J2 - BASCULANTE DE FERRO 1x1/8" - 0,45x1,50M</v>
          </cell>
          <cell r="L2349" t="str">
            <v>UN</v>
          </cell>
          <cell r="M2349">
            <v>390.21</v>
          </cell>
        </row>
        <row r="2350">
          <cell r="A2350" t="str">
            <v>48.72.12</v>
          </cell>
          <cell r="B2350" t="str">
            <v>SUDECAP</v>
          </cell>
          <cell r="C2350" t="str">
            <v>J4 - BASCULANTE DE FERRO 1x1/8" - 1,20x3,00M</v>
          </cell>
          <cell r="L2350" t="str">
            <v>UN</v>
          </cell>
          <cell r="M2350">
            <v>842.02</v>
          </cell>
        </row>
        <row r="2351">
          <cell r="A2351" t="str">
            <v>48.72.14</v>
          </cell>
          <cell r="B2351" t="str">
            <v>SUDECAP</v>
          </cell>
          <cell r="C2351" t="str">
            <v>BASCULANTE DE FERRO DE 1x1/8" - 1,50x0,90M</v>
          </cell>
          <cell r="L2351" t="str">
            <v>UN</v>
          </cell>
          <cell r="M2351">
            <v>629.42999999999995</v>
          </cell>
        </row>
        <row r="2352">
          <cell r="A2352" t="str">
            <v>48.72.20</v>
          </cell>
          <cell r="B2352" t="str">
            <v>SUDECAP</v>
          </cell>
          <cell r="C2352" t="str">
            <v>J3 - MAXIMO AR DE METALON - 1,65x2,90M</v>
          </cell>
          <cell r="L2352" t="str">
            <v>UN</v>
          </cell>
          <cell r="M2352">
            <v>1605.91</v>
          </cell>
        </row>
        <row r="2353">
          <cell r="A2353" t="str">
            <v>48.72.22</v>
          </cell>
          <cell r="B2353" t="str">
            <v>SUDECAP</v>
          </cell>
          <cell r="C2353" t="str">
            <v>J5 - MAXIMO AR DE METALON - 1,65x3,20M</v>
          </cell>
          <cell r="L2353" t="str">
            <v>UN</v>
          </cell>
          <cell r="M2353">
            <v>2316.8200000000002</v>
          </cell>
        </row>
        <row r="2354">
          <cell r="A2354" t="str">
            <v>48.72.26</v>
          </cell>
          <cell r="B2354" t="str">
            <v>SUDECAP</v>
          </cell>
          <cell r="C2354" t="str">
            <v>J7 - VENEZIANA DE CHAPA DOBRADA - 0,90x0,30M</v>
          </cell>
          <cell r="L2354" t="str">
            <v>UN</v>
          </cell>
          <cell r="M2354">
            <v>219.75</v>
          </cell>
        </row>
        <row r="2355">
          <cell r="A2355" t="str">
            <v>48.72.35</v>
          </cell>
          <cell r="B2355" t="str">
            <v>SUDECAP</v>
          </cell>
          <cell r="C2355" t="str">
            <v>P4 - PORTA DE ABRIR DE METALON 1FL. - 1,00x2,90M</v>
          </cell>
          <cell r="L2355" t="str">
            <v>UN</v>
          </cell>
          <cell r="M2355">
            <v>2351.41</v>
          </cell>
        </row>
        <row r="2356">
          <cell r="A2356" t="str">
            <v>48.72.50</v>
          </cell>
          <cell r="B2356" t="str">
            <v>SUDECAP</v>
          </cell>
          <cell r="C2356" t="str">
            <v>GUARDA-CORPO TUBO GV 2" E 1",3 PC. HORIZ. FIX.PISO</v>
          </cell>
          <cell r="L2356" t="str">
            <v>M</v>
          </cell>
          <cell r="M2356">
            <v>486.84</v>
          </cell>
        </row>
        <row r="2357">
          <cell r="A2357" t="str">
            <v>48.72.60</v>
          </cell>
          <cell r="B2357" t="str">
            <v>SUDECAP</v>
          </cell>
          <cell r="C2357" t="str">
            <v>BRISE SOLEIL DE METALON/CHAPA VENEZIANA 1,60x1,60M</v>
          </cell>
          <cell r="L2357" t="str">
            <v>UN</v>
          </cell>
          <cell r="M2357">
            <v>1325.41</v>
          </cell>
        </row>
        <row r="2358">
          <cell r="A2358" t="str">
            <v>48.72.65</v>
          </cell>
          <cell r="B2358" t="str">
            <v>SUDECAP</v>
          </cell>
          <cell r="C2358" t="str">
            <v>ALCAPAO DE CHAPA GALV.18, 0,60x0,60M,INCL.CAIXILHO</v>
          </cell>
          <cell r="L2358" t="str">
            <v>UN</v>
          </cell>
          <cell r="M2358">
            <v>206.59</v>
          </cell>
        </row>
        <row r="2359">
          <cell r="A2359" t="str">
            <v>48.72.90</v>
          </cell>
          <cell r="B2359" t="str">
            <v>SUDECAP</v>
          </cell>
          <cell r="C2359" t="str">
            <v>ILUMINACAO ZENITAL DE FERRO, CANTONEIRA 1,00x1,00M</v>
          </cell>
          <cell r="L2359" t="str">
            <v>UN</v>
          </cell>
          <cell r="M2359">
            <v>350.45</v>
          </cell>
        </row>
        <row r="2360">
          <cell r="A2360" t="str">
            <v>48.74</v>
          </cell>
          <cell r="B2360" t="str">
            <v>SUDECAP</v>
          </cell>
          <cell r="C2360" t="str">
            <v>SERRALHERIA - UNIDADE DE SAUDE</v>
          </cell>
        </row>
        <row r="2361">
          <cell r="A2361" t="str">
            <v>48.74.05</v>
          </cell>
          <cell r="B2361" t="str">
            <v>SUDECAP</v>
          </cell>
          <cell r="C2361" t="str">
            <v>MAXIMO AR DE METALON - 0,60x1,20M</v>
          </cell>
          <cell r="L2361" t="str">
            <v>UN</v>
          </cell>
          <cell r="M2361">
            <v>400.33</v>
          </cell>
        </row>
        <row r="2362">
          <cell r="A2362" t="str">
            <v>48.74.06</v>
          </cell>
          <cell r="B2362" t="str">
            <v>SUDECAP</v>
          </cell>
          <cell r="C2362" t="str">
            <v>MAXIMO AR DE METALON - 0,60x2,00M</v>
          </cell>
          <cell r="L2362" t="str">
            <v>UN</v>
          </cell>
          <cell r="M2362">
            <v>647.38</v>
          </cell>
        </row>
        <row r="2363">
          <cell r="A2363" t="str">
            <v>48.74.15</v>
          </cell>
          <cell r="B2363" t="str">
            <v>SUDECAP</v>
          </cell>
          <cell r="C2363" t="str">
            <v>CAIXILHO FIXO DE METALON - 1,20x0,30M</v>
          </cell>
          <cell r="L2363" t="str">
            <v>UN</v>
          </cell>
          <cell r="M2363">
            <v>178.61</v>
          </cell>
        </row>
        <row r="2364">
          <cell r="A2364" t="str">
            <v>48.74.20</v>
          </cell>
          <cell r="B2364" t="str">
            <v>SUDECAP</v>
          </cell>
          <cell r="C2364" t="str">
            <v>PORTA DE CORRER DE METALON - 0,90x2,20M</v>
          </cell>
          <cell r="L2364" t="str">
            <v>UN</v>
          </cell>
          <cell r="M2364">
            <v>1628.29</v>
          </cell>
        </row>
        <row r="2365">
          <cell r="A2365" t="str">
            <v>48.74.25</v>
          </cell>
          <cell r="B2365" t="str">
            <v>SUDECAP</v>
          </cell>
          <cell r="C2365" t="str">
            <v>PORTAO DE ABRIR CHAPA TRAPEZOIDAL 2FL.- 3,00x2,40M</v>
          </cell>
          <cell r="L2365" t="str">
            <v>UN</v>
          </cell>
          <cell r="M2365">
            <v>3891.19</v>
          </cell>
        </row>
        <row r="2366">
          <cell r="A2366" t="str">
            <v>48.74.26</v>
          </cell>
          <cell r="B2366" t="str">
            <v>SUDECAP</v>
          </cell>
          <cell r="C2366" t="str">
            <v>PORTAO DE ABRIR CHAPA TRAPEZOIDAL 1FL.- 1,20x2,10M</v>
          </cell>
          <cell r="L2366" t="str">
            <v>UN</v>
          </cell>
          <cell r="M2366">
            <v>1832.38</v>
          </cell>
        </row>
        <row r="2367">
          <cell r="A2367" t="str">
            <v>48.74.40</v>
          </cell>
          <cell r="B2367" t="str">
            <v>SUDECAP</v>
          </cell>
          <cell r="C2367" t="str">
            <v>GRADE DE FERRO QUADRADO 3/8" - 0,60x1,20M</v>
          </cell>
          <cell r="L2367" t="str">
            <v>UN</v>
          </cell>
          <cell r="M2367">
            <v>188.22</v>
          </cell>
        </row>
        <row r="2368">
          <cell r="A2368" t="str">
            <v>48.74.50</v>
          </cell>
          <cell r="B2368" t="str">
            <v>SUDECAP</v>
          </cell>
          <cell r="C2368" t="str">
            <v>GUICHE DE ABRIR DE METALON 2FL. - 0,50x0,70M</v>
          </cell>
          <cell r="L2368" t="str">
            <v>UN</v>
          </cell>
          <cell r="M2368">
            <v>424.53</v>
          </cell>
        </row>
        <row r="2369">
          <cell r="A2369" t="str">
            <v>48.76</v>
          </cell>
          <cell r="B2369" t="str">
            <v>SUDECAP</v>
          </cell>
          <cell r="C2369" t="str">
            <v>SERRALHERIA - CENTRO DE SAUDE (CODEURB)</v>
          </cell>
        </row>
        <row r="2370">
          <cell r="A2370" t="str">
            <v>48.76.05</v>
          </cell>
          <cell r="B2370" t="str">
            <v>SUDECAP</v>
          </cell>
          <cell r="C2370" t="str">
            <v>JF1- BASCULANTE DE FERRO - 3/4x1/8" - 3.0x1.0 M</v>
          </cell>
          <cell r="L2370" t="str">
            <v>UN</v>
          </cell>
          <cell r="M2370">
            <v>1447.04</v>
          </cell>
        </row>
        <row r="2371">
          <cell r="A2371" t="str">
            <v>48.76.09</v>
          </cell>
          <cell r="B2371" t="str">
            <v>SUDECAP</v>
          </cell>
          <cell r="C2371" t="str">
            <v>JF3- BASCULANTE DE FERRO - 3/4x1/8" - 0.5x1.0 M</v>
          </cell>
          <cell r="L2371" t="str">
            <v>UN</v>
          </cell>
          <cell r="M2371">
            <v>424.51</v>
          </cell>
        </row>
        <row r="2372">
          <cell r="A2372" t="str">
            <v>48.76.11</v>
          </cell>
          <cell r="B2372" t="str">
            <v>SUDECAP</v>
          </cell>
          <cell r="C2372" t="str">
            <v>JF4- BASCULANTE DE FERRO - 3/4x1/8" - 1.1x1.5 M</v>
          </cell>
          <cell r="L2372" t="str">
            <v>UN</v>
          </cell>
          <cell r="M2372">
            <v>903.11</v>
          </cell>
        </row>
        <row r="2373">
          <cell r="A2373" t="str">
            <v>48.76.12</v>
          </cell>
          <cell r="B2373" t="str">
            <v>SUDECAP</v>
          </cell>
          <cell r="C2373" t="str">
            <v>JF4A- BASCULANTE DE FERRO - 3/4x1/8" - 1.1x1.5 M</v>
          </cell>
          <cell r="L2373" t="str">
            <v>UN</v>
          </cell>
          <cell r="M2373">
            <v>903.11</v>
          </cell>
        </row>
        <row r="2374">
          <cell r="A2374" t="str">
            <v>48.76.14</v>
          </cell>
          <cell r="B2374" t="str">
            <v>SUDECAP</v>
          </cell>
          <cell r="C2374" t="str">
            <v>JF5- BASCULANTE DE FERRO - 3/4x1/8" - 0.5x2.8 M</v>
          </cell>
          <cell r="L2374" t="str">
            <v>UN</v>
          </cell>
          <cell r="M2374">
            <v>640.67999999999995</v>
          </cell>
        </row>
        <row r="2375">
          <cell r="A2375" t="str">
            <v>48.76.25</v>
          </cell>
          <cell r="B2375" t="str">
            <v>SUDECAP</v>
          </cell>
          <cell r="C2375" t="str">
            <v>PF1- PORTA DE CORRER - METALON/FERRO - 2.625x2.8 M</v>
          </cell>
          <cell r="L2375" t="str">
            <v>UN</v>
          </cell>
          <cell r="M2375">
            <v>2732.99</v>
          </cell>
        </row>
        <row r="2376">
          <cell r="A2376" t="str">
            <v>48.76.27</v>
          </cell>
          <cell r="B2376" t="str">
            <v>SUDECAP</v>
          </cell>
          <cell r="C2376" t="str">
            <v>PF2- PORTA DE ABRIR - VENEZIANA-CHAPA - 0.7x2.8 M</v>
          </cell>
          <cell r="L2376" t="str">
            <v>UN</v>
          </cell>
          <cell r="M2376">
            <v>1875.1</v>
          </cell>
        </row>
        <row r="2377">
          <cell r="A2377" t="str">
            <v>48.76.29</v>
          </cell>
          <cell r="B2377" t="str">
            <v>SUDECAP</v>
          </cell>
          <cell r="C2377" t="str">
            <v>PF2A- PORTA DE ABRIR - VENEZIANA-CHAPA - 0.8x2.8 M</v>
          </cell>
          <cell r="L2377" t="str">
            <v>UN</v>
          </cell>
          <cell r="M2377">
            <v>1973.63</v>
          </cell>
        </row>
        <row r="2378">
          <cell r="A2378" t="str">
            <v>48.76.30</v>
          </cell>
          <cell r="B2378" t="str">
            <v>SUDECAP</v>
          </cell>
          <cell r="C2378" t="str">
            <v>PF2B- PORTA DE ABRIR - VENEZIANA-CHAPA - 0.9x2.8 M</v>
          </cell>
          <cell r="L2378" t="str">
            <v>UN</v>
          </cell>
          <cell r="M2378">
            <v>2077.75</v>
          </cell>
        </row>
        <row r="2379">
          <cell r="A2379" t="str">
            <v>48.76.50</v>
          </cell>
          <cell r="B2379" t="str">
            <v>SUDECAP</v>
          </cell>
          <cell r="C2379" t="str">
            <v>PORTAO DE METALON 50x20 A CADA 15 CM - 2.2x2.0 M</v>
          </cell>
          <cell r="L2379" t="str">
            <v>UN</v>
          </cell>
          <cell r="M2379">
            <v>1425.57</v>
          </cell>
        </row>
        <row r="2380">
          <cell r="A2380" t="str">
            <v>48.76.52</v>
          </cell>
          <cell r="B2380" t="str">
            <v>SUDECAP</v>
          </cell>
          <cell r="C2380" t="str">
            <v>PORTAO DE METALON 50x20 A CADA 15 CM - 1.1x2.0 M</v>
          </cell>
          <cell r="L2380" t="str">
            <v>UN</v>
          </cell>
          <cell r="M2380">
            <v>983</v>
          </cell>
        </row>
        <row r="2381">
          <cell r="A2381" t="str">
            <v>48.78</v>
          </cell>
          <cell r="B2381" t="str">
            <v>SUDECAP</v>
          </cell>
          <cell r="C2381" t="str">
            <v>SERRALHERIA - CRECHE</v>
          </cell>
        </row>
        <row r="2382">
          <cell r="A2382" t="str">
            <v>48.78.05</v>
          </cell>
          <cell r="B2382" t="str">
            <v>SUDECAP</v>
          </cell>
          <cell r="C2382" t="str">
            <v>J1 - MAXIMO AR DE METALON 0,60x1,20M</v>
          </cell>
          <cell r="L2382" t="str">
            <v>UN</v>
          </cell>
          <cell r="M2382">
            <v>543.66999999999996</v>
          </cell>
        </row>
        <row r="2383">
          <cell r="A2383" t="str">
            <v>48.78.06</v>
          </cell>
          <cell r="B2383" t="str">
            <v>SUDECAP</v>
          </cell>
          <cell r="C2383" t="str">
            <v>J2 - MAXIMO AR DE METALON 0,60x2,00M</v>
          </cell>
          <cell r="L2383" t="str">
            <v>UN</v>
          </cell>
          <cell r="M2383">
            <v>642.91</v>
          </cell>
        </row>
        <row r="2384">
          <cell r="A2384" t="str">
            <v>48.78.15</v>
          </cell>
          <cell r="B2384" t="str">
            <v>SUDECAP</v>
          </cell>
          <cell r="C2384" t="str">
            <v>P1 - PORTA DE ABRIR DE METALON 2FL. - 1,50x2,20M</v>
          </cell>
          <cell r="L2384" t="str">
            <v>UN</v>
          </cell>
          <cell r="M2384">
            <v>2432.1999999999998</v>
          </cell>
        </row>
        <row r="2385">
          <cell r="A2385" t="str">
            <v>48.78.16</v>
          </cell>
          <cell r="B2385" t="str">
            <v>SUDECAP</v>
          </cell>
          <cell r="C2385" t="str">
            <v>COMPLEMENTO SUPERIOR DE P1 - 1,50x1,10M</v>
          </cell>
          <cell r="L2385" t="str">
            <v>UN</v>
          </cell>
          <cell r="M2385">
            <v>343</v>
          </cell>
        </row>
        <row r="2386">
          <cell r="A2386" t="str">
            <v>48.78.17</v>
          </cell>
          <cell r="B2386" t="str">
            <v>SUDECAP</v>
          </cell>
          <cell r="C2386" t="str">
            <v>P3 - PORTA DE ABRIR DE METALON 1FL. 0,80x2,20M</v>
          </cell>
          <cell r="L2386" t="str">
            <v>UN</v>
          </cell>
          <cell r="M2386">
            <v>1547.59</v>
          </cell>
        </row>
        <row r="2387">
          <cell r="A2387" t="str">
            <v>48.78.20</v>
          </cell>
          <cell r="B2387" t="str">
            <v>SUDECAP</v>
          </cell>
          <cell r="C2387" t="str">
            <v>P2 - PORTA DE CORRER DE METALON 1FL. 1,20x2,20M</v>
          </cell>
          <cell r="L2387" t="str">
            <v>UN</v>
          </cell>
          <cell r="M2387">
            <v>1984.52</v>
          </cell>
        </row>
        <row r="2388">
          <cell r="A2388" t="str">
            <v>48.78.25</v>
          </cell>
          <cell r="B2388" t="str">
            <v>SUDECAP</v>
          </cell>
          <cell r="C2388" t="str">
            <v>PORTA DE CORRER DE FERRO/TELA ARTISTEX- 1,75x2,10M</v>
          </cell>
          <cell r="L2388" t="str">
            <v>UN</v>
          </cell>
          <cell r="M2388">
            <v>1014.92</v>
          </cell>
        </row>
        <row r="2389">
          <cell r="A2389" t="str">
            <v>48.78.30</v>
          </cell>
          <cell r="B2389" t="str">
            <v>SUDECAP</v>
          </cell>
          <cell r="C2389" t="str">
            <v>PORTAO DE ABRIR CHAPA TRAPEZOIDAL 2FL.- 3,00x2,50M</v>
          </cell>
          <cell r="L2389" t="str">
            <v>UN</v>
          </cell>
          <cell r="M2389">
            <v>3961.41</v>
          </cell>
        </row>
        <row r="2390">
          <cell r="A2390" t="str">
            <v>48.78.31</v>
          </cell>
          <cell r="B2390" t="str">
            <v>SUDECAP</v>
          </cell>
          <cell r="C2390" t="str">
            <v>PORTAO DE ABRIR CHAPA TRAPEZOIDAL 1FL.- 1,00x2,10M</v>
          </cell>
          <cell r="L2390" t="str">
            <v>UN</v>
          </cell>
          <cell r="M2390">
            <v>1626.16</v>
          </cell>
        </row>
        <row r="2391">
          <cell r="A2391" t="str">
            <v>48.78.50</v>
          </cell>
          <cell r="B2391" t="str">
            <v>SUDECAP</v>
          </cell>
          <cell r="C2391" t="str">
            <v>ALCAPAO DE CHAPA GALV.18,0,60x0,60M, INCL.CAIXILHO</v>
          </cell>
          <cell r="L2391" t="str">
            <v>UN</v>
          </cell>
          <cell r="M2391">
            <v>219.92</v>
          </cell>
        </row>
        <row r="2392">
          <cell r="A2392" t="str">
            <v>48.78.55</v>
          </cell>
          <cell r="B2392" t="str">
            <v>SUDECAP</v>
          </cell>
          <cell r="C2392" t="str">
            <v>GUICHE DE ABRIR DE METALON 2FL. - 0,90x0,70M</v>
          </cell>
          <cell r="L2392" t="str">
            <v>UN</v>
          </cell>
          <cell r="M2392">
            <v>502.54</v>
          </cell>
        </row>
        <row r="2393">
          <cell r="A2393" t="str">
            <v>48.78.60</v>
          </cell>
          <cell r="B2393" t="str">
            <v>SUDECAP</v>
          </cell>
          <cell r="C2393" t="str">
            <v>GRADE DE FERRO QUADRADO 3/8" - 0,60x1,20M</v>
          </cell>
          <cell r="L2393" t="str">
            <v>UN</v>
          </cell>
          <cell r="M2393">
            <v>187.75</v>
          </cell>
        </row>
        <row r="2394">
          <cell r="A2394" t="str">
            <v>50</v>
          </cell>
          <cell r="C2394" t="str">
            <v>CUSTO HORARIO DE EQUIPAMENTO</v>
          </cell>
        </row>
        <row r="2395">
          <cell r="A2395" t="str">
            <v>50.01</v>
          </cell>
          <cell r="B2395" t="str">
            <v>SUDECAP</v>
          </cell>
          <cell r="C2395" t="str">
            <v>ACABADORA DE ASFALTO, LAMA E VASSOURA MECANICA</v>
          </cell>
        </row>
        <row r="2396">
          <cell r="A2396" t="str">
            <v>50.01.09</v>
          </cell>
          <cell r="B2396" t="str">
            <v>SUDECAP</v>
          </cell>
          <cell r="C2396" t="str">
            <v>CHI/VIBROACABADORA DE ASFALTO SOBRE ESTEIRAS, LARG. PAVIM. 2,13 M A 4,55 M, POT. 74 KW/ 100 HP, CAP. 400 T/ H</v>
          </cell>
          <cell r="L2396" t="str">
            <v>H</v>
          </cell>
          <cell r="M2396">
            <v>165.74</v>
          </cell>
        </row>
        <row r="2397">
          <cell r="A2397" t="str">
            <v>50.01.30</v>
          </cell>
          <cell r="B2397" t="str">
            <v>SUDECAP</v>
          </cell>
          <cell r="C2397" t="str">
            <v>CHP/USINA DE LAMA ASFÁLTICA COM CAPACIDADE DE 5M3 E POTÊNCIA 30HP OU EQUIVALENTE - EXCLUSIVE CAMINHÃO</v>
          </cell>
          <cell r="L2397" t="str">
            <v>H</v>
          </cell>
          <cell r="M2397">
            <v>233.4</v>
          </cell>
        </row>
        <row r="2398">
          <cell r="A2398" t="str">
            <v>50.01.31</v>
          </cell>
          <cell r="B2398" t="str">
            <v>SUDECAP</v>
          </cell>
          <cell r="C2398" t="str">
            <v>CHI/USINA DE LAMA ASFÁLTICA COM CAPACIDADE DE 5M3 E POTÊNCIA 30HP OU EQUIVALENTE - EXCLUSIVE CAMINHÃO</v>
          </cell>
          <cell r="L2398" t="str">
            <v>H</v>
          </cell>
          <cell r="M2398">
            <v>131.44999999999999</v>
          </cell>
        </row>
        <row r="2399">
          <cell r="A2399" t="str">
            <v>50.01.32</v>
          </cell>
          <cell r="B2399" t="str">
            <v>SUDECAP</v>
          </cell>
          <cell r="C2399" t="str">
            <v>CHP/CAMIN.LAMA ASF. FORD 1519, CONSMAQ LA-6-6.0M3</v>
          </cell>
          <cell r="L2399" t="str">
            <v>H</v>
          </cell>
          <cell r="M2399">
            <v>405.68</v>
          </cell>
        </row>
        <row r="2400">
          <cell r="A2400" t="str">
            <v>50.01.33</v>
          </cell>
          <cell r="B2400" t="str">
            <v>SUDECAP</v>
          </cell>
          <cell r="C2400" t="str">
            <v>CHI/CAMIN.LAMA ASF. FORD 1519, CONSMAQ LA-6-6.0M3</v>
          </cell>
          <cell r="L2400" t="str">
            <v>H</v>
          </cell>
          <cell r="M2400">
            <v>203.88</v>
          </cell>
        </row>
        <row r="2401">
          <cell r="A2401" t="str">
            <v>50.01.70</v>
          </cell>
          <cell r="B2401" t="str">
            <v>SUDECAP</v>
          </cell>
          <cell r="C2401" t="str">
            <v>CHP/VASSOURA MECANICA REBOCAVEL COM ESCOVA CILINDRICA LARGURA UTIL DE VARRIMENTO = 2,44M</v>
          </cell>
          <cell r="L2401" t="str">
            <v>H</v>
          </cell>
          <cell r="M2401">
            <v>14.44</v>
          </cell>
        </row>
        <row r="2402">
          <cell r="A2402" t="str">
            <v>50.01.71</v>
          </cell>
          <cell r="B2402" t="str">
            <v>SUDECAP</v>
          </cell>
          <cell r="C2402" t="str">
            <v>CHI/VASSOURA MECANICA REBOCAVEL COM ESCOVA CILINDRICA LARGURA UTIL DE VARRIMENTO = 2,44M</v>
          </cell>
          <cell r="L2402" t="str">
            <v>H</v>
          </cell>
          <cell r="M2402">
            <v>10.67</v>
          </cell>
        </row>
        <row r="2403">
          <cell r="A2403" t="str">
            <v>50.01.72</v>
          </cell>
          <cell r="B2403" t="str">
            <v>SUDECAP</v>
          </cell>
          <cell r="C2403" t="str">
            <v>CHP/FRESADORA DE ASFALTO A FRIO SOBRE RODAS, LARG. FRESAGEM 1,00 M, POT. 155 KW/208 HP</v>
          </cell>
          <cell r="L2403" t="str">
            <v>H</v>
          </cell>
          <cell r="M2403">
            <v>989.6</v>
          </cell>
        </row>
        <row r="2404">
          <cell r="A2404" t="str">
            <v>50.04</v>
          </cell>
          <cell r="B2404" t="str">
            <v>SUDECAP</v>
          </cell>
          <cell r="C2404" t="str">
            <v>BATE ESTACA E MARTELO</v>
          </cell>
        </row>
        <row r="2405">
          <cell r="A2405" t="str">
            <v>50.04.10</v>
          </cell>
          <cell r="B2405" t="str">
            <v>SUDECAP</v>
          </cell>
          <cell r="C2405" t="str">
            <v>CHP/BATE ESTACA MAGAN 850 PM, 44 HP</v>
          </cell>
          <cell r="L2405" t="str">
            <v>H</v>
          </cell>
          <cell r="M2405">
            <v>72.13</v>
          </cell>
        </row>
        <row r="2406">
          <cell r="A2406" t="str">
            <v>50.04.11</v>
          </cell>
          <cell r="B2406" t="str">
            <v>SUDECAP</v>
          </cell>
          <cell r="C2406" t="str">
            <v>CHI/BATE ESTACA MAGAN 850 PM, 44 HP</v>
          </cell>
          <cell r="L2406" t="str">
            <v>H</v>
          </cell>
          <cell r="M2406">
            <v>27.07</v>
          </cell>
        </row>
        <row r="2407">
          <cell r="A2407" t="str">
            <v>50.05</v>
          </cell>
          <cell r="B2407" t="str">
            <v>SUDECAP</v>
          </cell>
          <cell r="C2407" t="str">
            <v>BETONEIRA</v>
          </cell>
        </row>
        <row r="2408">
          <cell r="A2408" t="str">
            <v>50.05.10</v>
          </cell>
          <cell r="B2408" t="str">
            <v>SUDECAP</v>
          </cell>
          <cell r="C2408" t="str">
            <v>CHP/BETONEIRA 400 L, SEM CARREGADOR</v>
          </cell>
          <cell r="L2408" t="str">
            <v>H</v>
          </cell>
          <cell r="M2408">
            <v>3.32</v>
          </cell>
        </row>
        <row r="2409">
          <cell r="A2409" t="str">
            <v>50.05.11</v>
          </cell>
          <cell r="B2409" t="str">
            <v>SUDECAP</v>
          </cell>
          <cell r="C2409" t="str">
            <v>CHI/BETONEIRA 400 L, SEM CARREGADOR</v>
          </cell>
          <cell r="L2409" t="str">
            <v>H</v>
          </cell>
          <cell r="M2409">
            <v>0.76</v>
          </cell>
        </row>
        <row r="2410">
          <cell r="A2410" t="str">
            <v>50.06</v>
          </cell>
          <cell r="B2410" t="str">
            <v>SUDECAP</v>
          </cell>
          <cell r="C2410" t="str">
            <v>BOMBA D'AGUA E LAMA</v>
          </cell>
        </row>
        <row r="2411">
          <cell r="A2411" t="str">
            <v>50.06.02</v>
          </cell>
          <cell r="B2411" t="str">
            <v>SUDECAP</v>
          </cell>
          <cell r="C2411" t="str">
            <v>CHP/BOMBA HIDROSUL 2" ASI-250-36M3/H C/20M MANGUEI</v>
          </cell>
          <cell r="L2411" t="str">
            <v>H</v>
          </cell>
          <cell r="M2411">
            <v>8.23</v>
          </cell>
        </row>
        <row r="2412">
          <cell r="A2412" t="str">
            <v>50.06.03</v>
          </cell>
          <cell r="B2412" t="str">
            <v>SUDECAP</v>
          </cell>
          <cell r="C2412" t="str">
            <v>CHI/BOMBA HIDROSUL 2" AS1-250-36M3/H C/20M MANGUE</v>
          </cell>
          <cell r="L2412" t="str">
            <v>H</v>
          </cell>
          <cell r="M2412">
            <v>5.88</v>
          </cell>
        </row>
        <row r="2413">
          <cell r="A2413" t="str">
            <v>50.06.04</v>
          </cell>
          <cell r="B2413" t="str">
            <v>SUDECAP</v>
          </cell>
          <cell r="C2413" t="str">
            <v>CHP/BOMBA HIDROSUL 3" ASI-500-72M3/H C/20M MANGUEI</v>
          </cell>
          <cell r="L2413" t="str">
            <v>H</v>
          </cell>
          <cell r="M2413">
            <v>10.55</v>
          </cell>
        </row>
        <row r="2414">
          <cell r="A2414" t="str">
            <v>50.06.05</v>
          </cell>
          <cell r="B2414" t="str">
            <v>SUDECAP</v>
          </cell>
          <cell r="C2414" t="str">
            <v>CHI/BOMBA HIDROSUL 3" ASI-500-72M3/H C/20M MANGUEI</v>
          </cell>
          <cell r="L2414" t="str">
            <v>H</v>
          </cell>
          <cell r="M2414">
            <v>6.26</v>
          </cell>
        </row>
        <row r="2415">
          <cell r="A2415" t="str">
            <v>50.10</v>
          </cell>
          <cell r="B2415" t="str">
            <v>SUDECAP</v>
          </cell>
          <cell r="C2415" t="str">
            <v>CAMINHAO, CARROCERIA E CAVALO MECANICO</v>
          </cell>
        </row>
        <row r="2416">
          <cell r="A2416" t="str">
            <v>50.10.08</v>
          </cell>
          <cell r="B2416" t="str">
            <v>SUDECAP</v>
          </cell>
          <cell r="C2416" t="str">
            <v>CHP/CAMINHAO BASCULANTE FORD 1317 WE</v>
          </cell>
          <cell r="L2416" t="str">
            <v>H</v>
          </cell>
          <cell r="M2416">
            <v>130.88</v>
          </cell>
        </row>
        <row r="2417">
          <cell r="A2417" t="str">
            <v>50.10.09</v>
          </cell>
          <cell r="B2417" t="str">
            <v>SUDECAP</v>
          </cell>
          <cell r="C2417" t="str">
            <v>CHI/CAMINHAO BASCULANTE FORD 1317 WE</v>
          </cell>
          <cell r="L2417" t="str">
            <v>H</v>
          </cell>
          <cell r="M2417">
            <v>62.28</v>
          </cell>
        </row>
        <row r="2418">
          <cell r="A2418" t="str">
            <v>50.10.12</v>
          </cell>
          <cell r="B2418" t="str">
            <v>SUDECAP</v>
          </cell>
          <cell r="C2418" t="str">
            <v>CHP/CAMINHAO BASCULANTE FORD 1519</v>
          </cell>
          <cell r="L2418" t="str">
            <v>H</v>
          </cell>
          <cell r="M2418">
            <v>155.58000000000001</v>
          </cell>
        </row>
        <row r="2419">
          <cell r="A2419" t="str">
            <v>50.10.13</v>
          </cell>
          <cell r="B2419" t="str">
            <v>SUDECAP</v>
          </cell>
          <cell r="C2419" t="str">
            <v>CHI/CAMINHAO BASCULANTE FORD 1519</v>
          </cell>
          <cell r="L2419" t="str">
            <v>H</v>
          </cell>
          <cell r="M2419">
            <v>72.44</v>
          </cell>
        </row>
        <row r="2420">
          <cell r="A2420" t="str">
            <v>50.10.36</v>
          </cell>
          <cell r="B2420" t="str">
            <v>SUDECAP</v>
          </cell>
          <cell r="C2420" t="str">
            <v>CHP/CAMINHAO TANQUE FORD 1317 WE, 6.000L</v>
          </cell>
          <cell r="L2420" t="str">
            <v>H</v>
          </cell>
          <cell r="M2420">
            <v>137.88</v>
          </cell>
        </row>
        <row r="2421">
          <cell r="A2421" t="str">
            <v>50.10.37</v>
          </cell>
          <cell r="B2421" t="str">
            <v>SUDECAP</v>
          </cell>
          <cell r="C2421" t="str">
            <v>CHI/CAMINHAO TANQUE FORD 1317 WE, 6.000L</v>
          </cell>
          <cell r="L2421" t="str">
            <v>H</v>
          </cell>
          <cell r="M2421">
            <v>61.25</v>
          </cell>
        </row>
        <row r="2422">
          <cell r="A2422" t="str">
            <v>50.10.50</v>
          </cell>
          <cell r="B2422" t="str">
            <v>SUDECAP</v>
          </cell>
          <cell r="C2422" t="str">
            <v>CHP/CAMINHAO TANQUE FORD 1317 WE TRUCADO, 10000</v>
          </cell>
          <cell r="L2422" t="str">
            <v>H</v>
          </cell>
          <cell r="M2422">
            <v>144.83000000000001</v>
          </cell>
        </row>
        <row r="2423">
          <cell r="A2423" t="str">
            <v>50.10.51</v>
          </cell>
          <cell r="B2423" t="str">
            <v>SUDECAP</v>
          </cell>
          <cell r="C2423" t="str">
            <v>CHI/CAMINHAO TANQUE FORD 1317 WE TRUCADO, 10000 L</v>
          </cell>
          <cell r="L2423" t="str">
            <v>H</v>
          </cell>
          <cell r="M2423">
            <v>65.16</v>
          </cell>
        </row>
        <row r="2424">
          <cell r="A2424" t="str">
            <v>50.10.68</v>
          </cell>
          <cell r="B2424" t="str">
            <v>SUDECAP</v>
          </cell>
          <cell r="C2424" t="str">
            <v>CHP/CAMINHAO CARROCERIA FORD 1317 WE</v>
          </cell>
          <cell r="L2424" t="str">
            <v>H</v>
          </cell>
          <cell r="M2424">
            <v>135.82</v>
          </cell>
        </row>
        <row r="2425">
          <cell r="A2425" t="str">
            <v>50.10.69</v>
          </cell>
          <cell r="B2425" t="str">
            <v>SUDECAP</v>
          </cell>
          <cell r="C2425" t="str">
            <v>CHI/CAMINHAO CARROCERIA FORD 1317 WE</v>
          </cell>
          <cell r="L2425" t="str">
            <v>H</v>
          </cell>
          <cell r="M2425">
            <v>60.09</v>
          </cell>
        </row>
        <row r="2426">
          <cell r="A2426" t="str">
            <v>50.10.80</v>
          </cell>
          <cell r="B2426" t="str">
            <v>SUDECAP</v>
          </cell>
          <cell r="C2426" t="str">
            <v>CHP/GUINDASTE ARTICULADO COM CAPACIDADE MÁXIMA DE 3300KG E ALCANCE MÁXIMO HORIZONTAL DE 9 METROS OU EQUIVALENTE</v>
          </cell>
          <cell r="L2426" t="str">
            <v>H</v>
          </cell>
          <cell r="M2426">
            <v>22.4</v>
          </cell>
        </row>
        <row r="2428">
          <cell r="A2428" t="str">
            <v>50.10.81</v>
          </cell>
          <cell r="B2428" t="str">
            <v>SUDECAP</v>
          </cell>
          <cell r="C2428" t="str">
            <v>CHI/GUINDASTE ARTICULADO COM CAPACIDADE MÁXIMA DE 3300KG E ALCANCE MÁXIMO HORIZONTAL DE 9 METROS OU EQUIVALENTE</v>
          </cell>
          <cell r="L2428" t="str">
            <v>H</v>
          </cell>
          <cell r="M2428">
            <v>15.4</v>
          </cell>
        </row>
        <row r="2430">
          <cell r="A2430" t="str">
            <v>50.10.82</v>
          </cell>
          <cell r="B2430" t="str">
            <v>SUDECAP</v>
          </cell>
          <cell r="C2430" t="str">
            <v>CHP/CAM.GUINDAUTO FORD F-1319 MADAL PBK - 6500</v>
          </cell>
          <cell r="L2430" t="str">
            <v>H</v>
          </cell>
          <cell r="M2430">
            <v>158.22</v>
          </cell>
        </row>
        <row r="2431">
          <cell r="A2431" t="str">
            <v>50.10.83</v>
          </cell>
          <cell r="B2431" t="str">
            <v>SUDECAP</v>
          </cell>
          <cell r="C2431" t="str">
            <v>CHI/CAM.GUINDAUTO FORD F-1319 MADAL PBK - 6500</v>
          </cell>
          <cell r="L2431" t="str">
            <v>H</v>
          </cell>
          <cell r="M2431">
            <v>72.69</v>
          </cell>
        </row>
        <row r="2432">
          <cell r="A2432" t="str">
            <v>50.11</v>
          </cell>
          <cell r="B2432" t="str">
            <v>SUDECAP</v>
          </cell>
          <cell r="C2432" t="str">
            <v>CARREGADEIRA</v>
          </cell>
        </row>
        <row r="2433">
          <cell r="A2433" t="str">
            <v>50.11.10</v>
          </cell>
          <cell r="B2433" t="str">
            <v>SUDECAP</v>
          </cell>
          <cell r="C2433" t="str">
            <v>CHP/PÁ CARREGADEIRA 180HP CAPACIDADE CAÇAMBA 3M3 OU EQUIVALENTE</v>
          </cell>
          <cell r="L2433" t="str">
            <v>H</v>
          </cell>
          <cell r="M2433">
            <v>279.87</v>
          </cell>
        </row>
        <row r="2434">
          <cell r="A2434" t="str">
            <v>50.11.11</v>
          </cell>
          <cell r="B2434" t="str">
            <v>SUDECAP</v>
          </cell>
          <cell r="C2434" t="str">
            <v>CHI/PÁ CARREGADEIRA 180HP CAPACIDADE CAÇAMBA 3M3 OU EQUIVALENTE</v>
          </cell>
          <cell r="L2434" t="str">
            <v>H</v>
          </cell>
          <cell r="M2434">
            <v>77.72</v>
          </cell>
        </row>
        <row r="2435">
          <cell r="A2435" t="str">
            <v>50.11.28</v>
          </cell>
          <cell r="B2435" t="str">
            <v>SUDECAP</v>
          </cell>
          <cell r="C2435" t="str">
            <v>CHP/PÁ CARREGADEIRA 140HP CAPACIDADE CAÇAMBA 1,7M3 OU EQUIVALENTE</v>
          </cell>
          <cell r="L2435" t="str">
            <v>H</v>
          </cell>
          <cell r="M2435">
            <v>207.73</v>
          </cell>
        </row>
        <row r="2436">
          <cell r="A2436" t="str">
            <v>50.11.29</v>
          </cell>
          <cell r="B2436" t="str">
            <v>SUDECAP</v>
          </cell>
          <cell r="C2436" t="str">
            <v>CHI/PÁ CARREGADEIRA 140HP CAPACIDADE CAÇAMBA 1,7M3 OU EQUIVALENTE</v>
          </cell>
          <cell r="L2436" t="str">
            <v>H</v>
          </cell>
          <cell r="M2436">
            <v>82.95</v>
          </cell>
        </row>
        <row r="2437">
          <cell r="A2437" t="str">
            <v>50.11.30</v>
          </cell>
          <cell r="B2437" t="str">
            <v>SUDECAP</v>
          </cell>
          <cell r="C2437" t="str">
            <v>CHP/MINI-CARREGADEIRA DE PNEUS 61HP COM VASSOURA DE 1500MM OU EQUIVALENTE</v>
          </cell>
          <cell r="L2437" t="str">
            <v>H</v>
          </cell>
          <cell r="M2437">
            <v>128.22999999999999</v>
          </cell>
        </row>
        <row r="2438">
          <cell r="A2438" t="str">
            <v>50.11.31</v>
          </cell>
          <cell r="B2438" t="str">
            <v>SUDECAP</v>
          </cell>
          <cell r="C2438" t="str">
            <v>CHI/MINI-CARREGADEIRA DE PNEUS 61HP COM VASSOURA DE 1500MM OU EQUIVALENTE</v>
          </cell>
          <cell r="L2438" t="str">
            <v>H</v>
          </cell>
          <cell r="M2438">
            <v>59.01</v>
          </cell>
        </row>
        <row r="2439">
          <cell r="A2439" t="str">
            <v>50.13</v>
          </cell>
          <cell r="B2439" t="str">
            <v>SUDECAP</v>
          </cell>
          <cell r="C2439" t="str">
            <v>COMPACTADOR</v>
          </cell>
        </row>
        <row r="2440">
          <cell r="A2440" t="str">
            <v>50.13.22</v>
          </cell>
          <cell r="B2440" t="str">
            <v>SUDECAP</v>
          </cell>
          <cell r="C2440" t="str">
            <v>CHP/ROLO COMPACTADOR VIBRATORIO TANDEM, ACO LISO, POTENCIA 57 HP, PESO SEM/COM LASTRO 6,5/9,4 T, LARGURA DE TRABALHO 1,20 M OU EQUIVALENTE</v>
          </cell>
          <cell r="L2440" t="str">
            <v>H</v>
          </cell>
          <cell r="M2440">
            <v>119.37</v>
          </cell>
        </row>
        <row r="2442">
          <cell r="A2442" t="str">
            <v>50.13.23</v>
          </cell>
          <cell r="B2442" t="str">
            <v>SUDECAP</v>
          </cell>
          <cell r="C2442" t="str">
            <v>CHI/ROLO COMPACTADOR VIBRATORIO TANDEM, ACO LISO, POTENCIA 57 HP, PESO SEM/COM LASTRO 6,5/9,4 T, LARGURA DE TRABALHO 1,20 M OU EQUIVALENTE</v>
          </cell>
          <cell r="L2442" t="str">
            <v>H</v>
          </cell>
          <cell r="M2442">
            <v>45.51</v>
          </cell>
        </row>
        <row r="2444">
          <cell r="A2444" t="str">
            <v>50.13.40</v>
          </cell>
          <cell r="B2444" t="str">
            <v>SUDECAP</v>
          </cell>
          <cell r="C2444" t="str">
            <v>CHP/ROLO VIBRAT. DYNAPAC CA-25 LISO - STD  P/SOLOS</v>
          </cell>
          <cell r="L2444" t="str">
            <v>H</v>
          </cell>
          <cell r="M2444">
            <v>199.44</v>
          </cell>
        </row>
        <row r="2445">
          <cell r="A2445" t="str">
            <v>50.13.41</v>
          </cell>
          <cell r="B2445" t="str">
            <v>SUDECAP</v>
          </cell>
          <cell r="C2445" t="str">
            <v>CHI/ROLO VIBRAT. DYNAPAC CA-25 LISO - STD  P/SOLOS</v>
          </cell>
          <cell r="L2445" t="str">
            <v>H</v>
          </cell>
          <cell r="M2445">
            <v>65.540000000000006</v>
          </cell>
        </row>
        <row r="2446">
          <cell r="A2446" t="str">
            <v>50.13.42</v>
          </cell>
          <cell r="B2446" t="str">
            <v>SUDECAP</v>
          </cell>
          <cell r="C2446" t="str">
            <v>CHP/ROLO VIBRATÓRIO PÉ DE CARNEIRO 100HP PESO OPERACIONAL 11000KG OU EQUIVALENTE</v>
          </cell>
          <cell r="L2446" t="str">
            <v>H</v>
          </cell>
          <cell r="M2446">
            <v>199.39</v>
          </cell>
        </row>
        <row r="2447">
          <cell r="A2447" t="str">
            <v>50.13.43</v>
          </cell>
          <cell r="B2447" t="str">
            <v>SUDECAP</v>
          </cell>
          <cell r="C2447" t="str">
            <v>CHI/ROLO VIBRATÓRIO PÉ DE CARNEIRO 100HP PESO OPERACIONAL 11000KG OU EQUIVALENTE</v>
          </cell>
          <cell r="L2447" t="str">
            <v>H</v>
          </cell>
          <cell r="M2447">
            <v>65.510000000000005</v>
          </cell>
        </row>
        <row r="2448">
          <cell r="A2448" t="str">
            <v>50.13.44</v>
          </cell>
          <cell r="B2448" t="str">
            <v>SUDECAP</v>
          </cell>
          <cell r="C2448" t="str">
            <v>CHP/ROLO VIBRATÓRIO LISO 80HP PESO OPERACIONAL 7000KG LARGURA 1,68M OU EQUIVALENTE</v>
          </cell>
          <cell r="L2448" t="str">
            <v>H</v>
          </cell>
          <cell r="M2448">
            <v>171.08</v>
          </cell>
        </row>
        <row r="2449">
          <cell r="A2449" t="str">
            <v>50.13.45</v>
          </cell>
          <cell r="B2449" t="str">
            <v>SUDECAP</v>
          </cell>
          <cell r="C2449" t="str">
            <v>CHI/ROLO VIBRATÓRIO LISO 80HP PESO OPERACIONAL 7000KG LARGURA 1,68M OU EQUIVALENTE</v>
          </cell>
          <cell r="L2449" t="str">
            <v>H</v>
          </cell>
          <cell r="M2449">
            <v>66.92</v>
          </cell>
        </row>
        <row r="2450">
          <cell r="A2450" t="str">
            <v>50.13.46</v>
          </cell>
          <cell r="B2450" t="str">
            <v>SUDECAP</v>
          </cell>
          <cell r="C2450" t="str">
            <v>CHP/ROLO VIBRATÓRIO PÉ DE CARNEIRO 80HP PESO OPERACIONAL 7000KG OU EQUIVALENTE</v>
          </cell>
          <cell r="L2450" t="str">
            <v>H</v>
          </cell>
          <cell r="M2450">
            <v>174.25</v>
          </cell>
        </row>
        <row r="2451">
          <cell r="A2451" t="str">
            <v>50.13.47</v>
          </cell>
          <cell r="B2451" t="str">
            <v>SUDECAP</v>
          </cell>
          <cell r="C2451" t="str">
            <v>CHI/ROLO VIBRATÓRIO PÉ DE CARNEIRO 80HP PESO OPERACIONAL 7000KG OU EQUIVALENTE</v>
          </cell>
          <cell r="L2451" t="str">
            <v>H</v>
          </cell>
          <cell r="M2451">
            <v>68.900000000000006</v>
          </cell>
        </row>
        <row r="2452">
          <cell r="A2452" t="str">
            <v>50.13.50</v>
          </cell>
          <cell r="B2452" t="str">
            <v>SUDECAP</v>
          </cell>
          <cell r="C2452" t="str">
            <v>CHP/ROLO VIBRATÓRIO DE TAMBOR DUPLO 24 HP, PESO OPERACIONAL 1700KG E TAMBOR 0,90M OU EQUIVALENTE</v>
          </cell>
          <cell r="L2452" t="str">
            <v>H</v>
          </cell>
          <cell r="M2452">
            <v>71.44</v>
          </cell>
        </row>
        <row r="2453">
          <cell r="A2453" t="str">
            <v>50.13.51</v>
          </cell>
          <cell r="B2453" t="str">
            <v>SUDECAP</v>
          </cell>
          <cell r="C2453" t="str">
            <v>CHI/ROLO VIBRATÓRIO DE TAMBOR DUPLO 24 HP, PESO OPERACIONAL 1700KG E TAMBOR 0,90M OU EQUIVALENTE</v>
          </cell>
          <cell r="L2453" t="str">
            <v>H</v>
          </cell>
          <cell r="M2453">
            <v>44.36</v>
          </cell>
        </row>
        <row r="2454">
          <cell r="A2454" t="str">
            <v>50.13.54</v>
          </cell>
          <cell r="B2454" t="str">
            <v>SUDECAP</v>
          </cell>
          <cell r="C2454" t="str">
            <v>CHP/ROLO DE PNEUS MASSA OPERACIONAL 10000KG LARGURA ROLAMENTO 1,80M E 99HP OU EQUIVALENTE</v>
          </cell>
          <cell r="L2454" t="str">
            <v>H</v>
          </cell>
          <cell r="M2454">
            <v>255.13</v>
          </cell>
        </row>
        <row r="2455">
          <cell r="A2455" t="str">
            <v>50.13.55</v>
          </cell>
          <cell r="B2455" t="str">
            <v>SUDECAP</v>
          </cell>
          <cell r="C2455" t="str">
            <v>CHI/ROLO DE PNEUS MASSA OPERACIONAL 10000KG LARGURA ROLAMENTO 1,80M E 99HP OU EQUIVALENTE</v>
          </cell>
          <cell r="L2455" t="str">
            <v>H</v>
          </cell>
          <cell r="M2455">
            <v>103.36</v>
          </cell>
        </row>
        <row r="2456">
          <cell r="A2456" t="str">
            <v>50.13.74</v>
          </cell>
          <cell r="B2456" t="str">
            <v>SUDECAP</v>
          </cell>
          <cell r="C2456" t="str">
            <v>CHP/COMPACTADOR VIBRATÓRIO DE PLACA 9,0 HP DIESEL OU EQUIVALENTE</v>
          </cell>
          <cell r="L2456" t="str">
            <v>H</v>
          </cell>
          <cell r="M2456">
            <v>11.69</v>
          </cell>
        </row>
        <row r="2457">
          <cell r="A2457" t="str">
            <v>50.13.75</v>
          </cell>
          <cell r="B2457" t="str">
            <v>SUDECAP</v>
          </cell>
          <cell r="C2457" t="str">
            <v>CHI/COMPACTADOR VIBRATÓRIO DE PLACA 9,0 HP DIESEL OU EQUIVALENTE</v>
          </cell>
          <cell r="L2457" t="str">
            <v>H</v>
          </cell>
          <cell r="M2457">
            <v>3.55</v>
          </cell>
        </row>
        <row r="2458">
          <cell r="A2458" t="str">
            <v>50.13.78</v>
          </cell>
          <cell r="B2458" t="str">
            <v>SUDECAP</v>
          </cell>
          <cell r="C2458" t="str">
            <v>CHP/COMPACTADOR VIBRATÓRIO DE PLACA 3,0 HP DIESEL OU EQUIVALENTE</v>
          </cell>
          <cell r="L2458" t="str">
            <v>H</v>
          </cell>
          <cell r="M2458">
            <v>6.07</v>
          </cell>
        </row>
        <row r="2459">
          <cell r="A2459" t="str">
            <v>50.13.79</v>
          </cell>
          <cell r="B2459" t="str">
            <v>SUDECAP</v>
          </cell>
          <cell r="C2459" t="str">
            <v>CHI/COMPACTADOR VIBRATÓRIO DE PLACA 3,0 HP DIESEL OU EQUIVALENTE</v>
          </cell>
          <cell r="L2459" t="str">
            <v>H</v>
          </cell>
          <cell r="M2459">
            <v>0.89</v>
          </cell>
        </row>
        <row r="2460">
          <cell r="A2460" t="str">
            <v>50.14</v>
          </cell>
          <cell r="B2460" t="str">
            <v>SUDECAP</v>
          </cell>
          <cell r="C2460" t="str">
            <v>COMPRESSOR E ACESSORIOS</v>
          </cell>
        </row>
        <row r="2461">
          <cell r="A2461" t="str">
            <v>50.14.10</v>
          </cell>
          <cell r="B2461" t="str">
            <v>SUDECAP</v>
          </cell>
          <cell r="C2461" t="str">
            <v>CHP/COMPRESSOR PORTÁTIL, MOTOR DIESEL, 275 PCM, 7 BAR, 54,4KW, OU EQUIVALENTE</v>
          </cell>
          <cell r="L2461" t="str">
            <v>H</v>
          </cell>
          <cell r="M2461">
            <v>113.29</v>
          </cell>
        </row>
        <row r="2462">
          <cell r="A2462" t="str">
            <v>50.14.11</v>
          </cell>
          <cell r="B2462" t="str">
            <v>SUDECAP</v>
          </cell>
          <cell r="C2462" t="str">
            <v>CHI/COMPRESSOR PORTÁTIL, MOTOR DIESEL, 275 PCM, 7 BAR, 54,4KW, OU EQUIVALENTE</v>
          </cell>
          <cell r="L2462" t="str">
            <v>H</v>
          </cell>
          <cell r="M2462">
            <v>31.65</v>
          </cell>
        </row>
        <row r="2463">
          <cell r="A2463" t="str">
            <v>50.16</v>
          </cell>
          <cell r="B2463" t="str">
            <v>SUDECAP</v>
          </cell>
          <cell r="C2463" t="str">
            <v>DISTRIBUIDOR DE AGREGADO E BETUME</v>
          </cell>
        </row>
        <row r="2464">
          <cell r="A2464" t="str">
            <v>50.16.52</v>
          </cell>
          <cell r="B2464" t="str">
            <v>SUDECAP</v>
          </cell>
          <cell r="C2464" t="str">
            <v>CHP/CAMIN.DISTR.BETUME FORD 1519, ALMEIDA D-72 D</v>
          </cell>
          <cell r="L2464" t="str">
            <v>H</v>
          </cell>
          <cell r="M2464">
            <v>282.5</v>
          </cell>
        </row>
        <row r="2465">
          <cell r="A2465" t="str">
            <v>50.16.53</v>
          </cell>
          <cell r="B2465" t="str">
            <v>SUDECAP</v>
          </cell>
          <cell r="C2465" t="str">
            <v>CHI/CAMIN.DISTR.BETUME FORD 1519, ALMEIDA D-72 D</v>
          </cell>
          <cell r="L2465" t="str">
            <v>H</v>
          </cell>
          <cell r="M2465">
            <v>126.47</v>
          </cell>
        </row>
        <row r="2466">
          <cell r="A2466" t="str">
            <v>50.19</v>
          </cell>
          <cell r="B2466" t="str">
            <v>SUDECAP</v>
          </cell>
          <cell r="C2466" t="str">
            <v>EQUIPAMENTO DE PERFURACAO E ROMPEDOR</v>
          </cell>
        </row>
        <row r="2467">
          <cell r="A2467" t="str">
            <v>50.19.16</v>
          </cell>
          <cell r="B2467" t="str">
            <v>SUDECAP</v>
          </cell>
          <cell r="C2467" t="str">
            <v>CHP/PERFURATRIZ BJ 571-4L 78PCM</v>
          </cell>
          <cell r="L2467" t="str">
            <v>H</v>
          </cell>
          <cell r="M2467">
            <v>15.18</v>
          </cell>
        </row>
        <row r="2468">
          <cell r="A2468" t="str">
            <v>50.19.17</v>
          </cell>
          <cell r="B2468" t="str">
            <v>SUDECAP</v>
          </cell>
          <cell r="C2468" t="str">
            <v>CHI/PERFURATRIZ BJ 571-4L 78PCM</v>
          </cell>
          <cell r="L2468" t="str">
            <v>H</v>
          </cell>
          <cell r="M2468">
            <v>15.18</v>
          </cell>
        </row>
        <row r="2469">
          <cell r="A2469" t="str">
            <v>50.19.62</v>
          </cell>
          <cell r="B2469" t="str">
            <v>SUDECAP</v>
          </cell>
          <cell r="C2469" t="str">
            <v>CHP/ROMPEDOR PNEUMATICO MANUAL, PADRAO, PESO DE 30 KG, OU EQUIVALENTE</v>
          </cell>
          <cell r="L2469" t="str">
            <v>H</v>
          </cell>
          <cell r="M2469">
            <v>16.68</v>
          </cell>
        </row>
        <row r="2470">
          <cell r="A2470" t="str">
            <v>50.19.63</v>
          </cell>
          <cell r="B2470" t="str">
            <v>SUDECAP</v>
          </cell>
          <cell r="C2470" t="str">
            <v>CHI/ROMPEDOR PNEUMATICO MANUAL, PADRAO, PESO DE 30 KG, OU EQUIVALENTE</v>
          </cell>
          <cell r="L2470" t="str">
            <v>H</v>
          </cell>
          <cell r="M2470">
            <v>16.23</v>
          </cell>
        </row>
        <row r="2471">
          <cell r="A2471" t="str">
            <v>50.19.66</v>
          </cell>
          <cell r="B2471" t="str">
            <v>SUDECAP</v>
          </cell>
          <cell r="C2471" t="str">
            <v>MARTELO DEMOLIDOR ELETRICO, 2.000 W,  1.000 IMPACTOS POR MINUTO, FORÇA DE IMPACTO ENTRE 62 E 69 J, PESO DE 30 KG, OU EQUIVALENTE</v>
          </cell>
          <cell r="L2471" t="str">
            <v>H</v>
          </cell>
          <cell r="M2471">
            <v>3.24</v>
          </cell>
        </row>
        <row r="2473">
          <cell r="A2473" t="str">
            <v>50.20</v>
          </cell>
          <cell r="B2473" t="str">
            <v>SUDECAP</v>
          </cell>
          <cell r="C2473" t="str">
            <v>ESCAVADEIRA E DRAGA</v>
          </cell>
        </row>
        <row r="2474">
          <cell r="A2474" t="str">
            <v>50.20.06</v>
          </cell>
          <cell r="B2474" t="str">
            <v>SUDECAP</v>
          </cell>
          <cell r="C2474" t="str">
            <v>CHP/RETROESCAVADEIRA TRAÇÃO 4X2, 85HP, CAÇAMBA 610MM / 0,22M3 OU EQUIVALENTE</v>
          </cell>
          <cell r="L2474" t="str">
            <v>H</v>
          </cell>
          <cell r="M2474">
            <v>131.88999999999999</v>
          </cell>
        </row>
        <row r="2475">
          <cell r="A2475" t="str">
            <v>50.20.07</v>
          </cell>
          <cell r="B2475" t="str">
            <v>SUDECAP</v>
          </cell>
          <cell r="C2475" t="str">
            <v>CHI/RETROESCAVADEIRA TRAÇÃO 4X2, 85HP, CAÇAMBA 610MM / 0,22M3 OU EQUIVALENTE</v>
          </cell>
          <cell r="L2475" t="str">
            <v>H</v>
          </cell>
          <cell r="M2475">
            <v>60.39</v>
          </cell>
        </row>
        <row r="2476">
          <cell r="A2476" t="str">
            <v>50.20.18</v>
          </cell>
          <cell r="B2476" t="str">
            <v>SUDECAP</v>
          </cell>
          <cell r="C2476" t="str">
            <v>CHP/ESCAVADEIRA HIDRAULICA SOBRE ESTEIRAS, CACAMBA 0,98M3, PESO OPERACIONAL 17T, POTENCIA BRUTA 119HP, OU EQUIVALENTE</v>
          </cell>
          <cell r="L2476" t="str">
            <v>H</v>
          </cell>
          <cell r="M2476">
            <v>213.9</v>
          </cell>
        </row>
        <row r="2478">
          <cell r="A2478" t="str">
            <v>50.20.19</v>
          </cell>
          <cell r="B2478" t="str">
            <v>SUDECAP</v>
          </cell>
          <cell r="C2478" t="str">
            <v>CHI/ESCAVADEIRA HIDRAULICA SOBRE ESTEIRAS, CACAMBA 0,98M3, PESO OPERACIONAL 17T, POTENCIA BRUTA 119HP, OU EQUIVALENTE</v>
          </cell>
          <cell r="L2478" t="str">
            <v>H</v>
          </cell>
          <cell r="M2478">
            <v>96.88</v>
          </cell>
        </row>
        <row r="2480">
          <cell r="A2480" t="str">
            <v>50.20.20</v>
          </cell>
          <cell r="B2480" t="str">
            <v>SUDECAP</v>
          </cell>
          <cell r="C2480" t="str">
            <v>CHP/ESCAVADEIRA HIDRAULICA SOBRE ESTEIRAS, CACAMBA 1,3M3, PESO OPERACIONAL 22T, POTÊNCIA BRUTA 156HP, OU EQUIVALENTE</v>
          </cell>
          <cell r="L2480" t="str">
            <v>H</v>
          </cell>
          <cell r="M2480">
            <v>315</v>
          </cell>
        </row>
        <row r="2482">
          <cell r="A2482" t="str">
            <v>50.20.21</v>
          </cell>
          <cell r="B2482" t="str">
            <v>SUDECAP</v>
          </cell>
          <cell r="C2482" t="str">
            <v>CHI/ESCAVADEIRA HIDRAULICA SOBRE ESTEIRAS, CACAMBA 1,3M3, PESO OPERACIONAL 22T, POTÊNCIA BRUTA 156HP, OU EQUIVALENTE</v>
          </cell>
          <cell r="L2482" t="str">
            <v>H</v>
          </cell>
          <cell r="M2482">
            <v>131.24</v>
          </cell>
        </row>
        <row r="2484">
          <cell r="A2484" t="str">
            <v>50.21</v>
          </cell>
          <cell r="B2484" t="str">
            <v>SUDECAP</v>
          </cell>
          <cell r="C2484" t="str">
            <v>ROCADEIRA</v>
          </cell>
        </row>
        <row r="2485">
          <cell r="A2485" t="str">
            <v>50.21.01</v>
          </cell>
          <cell r="B2485" t="str">
            <v>SUDECAP</v>
          </cell>
          <cell r="C2485" t="str">
            <v>CHP/ROCADEIRA COSTAL COM MOTOR A GASOLINA DE *32* CC</v>
          </cell>
          <cell r="L2485" t="str">
            <v>H</v>
          </cell>
          <cell r="M2485">
            <v>24.27</v>
          </cell>
        </row>
        <row r="2486">
          <cell r="A2486" t="str">
            <v>50.21.02</v>
          </cell>
          <cell r="B2486" t="str">
            <v>SUDECAP</v>
          </cell>
          <cell r="C2486" t="str">
            <v>CHI/ROCADEIRA COSTAL COM MOTOR A GASOLINA DE *32* CC</v>
          </cell>
          <cell r="L2486" t="str">
            <v>H</v>
          </cell>
          <cell r="M2486">
            <v>21.1</v>
          </cell>
        </row>
        <row r="2487">
          <cell r="A2487" t="str">
            <v>50.25</v>
          </cell>
          <cell r="B2487" t="str">
            <v>SUDECAP</v>
          </cell>
          <cell r="C2487" t="str">
            <v>GRADE DE DISCO</v>
          </cell>
        </row>
        <row r="2488">
          <cell r="A2488" t="str">
            <v>50.25.08</v>
          </cell>
          <cell r="B2488" t="str">
            <v>SUDECAP</v>
          </cell>
          <cell r="C2488" t="str">
            <v>CHP/GRADE DE DISCOS MECANICA 20X24" COM 20 DISCOS 24" X 6MM  COM PNEUS PARA TRANSPORTE</v>
          </cell>
          <cell r="L2488" t="str">
            <v>H</v>
          </cell>
          <cell r="M2488">
            <v>9.76</v>
          </cell>
        </row>
        <row r="2489">
          <cell r="A2489" t="str">
            <v>50.25.09</v>
          </cell>
          <cell r="B2489" t="str">
            <v>SUDECAP</v>
          </cell>
          <cell r="C2489" t="str">
            <v>CHI/GRADE DE DISCOS MECANICA 20X24" COM 20 DISCOS 24" X 6MM  COM PNEUS PARA TRANSPORTE</v>
          </cell>
          <cell r="L2489" t="str">
            <v>H</v>
          </cell>
          <cell r="M2489">
            <v>7.32</v>
          </cell>
        </row>
        <row r="2490">
          <cell r="A2490" t="str">
            <v>50.27</v>
          </cell>
          <cell r="B2490" t="str">
            <v>SUDECAP</v>
          </cell>
          <cell r="C2490" t="str">
            <v>GUINDASTE</v>
          </cell>
        </row>
        <row r="2491">
          <cell r="A2491" t="str">
            <v>50.27.16</v>
          </cell>
          <cell r="B2491" t="str">
            <v>SUDECAP</v>
          </cell>
          <cell r="C2491" t="str">
            <v>CHP/ GUINDASTE WTTA - 16G</v>
          </cell>
          <cell r="L2491" t="str">
            <v>H</v>
          </cell>
          <cell r="M2491">
            <v>449.39</v>
          </cell>
        </row>
        <row r="2492">
          <cell r="A2492" t="str">
            <v>50.27.17</v>
          </cell>
          <cell r="B2492" t="str">
            <v>SUDECAP</v>
          </cell>
          <cell r="C2492" t="str">
            <v>CHI/ GUINDASTE WTTA - 16G</v>
          </cell>
          <cell r="L2492" t="str">
            <v>H</v>
          </cell>
          <cell r="M2492">
            <v>236.8</v>
          </cell>
        </row>
        <row r="2493">
          <cell r="A2493" t="str">
            <v>50.31</v>
          </cell>
          <cell r="B2493" t="str">
            <v>SUDECAP</v>
          </cell>
          <cell r="C2493" t="str">
            <v>MAQUINA E APARELHO DE SOLDA</v>
          </cell>
        </row>
        <row r="2494">
          <cell r="A2494" t="str">
            <v>50.31.10</v>
          </cell>
          <cell r="B2494" t="str">
            <v>SUDECAP</v>
          </cell>
          <cell r="C2494" t="str">
            <v>CHP/GRUPO DE SOLDAGEM C/GERADOR A DIESEL PARA SOLDA ELETRICA, SOBRE 02 RODAS, COM MOTOR 4 CILINDROS, 375A TN5 B/56 C/3 KVA, OU EQUIVALENTE</v>
          </cell>
          <cell r="L2494" t="str">
            <v>H</v>
          </cell>
          <cell r="M2494">
            <v>89.38</v>
          </cell>
        </row>
        <row r="2496">
          <cell r="A2496" t="str">
            <v>50.31.11</v>
          </cell>
          <cell r="B2496" t="str">
            <v>SUDECAP</v>
          </cell>
          <cell r="C2496" t="str">
            <v>CHI/GRUPO DE SOLDAGEM C/GERADOR A DIESEL PARA SOLDA ELETRICA, SOBRE 02 RODAS, COM MOTOR 4 CILINDROS, 375A TN5 B/56 C/3 KVA, OU EQUIVALENTE</v>
          </cell>
          <cell r="L2496" t="str">
            <v>H</v>
          </cell>
          <cell r="M2496">
            <v>35.54</v>
          </cell>
        </row>
        <row r="2498">
          <cell r="A2498" t="str">
            <v>50.32</v>
          </cell>
          <cell r="B2498" t="str">
            <v>SUDECAP</v>
          </cell>
          <cell r="C2498" t="str">
            <v>MOTONIVELADORA</v>
          </cell>
        </row>
        <row r="2499">
          <cell r="A2499" t="str">
            <v>50.32.08</v>
          </cell>
          <cell r="B2499" t="str">
            <v>SUDECAP</v>
          </cell>
          <cell r="C2499" t="str">
            <v>CHP/MOTONIVELADORA POTENCIA BASICA LIQUIDA (PRIMEIRA MARCHA) 125HP/93KW , PESO BRUTO 16T, LARGURA DA LAMINA DE 3,7 M, OU EQUIVALENTE</v>
          </cell>
          <cell r="L2499" t="str">
            <v>H</v>
          </cell>
          <cell r="M2499">
            <v>241.36</v>
          </cell>
        </row>
        <row r="2501">
          <cell r="A2501" t="str">
            <v>50.32.09</v>
          </cell>
          <cell r="B2501" t="str">
            <v>SUDECAP</v>
          </cell>
          <cell r="C2501" t="str">
            <v>CHI/MOTONIVELADORA POTENCIA BASICA LIQUIDA (PRIMEIRA MARCHA) 125HP/93KW , PESO BRUTO 16T, LARGURA DA LAMINA DE 3,7 M, OU EQUIVALENTE</v>
          </cell>
          <cell r="L2501" t="str">
            <v>H</v>
          </cell>
          <cell r="M2501">
            <v>105.2</v>
          </cell>
        </row>
        <row r="2503">
          <cell r="A2503" t="str">
            <v>50.36</v>
          </cell>
          <cell r="B2503" t="str">
            <v>SUDECAP</v>
          </cell>
          <cell r="C2503" t="str">
            <v>TRATOR</v>
          </cell>
        </row>
        <row r="2504">
          <cell r="A2504" t="str">
            <v>50.36.08</v>
          </cell>
          <cell r="B2504" t="str">
            <v>SUDECAP</v>
          </cell>
          <cell r="C2504" t="str">
            <v>CHP/TRATOR COM LAMINA E ESCARIFICADOR D8</v>
          </cell>
          <cell r="L2504" t="str">
            <v>H</v>
          </cell>
          <cell r="M2504">
            <v>851.53</v>
          </cell>
        </row>
        <row r="2505">
          <cell r="A2505" t="str">
            <v>50.36.09</v>
          </cell>
          <cell r="B2505" t="str">
            <v>SUDECAP</v>
          </cell>
          <cell r="C2505" t="str">
            <v>CHI/TRATOR COM LAMINA E ESCARIFICADOR D8</v>
          </cell>
          <cell r="L2505" t="str">
            <v>H</v>
          </cell>
          <cell r="M2505">
            <v>394.6</v>
          </cell>
        </row>
        <row r="2506">
          <cell r="A2506" t="str">
            <v>50.36.10</v>
          </cell>
          <cell r="B2506" t="str">
            <v>SUDECAP</v>
          </cell>
          <cell r="C2506" t="str">
            <v>CHP/TRATOR DE ESTEIRAS, POTENCIA DE 177HP/132KW, PESO OPERACIONAL DE 16,5T, COM LAMINA COM CAPACIDADE DE 3,18M3, OU EQUIVALENTE</v>
          </cell>
          <cell r="L2506" t="str">
            <v>H</v>
          </cell>
          <cell r="M2506">
            <v>272.37</v>
          </cell>
        </row>
        <row r="2508">
          <cell r="A2508" t="str">
            <v>50.36.11</v>
          </cell>
          <cell r="B2508" t="str">
            <v>SUDECAP</v>
          </cell>
          <cell r="C2508" t="str">
            <v>CHI/TRATOR DE ESTEIRAS, POTENCIA DE 177HP/132KW, PESO OPERACIONAL DE 16,5T, COM LAMINA COM CAPACIDADE DE 3,18M3, OU EQUIVALENTE</v>
          </cell>
          <cell r="L2508" t="str">
            <v>H</v>
          </cell>
          <cell r="M2508">
            <v>104.19</v>
          </cell>
        </row>
        <row r="2510">
          <cell r="A2510" t="str">
            <v>50.36.66</v>
          </cell>
          <cell r="B2510" t="str">
            <v>SUDECAP</v>
          </cell>
          <cell r="C2510" t="str">
            <v>CHP/TRATOR DE PNEUS COM POTENCIA DE 105 CV, TRACAO 4 X 4, PESO COM LASTRO DE 5500 KG, OU EQUIVALENTE</v>
          </cell>
          <cell r="L2510" t="str">
            <v>H</v>
          </cell>
          <cell r="M2510">
            <v>146.28</v>
          </cell>
        </row>
        <row r="2511">
          <cell r="A2511" t="str">
            <v>50.36.67</v>
          </cell>
          <cell r="B2511" t="str">
            <v>SUDECAP</v>
          </cell>
          <cell r="C2511" t="str">
            <v>CHI/TRATOR DE PNEUS COM POTENCIA DE 105 CV, TRACAO 4 X 4, PESO COM LASTRO DE 5500 KG, OU EQUIVALENTE</v>
          </cell>
          <cell r="L2511" t="str">
            <v>H</v>
          </cell>
          <cell r="M2511">
            <v>32.520000000000003</v>
          </cell>
        </row>
        <row r="2512">
          <cell r="A2512" t="str">
            <v>50.37</v>
          </cell>
          <cell r="B2512" t="str">
            <v>SUDECAP</v>
          </cell>
          <cell r="C2512" t="str">
            <v>USINA DE ASFALTO, SOLOS E CONCRETO</v>
          </cell>
        </row>
        <row r="2513">
          <cell r="A2513" t="str">
            <v>50.37.22</v>
          </cell>
          <cell r="B2513" t="str">
            <v>SUDECAP</v>
          </cell>
          <cell r="C2513" t="str">
            <v>CHP/USINA DE ASFALTO A FRIO, CAPACIDADE DE 30 A 40 T/H, ELETRICA, POTENCIA DE 20 CV, OU EQUIVALENTE</v>
          </cell>
          <cell r="L2513" t="str">
            <v>H</v>
          </cell>
          <cell r="M2513">
            <v>64.38</v>
          </cell>
        </row>
        <row r="2514">
          <cell r="A2514" t="str">
            <v>50.37.23</v>
          </cell>
          <cell r="B2514" t="str">
            <v>SUDECAP</v>
          </cell>
          <cell r="C2514" t="str">
            <v>CHI/USINA DE ASFALTO A FRIO, CAPACIDADE DE 30 A 40 T/H, ELETRICA, POTENCIA DE 20 CV, OU EQUIVALENTE</v>
          </cell>
          <cell r="L2514" t="str">
            <v>H</v>
          </cell>
          <cell r="M2514">
            <v>49.83</v>
          </cell>
        </row>
        <row r="2515">
          <cell r="A2515" t="str">
            <v>50.39</v>
          </cell>
          <cell r="B2515" t="str">
            <v>SUDECAP</v>
          </cell>
          <cell r="C2515" t="str">
            <v>VIBRADOR</v>
          </cell>
        </row>
        <row r="2516">
          <cell r="A2516" t="str">
            <v>50.39.10</v>
          </cell>
          <cell r="B2516" t="str">
            <v>SUDECAP</v>
          </cell>
          <cell r="C2516" t="str">
            <v>CHP/VIBRADOR DE IMERSAO COM MANGOTE DE 45MM</v>
          </cell>
          <cell r="L2516" t="str">
            <v>H</v>
          </cell>
          <cell r="M2516">
            <v>2.38</v>
          </cell>
        </row>
        <row r="2517">
          <cell r="A2517" t="str">
            <v>50.39.11</v>
          </cell>
          <cell r="B2517" t="str">
            <v>SUDECAP</v>
          </cell>
          <cell r="C2517" t="str">
            <v>CHI/VIBRADOR DE IMERSAO COM MANGOTE DE 45MM</v>
          </cell>
          <cell r="L2517" t="str">
            <v>H</v>
          </cell>
          <cell r="M2517">
            <v>0.63</v>
          </cell>
        </row>
        <row r="2518">
          <cell r="A2518" t="str">
            <v>50.41</v>
          </cell>
          <cell r="B2518" t="str">
            <v>SUDECAP</v>
          </cell>
          <cell r="C2518" t="str">
            <v>EQUIPAMENTOS DE APOIO</v>
          </cell>
        </row>
        <row r="2519">
          <cell r="A2519" t="str">
            <v>50.41.01</v>
          </cell>
          <cell r="B2519" t="str">
            <v>SUDECAP</v>
          </cell>
          <cell r="C2519" t="str">
            <v>CHP/MOTOSSERRA PORTATIL COM MOTOR A GASOLINA DE 60 CILINDRADAS, OU EQUIVALENTE</v>
          </cell>
          <cell r="L2519" t="str">
            <v>H</v>
          </cell>
          <cell r="M2519">
            <v>24.49</v>
          </cell>
        </row>
        <row r="2520">
          <cell r="A2520" t="str">
            <v>50.41.02</v>
          </cell>
          <cell r="B2520" t="str">
            <v>SUDECAP</v>
          </cell>
          <cell r="C2520" t="str">
            <v>CHI/MOTOSSERRA PORTATIL COM MOTOR A GASOLINA DE 60 CILINDRADAS, OU EQUIVALENTE</v>
          </cell>
          <cell r="L2520" t="str">
            <v>H</v>
          </cell>
          <cell r="M2520">
            <v>18.98</v>
          </cell>
        </row>
        <row r="2521">
          <cell r="A2521" t="str">
            <v>50.41.11</v>
          </cell>
          <cell r="B2521" t="str">
            <v>SUDECAP</v>
          </cell>
          <cell r="C2521" t="str">
            <v>CHP/MÁQUINA CORTADORA DE PISO (SERRA CLIPPER), À GASOLINA, 13HP, ÚMIDO OU À SECO, OU EQUIVALENTE</v>
          </cell>
          <cell r="L2521" t="str">
            <v>H</v>
          </cell>
          <cell r="M2521">
            <v>9.18</v>
          </cell>
        </row>
        <row r="2522">
          <cell r="A2522" t="str">
            <v>50.41.12</v>
          </cell>
          <cell r="B2522" t="str">
            <v>SUDECAP</v>
          </cell>
          <cell r="C2522" t="str">
            <v>CHI/MÁQUINA CORTADORA DE PISO (SERRA CLIPPER), À GASOLINA, 13HP, ÚMIDO OU À SECO, OU EQUIVALENTE</v>
          </cell>
          <cell r="L2522" t="str">
            <v>H</v>
          </cell>
          <cell r="M2522">
            <v>1.58</v>
          </cell>
        </row>
        <row r="2523">
          <cell r="A2523" t="str">
            <v>50.41.14</v>
          </cell>
          <cell r="B2523" t="str">
            <v>SUDECAP</v>
          </cell>
          <cell r="C2523" t="str">
            <v>CHP - REBOQUE PARA BANHEIRO QUÍMICO</v>
          </cell>
          <cell r="L2523" t="str">
            <v>H</v>
          </cell>
          <cell r="M2523">
            <v>0.41</v>
          </cell>
        </row>
        <row r="2524">
          <cell r="A2524" t="str">
            <v>50.41.15</v>
          </cell>
          <cell r="B2524" t="str">
            <v>SUDECAP</v>
          </cell>
          <cell r="C2524" t="str">
            <v>CHP DE IMPRESSORA MULTIFUNCIONAL A3</v>
          </cell>
          <cell r="L2524" t="str">
            <v>H</v>
          </cell>
          <cell r="M2524">
            <v>0.53</v>
          </cell>
        </row>
        <row r="2525">
          <cell r="A2525" t="str">
            <v>50.42</v>
          </cell>
          <cell r="B2525" t="str">
            <v>SUDECAP</v>
          </cell>
          <cell r="C2525" t="str">
            <v>SERRA CIRCULAR</v>
          </cell>
        </row>
        <row r="2526">
          <cell r="A2526" t="str">
            <v>50.42.01</v>
          </cell>
          <cell r="B2526" t="str">
            <v>SUDECAP</v>
          </cell>
          <cell r="C2526" t="str">
            <v>CHP/SERRA CIRCULAR DE BANCADA, MOTOR ELÉTRICO 1800W, COIFA P/DISCO 10", OU EQUIVALENTE</v>
          </cell>
          <cell r="L2526" t="str">
            <v>H</v>
          </cell>
          <cell r="M2526">
            <v>1.91</v>
          </cell>
        </row>
        <row r="2527">
          <cell r="A2527" t="str">
            <v>50.42.02</v>
          </cell>
          <cell r="B2527" t="str">
            <v>SUDECAP</v>
          </cell>
          <cell r="C2527" t="str">
            <v>CHI/SERRA CIRCULAR DE BANCADA, MOTOR ELÉTRICO 1800W, COIFA P/DISCO 10", OU EQUIVALENTE</v>
          </cell>
          <cell r="L2527" t="str">
            <v>H</v>
          </cell>
          <cell r="M2527">
            <v>0.1</v>
          </cell>
        </row>
      </sheetData>
      <sheetData sheetId="3">
        <row r="28">
          <cell r="A28" t="str">
            <v xml:space="preserve">
TABELA REFERENCIAL DE PREÇOS UNITÁRIOS PARA OBRAS DE EDIFICAÇÃO
</v>
          </cell>
        </row>
        <row r="30">
          <cell r="A30" t="str">
            <v>TABELA REFERENCIAL DE PREÇOS UNITÁRIOS PARA OBRAS DE EDIFICAÇÃO</v>
          </cell>
        </row>
        <row r="31">
          <cell r="A31" t="str">
            <v>Região Central - C/ Desoneração</v>
          </cell>
        </row>
        <row r="32">
          <cell r="A32" t="str">
            <v>ABRIL/2023</v>
          </cell>
        </row>
        <row r="35">
          <cell r="A35" t="str">
            <v>CÓDIGO</v>
          </cell>
          <cell r="B35" t="str">
            <v>DESCRIÇÃO DO SERVIÇO</v>
          </cell>
          <cell r="C35" t="str">
            <v>UNIDADE</v>
          </cell>
          <cell r="D35" t="str">
            <v>CUSTO UNITÁRIO</v>
          </cell>
        </row>
        <row r="36">
          <cell r="A36">
            <v>8662</v>
          </cell>
          <cell r="B36" t="str">
            <v>MOBILIZAÇÃO E DESMOBILIZAÇÃO DE OBRA</v>
          </cell>
        </row>
        <row r="37">
          <cell r="A37">
            <v>8700</v>
          </cell>
          <cell r="B37" t="str">
            <v>OBRAS EM CENTRO URBANO OU REGIÃO LIMÍTROFE</v>
          </cell>
        </row>
        <row r="38">
          <cell r="A38" t="str">
            <v>ED-50394</v>
          </cell>
          <cell r="B38" t="str">
            <v>MOBILIZAÇÃO E DESMOBILIZAÇÃO DE OBRA EM CENTRO URBANO OU REGIÃO LIMÍTROFE COM VALOR ACIMA DE 3.000.000,01</v>
          </cell>
          <cell r="C38" t="str">
            <v>%</v>
          </cell>
          <cell r="D38">
            <v>0.2</v>
          </cell>
        </row>
        <row r="39">
          <cell r="A39" t="str">
            <v>ED-50392</v>
          </cell>
          <cell r="B39" t="str">
            <v>MOBILIZAÇÃO E DESMOBILIZAÇÃO DE OBRA EM CENTRO URBANO OU REGIÃO LIMÍTROFE COM VALOR ATÉ O VALOR DE 1.000.000,00</v>
          </cell>
          <cell r="C39" t="str">
            <v>%</v>
          </cell>
          <cell r="D39">
            <v>0.5</v>
          </cell>
        </row>
        <row r="40">
          <cell r="A40" t="str">
            <v>ED-50393</v>
          </cell>
          <cell r="B40" t="str">
            <v>MOBILIZAÇÃO E DESMOBILIZAÇÃO DE OBRA EM CENTRO URBANO OU REGIÃO LIMÍTROFE COM VALOR ENTRE 1.000.000,01 E 3.000.000,00</v>
          </cell>
          <cell r="C40" t="str">
            <v>%</v>
          </cell>
          <cell r="D40">
            <v>0.3</v>
          </cell>
        </row>
        <row r="41">
          <cell r="A41">
            <v>8701</v>
          </cell>
          <cell r="B41" t="str">
            <v>OBRA DISTANTE DE CENTRO URBANO</v>
          </cell>
        </row>
        <row r="42">
          <cell r="A42" t="str">
            <v>ED-50391</v>
          </cell>
          <cell r="B42" t="str">
            <v>MOBILIZAÇÃO E DESMOBILIZAÇÃO OBRA DISTANTE DE CENTRO URBANO COM ACIMA DE 3.000.000,01</v>
          </cell>
          <cell r="C42" t="str">
            <v>%</v>
          </cell>
          <cell r="D42">
            <v>1</v>
          </cell>
        </row>
        <row r="43">
          <cell r="A43" t="str">
            <v>ED-50390</v>
          </cell>
          <cell r="B43" t="str">
            <v>MOBILIZAÇÃO E DESMOBILIZAÇÃO OBRA DISTANTE DE CENTRO URBANO COM ENTRE 1.000.000,01 E 3.000.000,00</v>
          </cell>
          <cell r="C43" t="str">
            <v>%</v>
          </cell>
          <cell r="D43">
            <v>1.5</v>
          </cell>
        </row>
        <row r="44">
          <cell r="A44" t="str">
            <v>ED-50389</v>
          </cell>
          <cell r="B44" t="str">
            <v>MOBILIZAÇÃO E DESMOBILIZAÇÃO OBRA DISTANTE DE CENTRO URBANO COM VALOR ATÉ O VALOR DE 1.000.000,00</v>
          </cell>
          <cell r="C44" t="str">
            <v>%</v>
          </cell>
          <cell r="D44">
            <v>2</v>
          </cell>
        </row>
        <row r="45">
          <cell r="A45">
            <v>8663</v>
          </cell>
          <cell r="B45" t="str">
            <v>SERVIÇOS PRELIMINARES</v>
          </cell>
        </row>
        <row r="46">
          <cell r="A46">
            <v>8702</v>
          </cell>
          <cell r="B46" t="str">
            <v>LIMPEZA DO TERRENO</v>
          </cell>
        </row>
        <row r="47">
          <cell r="A47" t="str">
            <v>ED-50701</v>
          </cell>
          <cell r="B47" t="str">
            <v>CAPINA MANUAL DO TERRENO, EXCLUSIVE RASTELAMENTO E QUEIMA</v>
          </cell>
          <cell r="C47" t="str">
            <v>m2</v>
          </cell>
          <cell r="D47">
            <v>1.18</v>
          </cell>
        </row>
        <row r="48">
          <cell r="A48" t="str">
            <v>ED-28163</v>
          </cell>
          <cell r="B48" t="str">
            <v>DESTOCAMENTO E AFASTAMENTO DE REMANESCENTE ARBÓREO, INCLUSIVE TRANSPORTE E RETIRADA DO MATERIAL ESCAVADO (EM CAÇAMBA)</v>
          </cell>
          <cell r="C48" t="str">
            <v>un</v>
          </cell>
          <cell r="D48">
            <v>394.45</v>
          </cell>
        </row>
        <row r="49">
          <cell r="A49" t="str">
            <v>ED-50703</v>
          </cell>
          <cell r="B49" t="str">
            <v>LIMPEZA DE TERRENO, INCLUSIVE CAPINA, RASTELAMENTO COM AFASTAMENTO ATÉ VINTE (20) METROS E QUEIMA CONTROLADA</v>
          </cell>
          <cell r="C49" t="str">
            <v>m2</v>
          </cell>
          <cell r="D49">
            <v>2.08</v>
          </cell>
        </row>
        <row r="50">
          <cell r="A50" t="str">
            <v>ED-8143</v>
          </cell>
          <cell r="B50" t="str">
            <v>RASTELAMENTO DE ÁREA COM AFASTAMENTO DE ATÉ VINTE (20) METROS, EXCLUSIVE CAPINA OU ROÇADA MANUAL</v>
          </cell>
          <cell r="C50" t="str">
            <v>m2</v>
          </cell>
          <cell r="D50">
            <v>0.78</v>
          </cell>
        </row>
        <row r="51">
          <cell r="A51" t="str">
            <v>ED-28162</v>
          </cell>
          <cell r="B51" t="str">
            <v>ROÇADA MANUAL DE TERRENO COM ROÇADEIRA COSTAL, EXCLUSIVE RASTELAMENTO E QUEIMA</v>
          </cell>
          <cell r="C51" t="str">
            <v>m2</v>
          </cell>
          <cell r="D51">
            <v>0.17</v>
          </cell>
        </row>
        <row r="52">
          <cell r="A52">
            <v>8703</v>
          </cell>
          <cell r="B52" t="str">
            <v>DESMATAMENTO E DESTOCAMENTO</v>
          </cell>
        </row>
        <row r="53">
          <cell r="A53" t="str">
            <v>ED-50702</v>
          </cell>
          <cell r="B53" t="str">
            <v>DESMATAMENTO, DESTOCAMENTO E LIMPEZA, INCLUSIVE TRANSPORTE ATÉ CINQUENTA (50) METROS</v>
          </cell>
          <cell r="C53" t="str">
            <v>m2</v>
          </cell>
          <cell r="D53">
            <v>0.48</v>
          </cell>
        </row>
        <row r="54">
          <cell r="A54">
            <v>8704</v>
          </cell>
          <cell r="B54" t="str">
            <v>SUPRESSÃO DE ÁRVORE</v>
          </cell>
        </row>
        <row r="55">
          <cell r="A55" t="str">
            <v>ED-50699</v>
          </cell>
          <cell r="B55" t="str">
            <v>CORTE DE ÁRVORE COM MOTOSSERRA, DIÂMETRO DO TRONCO ACIMA DE TRINTA (30) CENTÍMETROS ATÉ CINQUENTA (50) CENTÍMETROS, EXCLUSIVE DESTOCAMENTO E AFASTAMENTO</v>
          </cell>
          <cell r="C55" t="str">
            <v>un</v>
          </cell>
          <cell r="D55">
            <v>81.44</v>
          </cell>
        </row>
        <row r="56">
          <cell r="A56" t="str">
            <v>ED-50697</v>
          </cell>
          <cell r="B56" t="str">
            <v>CORTE DE ÁRVORE COM MOTOSSERRA, DIÂMETRO DO TRONCO DE QUINZE (15) CENTÍMETROS ATÉ TRINTA (30) CENTÍMETROS, EXCLUSIVE DESTOCAMENTO E AFASTAMENTO</v>
          </cell>
          <cell r="C56" t="str">
            <v>un</v>
          </cell>
          <cell r="D56">
            <v>48.86</v>
          </cell>
        </row>
        <row r="57">
          <cell r="A57">
            <v>8706</v>
          </cell>
          <cell r="B57" t="str">
            <v>REMOÇÃO DE TELHADO</v>
          </cell>
        </row>
        <row r="58">
          <cell r="A58" t="str">
            <v>ED-48438</v>
          </cell>
          <cell r="B58" t="str">
            <v>REMOÇÃO DE CALHA EM CHAPA GALVANIZADA OU EM PVC, COM REAPROVEITAMENTO, INCLUSIVE AFASTAMENTO E EMPILHAMENTO, EXCLUSIVE TRANSPORTE E RETIRADA DO MATERIAL REMOVIDO NÃO REAPROVEITÁVEL</v>
          </cell>
          <cell r="C58" t="str">
            <v>m</v>
          </cell>
          <cell r="D58">
            <v>4.1100000000000003</v>
          </cell>
        </row>
        <row r="59">
          <cell r="A59" t="str">
            <v>ED-48446</v>
          </cell>
          <cell r="B59" t="str">
            <v>REMOÇÃO MANUAL DE CONDUTOR EM PVC OU METÁLICO, COM REAPROVEITAMENTO, INCLUSIVE AFASTAMENTO E EMPILHAMENTO, EXCLUSIVE TRANSPORTE E RETIRADA DO MATERIAL REMOVIDO NÃO REAPROVEITÁVEL</v>
          </cell>
          <cell r="C59" t="str">
            <v>m</v>
          </cell>
          <cell r="D59">
            <v>4.93</v>
          </cell>
        </row>
        <row r="60">
          <cell r="A60" t="str">
            <v>ED-48455</v>
          </cell>
          <cell r="B60" t="str">
            <v>REMOÇÃO MANUAL DE ENGRADAMENTO PARA TELHA TIPO CALHA ESTRUTURAL EM FIBROCIMENTO, COM REAPROVEITAMENTO, INCLUSIVE AFASTAMENTO E EMPILHAMENTO, EXCLUSIVE TRANSPORTE E RETIRADA DO MATERIAL REMOVIDO NÃO REAPROVEITÁVEL</v>
          </cell>
          <cell r="C60" t="str">
            <v>m2</v>
          </cell>
          <cell r="D60">
            <v>9.93</v>
          </cell>
        </row>
        <row r="61">
          <cell r="A61" t="str">
            <v>ED-48457</v>
          </cell>
          <cell r="B61" t="str">
            <v>REMOÇÃO MANUAL DE ENGRADAMENTO PARA TELHA TIPO CERÂMICA OU CONCRETO, INCLUSIVE AFASTAMENTO E EMPILHAMENTO, EXCLUSIVE TRANSPORTE E RETIRADA DO MATERIAL REMOVIDO NÃO REAPROVEITÁVEL</v>
          </cell>
          <cell r="C61" t="str">
            <v>m2</v>
          </cell>
          <cell r="D61">
            <v>19.86</v>
          </cell>
        </row>
        <row r="62">
          <cell r="A62" t="str">
            <v>ED-48454</v>
          </cell>
          <cell r="B62" t="str">
            <v>REMOÇÃO MANUAL DE ENGRADAMENTO PARA TELHA TIPO METÁLICA, PVC OU FIBROCIMENTO, COM REAPROVEITAMENTO, INCLUSIVE AFASTAMENTO E EMPILHAMENTO, EXCLUSIVE TRANSPORTE E RETIRADA DO MATERIAL REMOVIDO NÃO REAPROVEITÁVEL</v>
          </cell>
          <cell r="C62" t="str">
            <v>m2</v>
          </cell>
          <cell r="D62">
            <v>13.24</v>
          </cell>
        </row>
        <row r="63">
          <cell r="A63" t="str">
            <v>ED-48506</v>
          </cell>
          <cell r="B63" t="str">
            <v>REMOÇÃO MANUAL DE RUFO METÁLICO, COM REAPROVEITAMENTO, INCLUSIVE AFASTAMENTO E EMPILHAMENTO, EXCLUSIVE TRANSPORTE E RETIRADA DO MATERIAL REMOVIDO NÃO REAPROVEITÁVEL</v>
          </cell>
          <cell r="C63" t="str">
            <v>m</v>
          </cell>
          <cell r="D63">
            <v>6.05</v>
          </cell>
        </row>
        <row r="64">
          <cell r="A64" t="str">
            <v>ED-48512</v>
          </cell>
          <cell r="B64" t="str">
            <v>REMOÇÃO MANUAL DE TELHA  EM FIBROCIMENTO, TIPO ONDULADA, COM REAPROVEITAMENTO, INCLUSIVE AFASTAMENTO E EMPILHAMENTO, EXCLUSIVE TRANSPORTE E RETIRADA DO MATERIAL REMOVIDO NÃO REAPROVEITÁVEL</v>
          </cell>
          <cell r="C64" t="str">
            <v>m2</v>
          </cell>
          <cell r="D64">
            <v>11.35</v>
          </cell>
        </row>
        <row r="65">
          <cell r="A65" t="str">
            <v>ED-48514</v>
          </cell>
          <cell r="B65" t="str">
            <v>REMOÇÃO MANUAL DE TELHA CERÂMICA, COM REAPROVEITAMENTO, INCLUSIVE AFASTAMENTO E EMPILHAMENTO, EXCLUSIVE TRANSPORTE E RETIRADA DO MATERIAL REMOVIDO NÃO REAPROVEITÁVEL</v>
          </cell>
          <cell r="C65" t="str">
            <v>m2</v>
          </cell>
          <cell r="D65">
            <v>21.41</v>
          </cell>
        </row>
        <row r="66">
          <cell r="A66" t="str">
            <v>ED-48510</v>
          </cell>
          <cell r="B66" t="str">
            <v>REMOÇÃO MANUAL DE TELHA EM FIBROCIMENTO, TIPO CALHA ESTRUTURAL, COM REAPROVEITAMENTO, INCLUSIVE IÇAMENTO, AFASTAMENTO E EMPILHAMENTO, EXCLUSIVE TRANSPORTE E RETIRADA DO MATERIAL REMOVIDO NÃO REAPROVEITÁVEL</v>
          </cell>
          <cell r="C66" t="str">
            <v>m2</v>
          </cell>
          <cell r="D66">
            <v>22.53</v>
          </cell>
        </row>
        <row r="67">
          <cell r="A67" t="str">
            <v>ED-48509</v>
          </cell>
          <cell r="B67" t="str">
            <v>REMOÇÃO MANUAL DE TELHA METÁLICA OU PVC, COM REAPROVEITAMENTO, INCLUSIVE AFASTAMENTO E EMPILHAMENTO, EXCLUSIVE TRANSPORTE E RETIRADA DO MATERIAL REMOVIDO NÃO REAPROVEITÁVEL</v>
          </cell>
          <cell r="C67" t="str">
            <v>m2</v>
          </cell>
          <cell r="D67">
            <v>7.94</v>
          </cell>
        </row>
        <row r="68">
          <cell r="A68">
            <v>8707</v>
          </cell>
          <cell r="B68" t="str">
            <v>DEMOLIÇÃO E REMOÇÃO DE INSTALAÇÃO</v>
          </cell>
        </row>
        <row r="69">
          <cell r="A69" t="str">
            <v>ED-48500</v>
          </cell>
          <cell r="B69" t="str">
            <v>DEMOLIÇÃO MANUAL DE TUBULAÇÕES EMBUTIDAS DE REDE (ÁGUA, ELÉTRICA, GASES, ETC.), INCLUSIVE RASGO EM ALVENARIA, REMOÇÃO DE ACESSÓRIOS DE FIXAÇÃO, AFASTAMENTO E EMPILHAMENTO, EXCLUSIVE TRANSPORTE E RETIRADA DO MATERIAL DEMOLIDO</v>
          </cell>
          <cell r="C69" t="str">
            <v>m</v>
          </cell>
          <cell r="D69">
            <v>7.4</v>
          </cell>
        </row>
        <row r="70">
          <cell r="A70" t="str">
            <v>ED-48466</v>
          </cell>
          <cell r="B70" t="str">
            <v>REMOÇÃO MANUAL DE INTERFONE, COM REAPROVEITAMENTO, INCLUSIVE AFASTAMENTO E EMPILHAMENTO, EXCLUSIVE TRANSPORTE E RETIRADA DO MATERIAL REMOVIDO NÃO REAPROVEITÁVEL</v>
          </cell>
          <cell r="C70" t="str">
            <v>un</v>
          </cell>
          <cell r="D70">
            <v>38.950000000000003</v>
          </cell>
        </row>
        <row r="71">
          <cell r="A71" t="str">
            <v>ED-48468</v>
          </cell>
          <cell r="B71" t="str">
            <v>REMOÇÃO MANUAL DE LUMINÁRIA COMERCIAL, EMBUTIDA OU SOBREPOR, COM REAPROVEITAMENTO, INCLUSIVE AFASTAMENTO E EMPILHAMENTO, EXCLUSIVE TRANSPORTE E RETIRADA DO MATERIAL REMOVIDO NÃO REAPROVEITÁVEL</v>
          </cell>
          <cell r="C71" t="str">
            <v>un</v>
          </cell>
          <cell r="D71">
            <v>9.3699999999999992</v>
          </cell>
        </row>
        <row r="72">
          <cell r="A72" t="str">
            <v>ED-48469</v>
          </cell>
          <cell r="B72" t="str">
            <v>REMOÇÃO MANUAL DE LUMINÁRIA COMPACTA (PLAFON, PAINEL LED, ETC.) EMBUTIDA OU SOBREPOR, COM REAPROVEITAMENTO, INCLUSIVE AFASTAMENTO E EMPILHAMENTO, EXCLUSIVE TRANSPORTE E RETIRADA DO MATERIAL REMOVIDO NÃO REAPROVEITÁVEL</v>
          </cell>
          <cell r="C72" t="str">
            <v>un</v>
          </cell>
          <cell r="D72">
            <v>5.46</v>
          </cell>
        </row>
        <row r="73">
          <cell r="A73" t="str">
            <v>ED-48499</v>
          </cell>
          <cell r="B73" t="str">
            <v>REMOÇÃO MANUAL DE REDES DE DUTOS PARA CLIMATIZAÇÃO, INCLUSIVE AFASTAMENTO E EMPILHAMENTO, EXCLUSIVE TRANSPORTE E RETIRADA DO MATERIAL REMOVIDO NÃO REAPROVEITÁVEL</v>
          </cell>
          <cell r="C73" t="str">
            <v>m</v>
          </cell>
          <cell r="D73">
            <v>8.2200000000000006</v>
          </cell>
        </row>
        <row r="74">
          <cell r="A74" t="str">
            <v>ED-48515</v>
          </cell>
          <cell r="B74" t="str">
            <v>REMOÇÃO MANUAL DE TUBULAÇÕES EMBUTIDAS DE REDE (ÁGUA, ELÉTRICA, GASES, ETC.), COM REAPROVEITAMENTO, INCLUSIVE RASGO EM ALVENARIA, REMOÇÃO DE ACESSÓRIOS DE FIXAÇÃO, AFASTAMENTO E EMPILHAMENTO, EXCLUSIVE TRANSPORTE E RETIRADA DO MATERIAL REMOVIDO NÃO REAPROVEITÁVEL</v>
          </cell>
          <cell r="C74" t="str">
            <v>m</v>
          </cell>
          <cell r="D74">
            <v>10.66</v>
          </cell>
        </row>
        <row r="75">
          <cell r="A75">
            <v>8708</v>
          </cell>
          <cell r="B75" t="str">
            <v>DEMOLIÇÃO DE FORRO</v>
          </cell>
        </row>
        <row r="76">
          <cell r="A76" t="str">
            <v>ED-48463</v>
          </cell>
          <cell r="B76" t="str">
            <v>DEMOLIÇÃO MANUAL DE FORRO DE CHAPA OU PLACA DE GESSO, INCLUSIVE DEMOLIÇÃO DA ESTRUTURA DE SUSTENTAÇÃO, AFASTAMENTO E EMPILHAMENTO, EXCLUSIVE TRANSPORTE E RETIRADA DO MATERIAL DEMOLIDO</v>
          </cell>
          <cell r="C76" t="str">
            <v>m2</v>
          </cell>
          <cell r="D76">
            <v>4.88</v>
          </cell>
        </row>
        <row r="77">
          <cell r="A77">
            <v>8709</v>
          </cell>
          <cell r="B77" t="str">
            <v>REMOÇÃO DE FORRO</v>
          </cell>
        </row>
        <row r="78">
          <cell r="A78" t="str">
            <v>ED-48460</v>
          </cell>
          <cell r="B78" t="str">
            <v>REMOÇÃO MANUAL DE FORRO DE PLACAS (GESSO, MINERAL, FIBRA, ISOPOR, COLMEIA, PVC, ETC.), COM REAPROVEITAMENTO, INCLUSIVE AFASTAMENTO E EMPILHAMENTO, EXCLUSIVE DEMOLIÇÃO DA ESTRUTURA DE SUSTENTAÇÃO, TRANSPORTE E RETIRADA DO MATERIAL REMOVIDO NÃO REAPROVEITÁVEL</v>
          </cell>
          <cell r="C78" t="str">
            <v>m2</v>
          </cell>
          <cell r="D78">
            <v>1.84</v>
          </cell>
        </row>
        <row r="79">
          <cell r="A79" t="str">
            <v>ED-48459</v>
          </cell>
          <cell r="B79" t="str">
            <v>REMOÇÃO MANUAL DE FORRO DE PLACAS (GESSO, MINERAL, FIBRA, ISOPOR, COLMEIA, PVC, ETC.), COM REAPROVEITAMENTO, INCLUSIVE DEMOLIÇÃO ESTRUTURA DE SUSTENTAÇÃO, AFASTAMENTO E EMPILHAMENTO, EXCLUSIVE TRANSPORTE E RETIRADA DO MATERIAL REMOVIDO NÃO REAPROVEITÁVEL</v>
          </cell>
          <cell r="C79" t="str">
            <v>m2</v>
          </cell>
          <cell r="D79">
            <v>5.53</v>
          </cell>
        </row>
        <row r="80">
          <cell r="A80" t="str">
            <v>ED-48464</v>
          </cell>
          <cell r="B80" t="str">
            <v>REMOÇÃO MANUAL DE FORRO DE TÁBUAS DE PINHO, COM REAPROVEITAMENTO, INCLUSIVE AFASTAMENTO E EMPILHAMENTO, EXCLUSIVE REMOÇÃO DA ESTRUTURA DE SUSTENTAÇÃO, TRANSPORTE E RETIRADA DO MATERIAL REMOVIDO NÃO REAPROVEITÁVEL</v>
          </cell>
          <cell r="C80" t="str">
            <v>m2</v>
          </cell>
          <cell r="D80">
            <v>8.7100000000000009</v>
          </cell>
        </row>
        <row r="81">
          <cell r="A81" t="str">
            <v>ED-28355</v>
          </cell>
          <cell r="B81" t="str">
            <v>REMOÇÃO MANUAL ESTRUTURA OU TRAMA DE SUSTENTAÇÃO DE MADEIRA OU METÁLICA PARA FORRO, COM REAPROVEITAMENTO, INCLUSIVE AFASTAMENTO E EMPILHAMENTO, EXCLUSIVE TRANSPORTE E RETIRADA DO MATERIAL REMOVIDO NÃO REAPROVEITÁVEL</v>
          </cell>
          <cell r="C81" t="str">
            <v>m2</v>
          </cell>
          <cell r="D81">
            <v>3.69</v>
          </cell>
        </row>
        <row r="82">
          <cell r="A82">
            <v>8710</v>
          </cell>
          <cell r="B82" t="str">
            <v>REMOÇÃO DE ESQUADRIA</v>
          </cell>
        </row>
        <row r="83">
          <cell r="A83" t="str">
            <v>ED-48496</v>
          </cell>
          <cell r="B83" t="str">
            <v>REMOÇÃO MANUAL DE CONJUNTO DE ALIZARES, COM REAPROVEITAMENTO, INCLUSIVE AFASTAMENTO E EMPILHAMENTO, EXCLUSIVE TRANSPORTE E RETIRADA DO MATERIAL REMOVIDO NÃO REAPROVEITÁVEL</v>
          </cell>
          <cell r="C83" t="str">
            <v>cj</v>
          </cell>
          <cell r="D83">
            <v>3.09</v>
          </cell>
        </row>
        <row r="84">
          <cell r="A84" t="str">
            <v>ED-48458</v>
          </cell>
          <cell r="B84" t="str">
            <v>REMOÇÃO MANUAL DE CONJUNTO DE FERRAGENS (DOBRADIÇAS, FECHADURA E MAÇANETAS), COM REAPROVEITAMENTO, INCLUSIVE AFASTAMENTO E EMPILHAMENTO, EXCLUSIVE TRANSPORTE E RETIRADA DO MATERIAL REMOVIDO NÃO REAPROVEITÁVEL</v>
          </cell>
          <cell r="C84" t="str">
            <v>un</v>
          </cell>
          <cell r="D84">
            <v>18.850000000000001</v>
          </cell>
        </row>
        <row r="85">
          <cell r="A85" t="str">
            <v>ED-48493</v>
          </cell>
          <cell r="B85" t="str">
            <v>REMOÇÃO MANUAL DE ESQUADRIA EM MADEIRA, COM REAPROVEITAMENTO, INCLUSIVE REMOÇÃO DE MARCO/ALIZAR/GUARNIÇÕES, AFASTAMENTO E EMPILHAMENTO, EXCLUSIVE TRANSPORTE E RETIRADA DO MATERIAL REMOVIDO NÃO REAPROVEITÁVEL</v>
          </cell>
          <cell r="C85" t="str">
            <v>m2</v>
          </cell>
          <cell r="D85">
            <v>11.85</v>
          </cell>
        </row>
        <row r="86">
          <cell r="A86" t="str">
            <v>ED-48497</v>
          </cell>
          <cell r="B86" t="str">
            <v>REMOÇÃO MANUAL DE ESQUADRIA METÁLICA, COM REAPROVEITAMENTO, INCLUSIVE MARCO/ALIZAR/GUARNIÇÕES, AFASTAMENTO E EMPILHAMENTO, EXCLUSIVE TRANSPORTE E RETIRADA DO MATERIAL REMOVIDO NÃO REAPROVEITÁVEL</v>
          </cell>
          <cell r="C86" t="str">
            <v>m2</v>
          </cell>
          <cell r="D86">
            <v>16.46</v>
          </cell>
        </row>
        <row r="87">
          <cell r="A87" t="str">
            <v>ED-48494</v>
          </cell>
          <cell r="B87" t="str">
            <v>REMOÇÃO MANUAL DE FOLHA DE PORTA OU JANELA DE MADEIRA OU METÁLICA, COM REAPROVEITAMENTO, INCLUSIVE AFASTAMENTO E EMPILHAMENTO, EXCLUSIVE TRANSPORTE E RETIRADA DO MATERIAL REMOVIDO NÃO REAPROVEITÁVEL</v>
          </cell>
          <cell r="C87" t="str">
            <v>m2</v>
          </cell>
          <cell r="D87">
            <v>8</v>
          </cell>
        </row>
        <row r="88">
          <cell r="A88" t="str">
            <v>ED-48495</v>
          </cell>
          <cell r="B88" t="str">
            <v>REMOÇÃO MANUAL DE MARCO EM MADEIRA OU METÁLICO, COM REAPROVEITAMENTO, INCLUSIVE AFASTAMENTO E EMPILHAMENTO, EXCLUSIVE TRANSPORTE E RETIRADA DO MATERIAL REMOVIDO NÃO REAPROVEITÁVEL</v>
          </cell>
          <cell r="C88" t="str">
            <v>un</v>
          </cell>
          <cell r="D88">
            <v>16</v>
          </cell>
        </row>
        <row r="89">
          <cell r="A89">
            <v>8711</v>
          </cell>
          <cell r="B89" t="str">
            <v>DEMOLIÇÃO DE IMPERMEABILIZAÇÃO</v>
          </cell>
        </row>
        <row r="90">
          <cell r="A90" t="str">
            <v>ED-48465</v>
          </cell>
          <cell r="B90" t="str">
            <v>DEMOLIÇÃO MANUAL DE IMPERMEABILIZAÇÃO E PROTEÇÃO MECÂNICA, INCLUSIVE AFASTAMENTO E EMPILHAMENTO, EXCLUSIVE TRANSPORTE E RETIRADA DO MATERIAL DEMOLIDO</v>
          </cell>
          <cell r="C90" t="str">
            <v>m2</v>
          </cell>
          <cell r="D90">
            <v>24.42</v>
          </cell>
        </row>
        <row r="91">
          <cell r="A91">
            <v>8712</v>
          </cell>
          <cell r="B91" t="str">
            <v>REMOÇÃO DE LOUÇA E ACESSÓRIOS</v>
          </cell>
        </row>
        <row r="92">
          <cell r="A92" t="str">
            <v>ED-48467</v>
          </cell>
          <cell r="B92" t="str">
            <v>REMOÇÃO DE LOUÇAS (LAVATÓRIO, BANHEIRA, PIA, VASO SANITÁRIO, TANQUE), COM REAPROVEITAMENTO, INCLUSIVE AFASTAMENTO E EMPILHAMENTO, EXCLUSIVE TRANSPORTE E RETIRADA DO MATERIAL REMOVIDO NÃO REAPROVEITÁVEL</v>
          </cell>
          <cell r="C92" t="str">
            <v>un</v>
          </cell>
          <cell r="D92">
            <v>37.99</v>
          </cell>
        </row>
        <row r="93">
          <cell r="A93" t="str">
            <v>ED-48470</v>
          </cell>
          <cell r="B93" t="str">
            <v>REMOÇÃO MANUAL DE METAIS COMUNS E ACABAMENTOS (TORNEIRA, ACABAMENTO PARA REGISTRO, SIFÃO, ENGATE FLEXÍVEL, ETC.), COM REAPROVEITAMENTO, INCLUSIVE AFASTAMENTO E EMPILHAMENTO, EXCLUSIVE TRANSPORTE E RETIRADA DO MATERIAL REMOVIDO NÃO REAPROVEITÁVEL</v>
          </cell>
          <cell r="C93" t="str">
            <v>un</v>
          </cell>
          <cell r="D93">
            <v>5.66</v>
          </cell>
        </row>
        <row r="94">
          <cell r="A94" t="str">
            <v>ED-48471</v>
          </cell>
          <cell r="B94" t="str">
            <v>REMOÇÃO MANUAL DE METAIS EMBUTIDOS (BASE DE REGISTRO, VÁLVULA DE DESCARGA, TORNEIRA ANTIVANDALISMO, ETC.), COM REAPROVEITAMENTO, INCLUSIVE AFASTAMENTO E EMPILHAMENTO, EXCLUSIVE TRANSPORTE E RETIRADA DO MATERIAL REMOVIDO NÃO REAPROVEITÁVEL</v>
          </cell>
          <cell r="C94" t="str">
            <v>un</v>
          </cell>
          <cell r="D94">
            <v>18.079999999999998</v>
          </cell>
        </row>
        <row r="95">
          <cell r="A95">
            <v>8713</v>
          </cell>
          <cell r="B95" t="str">
            <v>DEMOLIÇÃO E REMOÇÃO DE DIVISÓRIA E BANCADA</v>
          </cell>
        </row>
        <row r="96">
          <cell r="A96" t="str">
            <v>ED-48452</v>
          </cell>
          <cell r="B96" t="str">
            <v>DEMOLIÇÃO MANUAL DE ALVENARIA/DIVISÓRIA DE ELEMENTOS VAZADOS (COBOGÓ, ETC. ), INCLUSIVE AFASTAMENTO E EMPILHAMENTO, EXCLUSIVE TRANSPORTE E RETIRADA DO MATERIAL DEMOLIDO</v>
          </cell>
          <cell r="C96" t="str">
            <v>m2</v>
          </cell>
          <cell r="D96">
            <v>15.59</v>
          </cell>
        </row>
        <row r="97">
          <cell r="A97" t="str">
            <v>ED-48453</v>
          </cell>
          <cell r="B97" t="str">
            <v>DEMOLIÇÃO MANUAL DE DIVISÓRIA COMERCIAL EM LAMINADO, INCLUSIVE AFASTAMENTO E EMPILHAMENTO, EXCLUSIVE TRANSPORTE E RETIRADA DO MATERIAL DEMOLIDO</v>
          </cell>
          <cell r="C97" t="str">
            <v>m2</v>
          </cell>
          <cell r="D97">
            <v>6.27</v>
          </cell>
        </row>
        <row r="98">
          <cell r="A98" t="str">
            <v>ED-8024</v>
          </cell>
          <cell r="B98" t="str">
            <v>DEMOLIÇÃO MANUAL DE DIVISÓRIA DE MADEIRA, INCLUSIVE AFASTAMENTO E EMPILHAMENTO, EXCLUSIVE TRANSPORTE E RETIRADA DO MATERIAL DEMOLIDO</v>
          </cell>
          <cell r="C98" t="str">
            <v>m2</v>
          </cell>
          <cell r="D98">
            <v>9.56</v>
          </cell>
        </row>
        <row r="99">
          <cell r="A99" t="str">
            <v>ED-48437</v>
          </cell>
          <cell r="B99" t="str">
            <v>REMOÇÃO MANUAL DE BANCADA DE PEDRA (MÁRMORE, GRANITO, ARDÓSIA, MARMORITE, ETC.), COM REAPROVEITAMENTO, INCLUSIVE RASGO EM ALVENARIA, REMOÇÃO DE ACESSÓRIOS DE FIXAÇÃO, AFASTAMENTO E EMPILHAMENTO, EXCLUSIVE TRANSPORTE E RETIRADA DO MATERIAL REMOVIDO NÃO REAPROVEITÁVEL</v>
          </cell>
          <cell r="C99" t="str">
            <v>m2</v>
          </cell>
          <cell r="D99">
            <v>47.42</v>
          </cell>
        </row>
        <row r="100">
          <cell r="A100" t="str">
            <v>ED-28348</v>
          </cell>
          <cell r="B100" t="str">
            <v>REMOÇÃO MANUAL DE DIVISÓRIA EM PEDRA (MÁRMORE, GRANITO, ARDÓSIA, MARMORITE, ETC.), COM REAPROVEITAMENTO, INCLUSIVE RASGO EM ALVENARIA, REMOÇÃO DE ACESSÓRIOS DE FIXAÇÃO, AFASTAMENTO E EMPILHAMENTO, EXCLUSIVE TRANSPORTE E RETIRADA DO MATERIAL REMOVIDO NÃO REAPROVEITÁVEL</v>
          </cell>
          <cell r="C100" t="str">
            <v>m2</v>
          </cell>
          <cell r="D100">
            <v>39.57</v>
          </cell>
        </row>
        <row r="101">
          <cell r="A101">
            <v>8714</v>
          </cell>
          <cell r="B101" t="str">
            <v>DEMOLIÇÃO DE ALVENARIA</v>
          </cell>
        </row>
        <row r="102">
          <cell r="A102" t="str">
            <v>ED-48436</v>
          </cell>
          <cell r="B102" t="str">
            <v>DEMOLIÇÃO MANUAL DE ALVENARIA DE TIJOLO CERÂMICO MACIÇO, INCLUSIVE AFASTAMENTO E EMPILHAMENTO, EXCLUSIVE TRANSPORTE E RETIRADA DO MATERIAL DEMOLIDO</v>
          </cell>
          <cell r="C102" t="str">
            <v>m3</v>
          </cell>
          <cell r="D102">
            <v>134.74</v>
          </cell>
        </row>
        <row r="103">
          <cell r="A103" t="str">
            <v>ED-48435</v>
          </cell>
          <cell r="B103" t="str">
            <v>DEMOLIÇÃO MANUAL DE ALVENARIA DE TIJOLO CERÂMICO OU BLOCO DE CONCRETO, INCLUSIVE AFASTAMENTO E EMPILHAMENTO, EXCLUSIVE TRANSPORTE E RETIRADA DO MATERIAL DEMOLIDO</v>
          </cell>
          <cell r="C103" t="str">
            <v>m3</v>
          </cell>
          <cell r="D103">
            <v>92.63</v>
          </cell>
        </row>
        <row r="104">
          <cell r="A104" t="str">
            <v>ED-28338</v>
          </cell>
          <cell r="B104" t="str">
            <v>DEMOLIÇÃO MANUAL DE CONSTRUÇÃO EM ALVENARIAS DE VEDAÇÃO, COM ESPESSURA MÁXIMA DE 15CM, INCLUSIVE REMOÇÃO COM REAPROVEITAMENTO DE ESQUADRIAS, AFASTAMENTO E EMPILHAMENTO, EXCLUSIVE TRANSPORTE E RETIRADA DO MATERIAL DEMOLIDO/REMOVIDO NÃO REAPROVEITÁVEL</v>
          </cell>
          <cell r="C104" t="str">
            <v>m2</v>
          </cell>
          <cell r="D104">
            <v>14.71</v>
          </cell>
        </row>
        <row r="105">
          <cell r="A105">
            <v>8715</v>
          </cell>
          <cell r="B105" t="str">
            <v>DEMOLIÇÃO DE CONCRETO</v>
          </cell>
        </row>
        <row r="106">
          <cell r="A106" t="str">
            <v>ED-48441</v>
          </cell>
          <cell r="B106" t="str">
            <v>DEMOLIÇÃO MANUAL DE CONCRETO ARMADO, INCLUSIVE AFASTAMENTO E EMPILHAMENTO, EXCLUSIVE TRANSPORTE E RETIRADA DO MATERIAL DEMOLIDO</v>
          </cell>
          <cell r="C106" t="str">
            <v>m3</v>
          </cell>
          <cell r="D106">
            <v>423.5</v>
          </cell>
        </row>
        <row r="107">
          <cell r="A107" t="str">
            <v>ED-48440</v>
          </cell>
          <cell r="B107" t="str">
            <v>DEMOLIÇÃO MANUAL DE CONCRETO, SEM ARMAÇÃO, INCLUSIVE AFASTAMENTO E EMPILHAMENTO, EXCLUSIVE TRANSPORTE E RETIRADA DO MATERIAL DEMOLIDO</v>
          </cell>
          <cell r="C107" t="str">
            <v>m3</v>
          </cell>
          <cell r="D107">
            <v>256.67</v>
          </cell>
        </row>
        <row r="108">
          <cell r="A108" t="str">
            <v>ED-48443</v>
          </cell>
          <cell r="B108" t="str">
            <v>DEMOLIÇÃO MECANIZADA DE CONCRETO ARMADO, COM EQUIPAMENTO ELÉTRICO, INCLUSIVE AFASTAMENTO E EMPILHAMENTO, EXCLUSIVE TRANSPORTE E RETIRADA DO MATERIAL DEMOLIDO</v>
          </cell>
          <cell r="C108" t="str">
            <v>m3</v>
          </cell>
          <cell r="D108">
            <v>219.22</v>
          </cell>
        </row>
        <row r="109">
          <cell r="A109" t="str">
            <v>ED-48445</v>
          </cell>
          <cell r="B109" t="str">
            <v>DEMOLIÇÃO MECANIZADA DE CONCRETO ARMADO, COM EQUIPAMENTO PNEUMÁTICO, INCLUSIVE AFASTAMENTO E EMPILHAMENTO, EXCLUSIVE TRANSPORTE E RETIRADA DO MATERIAL DEMOLIDO</v>
          </cell>
          <cell r="C109" t="str">
            <v>m3</v>
          </cell>
          <cell r="D109">
            <v>286.69</v>
          </cell>
        </row>
        <row r="110">
          <cell r="A110" t="str">
            <v>ED-48442</v>
          </cell>
          <cell r="B110" t="str">
            <v>DEMOLIÇÃO MECANIZADA DE CONCRETO, SEM ARMAÇÃO, COM EQUIPAMENTO ELÉTRICO, INCLUSIVE AFASTAMENTO E EMPILHAMENTO, EXCLUSIVE TRANSPORTE E RETIRADA DO MATERIAL DEMOLIDO</v>
          </cell>
          <cell r="C110" t="str">
            <v>m3</v>
          </cell>
          <cell r="D110">
            <v>135.11000000000001</v>
          </cell>
        </row>
        <row r="111">
          <cell r="A111" t="str">
            <v>ED-48444</v>
          </cell>
          <cell r="B111" t="str">
            <v>DEMOLIÇÃO MECANIZADA DE CONCRETO, SEM ARMAÇÃO, COM EQUIPAMENTO PNEUMÁTICO, INCLUSIVE AFASTAMENTO E EMPILHAMENTO, EXCLUSIVE TRANSPORTE E RETIRADA DO MATERIAL DEMOLIDO</v>
          </cell>
          <cell r="C111" t="str">
            <v>m3</v>
          </cell>
          <cell r="D111">
            <v>176</v>
          </cell>
        </row>
        <row r="112">
          <cell r="A112">
            <v>8716</v>
          </cell>
          <cell r="B112" t="str">
            <v>REMOÇÃO DE PADRÃO CONCESSIONÁRIA</v>
          </cell>
        </row>
        <row r="113">
          <cell r="A113" t="str">
            <v>ED-48475</v>
          </cell>
          <cell r="B113" t="str">
            <v>REMOÇÃO MANUAL DE PADRÃO DE ENTRADA DE ÁGUA, COM REAPROVEITAMENTO, INCLUSIVE AFASTAMENTO E EMPILHAMENTO, EXCLUSIVE TRANSPORTE E RETIRADA DO MATERIAL REMOVIDO NÃO REAPROVEITÁVEL</v>
          </cell>
          <cell r="C113" t="str">
            <v>un</v>
          </cell>
          <cell r="D113">
            <v>86.86</v>
          </cell>
        </row>
        <row r="114">
          <cell r="A114" t="str">
            <v>ED-48474</v>
          </cell>
          <cell r="B114" t="str">
            <v>REMOÇÃO MANUAL DE PADRÃO DE ENTRADA DE ENERGIA, COM REAPROVEITAMENTO, INCLUSIVE AFASTAMENTO E EMPILHAMENTO, EXCLUSIVE TRANSPORTE E RETIRADA DO MATERIAL REMOVIDO NÃO REAPROVEITÁVEL</v>
          </cell>
          <cell r="C114" t="str">
            <v>un</v>
          </cell>
          <cell r="D114">
            <v>218.82</v>
          </cell>
        </row>
        <row r="115">
          <cell r="A115">
            <v>8717</v>
          </cell>
          <cell r="B115" t="str">
            <v>DEMOLIÇÃO E REMOÇÃO DE PAVIMENTAÇÃO</v>
          </cell>
        </row>
        <row r="116">
          <cell r="A116" t="str">
            <v>ED-48487</v>
          </cell>
          <cell r="B116" t="str">
            <v>DEMOLIÇÃO MANUAL DE LAJE DE CONCRETO ARMADO, COM ESPESSURA DE ATÉ 15CM, INCLUSIVE AFASTAMENTO E EMPILHAMENTO, EXCLUSIVE TRANSPORTE E RETIRADA DO MATERIAL DEMOLIDO</v>
          </cell>
          <cell r="C116" t="str">
            <v>m2</v>
          </cell>
          <cell r="D116">
            <v>37.04</v>
          </cell>
        </row>
        <row r="117">
          <cell r="A117" t="str">
            <v>ED-48507</v>
          </cell>
          <cell r="B117" t="str">
            <v xml:space="preserve">DEMOLIÇÃO MANUAL DE SARJETA OU SARJETÃO DE CONCRETO, INCLUSIVE AFASTAMENTO E EMPILHAMENTO, EXCLUSIVE TRANSPORTE E RETIRADA DO MATERIAL DEMOLIDO
</v>
          </cell>
          <cell r="C117" t="str">
            <v>m2</v>
          </cell>
          <cell r="D117">
            <v>9.25</v>
          </cell>
        </row>
        <row r="118">
          <cell r="A118" t="str">
            <v>ED-48489</v>
          </cell>
          <cell r="B118" t="str">
            <v>DEMOLIÇÃO MECANIZADA DE LAJE DE CONCRETO ARMADO, COM ESPESSURA DE ATÉ 15CM, , COM EQUIPAMENTO ELÉTRICO, INCLUSIVE AFASTAMENTO E EMPILHAMENTO, EXCLUSIVE TRANSPORTE E RETIRADA DO MATERIAL DEMOLIDO</v>
          </cell>
          <cell r="C118" t="str">
            <v>m2</v>
          </cell>
          <cell r="D118">
            <v>19.91</v>
          </cell>
        </row>
        <row r="119">
          <cell r="A119" t="str">
            <v>ED-48486</v>
          </cell>
          <cell r="B119" t="str">
            <v>DEMOLIÇÃO MECANIZADA DE LAJE DE CONCRETO ARMADO, COM ESPESSURA DE ATÉ 15CM, , COM EQUIPAMENTO PNEUMÁTICO, INCLUSIVE AFASTAMENTO E EMPILHAMENTO, EXCLUSIVE TRANSPORTE E RETIRADA DO MATERIAL DEMOLIDO</v>
          </cell>
          <cell r="C119" t="str">
            <v>m2</v>
          </cell>
          <cell r="D119">
            <v>25.58</v>
          </cell>
        </row>
        <row r="120">
          <cell r="A120" t="str">
            <v>ED-48492</v>
          </cell>
          <cell r="B120" t="str">
            <v>DEMOLIÇÃO MECANIZADA DE REVESTIMENTO ASFÁLTICO, COM EQUIPAMENTO PNEUMÁTICO, INCLUSIVE AFASTAMENTO E EMPILHAMENTO, EXCLUSIVE TRANSPORTE E RETIRADA DO MATERIAL DEMOLIDO</v>
          </cell>
          <cell r="C120" t="str">
            <v>m2</v>
          </cell>
          <cell r="D120">
            <v>8.52</v>
          </cell>
        </row>
        <row r="121">
          <cell r="A121" t="str">
            <v>ED-48490</v>
          </cell>
          <cell r="B121" t="str">
            <v>REMOÇÃO MANUAL DE ALVENARIA POLIÉDRICA, COM REAPROVEITAMENTO, INCLUSIVE AFASTAMENTO E EMPILHAMENTO, EXCLUSIVE TRANSPORTE E RETIRADA DO MATERIAL REMOVIDO NÃO REAPROVEITÁVEL</v>
          </cell>
          <cell r="C121" t="str">
            <v>m2</v>
          </cell>
          <cell r="D121">
            <v>12.73</v>
          </cell>
        </row>
        <row r="122">
          <cell r="A122" t="str">
            <v>ED-48488</v>
          </cell>
          <cell r="B122" t="str">
            <v>REMOÇÃO MANUAL DE CALÇADA PORTUGUESA, COM REAPROVEITAMENTO, INCLUSIVE AFASTAMENTO E EMPILHAMENTO, EXCLUSIVE TRANSPORTE E RETIRADA DO MATERIAL REMOVIDO NÃO REAPROVEITÁVEL</v>
          </cell>
          <cell r="C122" t="str">
            <v>m2</v>
          </cell>
          <cell r="D122">
            <v>7.68</v>
          </cell>
        </row>
        <row r="123">
          <cell r="A123" t="str">
            <v>ED-48473</v>
          </cell>
          <cell r="B123" t="str">
            <v>REMOÇÃO MANUAL DE GUIA DE MEIO-FIO EM PEDRA (GNAISSE, BASALTO, ETC.), COM REAPROVEITAMENTO, INCLUSIVE AFASTAMENTO E EMPILHAMENTO, EXCLUSIVE TRANSPORTE E RETIRADA DO MATERIAL REMOVIDO NÃO REAPROVEITÁVEL</v>
          </cell>
          <cell r="C123" t="str">
            <v>m</v>
          </cell>
          <cell r="D123">
            <v>18.510000000000002</v>
          </cell>
        </row>
        <row r="124">
          <cell r="A124" t="str">
            <v>ED-48472</v>
          </cell>
          <cell r="B124" t="str">
            <v>REMOÇÃO MANUAL DE GUIA DE MEIO-FIO PRÉ-MOLDADA EM CONCRETO, COM REAPROVEITAMENTO, INCLUSIVE AFASTAMENTO E EMPILHAMENTO, EXCLUSIVE TRANSPORTE E RETIRADA DO MATERIAL REMOVIDO NÃO REAPROVEITÁVEL</v>
          </cell>
          <cell r="C124" t="str">
            <v>m</v>
          </cell>
          <cell r="D124">
            <v>9.8699999999999992</v>
          </cell>
        </row>
        <row r="125">
          <cell r="A125" t="str">
            <v>ED-48476</v>
          </cell>
          <cell r="B125" t="str">
            <v>REMOÇÃO MANUAL DE PAVIMENTAÇÃO INTERTRAVADA OU SEXTAVADO EM PRÉ-MOLDADO DE CONCRETO, COM REAPROVEITAMENTO, INCLUSIVE AFASTAMENTO E EMPILHAMENTO, EXCLUSIVE TRANSPORTE E RETIRADA DO MATERIAL REMOVIDO NÃO REAPROVEITÁVEL</v>
          </cell>
          <cell r="C125" t="str">
            <v>m2</v>
          </cell>
          <cell r="D125">
            <v>12.73</v>
          </cell>
        </row>
        <row r="126">
          <cell r="A126" t="str">
            <v>ED-48491</v>
          </cell>
          <cell r="B126" t="str">
            <v>REMOÇÃO MANUAL DE PAVIMENTO PARALELEPÍPEDO, COM REAPROVEITAMENTO, INCLUSIVE AFASTAMENTO E EMPILHAMENTO, EXCLUSIVE TRANSPORTE E RETIRADA DO MATERIAL REMOVIDO NÃO REAPROVEITÁVEL</v>
          </cell>
          <cell r="C126" t="str">
            <v>m2</v>
          </cell>
          <cell r="D126">
            <v>14.14</v>
          </cell>
        </row>
        <row r="127">
          <cell r="A127">
            <v>8718</v>
          </cell>
          <cell r="B127" t="str">
            <v>DEMOLIÇÃO E REMOÇÃO DE REVESTIMENTO</v>
          </cell>
        </row>
        <row r="128">
          <cell r="A128" t="str">
            <v>ED-48504</v>
          </cell>
          <cell r="B128" t="str">
            <v>DEMOLIÇÃO MANUAL DE LAMINADO MELAMÍNICO EM SUPERFÍCIE DE MADEIRA OU PAREDE, INCLUSIVE AFASTAMENTO E EMPILHAMENTO, EXCLUSIVE TRANSPORTE E RETIRADA DO MATERIAL DEMOLIDO</v>
          </cell>
          <cell r="C128" t="str">
            <v>m2</v>
          </cell>
          <cell r="D128">
            <v>9.25</v>
          </cell>
        </row>
        <row r="129">
          <cell r="A129" t="str">
            <v>ED-48501</v>
          </cell>
          <cell r="B129" t="str">
            <v>DEMOLIÇÃO MANUAL DE REBOCO OU EMBOÇO, COM ESPESSURA DE ATÉ 55MM, INCLUSIVE AFASTAMENTO E EMPILHAMENTO, EXCLUSIVE TRANSPORTE E RETIRADA DO MATERIAL DEMOLIDO</v>
          </cell>
          <cell r="C129" t="str">
            <v>m2</v>
          </cell>
          <cell r="D129">
            <v>8.7899999999999991</v>
          </cell>
        </row>
        <row r="130">
          <cell r="A130" t="str">
            <v>ED-48502</v>
          </cell>
          <cell r="B130" t="str">
            <v>DEMOLIÇÃO MANUAL DE REVESTIMENTO CERÂMICO, AZULEJO OU LADRILHO HIDRÁULICO, INCLUSIVE AFASTAMENTO E EMPILHAMENTO, EXCLUSIVE DEMOLIÇÃO DO REBOCO OU EMBOÇO, TRANSPORTE E RETIRADA DO MATERIAL DEMOLIDO</v>
          </cell>
          <cell r="C130" t="str">
            <v>m2</v>
          </cell>
          <cell r="D130">
            <v>18.309999999999999</v>
          </cell>
        </row>
        <row r="131">
          <cell r="A131" t="str">
            <v>ED-48503</v>
          </cell>
          <cell r="B131" t="str">
            <v>DEMOLIÇÃO MANUAL DE REVESTIMENTO DE PEDRA (MÁRMORE, GRANITO, ARDÓSIA, ETC.), INCLUSIVE AFASTAMENTO E EMPILHAMENTO, EXCLUSIVE DEMOLIÇÃO DO REBOCO OU EMBOÇO, TRANSPORTE E RETIRADA DO MATERIAL DEMOLIDO</v>
          </cell>
          <cell r="C131" t="str">
            <v>m2</v>
          </cell>
          <cell r="D131">
            <v>21.98</v>
          </cell>
        </row>
        <row r="132">
          <cell r="A132" t="str">
            <v>ED-48478</v>
          </cell>
          <cell r="B132" t="str">
            <v>REMOÇÃO MANUAL DE PEITORIL DE MÁRMORE OU GRANITO, COM REAPROVEITAMENTO, INCLUSIVE AFASTAMENTO E EMPILHAMENTO, EXCLUSIVE TRANSPORTE E RETIRADA DO MATERIAL REMOVIDO NÃO REAPROVEITÁVEL</v>
          </cell>
          <cell r="C132" t="str">
            <v>m</v>
          </cell>
          <cell r="D132">
            <v>7.2</v>
          </cell>
        </row>
        <row r="133">
          <cell r="A133">
            <v>8719</v>
          </cell>
          <cell r="B133" t="str">
            <v>DEMOLIÇÃO E REMOÇÃO DE PISO</v>
          </cell>
        </row>
        <row r="134">
          <cell r="A134" t="str">
            <v>ED-48480</v>
          </cell>
          <cell r="B134" t="str">
            <v>DEMOLIÇÃO MANUAL DE PISO CERÂMICO OU LADRILHO HIDRÁULICO, INCLUSIVE AFASTAMENTO E EMPILHAMENTO, EXCLUSIVE DEMOLIÇÃO DE CONTRAPISO, TRANSPORTE E RETIRADA DO MATERIAL DEMOLIDO</v>
          </cell>
          <cell r="C134" t="str">
            <v>m2</v>
          </cell>
          <cell r="D134">
            <v>14.65</v>
          </cell>
        </row>
        <row r="135">
          <cell r="A135" t="str">
            <v>ED-48479</v>
          </cell>
          <cell r="B135" t="str">
            <v>DEMOLIÇÃO MANUAL DE PISO CIMENTADO OU CONTRAPISO DE ARGAMASSA, COM ESPESSURA MÁXIMA DE 10CM, INCLUSIVE AFASTAMENTO E EMPILHAMENTO, EXCLUSIVE TRANSPORTE E RETIRADA DO MATERIAL DEMOLIDO</v>
          </cell>
          <cell r="C135" t="str">
            <v>m2</v>
          </cell>
          <cell r="D135">
            <v>15.69</v>
          </cell>
        </row>
        <row r="136">
          <cell r="A136" t="str">
            <v>ED-48481</v>
          </cell>
          <cell r="B136" t="str">
            <v>DEMOLIÇÃO MANUAL DE PISO DE PEDRAS (MÁRMORE, GRANITO, ARDÓSIA, ETC.), INCLUSIVE AFASTAMENTO E EMPILHAMENTO, EXCLUSIVE DEMOLIÇÃO DE CONTRAPISO, TRANSPORTE E RETIRADA DO MATERIAL DEMOLIDO</v>
          </cell>
          <cell r="C136" t="str">
            <v>m2</v>
          </cell>
          <cell r="D136">
            <v>18.309999999999999</v>
          </cell>
        </row>
        <row r="137">
          <cell r="A137" t="str">
            <v>ED-48483</v>
          </cell>
          <cell r="B137" t="str">
            <v>DEMOLIÇÃO MANUAL DE PISO EM GRANILITE/MARMORITE, INCLUSIVE AFASTAMENTO E EMPILHAMENTO, EXCLUSIVE TRANSPORTE E RETIRADA DO MATERIAL DEMOLIDO</v>
          </cell>
          <cell r="C137" t="str">
            <v>m2</v>
          </cell>
          <cell r="D137">
            <v>19.98</v>
          </cell>
        </row>
        <row r="138">
          <cell r="A138" t="str">
            <v>ED-48482</v>
          </cell>
          <cell r="B138" t="str">
            <v>DEMOLIÇÃO MANUAL DE PISO VINÍLICO, INCLUSIVE AFASTAMENTO E EMPILHAMENTO, EXCLUSIVE TRANSPORTE E RETIRADA DO MATERIAL DEMOLIDO</v>
          </cell>
          <cell r="C138" t="str">
            <v>m2</v>
          </cell>
          <cell r="D138">
            <v>7.79</v>
          </cell>
        </row>
        <row r="139">
          <cell r="A139" t="str">
            <v>ED-48505</v>
          </cell>
          <cell r="B139" t="str">
            <v>DEMOLIÇÃO MANUAL DE RODAPÉ, INCLUSIVE ARGAMASSA DE ASSENTAMENTO E AFASTAMENTO, EXCLUSIVE TRANSPORTE E RETIRADA DO MATERIAL DEMOLIDO</v>
          </cell>
          <cell r="C139" t="str">
            <v>m</v>
          </cell>
          <cell r="D139">
            <v>2.42</v>
          </cell>
        </row>
        <row r="140">
          <cell r="A140" t="str">
            <v>ED-48485</v>
          </cell>
          <cell r="B140" t="str">
            <v>REMOÇÃO MANUAL DE PISO DE TÁBUAS, COM REAPROVEITAMENTO, INCLUSIVE AFASTAMENTO E EMPILHAMENTO, EXCLUSIVE TRANSPORTE E RETIRADA DO MATERIAL REMOVIDO NÃO REAPROVEITÁVEL</v>
          </cell>
          <cell r="C140" t="str">
            <v>m2</v>
          </cell>
          <cell r="D140">
            <v>21.98</v>
          </cell>
        </row>
        <row r="141">
          <cell r="A141" t="str">
            <v>ED-48484</v>
          </cell>
          <cell r="B141" t="str">
            <v>REMOÇÃO MANUAL DE PISO DE TACO DE MADEIRA, COM REAPROVEITAMENTO, INCLUSIVE AFASTAMENTO E EMPILHAMENTO, EXCLUSIVE TRANSPORTE E RETIRADA DO MATERIAL REMOVIDO NÃO REAPROVEITÁVEL</v>
          </cell>
          <cell r="C141" t="str">
            <v>m2</v>
          </cell>
          <cell r="D141">
            <v>19.11</v>
          </cell>
        </row>
        <row r="142">
          <cell r="A142" t="str">
            <v>ED-48508</v>
          </cell>
          <cell r="B142" t="str">
            <v>REMOÇÃO MANUAL DE SOLEIRA DE MÁRMORE OU GRANITO, COM REAPROVEITAMENTO, INCLUSIVE AFASTAMENTO E EMPILHAMENTO, EXCLUSIVE TRANSPORTE E RETIRADA DO MATERIAL REMOVIDO NÃO REAPROVEITÁVEL</v>
          </cell>
          <cell r="C142" t="str">
            <v>m</v>
          </cell>
          <cell r="D142">
            <v>7.7</v>
          </cell>
        </row>
        <row r="143">
          <cell r="A143">
            <v>8720</v>
          </cell>
          <cell r="B143" t="str">
            <v>REMOÇÃO DE CERCA E ALAMBRADO</v>
          </cell>
        </row>
        <row r="144">
          <cell r="A144" t="str">
            <v>ED-48434</v>
          </cell>
          <cell r="B144" t="str">
            <v>REMOÇÃO MANUAL DE ALAMBRADO METÁLICO, COM REAPROVEITAMENTO, INCLUSIVE AFASTAMENTO E EMPILHAMENTO, EXCLUSIVE TRANSPORTE E RETIRADA DO MATERIAL REMOVIDO NÃO REAPROVEITÁVEL</v>
          </cell>
          <cell r="C144" t="str">
            <v>m2</v>
          </cell>
          <cell r="D144">
            <v>16.91</v>
          </cell>
        </row>
        <row r="145">
          <cell r="A145" t="str">
            <v>ED-48439</v>
          </cell>
          <cell r="B145" t="str">
            <v>REMOÇÃO MANUAL DE CERCA, COM REAPROVEITAMENTO, INCLUSIVE AFASTAMENTO E EMPILHAMENTO, EXCLUSIVE TRANSPORTE E RETIRADA DO MATERIAL REMOVIDO NÃO REAPROVEITÁVEL</v>
          </cell>
          <cell r="C145" t="str">
            <v>m2</v>
          </cell>
          <cell r="D145">
            <v>14.65</v>
          </cell>
        </row>
        <row r="146">
          <cell r="A146" t="str">
            <v>ED-48449</v>
          </cell>
          <cell r="B146" t="str">
            <v xml:space="preserve">REMOÇÃO MANUAL DE CONCERTINA, COM DIÂMETRO DE ATÉ 730MM, COM REAPROVEITAMENTO, INCLUSIVE AFASTAMENTO E EMPILHAMENTO, EXCLUSIVE TRANSPORTE E RETIRADA DO MATERIAL REMOVIDO NÃO REAPROVEITÁVEL
</v>
          </cell>
          <cell r="C146" t="str">
            <v>m</v>
          </cell>
          <cell r="D146">
            <v>2.4500000000000002</v>
          </cell>
        </row>
        <row r="147">
          <cell r="A147">
            <v>8721</v>
          </cell>
          <cell r="B147" t="str">
            <v>REMOÇÃO DE VIDRO</v>
          </cell>
        </row>
        <row r="148">
          <cell r="A148" t="str">
            <v>ED-48516</v>
          </cell>
          <cell r="B148" t="str">
            <v>REMOÇÃO MANUAL DE VIDRO EM ESQUADRIAS, COM REAPROVEITAMENTO, INCLUSIVE LIMPEZA DO ENCAIXE, AFASTAMENTO E EMPILHAMENTO, EXCLUSIVE TRANSPORTE E RETIRADA DO MATERIAL REMOVIDO NÃO REAPROVEITÁVEL</v>
          </cell>
          <cell r="C148" t="str">
            <v>m2</v>
          </cell>
          <cell r="D148">
            <v>5.78</v>
          </cell>
        </row>
        <row r="149">
          <cell r="A149">
            <v>8722</v>
          </cell>
          <cell r="B149" t="str">
            <v>REMOÇÃO DE ITEM ESCOLAR</v>
          </cell>
        </row>
        <row r="150">
          <cell r="A150" t="str">
            <v>ED-48498</v>
          </cell>
          <cell r="B150" t="str">
            <v>REMOÇÃO MANUAL DE QUADRO NEGRO, COM REAPROVEITAMENTO, INCLUSIVE AFASTAMENTO E EMPILHAMENTO, EXCLUSIVE TRANSPORTE E RETIRADA DO MATERIAL REMOVIDO NÃO REAPROVEITÁVEL</v>
          </cell>
          <cell r="C150" t="str">
            <v>m2</v>
          </cell>
          <cell r="D150">
            <v>24.69</v>
          </cell>
        </row>
        <row r="151">
          <cell r="A151">
            <v>8664</v>
          </cell>
          <cell r="B151" t="str">
            <v>INSTALAÇÕES PROVISÓRIAS</v>
          </cell>
        </row>
        <row r="152">
          <cell r="A152">
            <v>8723</v>
          </cell>
          <cell r="B152" t="str">
            <v>PLACA DE OBRA</v>
          </cell>
        </row>
        <row r="153">
          <cell r="A153" t="str">
            <v>ED-16660</v>
          </cell>
          <cell r="B153" t="str">
            <v>FORNECIMENTO E COLOCAÇÃO DE PLACA DE OBRA EM CHAPA GALVANIZADA #26, ESP. 0,45 MM, PLOTADA COM ADESIVO VINÍLICO, AFIXADA COM REBITES 4,8X40 MM, EM ESTRUTURA METÁLICA DE METALON 20X20 MM, ESP. 1,25 MM, INCLUSIVE SUPORTE EM EUCALIPTO AUTOCLAVADO PINTADO COM TINTA PVA DUAS (2) DEMÃOS</v>
          </cell>
          <cell r="C153" t="str">
            <v>m2</v>
          </cell>
          <cell r="D153">
            <v>317.70999999999998</v>
          </cell>
        </row>
        <row r="154">
          <cell r="A154" t="str">
            <v>ED-28427</v>
          </cell>
          <cell r="B154" t="str">
            <v>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v>
          </cell>
          <cell r="C154" t="str">
            <v>un</v>
          </cell>
          <cell r="D154">
            <v>1429.69</v>
          </cell>
        </row>
        <row r="155">
          <cell r="A155" t="str">
            <v>ED-28428</v>
          </cell>
          <cell r="B155" t="str">
            <v>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v>
          </cell>
          <cell r="C155" t="str">
            <v>un</v>
          </cell>
          <cell r="D155">
            <v>3812.52</v>
          </cell>
        </row>
        <row r="156">
          <cell r="A156" t="str">
            <v>ED-28429</v>
          </cell>
          <cell r="B156" t="str">
            <v>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v>
          </cell>
          <cell r="C156" t="str">
            <v>un</v>
          </cell>
          <cell r="D156">
            <v>5718.78</v>
          </cell>
        </row>
        <row r="157">
          <cell r="A157">
            <v>8724</v>
          </cell>
          <cell r="B157" t="str">
            <v>INSTALAÇÃO PROVISÓRIA ÁGUA E ENERGIA</v>
          </cell>
        </row>
        <row r="158">
          <cell r="A158" t="str">
            <v>ED-50150</v>
          </cell>
          <cell r="B158" t="str">
            <v>LIGAÇÃO DE ÁGUA PROVISÓRIA PARA CANTEIRO,  INCLUSIVE HIDRÔMETRO E CAVALETE PARA MEDIÇÃO DE ÁGUA - ENTRADA PRINCIPAL, EM AÇO GALVANIZADO DN 20MM (1/2") - PADRÃO CONCESSIONÁRIA</v>
          </cell>
          <cell r="C158" t="str">
            <v>un</v>
          </cell>
          <cell r="D158">
            <v>374.85</v>
          </cell>
        </row>
        <row r="159">
          <cell r="A159" t="str">
            <v>ED-31745</v>
          </cell>
          <cell r="B159" t="str">
            <v xml:space="preserve">LIGAÇÃO DE ESGOTO PARA BARRACÃO DE OBRA EM CANTEIRO, EXCLUSIVE FOSSA SÉPTICA </v>
          </cell>
          <cell r="C159" t="str">
            <v>un</v>
          </cell>
          <cell r="D159">
            <v>752.33</v>
          </cell>
        </row>
        <row r="160">
          <cell r="A160" t="str">
            <v>ED-50151</v>
          </cell>
          <cell r="B160" t="str">
            <v>LIGAÇÃO PROVISÓRIA COM ENTRADA DE ENERGIA AÉREA, PADRÃO CEMIG, CARGA INSTALADA DE 15,1KVA ATÉ 30KVA, TRIFÁSICO, COM SAÍDA SUBTERRÂNEA, INCLUSIVE POSTE, CAIXA PARA MEDIDOR, DISJUNTOR, BARRAMENTO, ATERRAMENTO E ACESSÓRIOS</v>
          </cell>
          <cell r="C160" t="str">
            <v>un</v>
          </cell>
          <cell r="D160">
            <v>1159.22</v>
          </cell>
        </row>
        <row r="161">
          <cell r="A161">
            <v>8725</v>
          </cell>
          <cell r="B161" t="str">
            <v>ESCRITÓRIO DE OBRA</v>
          </cell>
        </row>
        <row r="162">
          <cell r="A162" t="str">
            <v>ED-50125</v>
          </cell>
          <cell r="B162" t="str">
            <v>ÁREA COBERTA EM TELHA FIBROCIMENTO PARA CENTRAL DE CORTE/DOBRA/MONTAGEM EM CANTEIRO DE OBRAS, INCLUSIVE BANCADA E INSTALAÇÕES ELÉTRICAS, EXCLUSIVE VEDAÇÕES LATERAIS</v>
          </cell>
          <cell r="C162" t="str">
            <v>m2</v>
          </cell>
          <cell r="D162">
            <v>120.25</v>
          </cell>
        </row>
        <row r="163">
          <cell r="A163" t="str">
            <v>ED-50135</v>
          </cell>
          <cell r="B163" t="str">
            <v>BARRACÃO DE OBRA, EM CHAPA DE COMPENSADO RESINADO, INCLUSIVE  INSTALAÇÕES SANITÁRIAS E MOBILIÁRIO - PADRÃO DER-MG</v>
          </cell>
          <cell r="C163" t="str">
            <v>m2</v>
          </cell>
          <cell r="D163">
            <v>541.80999999999995</v>
          </cell>
        </row>
        <row r="164">
          <cell r="A164" t="str">
            <v>ED-50128</v>
          </cell>
          <cell r="B164" t="str">
            <v>BARRACÃO DE OBRA PARA DEPÓSITO E FERRAMENTARIA TIPO-I, ÁREA INTERNA 14,52M2, EM CHAPA DE COMPENSADO RESINADO, INCLUSIVE MOBILIÁRIO (OBRA DE PEQUENO PORTE, EFETIVO ATÉ 30 HOMENS), PADRÃO DER-MG</v>
          </cell>
          <cell r="C164" t="str">
            <v>un</v>
          </cell>
          <cell r="D164">
            <v>7304.63</v>
          </cell>
        </row>
        <row r="165">
          <cell r="A165" t="str">
            <v>ED-50129</v>
          </cell>
          <cell r="B165" t="str">
            <v>BARRACÃO DE OBRA PARA DEPÓSITO E FERRAMENTARIA TIPO-II, ÁREA INTERNA 25,41M2, EM CHAPA DE COMPENSADO RESINADO, INCLUSIVE MOBILIÁRIO (OBRA DE MÉDIO PORTE, EFETIVO DE 30 A 60 HOMENS), PADRÃO DER-MG</v>
          </cell>
          <cell r="C165" t="str">
            <v>un</v>
          </cell>
          <cell r="D165">
            <v>12072.6</v>
          </cell>
        </row>
        <row r="166">
          <cell r="A166" t="str">
            <v>ED-50148</v>
          </cell>
          <cell r="B166" t="str">
            <v>BARRACÃO DE OBRA PARA ESCRITÓRIO DA EMPREITEIRA TIPO-I, ÁREA INTERNA 18,15M2, EM CHAPA DE COMPENSADO RESINADO, INCLUSIVE MOBILIÁRIO (OBRA DE PEQUENO A MÉDIO PORTE, EFETIVO ATÉ 60 HOMENS) - PADRÃO DER-MG</v>
          </cell>
          <cell r="C166" t="str">
            <v>un</v>
          </cell>
          <cell r="D166">
            <v>9600.52</v>
          </cell>
        </row>
        <row r="167">
          <cell r="A167" t="str">
            <v>ED-50149</v>
          </cell>
          <cell r="B167" t="str">
            <v>BARRACÃO DE OBRA PARA ESCRITÓRIO DA EMPREITEIRA TIPO-II, ÁREA INTERNA 21,78M2, EM CHAPA DE COMPENSADO RESINADO, INCLUSIVE MOBILIÁRIO (OBRA DE GRANDE PORTE, EFETIVO ACIMA 60 HOMENS) - PADRÃO DER-MG</v>
          </cell>
          <cell r="C167" t="str">
            <v>un</v>
          </cell>
          <cell r="D167">
            <v>11114.21</v>
          </cell>
        </row>
        <row r="168">
          <cell r="A168" t="str">
            <v>ED-50146</v>
          </cell>
          <cell r="B168" t="str">
            <v>BARRACÃO DE OBRA PARA ESCRITÓRIO DA FISCALIZAÇÃO TIPO-I, ÁREA INTERNA 18,15M2, EM CHAPA DE COMPENSADO RESINADO, INCLUSIVE MOBILIÁRIO (OBRA DE PEQUENO A MÉDIO PORTE, EFETIVO ATÉ 60 HOMENS) - PADRÃO DER-MG</v>
          </cell>
          <cell r="C168" t="str">
            <v>un</v>
          </cell>
          <cell r="D168">
            <v>9540.3700000000008</v>
          </cell>
        </row>
        <row r="169">
          <cell r="A169" t="str">
            <v>ED-50147</v>
          </cell>
          <cell r="B169" t="str">
            <v>BARRACÃO DE OBRA PARA ESCRITÓRIO DA FISCALIZAÇÃO TIPO-II, ÁREA INTERNA 21,78M2, EM CHAPA DE COMPENSADO RESINADO, INCLUSIVE MOBILIÁRIO (OBRA DE GRANDE PORTE, EFETIVO ACIMA 60 HOMENS) - PADRÃO DER-MG</v>
          </cell>
          <cell r="C169" t="str">
            <v>un</v>
          </cell>
          <cell r="D169">
            <v>11054.06</v>
          </cell>
        </row>
        <row r="170">
          <cell r="A170" t="str">
            <v>ED-50130</v>
          </cell>
          <cell r="B170" t="str">
            <v>BARRACÃO DE OBRA PARA INSTALAÇÃO SANITÁRIA TIPO-I, ÁREA INTERNA 14,52M2, EM CHAPA DE COMPENSADO RESINADO (OBRA DE PEQUENO PORTE, EFETIVO ATÉ 30 HOMENS), PADRÃO DER-MG</v>
          </cell>
          <cell r="C170" t="str">
            <v>un</v>
          </cell>
          <cell r="D170">
            <v>8195.49</v>
          </cell>
        </row>
        <row r="171">
          <cell r="A171" t="str">
            <v>ED-50131</v>
          </cell>
          <cell r="B171" t="str">
            <v>BARRACÃO DE OBRA PARA INSTALAÇÃO SANITÁRIA TIPO-II, ÁREA INTERNA 18,15M2, EM CHAPA DE COMPENSADO RESINADO (OBRA DE MÉDIO PORTE, EFETIVO DE 30 A 60 HOMENS), PADRÃO DER-MG</v>
          </cell>
          <cell r="C171" t="str">
            <v>un</v>
          </cell>
          <cell r="D171">
            <v>10448.85</v>
          </cell>
        </row>
        <row r="172">
          <cell r="A172" t="str">
            <v>ED-50132</v>
          </cell>
          <cell r="B172" t="str">
            <v>BARRACÃO DE OBRA PARA INSTALAÇÃO SANITÁRIA TIPO-III, ÁREA INTERNA 25,41M2, EM CHAPA DE COMPENSADO RESINADO (OBRA DE GRANDE PORTE, EFETIVO ACIMA DE 60 HOMENS), PADRÃO DER-MG</v>
          </cell>
          <cell r="C172" t="str">
            <v>un</v>
          </cell>
          <cell r="D172">
            <v>14746.23</v>
          </cell>
        </row>
        <row r="173">
          <cell r="A173" t="str">
            <v>ED-50133</v>
          </cell>
          <cell r="B173" t="str">
            <v>BARRACÃO DE OBRA PARA REFEITÓRIO TIPO-I, ÁREA INTERNA 18,15M2, EM CHAPA DE COMPENSADO RESINADO (OBRA DE MÉDIO PORTE, EFETIVO DE 30 A 60 HOMENS), PADRÃO DER-MG</v>
          </cell>
          <cell r="C173" t="str">
            <v>un</v>
          </cell>
          <cell r="D173">
            <v>9148.7000000000007</v>
          </cell>
        </row>
        <row r="174">
          <cell r="A174" t="str">
            <v>ED-50134</v>
          </cell>
          <cell r="B174" t="str">
            <v>BARRACÃO DE OBRA PARA REFEITÓRIO TIPO-II, ÁREA INTERNA 25,41M2, EM CHAPA DE COMPENSADO RESINADO (OBRA DE GRANDE PORTE, EFETIVO ACIMA DE 60 HOMENS), PADRÃO DER-MG</v>
          </cell>
          <cell r="C174" t="str">
            <v>un</v>
          </cell>
          <cell r="D174">
            <v>12345.6</v>
          </cell>
        </row>
        <row r="175">
          <cell r="A175" t="str">
            <v>ED-50126</v>
          </cell>
          <cell r="B175" t="str">
            <v>BARRACÃO DE OBRA PARA VESTIÁRIO TIPO-I, ÁREA INTERNA 25,41M2, EM CHAPA DE COMPENSADO RESINADO, INCLUSIVE MOBILIÁRIO (OBRA DE PEQUENO PORTE, EFETIVO ATÉ 30 HOMENS), PADRÃO DER-MG</v>
          </cell>
          <cell r="C175" t="str">
            <v>un</v>
          </cell>
          <cell r="D175">
            <v>12586.16</v>
          </cell>
        </row>
        <row r="176">
          <cell r="A176" t="str">
            <v>ED-50127</v>
          </cell>
          <cell r="B176" t="str">
            <v>BARRACÃO DE OBRA PARA VESTIÁRIO TIPO-II, ÁREA INTERNA 67,76M2, EM CHAPA DE COMPENSADO RESINADO, INCLUSIVE MOBILIÁRIO (OBRA DE MÉDIO PORTE, EFETIVO DE 30 A 60 HOMENS), PADRÃO DER-MG</v>
          </cell>
          <cell r="C176" t="str">
            <v>un</v>
          </cell>
          <cell r="D176">
            <v>24287.919999999998</v>
          </cell>
        </row>
        <row r="177">
          <cell r="A177" t="str">
            <v>ED-16341</v>
          </cell>
          <cell r="B177" t="str">
            <v>LIGAÇÃO PROVISÓRIA DE ÁGUA E ESGOTO PARA CONTAINER (ESCRITÓRIO DE OBRA)</v>
          </cell>
          <cell r="C177" t="str">
            <v>un</v>
          </cell>
          <cell r="D177">
            <v>287</v>
          </cell>
        </row>
        <row r="178">
          <cell r="A178" t="str">
            <v>ED-16343</v>
          </cell>
          <cell r="B178" t="str">
            <v>LIGAÇÃO PROVISÓRIA DE ÁGUA E ESGOTO PARA CONTAINER (VESTIÁRIO DE OBRA), EXCLUSIVE CHUVEIRO ELÉTRICO</v>
          </cell>
          <cell r="C178" t="str">
            <v>un</v>
          </cell>
          <cell r="D178">
            <v>339.17</v>
          </cell>
        </row>
        <row r="179">
          <cell r="A179" t="str">
            <v>ED-16342</v>
          </cell>
          <cell r="B179" t="str">
            <v>LIGAÇÃO PROVISÓRIA DE ENERGIA ELÉTRICA PARA CONTAINER</v>
          </cell>
          <cell r="C179" t="str">
            <v>un</v>
          </cell>
          <cell r="D179">
            <v>326.05</v>
          </cell>
        </row>
        <row r="180">
          <cell r="A180" t="str">
            <v>ED-16356</v>
          </cell>
          <cell r="B180" t="str">
            <v>LIGAÇÕES PROVISÓRIAS PARA CONTAINER TIPO 1 (CORRESPONDENTE AO CÓDIGO ED-16348)</v>
          </cell>
          <cell r="C180" t="str">
            <v>un</v>
          </cell>
          <cell r="D180">
            <v>326.05</v>
          </cell>
        </row>
        <row r="181">
          <cell r="A181" t="str">
            <v>ED-16357</v>
          </cell>
          <cell r="B181" t="str">
            <v>LIGAÇÕES PROVISÓRIAS PARA CONTAINER TIPO 2 (CORRESPONDENTE AO CÓDIGO ED-16349)</v>
          </cell>
          <cell r="C181" t="str">
            <v>un</v>
          </cell>
          <cell r="D181">
            <v>613.04999999999995</v>
          </cell>
        </row>
        <row r="182">
          <cell r="A182" t="str">
            <v>ED-16358</v>
          </cell>
          <cell r="B182" t="str">
            <v>LIGAÇÕES PROVISÓRIAS PARA CONTAINER TIPO 3 (CORRESPONDENTE AO CÓDIGO ED-16350)</v>
          </cell>
          <cell r="C182" t="str">
            <v>un</v>
          </cell>
          <cell r="D182">
            <v>326.05</v>
          </cell>
        </row>
        <row r="183">
          <cell r="A183" t="str">
            <v>ED-16359</v>
          </cell>
          <cell r="B183" t="str">
            <v>LIGAÇÕES PROVISÓRIAS PARA CONTAINER TIPO 4 (CORRESPONDENTE AO CÓDIGO ED-16351)</v>
          </cell>
          <cell r="C183" t="str">
            <v>un</v>
          </cell>
          <cell r="D183">
            <v>326.05</v>
          </cell>
        </row>
        <row r="184">
          <cell r="A184" t="str">
            <v>ED-16360</v>
          </cell>
          <cell r="B184" t="str">
            <v>LIGAÇÕES PROVISÓRIAS PARA CONTAINER TIPO 5 (CORRESPONDENTE AO CÓDIGO ED-16352)</v>
          </cell>
          <cell r="C184" t="str">
            <v>un</v>
          </cell>
          <cell r="D184">
            <v>1040.5899999999999</v>
          </cell>
        </row>
        <row r="185">
          <cell r="A185" t="str">
            <v>ED-16361</v>
          </cell>
          <cell r="B185" t="str">
            <v>LIGAÇÕES PROVISÓRIAS PARA CONTAINER TIPO 6 (CORRESPONDENTE AO CÓDIGO ED-16353)</v>
          </cell>
          <cell r="C185" t="str">
            <v>un</v>
          </cell>
          <cell r="D185">
            <v>665.22</v>
          </cell>
        </row>
        <row r="186">
          <cell r="A186" t="str">
            <v>ED-16362</v>
          </cell>
          <cell r="B186" t="str">
            <v>LIGAÇÕES PROVISÓRIAS PARA CONTAINER TIPO 7 (CORRESPONDENTE AO CÓDIGO ED-16354)</v>
          </cell>
          <cell r="C186" t="str">
            <v>un</v>
          </cell>
          <cell r="D186">
            <v>879.72</v>
          </cell>
        </row>
        <row r="187">
          <cell r="A187" t="str">
            <v>ED-16363</v>
          </cell>
          <cell r="B187" t="str">
            <v>LIGAÇÕES PROVISÓRIAS PARA CONTAINER TIPO 8 (CORRESPONDENTE AO CÓDIGO ED-16355)</v>
          </cell>
          <cell r="C187" t="str">
            <v>un</v>
          </cell>
          <cell r="D187">
            <v>326.05</v>
          </cell>
        </row>
        <row r="188">
          <cell r="A188" t="str">
            <v>ED-50155</v>
          </cell>
          <cell r="B188" t="str">
            <v>LOCAÇÃO DE BANHEIRO QUÍMICO, DIMENSÃO (110X120X230)CM, LINHA PADRÃO, CONTENDO UMA (1) PIA/HIGIENIZADOR DE MÃOS, INCLUSIVE MANUTENÇÃO E MOBILIZAÇÃO/DESMOBILIZAÇÃO</v>
          </cell>
          <cell r="C188" t="str">
            <v>mês</v>
          </cell>
          <cell r="D188">
            <v>836.4</v>
          </cell>
        </row>
        <row r="189">
          <cell r="A189" t="str">
            <v>ED-16348</v>
          </cell>
          <cell r="B189" t="str">
            <v>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v>
          </cell>
          <cell r="C189" t="str">
            <v>mês</v>
          </cell>
          <cell r="D189">
            <v>869.66</v>
          </cell>
        </row>
        <row r="190">
          <cell r="A190" t="str">
            <v>ED-16349</v>
          </cell>
          <cell r="B190" t="str">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ell>
          <cell r="C190" t="str">
            <v>mês</v>
          </cell>
          <cell r="D190">
            <v>1036.8800000000001</v>
          </cell>
        </row>
        <row r="191">
          <cell r="A191" t="str">
            <v>ED-16350</v>
          </cell>
          <cell r="B191" t="str">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ell>
          <cell r="C191" t="str">
            <v>mês</v>
          </cell>
          <cell r="D191">
            <v>750.27</v>
          </cell>
        </row>
        <row r="192">
          <cell r="A192" t="str">
            <v>ED-16351</v>
          </cell>
          <cell r="B192" t="str">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ell>
          <cell r="C192" t="str">
            <v>mês</v>
          </cell>
          <cell r="D192">
            <v>665.3</v>
          </cell>
        </row>
        <row r="193">
          <cell r="A193" t="str">
            <v>ED-16352</v>
          </cell>
          <cell r="B193" t="str">
            <v>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v>
          </cell>
          <cell r="C193" t="str">
            <v>mês</v>
          </cell>
          <cell r="D193">
            <v>913.49</v>
          </cell>
        </row>
        <row r="194">
          <cell r="A194" t="str">
            <v>ED-16353</v>
          </cell>
          <cell r="B194" t="str">
            <v>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C194" t="str">
            <v>mês</v>
          </cell>
          <cell r="D194">
            <v>879.14</v>
          </cell>
        </row>
        <row r="195">
          <cell r="A195" t="str">
            <v>ED-16354</v>
          </cell>
          <cell r="B195" t="str">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C195" t="str">
            <v>mês</v>
          </cell>
          <cell r="D195">
            <v>884.31</v>
          </cell>
        </row>
        <row r="196">
          <cell r="A196" t="str">
            <v>ED-16355</v>
          </cell>
          <cell r="B196" t="str">
            <v>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v>
          </cell>
          <cell r="C196" t="str">
            <v>mês</v>
          </cell>
          <cell r="D196">
            <v>689.83</v>
          </cell>
        </row>
        <row r="197">
          <cell r="A197" t="str">
            <v>ED-50137</v>
          </cell>
          <cell r="B197" t="str">
            <v>MOBILIZAÇÃO E DESMOBILIZAÇÃO DE CONTAINER, INCLUSIVE CARGA, DESCARGA E TRANSPORTE EM CAMINHÃO CARROCERIA COM GUINDAUTO (MUNCK), EXCLUSIVE LOCAÇÃO DO CONTAINER</v>
          </cell>
          <cell r="C197" t="str">
            <v>un</v>
          </cell>
          <cell r="D197">
            <v>1431.98</v>
          </cell>
        </row>
        <row r="198">
          <cell r="A198">
            <v>8726</v>
          </cell>
          <cell r="B198" t="str">
            <v>LOCAÇÃO DA OBRA</v>
          </cell>
        </row>
        <row r="199">
          <cell r="A199" t="str">
            <v>ED-17989</v>
          </cell>
          <cell r="B199" t="str">
            <v>LOCAÇÃO DE OBRA COM GABARITO DE TÁBUAS CORRIDAS PONTALETADAS A CADA 2,00M, REAPROVEITAMENTO (2X), INCLUSIVE ACOMPANHAMENTO DE EQUIPE TOPOGRÁFICA PARA MARCAÇÃO DE PONTO TOPOGRÁFICO</v>
          </cell>
          <cell r="C199" t="str">
            <v>m</v>
          </cell>
          <cell r="D199">
            <v>49.69</v>
          </cell>
        </row>
        <row r="200">
          <cell r="A200" t="str">
            <v>ED-50276</v>
          </cell>
          <cell r="B200" t="str">
            <v>LOCAÇÃO TOPOGRÁFICA ACIMA DE CINQUENTA (50) PONTOS REFERENCIAIS, INCLUSIVE ESTACA (PIQUETE) DE MARCAÇÃO</v>
          </cell>
          <cell r="C200" t="str">
            <v>un</v>
          </cell>
          <cell r="D200">
            <v>30.99</v>
          </cell>
        </row>
        <row r="201">
          <cell r="A201" t="str">
            <v>ED-50275</v>
          </cell>
          <cell r="B201" t="str">
            <v>LOCAÇÃO TOPOGRÁFICA DE VINTE UM (21) ATÉ CINQUENTA (50) PONTOS REFERENCIAIS, INCLUSIVE ESTACA (PIQUETE) DE MARCAÇÃO</v>
          </cell>
          <cell r="C201" t="str">
            <v>un</v>
          </cell>
          <cell r="D201">
            <v>53.58</v>
          </cell>
        </row>
        <row r="202">
          <cell r="A202" t="str">
            <v>ED-50274</v>
          </cell>
          <cell r="B202" t="str">
            <v>LOCAÇÃO TOPOGRÁFICA PARA ATÉ VINTE (20) PONTOS REFERENCIAIS, INCLUSIVE ESTACA (PIQUETE) DE MARCAÇÃO</v>
          </cell>
          <cell r="C202" t="str">
            <v>un</v>
          </cell>
          <cell r="D202">
            <v>71.14</v>
          </cell>
        </row>
        <row r="203">
          <cell r="A203">
            <v>8727</v>
          </cell>
          <cell r="B203" t="str">
            <v>TAPUME E CERCA</v>
          </cell>
        </row>
        <row r="204">
          <cell r="A204" t="str">
            <v>ED-50136</v>
          </cell>
          <cell r="B204" t="str">
            <v>CERCA COM MOURÕES DE MADEIRA ROLIÇA,  COM CINCO (5) FIOS DE ARAME FARPADO, BWG 14 (2,0MM), ALTURA DE 150CM, INCLUSIVE ESCAVAÇÃO, REATERRO COMPACTADO E FORNECIMENTO</v>
          </cell>
          <cell r="C204" t="str">
            <v>m</v>
          </cell>
          <cell r="D204">
            <v>39.119999999999997</v>
          </cell>
        </row>
        <row r="205">
          <cell r="A205" t="str">
            <v>ED-50162</v>
          </cell>
          <cell r="B205" t="str">
            <v>PORTÃO PARA TAPUME FIXO DE PROTEÇÃO COM FECHAMENTO DE OBRA EM CHAPA DE COMPENSADO, ESP. 12MM, COM MÓDULO NA DIMENSÃO DE (110X220)CM, INCLUSIVE FERRAGENS E PINTURA LÁTEX (PVA) COM DUAS (2) DEMÃOS</v>
          </cell>
          <cell r="C205" t="str">
            <v>m2</v>
          </cell>
          <cell r="D205">
            <v>147.16999999999999</v>
          </cell>
        </row>
        <row r="206">
          <cell r="A206" t="str">
            <v>ED-50166</v>
          </cell>
          <cell r="B206" t="str">
            <v>REMANEJAMENTO DE TAPUME FIXO DE PROTEÇÃO PARA FECHAMENTO DE OBRA, INCLUSIVE ESCAVAÇÃO MANUAL E REATERRO COMPACTADO</v>
          </cell>
          <cell r="C206" t="str">
            <v>m2</v>
          </cell>
          <cell r="D206">
            <v>9.33</v>
          </cell>
        </row>
        <row r="207">
          <cell r="A207" t="str">
            <v>ED-50163</v>
          </cell>
          <cell r="B207" t="str">
            <v>TAPUME DE PROTEÇÃO PARA TRANSEUNTE EM TELA DE POLIETILENO, COM MÓDULO NA DIMENSÃO DE (150X150)CM, INCLUSIVE PONTALETE COM BASE DE APOIO EM CONCRETO MAGRO, FORNECIMENTO E MOVIMENTAÇÃO</v>
          </cell>
          <cell r="C207" t="str">
            <v>m</v>
          </cell>
          <cell r="D207">
            <v>12.28</v>
          </cell>
        </row>
        <row r="208">
          <cell r="A208" t="str">
            <v>ED-50159</v>
          </cell>
          <cell r="B208" t="str">
            <v>TAPUME FIXO DE PROTEÇÃO PARA FECHAMENTO DE OBRA EM CHAPA DE COMPENSADO, ESP. 12MM, COM MÓDULO NA DIMENSÃO DE (110X220)CM, INCLUSIVE PINTURA LÁTEX (PVA) COM DUAS (2) DEMÃOS, EXCLUSIVE ABERTURA PARA PORTÃO</v>
          </cell>
          <cell r="C208" t="str">
            <v>m</v>
          </cell>
          <cell r="D208">
            <v>197.19</v>
          </cell>
        </row>
        <row r="209">
          <cell r="A209" t="str">
            <v>ED-50164</v>
          </cell>
          <cell r="B209" t="str">
            <v>TAPUME FIXO DE PROTEÇÃO PARA FECHAMENTO DE OBRA EM TELA GALVANIZADA, COM TRAMA LOSANGULAR DE 2"X2", FIO BWG 14, COM MÓDULO NA DIMENSÃO DE (300X220)CM, INCLUSIVE PINTURA ESMALTE COM DUAS (2) DEMÃOS, EXCLUSIVE ABERTURA PARA PORTÃO</v>
          </cell>
          <cell r="C209" t="str">
            <v>m2</v>
          </cell>
          <cell r="D209">
            <v>77.22</v>
          </cell>
        </row>
        <row r="210">
          <cell r="A210" t="str">
            <v>ED-29823</v>
          </cell>
          <cell r="B210" t="str">
            <v>TAPUME FIXO DE PROTEÇÃO PARA FECHAMENTO DE OBRA EM TELHA METÁLICA GALVANIZADA, TIPO TRAPEZOIDAL, ESP. 0,5MM, COM MÓDULO NA DIMENSÃO DE (300X220)CM, COM REAPROVEITAMENTO, EXCLUSIVE PINTURA ESMALTE, INCLUSIVE PONTALETE E FIXAÇÃO</v>
          </cell>
          <cell r="C210" t="str">
            <v>m2</v>
          </cell>
          <cell r="D210">
            <v>57.87</v>
          </cell>
        </row>
        <row r="211">
          <cell r="A211" t="str">
            <v>ED-50165</v>
          </cell>
          <cell r="B211" t="str">
            <v>TAPUME REMOVÍVEL DE PROTEÇÃO PARA FECHAMENTO DE OBRA EM TELA GALVANIZADA, COM TRAMA LOSANGULAR DE 2"X2", FIO BWG 14, COM MÓDULO NA DIMENSÃO DE (300X220)CM, INCLUSIVE PONTALETE COM BASE DE APOIO EM CONCRETO MAGRO</v>
          </cell>
          <cell r="C211" t="str">
            <v>m2</v>
          </cell>
          <cell r="D211">
            <v>71.650000000000006</v>
          </cell>
        </row>
        <row r="212">
          <cell r="A212">
            <v>8728</v>
          </cell>
          <cell r="B212" t="str">
            <v>PROTEÇÃO DE TRANSEUNTE</v>
          </cell>
        </row>
        <row r="213">
          <cell r="A213" t="str">
            <v>ED-27006</v>
          </cell>
          <cell r="B213" t="str">
            <v>CONE PARA SINALIZAÇÃO/ISOLAMENTO DE ÁREAS, ALTURA 75CM, INCLUSIVE FORNECIMENTO E MOVIMENTAÇÃO</v>
          </cell>
          <cell r="C213" t="str">
            <v>un</v>
          </cell>
          <cell r="D213">
            <v>4.63</v>
          </cell>
        </row>
        <row r="214">
          <cell r="A214" t="str">
            <v>ED-50157</v>
          </cell>
          <cell r="B214" t="str">
            <v xml:space="preserve">FITA ZEBRADA AMARELA PARA SINALIZAÇÃO ISOLAMENTO DE ÁREA, EXCLUSIVE SUPORTE PARA SUSTENTAÇÃO, INCLUSIVE FIXAÇÃO E FORNECIMENTO
</v>
          </cell>
          <cell r="C214" t="str">
            <v>m</v>
          </cell>
          <cell r="D214">
            <v>2.5</v>
          </cell>
        </row>
        <row r="215">
          <cell r="A215" t="str">
            <v>ED-50156</v>
          </cell>
          <cell r="B215" t="str">
            <v xml:space="preserve">PROTEÇÃO PARA TRANSEUNTE OU ISOLAMENTO DE ÁREA COM FITA ZEBRADA AMARELA, INCLUSIVE PONTALETE COM BASE DE APOIO EM CONCRETO MAGRO, ALTURA DE 150CM, FORNECIMENTO E MOVIMENTAÇÃO
</v>
          </cell>
          <cell r="C215" t="str">
            <v>m</v>
          </cell>
          <cell r="D215">
            <v>10.18</v>
          </cell>
        </row>
        <row r="216">
          <cell r="A216">
            <v>8729</v>
          </cell>
          <cell r="B216" t="str">
            <v>ANDAIME</v>
          </cell>
        </row>
        <row r="217">
          <cell r="A217" t="str">
            <v>ED-28530</v>
          </cell>
          <cell r="B217" t="str">
            <v xml:space="preserve">ANDAIME EM CAVALETE METÁLICO PARA ALVENARIA, COM CHAPA DE COMPENSADO E TÁBUA, COM REAPROVEITAMENTO, INCLUSIVE MONTAGEM/DESMONTAGEM E REMANEJAMENTO
</v>
          </cell>
          <cell r="C217" t="str">
            <v>m</v>
          </cell>
          <cell r="D217">
            <v>1.45</v>
          </cell>
        </row>
        <row r="218">
          <cell r="A218" t="str">
            <v>ED-28533</v>
          </cell>
          <cell r="B218" t="str">
            <v>ANDAIME EM CAVALETE METÁLICO PARA FORRO OU SERVIÇO EM ALTURA INTERNO, COM CHAPA DE COMPENSADO E TÁBUA, COM REAPROVEITAMENTO, INCLUSIVE MONTAGEM/DESMONTAGEM E REMANEJAMENTO</v>
          </cell>
          <cell r="C218" t="str">
            <v>m2</v>
          </cell>
          <cell r="D218">
            <v>1.32</v>
          </cell>
        </row>
        <row r="219">
          <cell r="A219" t="str">
            <v>ED-48243</v>
          </cell>
          <cell r="B219" t="str">
            <v>CONDUTOR/DUTO DE ENTULHO EM POLIETILENO, INCLUSIVE ACESSÓRIOS DE FIXAÇÃO, SUPORTES, MONTAGEM/DESMONTAGEM E REMANEJAMENTO</v>
          </cell>
          <cell r="C219" t="str">
            <v>mxmês</v>
          </cell>
          <cell r="D219">
            <v>45.13</v>
          </cell>
        </row>
        <row r="220">
          <cell r="A220" t="str">
            <v>ED-9075</v>
          </cell>
          <cell r="B220" t="str">
            <v>FORNECIMENTO DE ANDAIME METÁLICO PARA FACHADA (LOCAÇÃO), INCLUSIVE PISO METÁLICO E SAPATAS, EXCLUSIVE MONTAGEM E DESMONTAGEM</v>
          </cell>
          <cell r="C220" t="str">
            <v>m2xmês</v>
          </cell>
          <cell r="D220">
            <v>6.66</v>
          </cell>
        </row>
        <row r="221">
          <cell r="A221" t="str">
            <v>ED-9076</v>
          </cell>
          <cell r="B221" t="str">
            <v>FORNECIMENTO DE ANDAIME METÁLICO TUBULAR TIPO TORRE (LOCAÇÃO), INCLUSIVE RODÍZIOS, EXCLUSIVE MONTAGEM E DESMONTAGEM</v>
          </cell>
          <cell r="C221" t="str">
            <v>mxmês</v>
          </cell>
          <cell r="D221">
            <v>20</v>
          </cell>
        </row>
        <row r="222">
          <cell r="A222" t="str">
            <v>ED-48246</v>
          </cell>
          <cell r="B222" t="str">
            <v>MONTAGEM E DESMONTAGEM DE ANDAIME METÁLICO PARA FACHADA COM PISO METÁLICO, EXCLUSIVE FORNECIMENTO DO ANDAIME E RODAPÉ/GUARDA-CORPO EM MADEIRA</v>
          </cell>
          <cell r="C222" t="str">
            <v>m2</v>
          </cell>
          <cell r="D222">
            <v>8.14</v>
          </cell>
        </row>
        <row r="223">
          <cell r="A223" t="str">
            <v>ED-48245</v>
          </cell>
          <cell r="B223" t="str">
            <v>MONTAGEM E DESMONTAGEM DE ANDAIME METÁLICO PARA FACHADA COM PISO METÁLICO, INCLUSIVE RODAPÉ/GUARDA-CORPO EM MADEIRA, EXCLUSIVE FORNECIMENTO DO ANDAIME</v>
          </cell>
          <cell r="C223" t="str">
            <v>m2</v>
          </cell>
          <cell r="D223">
            <v>11.35</v>
          </cell>
        </row>
        <row r="224">
          <cell r="A224" t="str">
            <v>ED-9077</v>
          </cell>
          <cell r="B224" t="str">
            <v>MONTAGEM E DESMONTAGEM DE ANDAIME METÁLICO TUBULAR TIPO TORRE, EXCLUSIVE FORNECIMENTO DO ANDAIME</v>
          </cell>
          <cell r="C224" t="str">
            <v>m</v>
          </cell>
          <cell r="D224">
            <v>9.15</v>
          </cell>
        </row>
        <row r="225">
          <cell r="A225" t="str">
            <v>ED-48249</v>
          </cell>
          <cell r="B225" t="str">
            <v xml:space="preserve">TELA DE PROTEÇÃO, TIPO FACHADEIRA, INSTALADA EM ANDAIME METÁLICO PARA FACHADA, EXCLUSIVE ANDAIME METÁLICO, INCLUSIVE ACESSÓRIOS DE FIXAÇÃO
</v>
          </cell>
          <cell r="C225" t="str">
            <v>m2</v>
          </cell>
          <cell r="D225">
            <v>11.85</v>
          </cell>
        </row>
        <row r="226">
          <cell r="A226" t="str">
            <v>ED-48248</v>
          </cell>
          <cell r="B226" t="str">
            <v>TELA PARA PROTEÇÃO DE FACHADA EM POLIETILENO, EXCLUSIVE BANDEJA SALVA VIDAS, INCLUSIVE ACESSÓRIOS DE FIXAÇÃO</v>
          </cell>
          <cell r="C226" t="str">
            <v>m2</v>
          </cell>
          <cell r="D226">
            <v>13.4</v>
          </cell>
        </row>
        <row r="227">
          <cell r="A227">
            <v>8730</v>
          </cell>
          <cell r="B227" t="str">
            <v>BANDEJA DE PROTEÇÃO/SALVA VIDAS</v>
          </cell>
        </row>
        <row r="228">
          <cell r="A228" t="str">
            <v>ED-28493</v>
          </cell>
          <cell r="B228" t="str">
            <v>BANDEJA SALVA VIDAS, TIPO PRIMÁRIA, EM SUPORTE METÁLICO COM FORRO EM COMPENSADO RESINADO E TÁBUA, COMPRIMENTO DE 250CM COM COMPLEMENTO DE 80CM, INCLUSIVE ACESSÓRIOS DE FIXAÇÃO E INSTALAÇÃO</v>
          </cell>
          <cell r="C228" t="str">
            <v>m</v>
          </cell>
          <cell r="D228">
            <v>206.47</v>
          </cell>
        </row>
        <row r="229">
          <cell r="A229" t="str">
            <v>ED-28494</v>
          </cell>
          <cell r="B229" t="str">
            <v>BANDEJA SALVA VIDAS, TIPO SECUNDÁRIA, EM SUPORTE METÁLICO COM FORRO EM COMPENSADO RESINADO E TÁBUA, COMPRIMENTO DE 140CM COM COMPLEMENTO DE 80CM, INCLUSIVE ACESSÓRIOS DE FIXAÇÃO E INSTALAÇÃO</v>
          </cell>
          <cell r="C229" t="str">
            <v>m</v>
          </cell>
          <cell r="D229">
            <v>129.09</v>
          </cell>
        </row>
        <row r="230">
          <cell r="A230">
            <v>8665</v>
          </cell>
          <cell r="B230" t="str">
            <v>TERRAPLENAGEM/TRABALHOS EM TERRA</v>
          </cell>
        </row>
        <row r="231">
          <cell r="A231">
            <v>8731</v>
          </cell>
          <cell r="B231" t="str">
            <v>REGULARIZAÇÃO E COMPACTAÇÃO DE SOLO</v>
          </cell>
        </row>
        <row r="232">
          <cell r="A232" t="str">
            <v>ED-51100</v>
          </cell>
          <cell r="B232" t="str">
            <v>CORTE E DESATERRO MECÂNICO PARA REGULARIZAÇÃO, COM TRATOR DE ESTEIRA, INCLUSIVE ARRASTAMENTO NIVELADO, AFASTAMENTO E EMPILHAMENTO, EXCLUSIVE CARGA, TRANSPORTE E DESCARGA</v>
          </cell>
          <cell r="C232" t="str">
            <v>m3</v>
          </cell>
          <cell r="D232">
            <v>3.62</v>
          </cell>
        </row>
        <row r="233">
          <cell r="A233" t="str">
            <v>ED-51122</v>
          </cell>
          <cell r="B233" t="str">
            <v>REGULARIZAÇÃO E COMPACTAÇÃO DE TERRENO MANUAL COM SOQUETE, EXCLUSIVE DESMATAMENTO, DESTOCAMENTO, LIMPEZA/ROÇADA DO TERRENO</v>
          </cell>
          <cell r="C233" t="str">
            <v>m2</v>
          </cell>
          <cell r="D233">
            <v>8.7200000000000006</v>
          </cell>
        </row>
        <row r="234">
          <cell r="A234" t="str">
            <v>ED-51124</v>
          </cell>
          <cell r="B234" t="str">
            <v>REGULARIZAÇÃO E COMPACTAÇÃO MECÂNICA DE TERRENO COM ROLO VIBRATÓRIO, EXCLUSIVE DESMATAMENTO, DESTOCAMENTO, LIMPEZA/ROÇADA DO TERRENO</v>
          </cell>
          <cell r="C234" t="str">
            <v>m2</v>
          </cell>
          <cell r="D234">
            <v>2.8</v>
          </cell>
        </row>
        <row r="235">
          <cell r="A235" t="str">
            <v>ED-51123</v>
          </cell>
          <cell r="B235" t="str">
            <v>REGULARIZAÇÃO MANUAL E COMPACTAÇÃO MECANIZADA DE TERRENO COM PLACA VIBRATÓRIA, EXCLUSIVE DESMATAMENTO, DESTOCAMENTO, LIMPEZA/ROÇADA DO TERRENO</v>
          </cell>
          <cell r="C235" t="str">
            <v>m2</v>
          </cell>
          <cell r="D235">
            <v>4.41</v>
          </cell>
        </row>
        <row r="236">
          <cell r="A236">
            <v>8732</v>
          </cell>
          <cell r="B236" t="str">
            <v>ESCAVAÇÃO MECÂNICA</v>
          </cell>
        </row>
        <row r="237">
          <cell r="A237" t="str">
            <v>ED-51116</v>
          </cell>
          <cell r="B237" t="str">
            <v>ESCAVAÇÃO MECÂNICA DE VALAS COM PROFUNDIDADE MAIOR QUE 1,5M E MENOR OU IGUAL 3,0M, INCLUSIVE CARGA EM CAMINHÃO, EXCLUSIVE TRANSPORTE E DESCARGA</v>
          </cell>
          <cell r="C237" t="str">
            <v>m3</v>
          </cell>
          <cell r="D237">
            <v>9.01</v>
          </cell>
        </row>
        <row r="238">
          <cell r="A238" t="str">
            <v>ED-51112</v>
          </cell>
          <cell r="B238" t="str">
            <v>ESCAVAÇÃO MECÂNICA DE VALAS COM PROFUNDIDADE MAIOR QUE 1,5M E MENOR OU IGUAL 3,0M, INCLUSIVE DESCARGA LATERAL, EXCLUSIVE CARGA, TRANSPORTE E DESCARGA</v>
          </cell>
          <cell r="C238" t="str">
            <v>m3</v>
          </cell>
          <cell r="D238">
            <v>7.88</v>
          </cell>
        </row>
        <row r="239">
          <cell r="A239" t="str">
            <v>ED-51117</v>
          </cell>
          <cell r="B239" t="str">
            <v>ESCAVAÇÃO MECÂNICA DE VALAS COM PROFUNDIDADE MAIOR QUE 3,0M E MENOR OU IGUAL 5,0M, INCLUSIVE CARGA EM CAMINHÃO, EXCLUSIVE TRANSPORTE E DESCARGA</v>
          </cell>
          <cell r="C239" t="str">
            <v>m3</v>
          </cell>
          <cell r="D239">
            <v>8.4499999999999993</v>
          </cell>
        </row>
        <row r="240">
          <cell r="A240" t="str">
            <v>ED-51113</v>
          </cell>
          <cell r="B240" t="str">
            <v>ESCAVAÇÃO MECÂNICA DE VALAS COM PROFUNDIDADE MAIOR QUE 3,0M E MENOR OU IGUAL 5,0M, INCLUSIVE DESCARGA LATERAL, EXCLUSIVE CARGA, TRANSPORTE E DESCARGA</v>
          </cell>
          <cell r="C240" t="str">
            <v>m3</v>
          </cell>
          <cell r="D240">
            <v>7.46</v>
          </cell>
        </row>
        <row r="241">
          <cell r="A241" t="str">
            <v>ED-51115</v>
          </cell>
          <cell r="B241" t="str">
            <v>ESCAVAÇÃO MECÂNICA DE VALAS COM PROFUNDIDADE MENOR OU IGUAL A 1,5M, INCLUSIVE CARGA EM CAMINHÃO, EXCLUSIVE TRANSPORTE E DESCARGA</v>
          </cell>
          <cell r="C241" t="str">
            <v>m3</v>
          </cell>
          <cell r="D241">
            <v>10.56</v>
          </cell>
        </row>
        <row r="242">
          <cell r="A242" t="str">
            <v>ED-51111</v>
          </cell>
          <cell r="B242" t="str">
            <v>ESCAVAÇÃO MECÂNICA DE VALAS COM PROFUNDIDADE MENOR OU IGUAL A 1,5M, INCLUSIVE DESCARGA LATERAL, EXCLUSIVE CARGA, TRANSPORTE E DESCARGA</v>
          </cell>
          <cell r="C242" t="str">
            <v>m3</v>
          </cell>
          <cell r="D242">
            <v>9.15</v>
          </cell>
        </row>
        <row r="243">
          <cell r="A243" t="str">
            <v>ED-51105</v>
          </cell>
          <cell r="B243" t="str">
            <v>ESCAVAÇÃO MECÂNICA EM MATERIAL DE 1ª CATEGORIA, INCLUSIVE CARGA EM CAMINHÃO, EXCLUSIVE TRANSPORTE E DESCARGA</v>
          </cell>
          <cell r="C243" t="str">
            <v>m3</v>
          </cell>
          <cell r="D243">
            <v>7.32</v>
          </cell>
        </row>
        <row r="244">
          <cell r="A244" t="str">
            <v>ED-51106</v>
          </cell>
          <cell r="B244" t="str">
            <v>ESCAVAÇÃO MECÂNICA EM MATERIAL DE 2ª CATEGORIA, INCLUSIVE CARGA EM CAMINHÃO, EXCLUSIVE TRANSPORTE E DESCARGA</v>
          </cell>
          <cell r="C244" t="str">
            <v>m3</v>
          </cell>
          <cell r="D244">
            <v>9.15</v>
          </cell>
        </row>
        <row r="245">
          <cell r="A245" t="str">
            <v>ED-51119</v>
          </cell>
          <cell r="B245" t="str">
            <v>ESCAVAÇÃO MECÂNICA EM SOLO MOLE, INCLUSIVE CARGA EM CAMINHÃO, EXCLUSIVE TRANSPORTE E DESCARGA</v>
          </cell>
          <cell r="C245" t="str">
            <v>m3</v>
          </cell>
          <cell r="D245">
            <v>8.02</v>
          </cell>
        </row>
        <row r="246">
          <cell r="A246" t="str">
            <v>ED-51103</v>
          </cell>
          <cell r="B246" t="str">
            <v>ESCAVAÇÃO MECÂNICA HORIZONTAL, COM TRATOR DE ESTEIRA, EM MATERIAL DE 1ª CATEGORIA, INCLUSIVE AFASTAMENTO E EMPILHAMENTO COM DISTÂNCIA MÁXIMA DE ATÉ CINQUENTA (50) METROS, EXCLUSIVE CARGA, TRANSPORTE E DESGARGA</v>
          </cell>
          <cell r="C246" t="str">
            <v>m3</v>
          </cell>
          <cell r="D246">
            <v>3.01</v>
          </cell>
        </row>
        <row r="247">
          <cell r="A247" t="str">
            <v>ED-51104</v>
          </cell>
          <cell r="B247" t="str">
            <v>ESCAVAÇÃO MECÂNICA HORIZONTAL, COM TRATOR DE ESTEIRA, EM MATERIAL DE 2ª CATEGORIA, INCLUSIVE AFASTAMENTO E EMPILHAMENTO COM DISTÂNCIA MÁXIMA DE ATÉ CINQUENTA (50) METROS, EXCLUSIVE CARGA, TRANSPORTE E DESGARGA</v>
          </cell>
          <cell r="C247" t="str">
            <v>m3</v>
          </cell>
          <cell r="D247">
            <v>4.5199999999999996</v>
          </cell>
        </row>
        <row r="248">
          <cell r="A248">
            <v>8733</v>
          </cell>
          <cell r="B248" t="str">
            <v>ESCAVAÇÃO MANUAL</v>
          </cell>
        </row>
        <row r="249">
          <cell r="A249" t="str">
            <v>ED-51110</v>
          </cell>
          <cell r="B249" t="str">
            <v>ESCAVAÇÃO MANUAL DE TERRA (DESATERRO MANUAL), INCLUSIVE DESCARGA LATERAL, EXCLUSIVE RETIRADA E TRANSPORTE DO MATERIAL ESCAVADO</v>
          </cell>
          <cell r="C249" t="str">
            <v>m3</v>
          </cell>
          <cell r="D249">
            <v>35.5</v>
          </cell>
        </row>
        <row r="250">
          <cell r="A250" t="str">
            <v>ED-51108</v>
          </cell>
          <cell r="B250" t="str">
            <v>ESCAVAÇÃO MANUAL DE VALA COM PROFUNDIDADE MAIOR QUE 1,5M E MENOR OU IGUAL 3,0M, INCLUSIVE DESCARGA LATERAL</v>
          </cell>
          <cell r="C250" t="str">
            <v>m3</v>
          </cell>
          <cell r="D250">
            <v>79.94</v>
          </cell>
        </row>
        <row r="251">
          <cell r="A251" t="str">
            <v>ED-51109</v>
          </cell>
          <cell r="B251" t="str">
            <v>ESCAVAÇÃO MANUAL DE VALA COM PROFUNDIDADE MAIOR QUE 3,0M E MENOR OU IGUAL 5,0M, INCLUSIVE DESCARGA LATERAL</v>
          </cell>
          <cell r="C251" t="str">
            <v>m3</v>
          </cell>
          <cell r="D251">
            <v>105.94</v>
          </cell>
        </row>
        <row r="252">
          <cell r="A252" t="str">
            <v>ED-51107</v>
          </cell>
          <cell r="B252" t="str">
            <v>ESCAVAÇÃO MANUAL DE VALA COM PROFUNDIDADE MENOR OU IGUAL A 1,5M, INCLUSIVE DESCARGA LATERAL</v>
          </cell>
          <cell r="C252" t="str">
            <v>m3</v>
          </cell>
          <cell r="D252">
            <v>60.61</v>
          </cell>
        </row>
        <row r="253">
          <cell r="A253">
            <v>8734</v>
          </cell>
          <cell r="B253" t="str">
            <v>COMPACTAÇÃO DE FUNDO DE VALA</v>
          </cell>
        </row>
        <row r="254">
          <cell r="A254" t="str">
            <v>ED-51093</v>
          </cell>
          <cell r="B254" t="str">
            <v>APILOAMENTO MANUAL EM FUNDO DE VALA COM SOQUETE, EXCLUSIVE ESCAVAÇÃO</v>
          </cell>
          <cell r="C254" t="str">
            <v>m2</v>
          </cell>
          <cell r="D254">
            <v>20.43</v>
          </cell>
        </row>
        <row r="255">
          <cell r="A255" t="str">
            <v>ED-51094</v>
          </cell>
          <cell r="B255" t="str">
            <v>APILOAMENTO MECANIZADO EM FUNDO DE VALA COM PLACA VIBRATÓRIA, EXCLUSIVE ESCAVAÇÃO</v>
          </cell>
          <cell r="C255" t="str">
            <v>m2</v>
          </cell>
          <cell r="D255">
            <v>11.42</v>
          </cell>
        </row>
        <row r="256">
          <cell r="A256">
            <v>8735</v>
          </cell>
          <cell r="B256" t="str">
            <v>ATERRO E REATERRO</v>
          </cell>
        </row>
        <row r="257">
          <cell r="A257" t="str">
            <v>ED-51097</v>
          </cell>
          <cell r="B257" t="str">
            <v>COMPACTAÇÃO MANUAL DE ATERRO COM SOQUETE, INCLUSIVE ESPALHAMENTO MANUAL</v>
          </cell>
          <cell r="C257" t="str">
            <v>m3</v>
          </cell>
          <cell r="D257">
            <v>60.61</v>
          </cell>
        </row>
        <row r="258">
          <cell r="A258" t="str">
            <v>ED-29190</v>
          </cell>
          <cell r="B258" t="str">
            <v>COMPACTAÇÃO MECÂNICA DE ATERRO COM ROLO VIBRATÓRIO A 100% DO PROCTOR INTERMEDIÁRIO, INCLUSIVE ESPALHAMENTO</v>
          </cell>
          <cell r="C258" t="str">
            <v>m3</v>
          </cell>
          <cell r="D258">
            <v>7.76</v>
          </cell>
        </row>
        <row r="259">
          <cell r="A259" t="str">
            <v>ED-29189</v>
          </cell>
          <cell r="B259" t="str">
            <v>COMPACTAÇÃO MECÂNICA DE ATERRO COM ROLO VIBRATÓRIO A 100% DO PROCTOR NORMAL, INCLUSIVE ESPALHAMENTO</v>
          </cell>
          <cell r="C259" t="str">
            <v>m3</v>
          </cell>
          <cell r="D259">
            <v>4.88</v>
          </cell>
        </row>
        <row r="260">
          <cell r="A260" t="str">
            <v>ED-51098</v>
          </cell>
          <cell r="B260" t="str">
            <v>COMPACTAÇÃO MECÂNICA DE ATERRO COM ROLO VIBRATÓRIO A 95% DO PROCTOR NORMAL, INCLUSIVE ESPALHAMENTO</v>
          </cell>
          <cell r="C260" t="str">
            <v>m3</v>
          </cell>
          <cell r="D260">
            <v>4.33</v>
          </cell>
        </row>
        <row r="261">
          <cell r="A261" t="str">
            <v>ED-51095</v>
          </cell>
          <cell r="B261" t="str">
            <v>COMPACTAÇÃO MECÂNICA DE ATERRO COM ROLO VIBRATÓRIO SEM GRAU DE COMPACTAÇÃO, INCLUSIVE ESPALHAMENTO</v>
          </cell>
          <cell r="C261" t="str">
            <v>m3</v>
          </cell>
          <cell r="D261">
            <v>2.62</v>
          </cell>
        </row>
        <row r="262">
          <cell r="A262" t="str">
            <v>ED-51096</v>
          </cell>
          <cell r="B262" t="str">
            <v>COMPACTAÇÃO MECANIZADA DE ATERRO COM PLACA VIBRATÓRIA, INCLUSIVE ESPALHAMENTO MANUAL</v>
          </cell>
          <cell r="C262" t="str">
            <v>m3</v>
          </cell>
          <cell r="D262">
            <v>41.59</v>
          </cell>
        </row>
        <row r="263">
          <cell r="A263" t="str">
            <v>ED-51120</v>
          </cell>
          <cell r="B263" t="str">
            <v>REATERRO MANUAL DE VALA, INCLUSIVE ESPALHAMENTO E COMPACTAÇÃO MANUAL COM SOQUETE</v>
          </cell>
          <cell r="C263" t="str">
            <v>m3</v>
          </cell>
          <cell r="D263">
            <v>60.61</v>
          </cell>
        </row>
        <row r="264">
          <cell r="A264" t="str">
            <v>ED-51121</v>
          </cell>
          <cell r="B264" t="str">
            <v>REATERRO MANUAL DE VALA, INCLUSIVE ESPALHAMENTO E COMPACTAÇÃO MECANIZADA COM PLACA VIBRATÓRIA</v>
          </cell>
          <cell r="C264" t="str">
            <v>m3</v>
          </cell>
          <cell r="D264">
            <v>37.340000000000003</v>
          </cell>
        </row>
        <row r="265">
          <cell r="A265">
            <v>8736</v>
          </cell>
          <cell r="B265" t="str">
            <v>ESCORAMENTO DE VALA</v>
          </cell>
        </row>
        <row r="266">
          <cell r="A266" t="str">
            <v>ED-29712</v>
          </cell>
          <cell r="B266" t="str">
            <v>ESCORAMENTO DE VALA CONTÍNUO, COM PRANCHAS VERTICAIS, LONGARINAS E ESTRONCAS DE MADEIRA, REAPROVEITAMENTO (3X), EXCLUSIVE ESCAVAÇÃO</v>
          </cell>
          <cell r="C266" t="str">
            <v>m</v>
          </cell>
          <cell r="D266">
            <v>100.63</v>
          </cell>
        </row>
        <row r="267">
          <cell r="A267" t="str">
            <v>ED-29713</v>
          </cell>
          <cell r="B267" t="str">
            <v>ESCORAMENTO DE VALA DESCONTÍNUO, COM PRANCHAS VERTICAIS, LONGARINAS E ESTRONCAS DE MADEIRA, REAPROVEITAMENTO (3X), EXCLUSIVE ESCAVAÇÃO</v>
          </cell>
          <cell r="C267" t="str">
            <v>m2</v>
          </cell>
          <cell r="D267">
            <v>67.959999999999994</v>
          </cell>
        </row>
        <row r="268">
          <cell r="A268">
            <v>8666</v>
          </cell>
          <cell r="B268" t="str">
            <v>FUNDAÇÕES</v>
          </cell>
        </row>
        <row r="269">
          <cell r="A269">
            <v>8737</v>
          </cell>
          <cell r="B269" t="str">
            <v>FUNDAÇÃO SUPERFICIAL E RASA</v>
          </cell>
        </row>
        <row r="270">
          <cell r="A270" t="str">
            <v>ED-29801</v>
          </cell>
          <cell r="B270" t="str">
            <v>PERFURAÇÃO MANUAL DE ESTACA TIPO BROCA A TRADO, INCLUSIVE AFASTAMENTO, EXCLUSIVE ARMAÇÃO, CONCRETO ESTRUTURAL, TRANSPORTE E RETIRADA DO MATERIAL ESCAVADO</v>
          </cell>
          <cell r="C270" t="str">
            <v>m3</v>
          </cell>
          <cell r="D270">
            <v>147.36000000000001</v>
          </cell>
        </row>
        <row r="271">
          <cell r="A271">
            <v>8738</v>
          </cell>
          <cell r="B271" t="str">
            <v>FUNDAÇÃO PROFUNDA</v>
          </cell>
        </row>
        <row r="272">
          <cell r="A272" t="str">
            <v>ED-29753</v>
          </cell>
          <cell r="B272" t="str">
            <v>CORTE DE ESTACA TRILHO DUPLO, TIPO TR 25/32, EXCLUSIVE FORNECIMENTO DA ESTACA</v>
          </cell>
          <cell r="C272" t="str">
            <v>un</v>
          </cell>
          <cell r="D272">
            <v>29.6</v>
          </cell>
        </row>
        <row r="273">
          <cell r="A273" t="str">
            <v>ED-29755</v>
          </cell>
          <cell r="B273" t="str">
            <v>CORTE DE ESTACA TRILHO DUPLO, TIPO TR 37/45/57, EXCLUSIVE FORNECIMENTO DA ESTACA</v>
          </cell>
          <cell r="C273" t="str">
            <v>un</v>
          </cell>
          <cell r="D273">
            <v>34.28</v>
          </cell>
        </row>
        <row r="274">
          <cell r="A274" t="str">
            <v>ED-29754</v>
          </cell>
          <cell r="B274" t="str">
            <v>CORTE DE ESTACA TRILHO SIMPLES, TIPO TR 25/32, EXCLUSIVE FORNECIMENTO DA ESTACA</v>
          </cell>
          <cell r="C274" t="str">
            <v>un</v>
          </cell>
          <cell r="D274">
            <v>14.8</v>
          </cell>
        </row>
        <row r="275">
          <cell r="A275" t="str">
            <v>ED-29756</v>
          </cell>
          <cell r="B275" t="str">
            <v>CORTE DE ESTACA TRILHO SIMPLES, TIPO TR 37/45/57, EXCLUSIVE FORNECIMENTO DA ESTACA</v>
          </cell>
          <cell r="C275" t="str">
            <v>un</v>
          </cell>
          <cell r="D275">
            <v>17.14</v>
          </cell>
        </row>
        <row r="276">
          <cell r="A276" t="str">
            <v>ED-29686</v>
          </cell>
          <cell r="B276" t="str">
            <v>CORTE E PREPARO DE CABEÇA/ARRASAMENTO MECANIZADO  DE ESTACA PARA BLOCO DE COROAMENTO, INCLUSIVE AFASTAMENTO E EMPILHAMENTO, EXCLUSIVE TRANSPORTE E RETIRADA DO MATERIAL DEMOLIDO</v>
          </cell>
          <cell r="C276" t="str">
            <v>m3</v>
          </cell>
          <cell r="D276">
            <v>139.15</v>
          </cell>
        </row>
        <row r="277">
          <cell r="A277" t="str">
            <v>ED-49728</v>
          </cell>
          <cell r="B277" t="str">
            <v>CRAVAÇÃO DE ESTACA PRÉ-MOLDADA DE CONCRETO, DIMENSÃO (15X15)CM, COMPRESSÃO ADMISSÍVEL DE 25T, INCLUSIVE FORNECIMENTO DE ESTACA, EXCLUSIVE EMENDA</v>
          </cell>
          <cell r="C277" t="str">
            <v>m</v>
          </cell>
          <cell r="D277">
            <v>152.88</v>
          </cell>
        </row>
        <row r="278">
          <cell r="A278" t="str">
            <v>ED-49729</v>
          </cell>
          <cell r="B278" t="str">
            <v>CRAVAÇÃO DE ESTACA PRÉ-MOLDADA DE CONCRETO, DIMENSÃO (17X17)CM, COMPRESSÃO ADMISSÍVEL DE 35T, INCLUSIVE FORNECIMENTO DE ESTACA, EXCLUSIVE EMENDA</v>
          </cell>
          <cell r="C278" t="str">
            <v>m</v>
          </cell>
          <cell r="D278">
            <v>159.5</v>
          </cell>
        </row>
        <row r="279">
          <cell r="A279" t="str">
            <v>ED-49730</v>
          </cell>
          <cell r="B279" t="str">
            <v>CRAVAÇÃO DE ESTACA PRÉ-MOLDADA DE CONCRETO, DIMENSÃO (20X20)CM, COMPRESSÃO ADMISSÍVEL DE 50T, INCLUSIVE FORNECIMENTO DE ESTACA, EXCLUSIVE EMENDA</v>
          </cell>
          <cell r="C279" t="str">
            <v>m</v>
          </cell>
          <cell r="D279">
            <v>194.07</v>
          </cell>
        </row>
        <row r="280">
          <cell r="A280" t="str">
            <v>ED-49731</v>
          </cell>
          <cell r="B280" t="str">
            <v>CRAVAÇÃO DE ESTACA PRÉ-MOLDADA DE CONCRETO, DIMENSÃO (21X21)CM, COMPRESSÃO ADMISSÍVEL DE 60T, INCLUSIVE FORNECIMENTO DE ESTACA, EXCLUSIVE EMENDA</v>
          </cell>
          <cell r="C280" t="str">
            <v>m</v>
          </cell>
          <cell r="D280">
            <v>215.57</v>
          </cell>
        </row>
        <row r="281">
          <cell r="A281" t="str">
            <v>ED-49732</v>
          </cell>
          <cell r="B281" t="str">
            <v>CRAVAÇÃO DE ESTACA PRÉ-MOLDADA DE CONCRETO, DIMENSÃO (23X23)CM, COMPRESSÃO ADMISSÍVEL DE 70T, INCLUSIVE FORNECIMENTO DE ESTACA, EXCLUSIVE EMENDA</v>
          </cell>
          <cell r="C281" t="str">
            <v>m</v>
          </cell>
          <cell r="D281">
            <v>235.68</v>
          </cell>
        </row>
        <row r="282">
          <cell r="A282" t="str">
            <v>ED-49733</v>
          </cell>
          <cell r="B282" t="str">
            <v>CRAVAÇÃO DE ESTACA PRÉ-MOLDADA DE CONCRETO, DIMENSÃO (25X25)CM, COMPRESSÃO ADMISSÍVEL DE 85T, INCLUSIVE FORNECIMENTO DE ESTACA, EXCLUSIVE EMENDA</v>
          </cell>
          <cell r="C282" t="str">
            <v>m</v>
          </cell>
          <cell r="D282">
            <v>285.66000000000003</v>
          </cell>
        </row>
        <row r="283">
          <cell r="A283" t="str">
            <v>ED-49766</v>
          </cell>
          <cell r="B283" t="str">
            <v>CRAVAÇÃO DE ESTACA TRILHO DUPLO, TIPO TR-25, INCLUSIVE FORNECIMENTO, EXCLUSIVE EMENDA E CORTE DA ESTACA</v>
          </cell>
          <cell r="C283" t="str">
            <v>m</v>
          </cell>
          <cell r="D283">
            <v>345.58</v>
          </cell>
        </row>
        <row r="284">
          <cell r="A284" t="str">
            <v>ED-49767</v>
          </cell>
          <cell r="B284" t="str">
            <v>CRAVAÇÃO DE ESTACA TRILHO DUPLO, TIPO TR-32, INCLUSIVE FORNECIMENTO, EXCLUSIVE EMENDA E CORTE DA ESTACA</v>
          </cell>
          <cell r="C284" t="str">
            <v>m</v>
          </cell>
          <cell r="D284">
            <v>420.46</v>
          </cell>
        </row>
        <row r="285">
          <cell r="A285" t="str">
            <v>ED-49768</v>
          </cell>
          <cell r="B285" t="str">
            <v>CRAVAÇÃO DE ESTACA TRILHO DUPLO, TIPO TR-37, INCLUSIVE FORNECIMENTO, EXCLUSIVE EMENDA E CORTE DA ESTACA</v>
          </cell>
          <cell r="C285" t="str">
            <v>m</v>
          </cell>
          <cell r="D285">
            <v>473.82</v>
          </cell>
        </row>
        <row r="286">
          <cell r="A286" t="str">
            <v>ED-49769</v>
          </cell>
          <cell r="B286" t="str">
            <v>CRAVAÇÃO DE ESTACA TRILHO DUPLO, TIPO TR-45, INCLUSIVE FORNECIMENTO, EXCLUSIVE EMENDA E CORTE DA ESTACA</v>
          </cell>
          <cell r="C286" t="str">
            <v>m</v>
          </cell>
          <cell r="D286">
            <v>557.34</v>
          </cell>
        </row>
        <row r="287">
          <cell r="A287" t="str">
            <v>ED-49770</v>
          </cell>
          <cell r="B287" t="str">
            <v>CRAVAÇÃO DE ESTACA TRILHO DUPLO, TIPO TR-57, INCLUSIVE FORNECIMENTO, EXCLUSIVE EMENDA E CORTE DA ESTACA</v>
          </cell>
          <cell r="C287" t="str">
            <v>m</v>
          </cell>
          <cell r="D287">
            <v>683.13</v>
          </cell>
        </row>
        <row r="288">
          <cell r="A288" t="str">
            <v>ED-49761</v>
          </cell>
          <cell r="B288" t="str">
            <v>CRAVAÇÃO DE ESTACA TRILHO SIMPLES, TIPO TR-25, INCLUSIVE FORNECIMENTO, EXCLUSIVE EMENDA E CORTE DA ESTACA</v>
          </cell>
          <cell r="C288" t="str">
            <v>m</v>
          </cell>
          <cell r="D288">
            <v>167.7</v>
          </cell>
        </row>
        <row r="289">
          <cell r="A289" t="str">
            <v>ED-49762</v>
          </cell>
          <cell r="B289" t="str">
            <v>CRAVAÇÃO DE ESTACA TRILHO SIMPLES, TIPO TR-32, INCLUSIVE FORNECIMENTO, EXCLUSIVE EMENDA E CORTE DA ESTACA</v>
          </cell>
          <cell r="C289" t="str">
            <v>m</v>
          </cell>
          <cell r="D289">
            <v>205.31</v>
          </cell>
        </row>
        <row r="290">
          <cell r="A290" t="str">
            <v>ED-49763</v>
          </cell>
          <cell r="B290" t="str">
            <v>CRAVAÇÃO DE ESTACA TRILHO SIMPLES, TIPO TR-37, INCLUSIVE FORNECIMENTO, EXCLUSIVE EMENDA E CORTE DA ESTACA</v>
          </cell>
          <cell r="C290" t="str">
            <v>m</v>
          </cell>
          <cell r="D290">
            <v>231.91</v>
          </cell>
        </row>
        <row r="291">
          <cell r="A291" t="str">
            <v>ED-49764</v>
          </cell>
          <cell r="B291" t="str">
            <v>CRAVAÇÃO DE ESTACA TRILHO SIMPLES, TIPO TR-45, INCLUSIVE FORNECIMENTO, EXCLUSIVE EMENDA E CORTE DA ESTACA</v>
          </cell>
          <cell r="C291" t="str">
            <v>m</v>
          </cell>
          <cell r="D291">
            <v>274.81</v>
          </cell>
        </row>
        <row r="292">
          <cell r="A292" t="str">
            <v>ED-49765</v>
          </cell>
          <cell r="B292" t="str">
            <v>CRAVAÇÃO DE ESTACA TRILHO SIMPLES, TIPO TR-57, INCLUSIVE FORNECIMENTO, EXCLUSIVE EMENDA E CORTE DA ESTACA</v>
          </cell>
          <cell r="C292" t="str">
            <v>m</v>
          </cell>
          <cell r="D292">
            <v>338.48</v>
          </cell>
        </row>
        <row r="293">
          <cell r="A293" t="str">
            <v>ED-49735</v>
          </cell>
          <cell r="B293" t="str">
            <v>EMENDA DE ESTACA PRÉ-MOLDADA, INCLUSIVE ANEL/LUVA METÁLICO E SOLDA, EXCLUSIVE FORNECIMENTO DA ESTACA</v>
          </cell>
          <cell r="C293" t="str">
            <v>un</v>
          </cell>
          <cell r="D293">
            <v>71.73</v>
          </cell>
        </row>
        <row r="294">
          <cell r="A294" t="str">
            <v>ED-29758</v>
          </cell>
          <cell r="B294" t="str">
            <v>EMENDA DE ESTACA TRILHO DUPLO, TIPO TR 25/32, INCLUSIVE SOLDA E REFORÇO, EXCLUSIVE FORNECIMENTO DA ESTACA</v>
          </cell>
          <cell r="C294" t="str">
            <v>un</v>
          </cell>
          <cell r="D294">
            <v>235.64</v>
          </cell>
        </row>
        <row r="295">
          <cell r="A295" t="str">
            <v>ED-29760</v>
          </cell>
          <cell r="B295" t="str">
            <v>EMENDA DE ESTACA TRILHO DUPLO, TIPO TR 37/45/57, INCLUSIVE SOLDA E REFORÇO, EXCLUSIVE FORNECIMENTO DA ESTACA</v>
          </cell>
          <cell r="C295" t="str">
            <v>un</v>
          </cell>
          <cell r="D295">
            <v>285.08</v>
          </cell>
        </row>
        <row r="296">
          <cell r="A296" t="str">
            <v>ED-29759</v>
          </cell>
          <cell r="B296" t="str">
            <v>EMENDA DE ESTACA TRILHO SIMPLES, TIPO TR 25/32, INCLUSIVE SOLDA E REFORÇO, EXCLUSIVE FORNECIMENTO DA ESTACA</v>
          </cell>
          <cell r="C296" t="str">
            <v>un</v>
          </cell>
          <cell r="D296">
            <v>117.82</v>
          </cell>
        </row>
        <row r="297">
          <cell r="A297" t="str">
            <v>ED-29761</v>
          </cell>
          <cell r="B297" t="str">
            <v>EMENDA DE ESTACA TRILHO SIMPLES, TIPO TR 37/45/57, INCLUSIVE SOLDA E REFORÇO, EXCLUSIVE FORNECIMENTO DA ESTACA</v>
          </cell>
          <cell r="C297" t="str">
            <v>un</v>
          </cell>
          <cell r="D297">
            <v>142.54</v>
          </cell>
        </row>
        <row r="298">
          <cell r="A298" t="str">
            <v>ED-15801</v>
          </cell>
          <cell r="B298" t="str">
            <v>ENCAMISAMENTO DE TUBULÃO COM TUBO DE CONCRETO (MANILHA), DIÂMETRO 90CM, INCLUSIVE TRANSPORTE E FORNECIMENTO</v>
          </cell>
          <cell r="C298" t="str">
            <v>m</v>
          </cell>
          <cell r="D298">
            <v>240.43</v>
          </cell>
        </row>
        <row r="299">
          <cell r="A299" t="str">
            <v>ED-49777</v>
          </cell>
          <cell r="B299" t="str">
            <v>ESCAVAÇÃO MANUAL DE TUBULÃO A CÉU ABERTO, INCLUSIVE DESCARGA LATERAL</v>
          </cell>
          <cell r="C299" t="str">
            <v>m3</v>
          </cell>
          <cell r="D299">
            <v>308.08999999999997</v>
          </cell>
        </row>
        <row r="300">
          <cell r="A300" t="str">
            <v>ED-26497</v>
          </cell>
          <cell r="B300" t="str">
            <v>EXECUÇÃO DE ESTACA TIPO HÉLICE CONTÍNUA, DIÂMETRO 30CM, INCLUSIVE AFASTAMENTO LATERAL, EXCLUSIVE ARMAÇÃO, CONCRETO ESTRUTURAL, TRANSPORTE E RETIRADA DO MATERIAL ESCAVADO</v>
          </cell>
          <cell r="C300" t="str">
            <v>m</v>
          </cell>
          <cell r="D300">
            <v>34.75</v>
          </cell>
        </row>
        <row r="301">
          <cell r="A301" t="str">
            <v>ED-49715</v>
          </cell>
          <cell r="B301" t="str">
            <v>EXECUÇÃO DE ESTACA TIPO HÉLICE CONTÍNUA, DIÂMETRO 40CM, INCLUSIVE AFASTAMENTO LATERAL, EXCLUSIVE ARMAÇÃO, CONCRETO ESTRUTURAL, TRANSPORTE E RETIRADA DO MATERIAL ESCAVADO</v>
          </cell>
          <cell r="C301" t="str">
            <v>m</v>
          </cell>
          <cell r="D301">
            <v>49.67</v>
          </cell>
        </row>
        <row r="302">
          <cell r="A302" t="str">
            <v>ED-49716</v>
          </cell>
          <cell r="B302" t="str">
            <v>EXECUÇÃO DE ESTACA TIPO HÉLICE CONTÍNUA, DIÂMETRO 50CM, INCLUSIVE AFASTAMENTO LATERAL, EXCLUSIVE ARMAÇÃO, CONCRETO ESTRUTURAL, TRANSPORTE E RETIRADA DO MATERIAL ESCAVADO</v>
          </cell>
          <cell r="C302" t="str">
            <v>m</v>
          </cell>
          <cell r="D302">
            <v>68.98</v>
          </cell>
        </row>
        <row r="303">
          <cell r="A303" t="str">
            <v>ED-49717</v>
          </cell>
          <cell r="B303" t="str">
            <v>EXECUÇÃO DE ESTACA TIPO HÉLICE CONTÍNUA, DIÂMETRO 60CM, INCLUSIVE AFASTAMENTO LATERAL, EXCLUSIVE ARMAÇÃO, CONCRETO ESTRUTURAL, TRANSPORTE E RETIRADA DO MATERIAL ESCAVADO</v>
          </cell>
          <cell r="C303" t="str">
            <v>m</v>
          </cell>
          <cell r="D303">
            <v>92.59</v>
          </cell>
        </row>
        <row r="304">
          <cell r="A304" t="str">
            <v>ED-49718</v>
          </cell>
          <cell r="B304" t="str">
            <v>EXECUÇÃO DE ESTACA TIPO HÉLICE CONTÍNUA, DIÂMETRO 80CM, INCLUSIVE AFASTAMENTO LATERAL, EXCLUSIVE ARMAÇÃO, CONCRETO ESTRUTURAL, TRANSPORTE E RETIRADA DO MATERIAL ESCAVADO</v>
          </cell>
          <cell r="C304" t="str">
            <v>m</v>
          </cell>
          <cell r="D304">
            <v>152.69</v>
          </cell>
        </row>
        <row r="305">
          <cell r="A305" t="str">
            <v>ED-26522</v>
          </cell>
          <cell r="B305" t="str">
            <v>EXECUÇÃO DE ESTACA TIPO STRAUSS, DIÂMETRO 25CM, EXCLUSIVE ARMAÇÃO E CONCRETO ESTRUTURAL</v>
          </cell>
          <cell r="C305" t="str">
            <v>m</v>
          </cell>
          <cell r="D305">
            <v>37.130000000000003</v>
          </cell>
        </row>
        <row r="306">
          <cell r="A306" t="str">
            <v>ED-49741</v>
          </cell>
          <cell r="B306" t="str">
            <v>EXECUÇÃO DE ESTACA TIPO STRAUSS, DIÂMETRO 25CM, EXCLUSIVE ARMAÇÃO, INCLUSIVE CONCRETO ESTRUTURAL, USINADO, COM FCK 20MPA, LANÇAMENTO, ADENSAMENTO E ACABAMENTO (FUNDAÇÃO)</v>
          </cell>
          <cell r="C306" t="str">
            <v>m</v>
          </cell>
          <cell r="D306">
            <v>72.78</v>
          </cell>
        </row>
        <row r="307">
          <cell r="A307" t="str">
            <v>ED-26523</v>
          </cell>
          <cell r="B307" t="str">
            <v>EXECUÇÃO DE ESTACA TIPO STRAUSS, DIÂMETRO 32CM, EXCLUSIVE ARMAÇÃO E CONCRETO ESTRUTURAL</v>
          </cell>
          <cell r="C307" t="str">
            <v>m</v>
          </cell>
          <cell r="D307">
            <v>39.15</v>
          </cell>
        </row>
        <row r="308">
          <cell r="A308" t="str">
            <v>ED-49742</v>
          </cell>
          <cell r="B308" t="str">
            <v>EXECUÇÃO DE ESTACA TIPO STRAUSS, DIÂMETRO 32CM, EXCLUSIVE ARMAÇÃO, INCLUSIVE CONCRETO ESTRUTURAL, USINADO, COM FCK 20MPA, LANÇAMENTO, ADENSAMENTO E ACABAMENTO (FUNDAÇÃO)</v>
          </cell>
          <cell r="C308" t="str">
            <v>m</v>
          </cell>
          <cell r="D308">
            <v>97.56</v>
          </cell>
        </row>
        <row r="309">
          <cell r="A309" t="str">
            <v>ED-26524</v>
          </cell>
          <cell r="B309" t="str">
            <v>EXECUÇÃO DE ESTACA TIPO STRAUSS, DIÂMETRO 38CM, EXCLUSIVE ARMAÇÃO E CONCRETO ESTRUTURAL</v>
          </cell>
          <cell r="C309" t="str">
            <v>m</v>
          </cell>
          <cell r="D309">
            <v>40.57</v>
          </cell>
        </row>
        <row r="310">
          <cell r="A310" t="str">
            <v>ED-49743</v>
          </cell>
          <cell r="B310" t="str">
            <v>EXECUÇÃO DE ESTACA TIPO STRAUSS, DIÂMETRO 38CM, EXCLUSIVE ARMAÇÃO, INCLUSIVE CONCRETO ESTRUTURAL, USINADO, COM FCK 20MPA, LANÇAMENTO, ADENSAMENTO E ACABAMENTO (FUNDAÇÃO)</v>
          </cell>
          <cell r="C310" t="str">
            <v>m</v>
          </cell>
          <cell r="D310">
            <v>122.94</v>
          </cell>
        </row>
        <row r="311">
          <cell r="A311" t="str">
            <v>ED-26525</v>
          </cell>
          <cell r="B311" t="str">
            <v>EXECUÇÃO DE ESTACA TIPO STRAUSS, DIÂMETRO 45CM, EXCLUSIVE ARMAÇÃO E CONCRETO ESTRUTURAL</v>
          </cell>
          <cell r="C311" t="str">
            <v>m</v>
          </cell>
          <cell r="D311">
            <v>42.55</v>
          </cell>
        </row>
        <row r="312">
          <cell r="A312" t="str">
            <v>ED-26484</v>
          </cell>
          <cell r="B312" t="str">
            <v xml:space="preserve">EXECUÇÃO DE ESTACA TIPO STRAUSS, DIÂMETRO 45CM, EXCLUSIVE ARMAÇÃO, INCLUSIVE CONCRETO ESTRUTURAL, USINADO, COM FCK 20MPA, LANÇAMENTO, ADENSAMENTO E ACABAMENTO (FUNDAÇÃO)
</v>
          </cell>
          <cell r="C312" t="str">
            <v>m</v>
          </cell>
          <cell r="D312">
            <v>147.56</v>
          </cell>
        </row>
        <row r="313">
          <cell r="A313" t="str">
            <v>ED-29819</v>
          </cell>
          <cell r="B313" t="str">
            <v>MOBILIZAÇÃO E DESMOBILIZAÇÃO DE EQUIPAMENTO PARA ESTACA TIPO CRAVADA (CUSTO FIXO), INCLUSIVE CARGA E DESCARGA, EXCLUSIVE TRANSPORTE EM QUILÔMETRO RODADO (CUSTO VARIÁVEL)</v>
          </cell>
          <cell r="C313" t="str">
            <v>un</v>
          </cell>
          <cell r="D313">
            <v>8698.7000000000007</v>
          </cell>
        </row>
        <row r="314">
          <cell r="A314" t="str">
            <v>ED-29820</v>
          </cell>
          <cell r="B314" t="str">
            <v>MOBILIZAÇÃO E DESMOBILIZAÇÃO DE EQUIPAMENTO PARA ESTACA TIPO CRAVADA (CUSTO VARIÁVEL), EXCLUSIVE CUSTO FIXO DE TRANSPORTE</v>
          </cell>
          <cell r="C314" t="str">
            <v>km</v>
          </cell>
          <cell r="D314">
            <v>22.86</v>
          </cell>
        </row>
        <row r="315">
          <cell r="A315" t="str">
            <v>ED-19753</v>
          </cell>
          <cell r="B315" t="str">
            <v>MOBILIZAÇÃO E DESMOBILIZAÇÃO DE EQUIPAMENTO PARA ESTACA TIPO HÉLICE CONTÍNUA  (CUSTO FIXO), INCLUSIVE CARGA E DESGARGA, EXCLUSIVE TRANSPORTE EM QUILÔMETRO RODADO (CUSTO VARIÁVEL)</v>
          </cell>
          <cell r="C315" t="str">
            <v>un</v>
          </cell>
          <cell r="D315">
            <v>17902.46</v>
          </cell>
        </row>
        <row r="316">
          <cell r="A316" t="str">
            <v>ED-19754</v>
          </cell>
          <cell r="B316" t="str">
            <v>MOBILIZAÇÃO E DESMOBILIZAÇÃO DE EQUIPAMENTO PARA ESTACA TIPO HÉLICE CONTÍNUA (CUSTO VARIÁVEL), EXCLUSIVE CUSTO FIXO DE TRANSPORTE</v>
          </cell>
          <cell r="C316" t="str">
            <v>km</v>
          </cell>
          <cell r="D316">
            <v>22.86</v>
          </cell>
        </row>
        <row r="317">
          <cell r="A317" t="str">
            <v>ED-29821</v>
          </cell>
          <cell r="B317" t="str">
            <v>MOBILIZAÇÃO E DESMOBILIZAÇÃO DE EQUIPAMENTO PARA ESTACA TIPO STRAUSS (CUSTO FIXO), INCLUSIVE CARGA E DESCARGA, EXCLUSIVE TRANSPORTE EM QUILÔMETRO RODADO (CUSTO VARIÁVEL)</v>
          </cell>
          <cell r="C317" t="str">
            <v>un</v>
          </cell>
          <cell r="D317">
            <v>4485.66</v>
          </cell>
        </row>
        <row r="318">
          <cell r="A318" t="str">
            <v>ED-29822</v>
          </cell>
          <cell r="B318" t="str">
            <v>MOBILIZAÇÃO E DESMOBILIZAÇÃO DE EQUIPAMENTO PARA ESTACA TIPO STRAUSS (CUSTO VARIÁVEL), EXCLUSIVE CUSTO FIXO DE TRANSPORTE</v>
          </cell>
          <cell r="C318" t="str">
            <v>km</v>
          </cell>
          <cell r="D318">
            <v>9.64</v>
          </cell>
        </row>
        <row r="319">
          <cell r="A319" t="str">
            <v>ED-29817</v>
          </cell>
          <cell r="B319" t="str">
            <v>MOBILIZAÇÃO E DESMOBILIZAÇÃO DE EQUIPAMENTO PARA ESTACA TIPO TRADO ROTATIVO (CUSTO FIXO), INCLUSIVE CARGA E DESCARGA, EXCLUSIVE TRANSPORTE EM QUILÔMETRO RODADO (CUSTO VARIÁVEL)</v>
          </cell>
          <cell r="C319" t="str">
            <v>un</v>
          </cell>
          <cell r="D319">
            <v>4001.94</v>
          </cell>
        </row>
        <row r="320">
          <cell r="A320" t="str">
            <v>ED-29818</v>
          </cell>
          <cell r="B320" t="str">
            <v>MOBILIZAÇÃO E DESMOBILIZAÇÃO DE EQUIPAMENTO PARA ESTACA TIPO TRADO ROTATIVO (CUSTO VARIÁVEL), EXCLUSIVE CUSTO FIXO DE TRANSPORTE</v>
          </cell>
          <cell r="C320" t="str">
            <v>km</v>
          </cell>
          <cell r="D320">
            <v>23.03</v>
          </cell>
        </row>
        <row r="321">
          <cell r="A321" t="str">
            <v>ED-29802</v>
          </cell>
          <cell r="B321" t="str">
            <v>PERFURAÇÃO MECÂNICA DE ESTACA TIPO TRADO ROTATIVO, INCLUSIVE AFASTAMENTO LATERAL, EXCLUSIVE ARMAÇÃO, CONCRETO ESTRUTURAL, TRANSPORTE E RETIRADA DO MATERIAL ESCAVADO</v>
          </cell>
          <cell r="C321" t="str">
            <v>m3</v>
          </cell>
          <cell r="D321">
            <v>93.9</v>
          </cell>
        </row>
        <row r="322">
          <cell r="A322">
            <v>8739</v>
          </cell>
          <cell r="B322" t="str">
            <v>FÔRMA E DESFORMA</v>
          </cell>
        </row>
        <row r="323">
          <cell r="A323" t="str">
            <v>ED-8571</v>
          </cell>
          <cell r="B323" t="str">
            <v>FÔRMA E DESFORMA PARA VIGA-CINTA/BLOCO COM COMPENSADO PLASTIFICADO, ESP. 12MM, REAPROVEITAMENTO (3X) (FUNDAÇÃO)</v>
          </cell>
          <cell r="C323" t="str">
            <v>m2</v>
          </cell>
          <cell r="D323">
            <v>67.87</v>
          </cell>
        </row>
        <row r="324">
          <cell r="A324" t="str">
            <v>ED-49811</v>
          </cell>
          <cell r="B324" t="str">
            <v>FÔRMA E DESFORMA PARA VIGA-CINTA/BLOCO COM COMPENSADO RESINADO, ESP. 12MM, REAPROVEITAMENTO (3X) (FUNDAÇÃO)</v>
          </cell>
          <cell r="C324" t="str">
            <v>m2</v>
          </cell>
          <cell r="D324">
            <v>60.12</v>
          </cell>
        </row>
        <row r="325">
          <cell r="A325" t="str">
            <v>ED-49810</v>
          </cell>
          <cell r="B325" t="str">
            <v>FÔRMA E DESFORMA PARA VIGA-CINTA/BLOCO COM TÁBUA E SARRAFO, REAPROVEITAMENTO (3X) (FUNDAÇÃO)</v>
          </cell>
          <cell r="C325" t="str">
            <v>m2</v>
          </cell>
          <cell r="D325">
            <v>56.41</v>
          </cell>
        </row>
        <row r="326">
          <cell r="A326">
            <v>8740</v>
          </cell>
          <cell r="B326" t="str">
            <v>CONCRETO USINADO</v>
          </cell>
        </row>
        <row r="327">
          <cell r="A327" t="str">
            <v>ED-49804</v>
          </cell>
          <cell r="B327" t="str">
            <v>FORNECIMENTO DE CONCRETO ESTRUTURAL, USINADO BOMBEADO, COM FCK 20MPA, INCLUSIVE LANÇAMENTO, ADENSAMENTO E ACABAMENTO (FUNDAÇÃO)</v>
          </cell>
          <cell r="C327" t="str">
            <v>m3</v>
          </cell>
          <cell r="D327">
            <v>668.59</v>
          </cell>
        </row>
        <row r="328">
          <cell r="A328" t="str">
            <v>ED-49805</v>
          </cell>
          <cell r="B328" t="str">
            <v>FORNECIMENTO DE CONCRETO ESTRUTURAL, USINADO BOMBEADO, COM FCK 25MPA, INCLUSIVE LANÇAMENTO, ADENSAMENTO E ACABAMENTO (FUNDAÇÃO)</v>
          </cell>
          <cell r="C328" t="str">
            <v>m3</v>
          </cell>
          <cell r="D328">
            <v>685.09</v>
          </cell>
        </row>
        <row r="329">
          <cell r="A329" t="str">
            <v>ED-32124</v>
          </cell>
          <cell r="B329" t="str">
            <v>FORNECIMENTO DE CONCRETO ESTRUTURAL, USINADO BOMBEADO, COM FCK 30MPA, CONSUMO MÍNIMO DE CIMENTO DE 400KG/M3, INCLUSIVE LANÇAMENTO, ADENSAMENTO E ACABAMENTO (FUNDAÇÃO)</v>
          </cell>
          <cell r="C329" t="str">
            <v>m3</v>
          </cell>
          <cell r="D329">
            <v>709.01</v>
          </cell>
        </row>
        <row r="330">
          <cell r="A330" t="str">
            <v>ED-49806</v>
          </cell>
          <cell r="B330" t="str">
            <v>FORNECIMENTO DE CONCRETO ESTRUTURAL, USINADO BOMBEADO, COM FCK 30MPA, INCLUSIVE LANÇAMENTO, ADENSAMENTO E ACABAMENTO (FUNDAÇÃO)</v>
          </cell>
          <cell r="C330" t="str">
            <v>m3</v>
          </cell>
          <cell r="D330">
            <v>705.19</v>
          </cell>
        </row>
        <row r="331">
          <cell r="A331" t="str">
            <v>ED-49807</v>
          </cell>
          <cell r="B331" t="str">
            <v>FORNECIMENTO DE CONCRETO ESTRUTURAL, USINADO BOMBEADO, COM FCK 35MPA, INCLUSIVE LANÇAMENTO, ADENSAMENTO E ACABAMENTO (FUNDAÇÃO)</v>
          </cell>
          <cell r="C331" t="str">
            <v>m3</v>
          </cell>
          <cell r="D331">
            <v>725.27</v>
          </cell>
        </row>
        <row r="332">
          <cell r="A332" t="str">
            <v>ED-49808</v>
          </cell>
          <cell r="B332" t="str">
            <v>FORNECIMENTO DE CONCRETO ESTRUTURAL, USINADO BOMBEADO, COM FCK 40MPA, INCLUSIVE LANÇAMENTO, ADENSAMENTO E ACABAMENTO (FUNDAÇÃO)</v>
          </cell>
          <cell r="C332" t="str">
            <v>m3</v>
          </cell>
          <cell r="D332">
            <v>753.03</v>
          </cell>
        </row>
        <row r="333">
          <cell r="A333" t="str">
            <v>ED-49797</v>
          </cell>
          <cell r="B333" t="str">
            <v>FORNECIMENTO DE CONCRETO ESTRUTURAL, USINADO, COM FCK 20MPA, INCLUSIVE LANÇAMENTO, ADENSAMENTO E ACABAMENTO (FUNDAÇÃO)</v>
          </cell>
          <cell r="C333" t="str">
            <v>m3</v>
          </cell>
          <cell r="D333">
            <v>660.29</v>
          </cell>
        </row>
        <row r="334">
          <cell r="A334" t="str">
            <v>ED-49798</v>
          </cell>
          <cell r="B334" t="str">
            <v>FORNECIMENTO DE CONCRETO ESTRUTURAL, USINADO, COM FCK 25MPA, INCLUSIVE LANÇAMENTO, ADENSAMENTO E ACABAMENTO (FUNDAÇÃO)</v>
          </cell>
          <cell r="C334" t="str">
            <v>m3</v>
          </cell>
          <cell r="D334">
            <v>684.97</v>
          </cell>
        </row>
        <row r="335">
          <cell r="A335" t="str">
            <v>ED-49799</v>
          </cell>
          <cell r="B335" t="str">
            <v>FORNECIMENTO DE CONCRETO ESTRUTURAL, USINADO, COM FCK 30MPA, INCLUSIVE LANÇAMENTO, ADENSAMENTO E ACABAMENTO (FUNDAÇÃO)</v>
          </cell>
          <cell r="C335" t="str">
            <v>m3</v>
          </cell>
          <cell r="D335">
            <v>709.47</v>
          </cell>
        </row>
        <row r="336">
          <cell r="A336" t="str">
            <v>ED-49800</v>
          </cell>
          <cell r="B336" t="str">
            <v>FORNECIMENTO DE CONCRETO ESTRUTURAL, USINADO, COM FCK 35MPA, INCLUSIVE LANÇAMENTO, ADENSAMENTO E ACABAMENTO (FUNDAÇÃO)</v>
          </cell>
          <cell r="C336" t="str">
            <v>m3</v>
          </cell>
          <cell r="D336">
            <v>734.73</v>
          </cell>
        </row>
        <row r="337">
          <cell r="A337" t="str">
            <v>ED-49801</v>
          </cell>
          <cell r="B337" t="str">
            <v>FORNECIMENTO DE CONCRETO ESTRUTURAL, USINADO, COM FCK 40MPA, INCLUSIVE LANÇAMENTO, ADENSAMENTO E ACABAMENTO (FUNDAÇÃO)</v>
          </cell>
          <cell r="C337" t="str">
            <v>m3</v>
          </cell>
          <cell r="D337">
            <v>756.1</v>
          </cell>
        </row>
        <row r="338">
          <cell r="A338" t="str">
            <v>ED-49793</v>
          </cell>
          <cell r="B338" t="str">
            <v>FORNECIMENTO DE CONCRETO NÃO ESTRUTURAL, USINADO, COM FCK 10MPA, INCLUSIVE LANÇAMENTO, ADENSAMENTO E ACABAMENTO (FUNDAÇÃO)</v>
          </cell>
          <cell r="C338" t="str">
            <v>m3</v>
          </cell>
          <cell r="D338">
            <v>612.96</v>
          </cell>
        </row>
        <row r="339">
          <cell r="A339" t="str">
            <v>ED-49795</v>
          </cell>
          <cell r="B339" t="str">
            <v>FORNECIMENTO DE CONCRETO NÃO ESTRUTURAL, USINADO, COM FCK 15MPA, INCLUSIVE LANÇAMENTO, ADENSAMENTO E ACABAMENTO (FUNDAÇÃO)</v>
          </cell>
          <cell r="C339" t="str">
            <v>m3</v>
          </cell>
          <cell r="D339">
            <v>636.37</v>
          </cell>
        </row>
        <row r="340">
          <cell r="A340">
            <v>8741</v>
          </cell>
          <cell r="B340" t="str">
            <v>CONCRETO PREPARADO EM OBRA</v>
          </cell>
        </row>
        <row r="341">
          <cell r="A341" t="str">
            <v>ED-49786</v>
          </cell>
          <cell r="B341" t="str">
            <v>FORNECIMENTO DE CONCRETO ESTRUTURAL, PREPARADO EM OBRA COM BETONEIRA, COM FCK 20MPA, INCLUSIVE LANÇAMENTO, ADENSAMENTO E ACABAMENTO (FUNDAÇÃO)</v>
          </cell>
          <cell r="C341" t="str">
            <v>m3</v>
          </cell>
          <cell r="D341">
            <v>660.42</v>
          </cell>
        </row>
        <row r="342">
          <cell r="A342" t="str">
            <v>ED-49787</v>
          </cell>
          <cell r="B342" t="str">
            <v>FORNECIMENTO DE CONCRETO ESTRUTURAL, PREPARADO EM OBRA COM BETONEIRA, COM FCK 25MPA, INCLUSIVE LANÇAMENTO, ADENSAMENTO E ACABAMENTO (FUNDAÇÃO)</v>
          </cell>
          <cell r="C342" t="str">
            <v>m3</v>
          </cell>
          <cell r="D342">
            <v>681.91</v>
          </cell>
        </row>
        <row r="343">
          <cell r="A343" t="str">
            <v>ED-49788</v>
          </cell>
          <cell r="B343" t="str">
            <v>FORNECIMENTO DE CONCRETO ESTRUTURAL, PREPARADO EM OBRA COM BETONEIRA, COM FCK 30MPA, INCLUSIVE LANÇAMENTO, ADENSAMENTO E ACABAMENTO (FUNDAÇÃO)</v>
          </cell>
          <cell r="C343" t="str">
            <v>m3</v>
          </cell>
          <cell r="D343">
            <v>726.55</v>
          </cell>
        </row>
        <row r="344">
          <cell r="A344" t="str">
            <v>ED-49789</v>
          </cell>
          <cell r="B344" t="str">
            <v>FORNECIMENTO DE CONCRETO ESTRUTURAL, PREPARADO EM OBRA COM BETONEIRA, COM FCK 35MPA, INCLUSIVE LANÇAMENTO, ADENSAMENTO E ACABAMENTO (FUNDAÇÃO)</v>
          </cell>
          <cell r="C344" t="str">
            <v>m3</v>
          </cell>
          <cell r="D344">
            <v>753.12</v>
          </cell>
        </row>
        <row r="345">
          <cell r="A345" t="str">
            <v>ED-49790</v>
          </cell>
          <cell r="B345" t="str">
            <v>FORNECIMENTO DE CONCRETO ESTRUTURAL, PREPARADO EM OBRA COM BETONEIRA, COM FCK 40MPA, INCLUSIVE LANÇAMENTO, ADENSAMENTO E ACABAMENTO (FUNDAÇÃO)</v>
          </cell>
          <cell r="C345" t="str">
            <v>m3</v>
          </cell>
          <cell r="D345">
            <v>796.03</v>
          </cell>
        </row>
        <row r="346">
          <cell r="A346" t="str">
            <v>ED-49782</v>
          </cell>
          <cell r="B346" t="str">
            <v>FORNECIMENTO DE CONCRETO NÃO ESTRUTURAL, PREPARADO EM OBRA COM BETONEIRA, COM FCK 10MPA, INCLUSIVE LANÇAMENTO, ADENSAMENTO E ACABAMENTO (FUNDAÇÃO)</v>
          </cell>
          <cell r="C346" t="str">
            <v>m3</v>
          </cell>
          <cell r="D346">
            <v>600.23</v>
          </cell>
        </row>
        <row r="347">
          <cell r="A347" t="str">
            <v>ED-49783</v>
          </cell>
          <cell r="B347" t="str">
            <v>FORNECIMENTO DE CONCRETO NÃO ESTRUTURAL, PREPARADO EM OBRA COM BETONEIRA, COM FCK 13,5MPA, INCLUSIVE LANÇAMENTO, ADENSAMENTO E ACABAMENTO (FUNDAÇÃO)</v>
          </cell>
          <cell r="C347" t="str">
            <v>m3</v>
          </cell>
          <cell r="D347">
            <v>622.35</v>
          </cell>
        </row>
        <row r="348">
          <cell r="A348" t="str">
            <v>ED-49784</v>
          </cell>
          <cell r="B348" t="str">
            <v>FORNECIMENTO DE CONCRETO NÃO ESTRUTURAL, PREPARADO EM OBRA COM BETONEIRA, COM FCK 15MPA, INCLUSIVE LANÇAMENTO, ADENSAMENTO E ACABAMENTO (FUNDAÇÃO)</v>
          </cell>
          <cell r="C348" t="str">
            <v>m3</v>
          </cell>
          <cell r="D348">
            <v>621.46</v>
          </cell>
        </row>
        <row r="349">
          <cell r="A349" t="str">
            <v>ED-49785</v>
          </cell>
          <cell r="B349" t="str">
            <v>FORNECIMENTO DE CONCRETO NÃO ESTRUTURAL, PREPARADO EM OBRA COM BETONEIRA, COM FCK 18MPA, INCLUSIVE LANÇAMENTO, ADENSAMENTO E ACABAMENTO (FUNDAÇÃO)</v>
          </cell>
          <cell r="C349" t="str">
            <v>m3</v>
          </cell>
          <cell r="D349">
            <v>648.45000000000005</v>
          </cell>
        </row>
        <row r="350">
          <cell r="A350" t="str">
            <v>ED-49781</v>
          </cell>
          <cell r="B350" t="str">
            <v>FORNECIMENTO DE CONCRETO NÃO ESTRUTURAL, PREPARADO EM OBRA COM BETONEIRA, COM FCK 9MPA, INCLUSIVE LANÇAMENTO, ADENSAMENTO E ACABAMENTO (FUNDAÇÃO)</v>
          </cell>
          <cell r="C350" t="str">
            <v>m3</v>
          </cell>
          <cell r="D350">
            <v>593.79</v>
          </cell>
        </row>
        <row r="351">
          <cell r="A351">
            <v>8667</v>
          </cell>
          <cell r="B351" t="str">
            <v>ESTRUTURAS DE CONTENÇÕES</v>
          </cell>
        </row>
        <row r="352">
          <cell r="A352">
            <v>8742</v>
          </cell>
          <cell r="B352" t="str">
            <v>CONCRETO CICLÓPICO</v>
          </cell>
        </row>
        <row r="353">
          <cell r="A353" t="str">
            <v>ED-49780</v>
          </cell>
          <cell r="B353" t="str">
            <v>CONCRETO CICLÓPICO, FCK 15MPA, PREPARADO EM OBRA COM BETONEIRA, COM ADIÇÃO DE 30% DE PEDRA DE MÃO, INCLUSIVE LANÇAMENTO, ADENSAMENTO E ACABAMENTO</v>
          </cell>
          <cell r="C353" t="str">
            <v>m3</v>
          </cell>
          <cell r="D353">
            <v>492.1</v>
          </cell>
        </row>
        <row r="354">
          <cell r="A354" t="str">
            <v>ED-49779</v>
          </cell>
          <cell r="B354" t="str">
            <v>CONCRETO CICLÓPICO, TRAÇO 1:3:6, PREPARADO EM OBRA COM BETONEIRA, COM ADIÇÃO DE 30% DE PEDRA DE MÃO, INCLUSIVE LANÇAMENTO, ADENSAMENTO E ACABAMENTO</v>
          </cell>
          <cell r="C354" t="str">
            <v>m3</v>
          </cell>
          <cell r="D354">
            <v>392.66</v>
          </cell>
        </row>
        <row r="355">
          <cell r="A355" t="str">
            <v>ED-49778</v>
          </cell>
          <cell r="B355" t="str">
            <v>CONCRETO CICLÓPICO, TRAÇO 1:4:8, PREPARADO EM OBRA COM BETONEIRA, COM ADIÇÃO DE 30% DE PEDRA DE MÃO, INCLUSIVE LANÇAMENTO, ADENSAMENTO E ACABAMENTO</v>
          </cell>
          <cell r="C355" t="str">
            <v>m3</v>
          </cell>
          <cell r="D355">
            <v>406.02</v>
          </cell>
        </row>
        <row r="356">
          <cell r="A356">
            <v>8744</v>
          </cell>
          <cell r="B356" t="str">
            <v>LASTRO DE AREIA, BRITA E CONCRETO</v>
          </cell>
        </row>
        <row r="357">
          <cell r="A357" t="str">
            <v>ED-49814</v>
          </cell>
          <cell r="B357" t="str">
            <v>LASTRO DE AREIA, INCLUSIVE ADENSAMENTO E APILOAMENTO MANUAL</v>
          </cell>
          <cell r="C357" t="str">
            <v>m3</v>
          </cell>
          <cell r="D357">
            <v>156.08000000000001</v>
          </cell>
        </row>
        <row r="358">
          <cell r="A358" t="str">
            <v>ED-49813</v>
          </cell>
          <cell r="B358" t="str">
            <v>LASTRO DE BRITA COM PEDRA BRITADA NÚMERO 2 E 3, INCLUSIVE ADENSAMENTO E APILOAMENTO MANUAL</v>
          </cell>
          <cell r="C358" t="str">
            <v>m3</v>
          </cell>
          <cell r="D358">
            <v>170.21</v>
          </cell>
        </row>
        <row r="359">
          <cell r="A359" t="str">
            <v>ED-49812</v>
          </cell>
          <cell r="B359" t="str">
            <v xml:space="preserve">LASTRO DE CONCRETO MAGRO, INCLUSIVE TRANSPORTE, LANÇAMENTO E ADENSAMENTO </v>
          </cell>
          <cell r="C359" t="str">
            <v>m3</v>
          </cell>
          <cell r="D359">
            <v>500.96</v>
          </cell>
        </row>
        <row r="360">
          <cell r="A360" t="str">
            <v>ED-14560</v>
          </cell>
          <cell r="B360" t="str">
            <v>LASTRO DE SEIXO, INCLUSIVE LANÇAMENTO E ESPALHAMENTO MANUAL</v>
          </cell>
          <cell r="C360" t="str">
            <v>m3</v>
          </cell>
          <cell r="D360">
            <v>248.31</v>
          </cell>
        </row>
        <row r="361">
          <cell r="A361">
            <v>8745</v>
          </cell>
          <cell r="B361" t="str">
            <v>ENROCAMENTO</v>
          </cell>
        </row>
        <row r="362">
          <cell r="A362" t="str">
            <v>ED-49541</v>
          </cell>
          <cell r="B362" t="str">
            <v>ENROCAMENTO MANUAL COM PEDRA DE MÃO ARRUMADA, INCLUSIVE FORNECIMENTO, EXCLUSIVE REJUNTAMENTO COM ARGAMASSA</v>
          </cell>
          <cell r="C362" t="str">
            <v>m3</v>
          </cell>
          <cell r="D362">
            <v>229.22</v>
          </cell>
        </row>
        <row r="363">
          <cell r="A363" t="str">
            <v>ED-49540</v>
          </cell>
          <cell r="B363" t="str">
            <v>ENROCAMENTO MANUAL COM PEDRA DE MÃO JOGADA, INCLUSIVE FORNECIMENTO</v>
          </cell>
          <cell r="C363" t="str">
            <v>m3</v>
          </cell>
          <cell r="D363">
            <v>158.65</v>
          </cell>
        </row>
        <row r="364">
          <cell r="A364">
            <v>8668</v>
          </cell>
          <cell r="B364" t="str">
            <v>ESTRUTURA DE CONCRETO</v>
          </cell>
        </row>
        <row r="365">
          <cell r="A365">
            <v>8746</v>
          </cell>
          <cell r="B365" t="str">
            <v>ARMAÇÃO EM AÇO</v>
          </cell>
        </row>
        <row r="366">
          <cell r="A366" t="str">
            <v>ED-29582</v>
          </cell>
          <cell r="B366" t="str">
            <v>ARMADURA DE TELA DE AÇO CA-60, SOLDADA TIPO Q-138, DIÂMETRO Ø4,2MM, TRAMA COM DIMENSÃO (100X100)MM, INCLUSIVE ESPAÇADOR, EXCLUSIVE CONCRETO</v>
          </cell>
          <cell r="C366" t="str">
            <v>m2</v>
          </cell>
          <cell r="D366">
            <v>34.15</v>
          </cell>
        </row>
        <row r="367">
          <cell r="A367" t="str">
            <v>ED-29563</v>
          </cell>
          <cell r="B367" t="str">
            <v>ARMADURA DE TELA DE AÇO CA-60, SOLDADA TIPO Q-61, DIÂMETRO Ø3,4MM, TRAMA COM DIMENSÃO (150X150)MM, INCLUSIVE ESPAÇADOR, EXCLUSIVE CONCRETO</v>
          </cell>
          <cell r="C367" t="str">
            <v>m2</v>
          </cell>
          <cell r="D367">
            <v>16.420000000000002</v>
          </cell>
        </row>
        <row r="368">
          <cell r="A368" t="str">
            <v>ED-29580</v>
          </cell>
          <cell r="B368" t="str">
            <v>ARMADURA DE TELA DE AÇO CA-60, SOLDADA TIPO Q-75, DIÂMETRO Ø3,8MM, TRAMA COM DIMENSÃO (150X150)MM, INCLUSIVE ESPAÇADOR, EXCLUSIVE CONCRETO</v>
          </cell>
          <cell r="C368" t="str">
            <v>m2</v>
          </cell>
          <cell r="D368">
            <v>18.25</v>
          </cell>
        </row>
        <row r="369">
          <cell r="A369" t="str">
            <v>ED-29581</v>
          </cell>
          <cell r="B369" t="str">
            <v>ARMADURA DE TELA DE AÇO CA-60, SOLDADA TIPO Q-92, DIÂMETRO Ø4,2MM, TRAMA COM DIMENSÃO (150X150)MM, INCLUSIVE ESPAÇADOR, EXCLUSIVE CONCRETO</v>
          </cell>
          <cell r="C369" t="str">
            <v>m2</v>
          </cell>
          <cell r="D369">
            <v>22.86</v>
          </cell>
        </row>
        <row r="370">
          <cell r="A370" t="str">
            <v>ED-29551</v>
          </cell>
          <cell r="B370" t="str">
            <v>CORTE, DOBRA E MONTAGEM DE AÇO CA-50, DIÂMETRO 10MM, INCLUSIVE ESPAÇADOR</v>
          </cell>
          <cell r="C370" t="str">
            <v>Kg</v>
          </cell>
          <cell r="D370">
            <v>13.08</v>
          </cell>
        </row>
        <row r="371">
          <cell r="A371" t="str">
            <v>ED-29552</v>
          </cell>
          <cell r="B371" t="str">
            <v>CORTE, DOBRA E MONTAGEM DE AÇO CA-50, DIÂMETRO 12,5MM, INCLUSIVE ESPAÇADOR</v>
          </cell>
          <cell r="C371" t="str">
            <v>Kg</v>
          </cell>
          <cell r="D371">
            <v>11.83</v>
          </cell>
        </row>
        <row r="372">
          <cell r="A372" t="str">
            <v>ED-29553</v>
          </cell>
          <cell r="B372" t="str">
            <v>CORTE, DOBRA E MONTAGEM DE AÇO CA-50, DIÂMETRO 16MM, INCLUSIVE ESPAÇADOR</v>
          </cell>
          <cell r="C372" t="str">
            <v>Kg</v>
          </cell>
          <cell r="D372">
            <v>11.89</v>
          </cell>
        </row>
        <row r="373">
          <cell r="A373" t="str">
            <v>ED-48296</v>
          </cell>
          <cell r="B373" t="str">
            <v>CORTE, DOBRA E MONTAGEM DE AÇO CA-50, DIÂMETRO (16,0MM A 25,0MM), INCLUSIVE ESPAÇADOR</v>
          </cell>
          <cell r="C373" t="str">
            <v>Kg</v>
          </cell>
          <cell r="D373">
            <v>12.13</v>
          </cell>
        </row>
        <row r="374">
          <cell r="A374" t="str">
            <v>ED-29554</v>
          </cell>
          <cell r="B374" t="str">
            <v>CORTE, DOBRA E MONTAGEM DE AÇO CA-50, DIÂMETRO 20MM, INCLUSIVE ESPAÇADOR</v>
          </cell>
          <cell r="C374" t="str">
            <v>Kg</v>
          </cell>
          <cell r="D374">
            <v>13.13</v>
          </cell>
        </row>
        <row r="375">
          <cell r="A375" t="str">
            <v>ED-29555</v>
          </cell>
          <cell r="B375" t="str">
            <v>CORTE, DOBRA E MONTAGEM DE AÇO CA-50, DIÂMETRO 25MM, INCLUSIVE ESPAÇADOR</v>
          </cell>
          <cell r="C375" t="str">
            <v>Kg</v>
          </cell>
          <cell r="D375">
            <v>13.13</v>
          </cell>
        </row>
        <row r="376">
          <cell r="A376" t="str">
            <v>ED-48295</v>
          </cell>
          <cell r="B376" t="str">
            <v>CORTE, DOBRA E MONTAGEM DE AÇO CA-50, DIÂMETRO (6,3MM A 12,5MM), INCLUSIVE ESPAÇADOR</v>
          </cell>
          <cell r="C376" t="str">
            <v>Kg</v>
          </cell>
          <cell r="D376">
            <v>13.07</v>
          </cell>
        </row>
        <row r="377">
          <cell r="A377" t="str">
            <v>ED-29549</v>
          </cell>
          <cell r="B377" t="str">
            <v>CORTE, DOBRA E MONTAGEM DE AÇO CA-50, DIÂMETRO 6,3MM, INCLUSIVE ESPAÇADOR</v>
          </cell>
          <cell r="C377" t="str">
            <v>Kg</v>
          </cell>
          <cell r="D377">
            <v>13.6</v>
          </cell>
        </row>
        <row r="378">
          <cell r="A378" t="str">
            <v>ED-29550</v>
          </cell>
          <cell r="B378" t="str">
            <v>CORTE, DOBRA E MONTAGEM DE AÇO CA-50, DIÂMETRO 8MM, INCLUSIVE ESPAÇADOR</v>
          </cell>
          <cell r="C378" t="str">
            <v>Kg</v>
          </cell>
          <cell r="D378">
            <v>13.65</v>
          </cell>
        </row>
        <row r="379">
          <cell r="A379" t="str">
            <v>ED-48298</v>
          </cell>
          <cell r="B379" t="str">
            <v>CORTE, DOBRA E MONTAGEM DE AÇO CA-50/60, INCLUSIVE ESPAÇADOR</v>
          </cell>
          <cell r="C379" t="str">
            <v>Kg</v>
          </cell>
          <cell r="D379">
            <v>12.82</v>
          </cell>
        </row>
        <row r="380">
          <cell r="A380" t="str">
            <v>ED-48297</v>
          </cell>
          <cell r="B380" t="str">
            <v>CORTE, DOBRA E MONTAGEM DE AÇO CA-60, DIÂMETRO (4,2MM A 5,0MM), INCLUSIVE ESPAÇADOR</v>
          </cell>
          <cell r="C380" t="str">
            <v>Kg</v>
          </cell>
          <cell r="D380">
            <v>12.57</v>
          </cell>
        </row>
        <row r="381">
          <cell r="A381" t="str">
            <v>ED-29547</v>
          </cell>
          <cell r="B381" t="str">
            <v>CORTE, DOBRA E MONTAGEM DE AÇO CA-60, DIÂMETRO 4,2MM, INCLUSIVE ESPAÇADOR</v>
          </cell>
          <cell r="C381" t="str">
            <v>Kg</v>
          </cell>
          <cell r="D381">
            <v>12.57</v>
          </cell>
        </row>
        <row r="382">
          <cell r="A382" t="str">
            <v>ED-29548</v>
          </cell>
          <cell r="B382" t="str">
            <v>CORTE, DOBRA E MONTAGEM DE AÇO CA-60, DIÂMETRO 5MM, INCLUSIVE ESPAÇADOR</v>
          </cell>
          <cell r="C382" t="str">
            <v>Kg</v>
          </cell>
          <cell r="D382">
            <v>12.57</v>
          </cell>
        </row>
        <row r="383">
          <cell r="A383">
            <v>8747</v>
          </cell>
          <cell r="B383" t="str">
            <v>FÔRMA E DESFORMA</v>
          </cell>
        </row>
        <row r="384">
          <cell r="A384" t="str">
            <v>ED-8398</v>
          </cell>
          <cell r="B384" t="str">
            <v>FÔRMA E DESFORMA DE COMPENSADO PLASTIFICADO, ESP. 12MM, REAPROVEITAMENTO (3X), EXCLUSIVE ESCORAMENTO</v>
          </cell>
          <cell r="C384" t="str">
            <v>m2</v>
          </cell>
          <cell r="D384">
            <v>69.47</v>
          </cell>
        </row>
        <row r="385">
          <cell r="A385" t="str">
            <v>ED-49647</v>
          </cell>
          <cell r="B385" t="str">
            <v>FÔRMA E DESFORMA DE COMPENSADO PLASTIFICADO, ESP. 12MM, REAPROVEITAMENTO (5X), EXCLUSIVE ESCORAMENTO</v>
          </cell>
          <cell r="C385" t="str">
            <v>m2</v>
          </cell>
          <cell r="D385">
            <v>49.94</v>
          </cell>
        </row>
        <row r="386">
          <cell r="A386" t="str">
            <v>ED-49648</v>
          </cell>
          <cell r="B386" t="str">
            <v>FÔRMA E DESFORMA DE COMPENSADO PLASTIFICADO, ESP. 14MM, REAPROVEITAMENTO (5X), EXCLUSIVE ESCORAMENTO</v>
          </cell>
          <cell r="C386" t="str">
            <v>m2</v>
          </cell>
          <cell r="D386">
            <v>55.31</v>
          </cell>
        </row>
        <row r="387">
          <cell r="A387" t="str">
            <v>ED-49644</v>
          </cell>
          <cell r="B387" t="str">
            <v>FÔRMA E DESFORMA DE COMPENSADO RESINADO, ESP. 10MM, REAPROVEITAMENTO (3X), EXCLUSIVE ESCORAMENTO</v>
          </cell>
          <cell r="C387" t="str">
            <v>m2</v>
          </cell>
          <cell r="D387">
            <v>56.32</v>
          </cell>
        </row>
        <row r="388">
          <cell r="A388" t="str">
            <v>ED-49645</v>
          </cell>
          <cell r="B388" t="str">
            <v>FÔRMA E DESFORMA DE COMPENSADO RESINADO, ESP. 12MM, REAPROVEITAMENTO (3X), EXCLUSIVE ESCORAMENTO</v>
          </cell>
          <cell r="C388" t="str">
            <v>m2</v>
          </cell>
          <cell r="D388">
            <v>59.84</v>
          </cell>
        </row>
        <row r="389">
          <cell r="A389" t="str">
            <v>ED-49646</v>
          </cell>
          <cell r="B389" t="str">
            <v>FÔRMA E DESFORMA DE COMPENSADO RESINADO, ESP. 14MM, REAPROVEITAMENTO (3X), EXCLUSIVE ESCORAMENTO</v>
          </cell>
          <cell r="C389" t="str">
            <v>m2</v>
          </cell>
          <cell r="D389">
            <v>62.57</v>
          </cell>
        </row>
        <row r="390">
          <cell r="A390" t="str">
            <v>ED-49649</v>
          </cell>
          <cell r="B390" t="str">
            <v>FÔRMA E DESFORMA DE MADEIRA PARA ESTRUTURA EM CURVA COM TÁBUA, SARRAFO E COMPENSADO RESINADO NAVAL, ESP. 6MM, REAPROVEITAMENTO (2X), EXCLUSIVE ESCORAMENTO</v>
          </cell>
          <cell r="C390" t="str">
            <v>m2</v>
          </cell>
          <cell r="D390">
            <v>124.61</v>
          </cell>
        </row>
        <row r="391">
          <cell r="A391" t="str">
            <v>ED-8457</v>
          </cell>
          <cell r="B391" t="str">
            <v>FÔRMA E DESFORMA DE MADEIRA PARA ESTRUTURA EM CURVA COM TÁBUA, SARRAFO E COMPENSADO RESINADO NAVAL, ESP. 6MM, REAPROVEITAMENTO (3X), EXCLUSIVE ESCORAMENTO</v>
          </cell>
          <cell r="C391" t="str">
            <v>m2</v>
          </cell>
          <cell r="D391">
            <v>101.91</v>
          </cell>
        </row>
        <row r="392">
          <cell r="A392" t="str">
            <v>ED-8458</v>
          </cell>
          <cell r="B392" t="str">
            <v>FÔRMA E DESFORMA DE MADEIRA PARA ESTRUTURA EM CURVA COM TÁBUA, SARRAFO E COMPENSADO RESINADO NAVAL, ESP. 6MM, REAPROVEITAMENTO (5X), EXCLUSIVE ESCORAMENTO</v>
          </cell>
          <cell r="C392" t="str">
            <v>m2</v>
          </cell>
          <cell r="D392">
            <v>83.76</v>
          </cell>
        </row>
        <row r="393">
          <cell r="A393" t="str">
            <v>ED-49643</v>
          </cell>
          <cell r="B393" t="str">
            <v>FÔRMA E DESFORMA DE TÁBUA E SARRAFO, REAPROVEITAMENTO (3X), EXCLUSIVE ESCORAMENTO</v>
          </cell>
          <cell r="C393" t="str">
            <v>m2</v>
          </cell>
          <cell r="D393">
            <v>53.6</v>
          </cell>
        </row>
        <row r="394">
          <cell r="A394" t="str">
            <v>ED-8471</v>
          </cell>
          <cell r="B394" t="str">
            <v>FÔRMA E DESFORMA DE TÁBUA E SARRAFO, REAPROVEITAMENTO (5X), EXCLUSIVE ESCORAMENTO</v>
          </cell>
          <cell r="C394" t="str">
            <v>m2</v>
          </cell>
          <cell r="D394">
            <v>43.11</v>
          </cell>
        </row>
        <row r="395">
          <cell r="A395" t="str">
            <v>ED-15690</v>
          </cell>
          <cell r="B395" t="str">
            <v>FÔRMA E DESFORMA PARA CORTINA DE CONCRETO OU PAREDE ESTRUTURAL (VIGA-PAREDE), ALTURA MÁXIMA DE 360CM, COM CHAPA DE COMPENSADO PLASTIFICADO, ESP. 18MM, REAPROVEITAMENTO (3X), INCLUSIVE TRAVAMENTO COM TIRANTES EM ARAME E ESCORA PARA PRUMO EM MADEIRA</v>
          </cell>
          <cell r="C395" t="str">
            <v>m2</v>
          </cell>
          <cell r="D395">
            <v>104</v>
          </cell>
        </row>
        <row r="396">
          <cell r="A396" t="str">
            <v>ED-31577</v>
          </cell>
          <cell r="B396" t="str">
            <v>FÔRMA E DESFORMA PARA LAJE COM CHAPA DE COMPENSADO PLASTIFICADO, ESP. 12MM, REAPROVEITAMENTO (3X), EXCLUSIVE ESCORAMENTO</v>
          </cell>
          <cell r="C396" t="str">
            <v>m2</v>
          </cell>
          <cell r="D396">
            <v>61.64</v>
          </cell>
        </row>
        <row r="397">
          <cell r="A397" t="str">
            <v>ED-31578</v>
          </cell>
          <cell r="B397" t="str">
            <v>FÔRMA E DESFORMA PARA LAJE COM CHAPA DE COMPENSADO PLASTIFICADO, ESP. 12MM, REAPROVEITAMENTO (5X), EXCLUSIVE ESCORAMENTO</v>
          </cell>
          <cell r="C397" t="str">
            <v>m2</v>
          </cell>
          <cell r="D397">
            <v>44.23</v>
          </cell>
        </row>
        <row r="398">
          <cell r="A398" t="str">
            <v>ED-31579</v>
          </cell>
          <cell r="B398" t="str">
            <v>FÔRMA E DESFORMA PARA LAJE COM CHAPA DE COMPENSADO PLASTIFICADO, ESP. 14MM, REAPROVEITAMENTO (5X), EXCLUSIVE ESCORAMENTO</v>
          </cell>
          <cell r="C398" t="str">
            <v>m2</v>
          </cell>
          <cell r="D398">
            <v>44.75</v>
          </cell>
        </row>
        <row r="399">
          <cell r="A399" t="str">
            <v>ED-31580</v>
          </cell>
          <cell r="B399" t="str">
            <v>FÔRMA E DESFORMA PARA LAJE COM CHAPA DE COMPENSADO RESINADO, ESP. 10MM, REAPROVEITAMENTO (3X), EXCLUSIVE ESCORAMENTO</v>
          </cell>
          <cell r="C399" t="str">
            <v>m2</v>
          </cell>
          <cell r="D399">
            <v>48.97</v>
          </cell>
        </row>
        <row r="400">
          <cell r="A400" t="str">
            <v>ED-31581</v>
          </cell>
          <cell r="B400" t="str">
            <v>FÔRMA E DESFORMA PARA LAJE COM CHAPA DE COMPENSADO RESINADO, ESP. 12MM, REAPROVEITAMENTO (3X), EXCLUSIVE ESCORAMENTO</v>
          </cell>
          <cell r="C400" t="str">
            <v>m2</v>
          </cell>
          <cell r="D400">
            <v>52.36</v>
          </cell>
        </row>
        <row r="401">
          <cell r="A401" t="str">
            <v>ED-31582</v>
          </cell>
          <cell r="B401" t="str">
            <v>FÔRMA E DESFORMA PARA LAJE COM CHAPA DE COMPENSADO RESINADO, ESP. 14MM, REAPROVEITAMENTO (3X), EXCLUSIVE ESCORAMENTO</v>
          </cell>
          <cell r="C401" t="str">
            <v>m2</v>
          </cell>
          <cell r="D401">
            <v>54.99</v>
          </cell>
        </row>
        <row r="402">
          <cell r="A402" t="str">
            <v>ED-31583</v>
          </cell>
          <cell r="B402" t="str">
            <v>FÔRMA E DESFORMA PARA LAJE DE MADEIRA COM TÁBUA E SARRAFO, REAPROVEITAMENTO (3X), EXCLUSIVE ESCORAMENTO</v>
          </cell>
          <cell r="C402" t="str">
            <v>m2</v>
          </cell>
          <cell r="D402">
            <v>46.36</v>
          </cell>
        </row>
        <row r="403">
          <cell r="A403" t="str">
            <v>ED-31584</v>
          </cell>
          <cell r="B403" t="str">
            <v>FÔRMA E DESFORMA PARA LAJE DE MADEIRA COM TÁBUA E SARRAFO, REAPROVEITAMENTO (5X), EXCLUSIVE ESCORAMENTO</v>
          </cell>
          <cell r="C403" t="str">
            <v>m2</v>
          </cell>
          <cell r="D403">
            <v>37.020000000000003</v>
          </cell>
        </row>
        <row r="404">
          <cell r="A404" t="str">
            <v>ED-19652</v>
          </cell>
          <cell r="B404" t="str">
            <v>FÔRMA E DESFORMA PARA LAJE NERVURADA COM CUBETA E ASSOALHO EM COMPENSADO PLASTIFICADO, ESP. 14MM, ALTURA DE (200 ATÉ 310)CM, REAPROVEITAMENTO (10X), INCLUSIVE CIMBRAMENTO</v>
          </cell>
          <cell r="C404" t="str">
            <v>m2xmês</v>
          </cell>
          <cell r="D404">
            <v>55.33</v>
          </cell>
        </row>
        <row r="405">
          <cell r="A405" t="str">
            <v>ED-19653</v>
          </cell>
          <cell r="B405" t="str">
            <v>FÔRMA E DESFORMA PARA LAJE NERVURADA COM CUBETA E ASSOALHO EM COMPENSADO PLASTIFICADO, ESP. 14MM, ALTURA DE (311 ATÉ 450)CM, REAPROVEITAMENTO (10X), INCLUSIVE CIMBRAMENTO</v>
          </cell>
          <cell r="C405" t="str">
            <v>m2xmês</v>
          </cell>
          <cell r="D405">
            <v>55.91</v>
          </cell>
        </row>
        <row r="406">
          <cell r="A406" t="str">
            <v>ED-31561</v>
          </cell>
          <cell r="B406" t="str">
            <v>FÔRMA E DESFORMA PARA PILAR COM CHAPA DE COMPENSADO PLASTIFICADO, ESP. 12MM, REAPROVEITAMENTO (3X), EXCLUSIVE ESCORAMENTO</v>
          </cell>
          <cell r="C406" t="str">
            <v>m2</v>
          </cell>
          <cell r="D406">
            <v>86.03</v>
          </cell>
        </row>
        <row r="407">
          <cell r="A407" t="str">
            <v>ED-31562</v>
          </cell>
          <cell r="B407" t="str">
            <v>FÔRMA E DESFORMA PARA PILAR COM CHAPA DE COMPENSADO PLASTIFICADO, ESP. 12MM, REAPROVEITAMENTO (5X), EXCLUSIVE ESCORAMENTO</v>
          </cell>
          <cell r="C407" t="str">
            <v>m2</v>
          </cell>
          <cell r="D407">
            <v>59.76</v>
          </cell>
        </row>
        <row r="408">
          <cell r="A408" t="str">
            <v>ED-31563</v>
          </cell>
          <cell r="B408" t="str">
            <v>FÔRMA E DESFORMA PARA PILAR COM CHAPA DE COMPENSADO PLASTIFICADO, ESP. 14MM, REAPROVEITAMENTO (5X), EXCLUSIVE ESCORAMENTO</v>
          </cell>
          <cell r="C408" t="str">
            <v>m2</v>
          </cell>
          <cell r="D408">
            <v>60.38</v>
          </cell>
        </row>
        <row r="409">
          <cell r="A409" t="str">
            <v>ED-31564</v>
          </cell>
          <cell r="B409" t="str">
            <v>FÔRMA E DESFORMA PARA PILAR COM CHAPA DE COMPENSADO RESINADO, ESP. 10MM, REAPROVEITAMENTO (3X), EXCLUSIVE ESCORAMENTO</v>
          </cell>
          <cell r="C409" t="str">
            <v>m2</v>
          </cell>
          <cell r="D409">
            <v>71.150000000000006</v>
          </cell>
        </row>
        <row r="410">
          <cell r="A410" t="str">
            <v>ED-31565</v>
          </cell>
          <cell r="B410" t="str">
            <v>FÔRMA E DESFORMA PARA PILAR COM CHAPA DE COMPENSADO RESINADO, ESP. 12MM, REAPROVEITAMENTO (3X), EXCLUSIVE ESCORAMENTO</v>
          </cell>
          <cell r="C410" t="str">
            <v>m2</v>
          </cell>
          <cell r="D410">
            <v>75.13</v>
          </cell>
        </row>
        <row r="411">
          <cell r="A411" t="str">
            <v>ED-31566</v>
          </cell>
          <cell r="B411" t="str">
            <v>FÔRMA E DESFORMA PARA PILAR COM CHAPA DE COMPENSADO RESINADO, ESP. 14MM, REAPROVEITAMENTO (3X), EXCLUSIVE ESCORAMENTO</v>
          </cell>
          <cell r="C411" t="str">
            <v>m2</v>
          </cell>
          <cell r="D411">
            <v>78.209999999999994</v>
          </cell>
        </row>
        <row r="412">
          <cell r="A412" t="str">
            <v>ED-31567</v>
          </cell>
          <cell r="B412" t="str">
            <v>FÔRMA E DESFORMA PARA PILAR DE MADEIRA COM TÁBUA E SARRAFO, REAPROVEITAMENTO (3X), EXCLUSIVE ESCORAMENTO</v>
          </cell>
          <cell r="C412" t="str">
            <v>m2</v>
          </cell>
          <cell r="D412">
            <v>67.94</v>
          </cell>
        </row>
        <row r="413">
          <cell r="A413" t="str">
            <v>ED-31568</v>
          </cell>
          <cell r="B413" t="str">
            <v>FÔRMA E DESFORMA PARA PILAR DE MADEIRA COM TÁBUA E SARRAFO, REAPROVEITAMENTO (5X), EXCLUSIVE ESCORAMENTO</v>
          </cell>
          <cell r="C413" t="str">
            <v>m2</v>
          </cell>
          <cell r="D413">
            <v>55.25</v>
          </cell>
        </row>
        <row r="414">
          <cell r="A414" t="str">
            <v>ED-31569</v>
          </cell>
          <cell r="B414" t="str">
            <v>FÔRMA E DESFORMA PARA VIGA  COM CHAPA DE COMPENSADO PLASTIFICADO, ESP. 14MM, REAPROVEITAMENTO (5X), EXCLUSIVE ESCORAMENTO</v>
          </cell>
          <cell r="C414" t="str">
            <v>m2</v>
          </cell>
          <cell r="D414">
            <v>70.27</v>
          </cell>
        </row>
        <row r="415">
          <cell r="A415" t="str">
            <v>ED-31570</v>
          </cell>
          <cell r="B415" t="str">
            <v>FÔRMA E DESFORMA PARA VIGA COM CHAPA DE COMPENSADO PLASTIFICADO, ESP. 12MM, REAPROVEITAMENTO (3X), EXCLUSIVE ESCORAMENTO</v>
          </cell>
          <cell r="C415" t="str">
            <v>m2</v>
          </cell>
          <cell r="D415">
            <v>75.69</v>
          </cell>
        </row>
        <row r="416">
          <cell r="A416" t="str">
            <v>ED-31571</v>
          </cell>
          <cell r="B416" t="str">
            <v>FÔRMA E DESFORMA PARA VIGA COM CHAPA DE COMPENSADO PLASTIFICADO, ESP. 12MM, REAPROVEITAMENTO (5X), EXCLUSIVE ESCORAMENTO</v>
          </cell>
          <cell r="C416" t="str">
            <v>m2</v>
          </cell>
          <cell r="D416">
            <v>55.36</v>
          </cell>
        </row>
        <row r="417">
          <cell r="A417" t="str">
            <v>ED-31572</v>
          </cell>
          <cell r="B417" t="str">
            <v>FÔRMA E DESFORMA PARA VIGA COM CHAPA DE COMPENSADO RESINADO, ESP. 10MM, REAPROVEITAMENTO (3X), EXCLUSIVE ESCORAMENTO</v>
          </cell>
          <cell r="C417" t="str">
            <v>m2</v>
          </cell>
          <cell r="D417">
            <v>62.47</v>
          </cell>
        </row>
        <row r="418">
          <cell r="A418" t="str">
            <v>ED-31573</v>
          </cell>
          <cell r="B418" t="str">
            <v>FÔRMA E DESFORMA PARA VIGA COM CHAPA DE COMPENSADO RESINADO, ESP. 12MM, REAPROVEITAMENTO (3X), EXCLUSIVE ESCORAMENTO</v>
          </cell>
          <cell r="C418" t="str">
            <v>m2</v>
          </cell>
          <cell r="D418">
            <v>66</v>
          </cell>
        </row>
        <row r="419">
          <cell r="A419" t="str">
            <v>ED-31574</v>
          </cell>
          <cell r="B419" t="str">
            <v>FÔRMA E DESFORMA PARA VIGA COM CHAPA DE COMPENSADO RESINADO, ESP. 14MM, REAPROVEITAMENTO (3X), EXCLUSIVE ESCORAMENTO</v>
          </cell>
          <cell r="C419" t="str">
            <v>m2</v>
          </cell>
          <cell r="D419">
            <v>68.739999999999995</v>
          </cell>
        </row>
        <row r="420">
          <cell r="A420" t="str">
            <v>ED-31575</v>
          </cell>
          <cell r="B420" t="str">
            <v>FÔRMA E DESFORMA PARA VIGA DE MADEIRA COM TÁBUA E SARRAFO, REAPROVEITAMENTO (3X), EXCLUSIVE ESCORAMENTO</v>
          </cell>
          <cell r="C420" t="str">
            <v>m2</v>
          </cell>
          <cell r="D420">
            <v>59.76</v>
          </cell>
        </row>
        <row r="421">
          <cell r="A421" t="str">
            <v>ED-31576</v>
          </cell>
          <cell r="B421" t="str">
            <v>FÔRMA E DESFORMA PARA VIGA DE MADEIRA COM TÁBUA E SARRAFO, REAPROVEITAMENTO (5X), EXCLUSIVE ESCORAMENTO</v>
          </cell>
          <cell r="C421" t="str">
            <v>m2</v>
          </cell>
          <cell r="D421">
            <v>48.22</v>
          </cell>
        </row>
        <row r="422">
          <cell r="A422">
            <v>8748</v>
          </cell>
          <cell r="B422" t="str">
            <v>CONCRETO USINADO</v>
          </cell>
        </row>
        <row r="423">
          <cell r="A423" t="str">
            <v>ED-49637</v>
          </cell>
          <cell r="B423" t="str">
            <v>FORNECIMENTO DE CONCRETO ESTRUTURAL, USINADO BOMBEADO, COM FCK 20MPA, INCLUSIVE LANÇAMENTO, ADENSAMENTO E ACABAMENTO</v>
          </cell>
          <cell r="C423" t="str">
            <v>m3</v>
          </cell>
          <cell r="D423">
            <v>681.12</v>
          </cell>
        </row>
        <row r="424">
          <cell r="A424" t="str">
            <v>ED-49638</v>
          </cell>
          <cell r="B424" t="str">
            <v>FORNECIMENTO DE CONCRETO ESTRUTURAL, USINADO BOMBEADO, COM FCK 25MPA, INCLUSIVE LANÇAMENTO, ADENSAMENTO E ACABAMENTO</v>
          </cell>
          <cell r="C424" t="str">
            <v>m3</v>
          </cell>
          <cell r="D424">
            <v>697.62</v>
          </cell>
        </row>
        <row r="425">
          <cell r="A425" t="str">
            <v>ED-49639</v>
          </cell>
          <cell r="B425" t="str">
            <v>FORNECIMENTO DE CONCRETO ESTRUTURAL, USINADO BOMBEADO, COM FCK 30MPA, INCLUSIVE LANÇAMENTO, ADENSAMENTO E ACABAMENTO</v>
          </cell>
          <cell r="C425" t="str">
            <v>m3</v>
          </cell>
          <cell r="D425">
            <v>717.72</v>
          </cell>
        </row>
        <row r="426">
          <cell r="A426" t="str">
            <v>ED-49640</v>
          </cell>
          <cell r="B426" t="str">
            <v>FORNECIMENTO DE CONCRETO ESTRUTURAL, USINADO BOMBEADO, COM FCK 35MPA, INCLUSIVE LANÇAMENTO, ADENSAMENTO E ACABAMENTO</v>
          </cell>
          <cell r="C426" t="str">
            <v>m3</v>
          </cell>
          <cell r="D426">
            <v>737.8</v>
          </cell>
        </row>
        <row r="427">
          <cell r="A427" t="str">
            <v>ED-49641</v>
          </cell>
          <cell r="B427" t="str">
            <v>FORNECIMENTO DE CONCRETO ESTRUTURAL, USINADO BOMBEADO, COM FCK 40MPA, INCLUSIVE LANÇAMENTO, ADENSAMENTO E ACABAMENTO</v>
          </cell>
          <cell r="C427" t="str">
            <v>m3</v>
          </cell>
          <cell r="D427">
            <v>765.56</v>
          </cell>
        </row>
        <row r="428">
          <cell r="A428" t="str">
            <v>ED-49642</v>
          </cell>
          <cell r="B428" t="str">
            <v>FORNECIMENTO DE CONCRETO ESTRUTURAL, USINADO BOMBEADO, COM FCK 45MPA, INCLUSIVE LANÇAMENTO, ADENSAMENTO E ACABAMENTO</v>
          </cell>
          <cell r="C428" t="str">
            <v>m3</v>
          </cell>
          <cell r="D428">
            <v>825.34</v>
          </cell>
        </row>
        <row r="429">
          <cell r="A429" t="str">
            <v>ED-49629</v>
          </cell>
          <cell r="B429" t="str">
            <v>FORNECIMENTO DE CONCRETO ESTRUTURAL, USINADO, COM FCK 20MPA, INCLUSIVE LANÇAMENTO, ADENSAMENTO E ACABAMENTO</v>
          </cell>
          <cell r="C429" t="str">
            <v>m3</v>
          </cell>
          <cell r="D429">
            <v>689.95</v>
          </cell>
        </row>
        <row r="430">
          <cell r="A430" t="str">
            <v>ED-49630</v>
          </cell>
          <cell r="B430" t="str">
            <v>FORNECIMENTO DE CONCRETO ESTRUTURAL, USINADO, COM FCK 25MPA, INCLUSIVE LANÇAMENTO, ADENSAMENTO E ACABAMENTO</v>
          </cell>
          <cell r="C430" t="str">
            <v>m3</v>
          </cell>
          <cell r="D430">
            <v>714.63</v>
          </cell>
        </row>
        <row r="431">
          <cell r="A431" t="str">
            <v>ED-49631</v>
          </cell>
          <cell r="B431" t="str">
            <v>FORNECIMENTO DE CONCRETO ESTRUTURAL, USINADO, COM FCK 30MPA, INCLUSIVE LANÇAMENTO, ADENSAMENTO E ACABAMENTO</v>
          </cell>
          <cell r="C431" t="str">
            <v>m3</v>
          </cell>
          <cell r="D431">
            <v>739.13</v>
          </cell>
        </row>
        <row r="432">
          <cell r="A432" t="str">
            <v>ED-49632</v>
          </cell>
          <cell r="B432" t="str">
            <v>FORNECIMENTO DE CONCRETO ESTRUTURAL, USINADO, COM FCK 35MPA, INCLUSIVE LANÇAMENTO, ADENSAMENTO E ACABAMENTO</v>
          </cell>
          <cell r="C432" t="str">
            <v>m3</v>
          </cell>
          <cell r="D432">
            <v>764.39</v>
          </cell>
        </row>
        <row r="433">
          <cell r="A433" t="str">
            <v>ED-49633</v>
          </cell>
          <cell r="B433" t="str">
            <v>FORNECIMENTO DE CONCRETO ESTRUTURAL, USINADO, COM FCK 40MPA, INCLUSIVE LANÇAMENTO, ADENSAMENTO E ACABAMENTO</v>
          </cell>
          <cell r="C433" t="str">
            <v>m3</v>
          </cell>
          <cell r="D433">
            <v>785.76</v>
          </cell>
        </row>
        <row r="434">
          <cell r="A434" t="str">
            <v>ED-49634</v>
          </cell>
          <cell r="B434" t="str">
            <v>FORNECIMENTO DE CONCRETO ESTRUTURAL, USINADO, COM FCK 45MPA, INCLUSIVE LANÇAMENTO, ADENSAMENTO E ACABAMENTO</v>
          </cell>
          <cell r="C434" t="str">
            <v>m3</v>
          </cell>
          <cell r="D434">
            <v>820.41</v>
          </cell>
        </row>
        <row r="435">
          <cell r="A435" t="str">
            <v>ED-49625</v>
          </cell>
          <cell r="B435" t="str">
            <v>FORNECIMENTO DE CONCRETO NÃO ESTRUTURAL, USINADO, COM FCK 10MPA, INCLUSIVE LANÇAMENTO, ADENSAMENTO E ACABAMENTO</v>
          </cell>
          <cell r="C435" t="str">
            <v>m3</v>
          </cell>
          <cell r="D435">
            <v>642.62</v>
          </cell>
        </row>
        <row r="436">
          <cell r="A436" t="str">
            <v>ED-49627</v>
          </cell>
          <cell r="B436" t="str">
            <v>FORNECIMENTO DE CONCRETO NÃO ESTRUTURAL, USINADO, COM FCK 15MPA, INCLUSIVE LANÇAMENTO, ADENSAMENTO E ACABAMENTO</v>
          </cell>
          <cell r="C436" t="str">
            <v>m3</v>
          </cell>
          <cell r="D436">
            <v>666.03</v>
          </cell>
        </row>
        <row r="437">
          <cell r="A437">
            <v>8749</v>
          </cell>
          <cell r="B437" t="str">
            <v>CONCRETO AUTO ADENSÁVEL (CAA)</v>
          </cell>
        </row>
        <row r="438">
          <cell r="A438" t="str">
            <v>ED-9052</v>
          </cell>
          <cell r="B438" t="str">
            <v>FORNECIMENTO DE CONCRETO ESTRUTURAL, USINADO BOMBEADO, AUTO-ADENSÁVEL, COM FCK 20MPA, INCLUSIVE LANÇAMENTO E ACABAMENTO</v>
          </cell>
          <cell r="C438" t="str">
            <v>m3</v>
          </cell>
          <cell r="D438">
            <v>739.25</v>
          </cell>
        </row>
        <row r="439">
          <cell r="A439" t="str">
            <v>ED-9053</v>
          </cell>
          <cell r="B439" t="str">
            <v>FORNECIMENTO DE CONCRETO ESTRUTURAL, USINADO BOMBEADO, AUTO-ADENSÁVEL, COM FCK 25MPA, INCLUSIVE LANÇAMENTO E ACABAMENTO</v>
          </cell>
          <cell r="C439" t="str">
            <v>m3</v>
          </cell>
          <cell r="D439">
            <v>759.81</v>
          </cell>
        </row>
        <row r="440">
          <cell r="A440" t="str">
            <v>ED-9054</v>
          </cell>
          <cell r="B440" t="str">
            <v>FORNECIMENTO DE CONCRETO ESTRUTURAL, USINADO BOMBEADO, AUTO-ADENSÁVEL, COM FCK 30MPA, INCLUSIVE LANÇAMENTO E ACABAMENTO</v>
          </cell>
          <cell r="C440" t="str">
            <v>m3</v>
          </cell>
          <cell r="D440">
            <v>783.63</v>
          </cell>
        </row>
        <row r="441">
          <cell r="A441" t="str">
            <v>ED-9055</v>
          </cell>
          <cell r="B441" t="str">
            <v>FORNECIMENTO DE CONCRETO ESTRUTURAL, USINADO BOMBEADO, AUTO-ADENSÁVEL, COM FCK 35MPA, INCLUSIVE LANÇAMENTO E ACABAMENTO</v>
          </cell>
          <cell r="C441" t="str">
            <v>m3</v>
          </cell>
          <cell r="D441">
            <v>806.28</v>
          </cell>
        </row>
        <row r="442">
          <cell r="A442" t="str">
            <v>ED-9056</v>
          </cell>
          <cell r="B442" t="str">
            <v>FORNECIMENTO DE CONCRETO ESTRUTURAL, USINADO BOMBEADO, AUTO-ADENSÁVEL, COM FCK 40MPA, INCLUSIVE LANÇAMENTO E ACABAMENTO</v>
          </cell>
          <cell r="C442" t="str">
            <v>m3</v>
          </cell>
          <cell r="D442">
            <v>829.65</v>
          </cell>
        </row>
        <row r="443">
          <cell r="A443" t="str">
            <v>ED-9057</v>
          </cell>
          <cell r="B443" t="str">
            <v>FORNECIMENTO DE CONCRETO ESTRUTURAL, USINADO BOMBEADO, AUTO-ADENSÁVEL, COM FCK 45MPA, INCLUSIVE LANÇAMENTO E ACABAMENTO</v>
          </cell>
          <cell r="C443" t="str">
            <v>m3</v>
          </cell>
          <cell r="D443">
            <v>853.74</v>
          </cell>
        </row>
        <row r="444">
          <cell r="A444">
            <v>8750</v>
          </cell>
          <cell r="B444" t="str">
            <v>CONCRETO PREPARADO EM OBRA</v>
          </cell>
        </row>
        <row r="445">
          <cell r="A445" t="str">
            <v>ED-49618</v>
          </cell>
          <cell r="B445" t="str">
            <v>FORNECIMENTO DE CONCRETO ESTRUTURAL, PREPARADO EM OBRA, COM FCK 20MPA, INCLUSIVE LANÇAMENTO, ADENSAMENTO E ACABAMENTO</v>
          </cell>
          <cell r="C445" t="str">
            <v>m3</v>
          </cell>
          <cell r="D445">
            <v>679.34</v>
          </cell>
        </row>
        <row r="446">
          <cell r="A446" t="str">
            <v>ED-49619</v>
          </cell>
          <cell r="B446" t="str">
            <v>FORNECIMENTO DE CONCRETO ESTRUTURAL, PREPARADO EM OBRA, COM FCK 25MPA, INCLUSIVE LANÇAMENTO, ADENSAMENTO E ACABAMENTO</v>
          </cell>
          <cell r="C446" t="str">
            <v>m3</v>
          </cell>
          <cell r="D446">
            <v>710.72</v>
          </cell>
        </row>
        <row r="447">
          <cell r="A447" t="str">
            <v>ED-49620</v>
          </cell>
          <cell r="B447" t="str">
            <v>FORNECIMENTO DE CONCRETO ESTRUTURAL, PREPARADO EM OBRA, COM FCK 30MPA, INCLUSIVE LANÇAMENTO, ADENSAMENTO E ACABAMENTO</v>
          </cell>
          <cell r="C447" t="str">
            <v>m3</v>
          </cell>
          <cell r="D447">
            <v>756.21</v>
          </cell>
        </row>
        <row r="448">
          <cell r="A448" t="str">
            <v>ED-49621</v>
          </cell>
          <cell r="B448" t="str">
            <v>FORNECIMENTO DE CONCRETO ESTRUTURAL, PREPARADO EM OBRA, COM FCK 35MPA, INCLUSIVE LANÇAMENTO, ADENSAMENTO E ACABAMENTO</v>
          </cell>
          <cell r="C448" t="str">
            <v>m3</v>
          </cell>
          <cell r="D448">
            <v>782.78</v>
          </cell>
        </row>
        <row r="449">
          <cell r="A449" t="str">
            <v>ED-49622</v>
          </cell>
          <cell r="B449" t="str">
            <v>FORNECIMENTO DE CONCRETO ESTRUTURAL, PREPARADO EM OBRA, COM FCK 40MPA, INCLUSIVE LANÇAMENTO, ADENSAMENTO E ACABAMENTO</v>
          </cell>
          <cell r="C449" t="str">
            <v>m3</v>
          </cell>
          <cell r="D449">
            <v>825.69</v>
          </cell>
        </row>
        <row r="450">
          <cell r="A450" t="str">
            <v>ED-49614</v>
          </cell>
          <cell r="B450" t="str">
            <v>FORNECIMENTO DE CONCRETO NÃO ESTRUTURAL, PREPARADO EM OBRA COM BETONEIRA, COM FCK 10MPA, INCLUSIVE LANÇAMENTO, ADENSAMENTO E ACABAMENTO</v>
          </cell>
          <cell r="C450" t="str">
            <v>m3</v>
          </cell>
          <cell r="D450">
            <v>629.89</v>
          </cell>
        </row>
        <row r="451">
          <cell r="A451" t="str">
            <v>ED-49615</v>
          </cell>
          <cell r="B451" t="str">
            <v>FORNECIMENTO DE CONCRETO NÃO ESTRUTURAL, PREPARADO EM OBRA COM BETONEIRA, COM FCK 13,5MPA, INCLUSIVE LANÇAMENTO, ADENSAMENTO E ACABAMENTO</v>
          </cell>
          <cell r="C451" t="str">
            <v>m3</v>
          </cell>
          <cell r="D451">
            <v>652.01</v>
          </cell>
        </row>
        <row r="452">
          <cell r="A452" t="str">
            <v>ED-49616</v>
          </cell>
          <cell r="B452" t="str">
            <v>FORNECIMENTO DE CONCRETO NÃO ESTRUTURAL, PREPARADO EM OBRA COM BETONEIRA, COM FCK 15MPA, INCLUSIVE LANÇAMENTO, ADENSAMENTO E ACABAMENTO</v>
          </cell>
          <cell r="C452" t="str">
            <v>m3</v>
          </cell>
          <cell r="D452">
            <v>660.53</v>
          </cell>
        </row>
        <row r="453">
          <cell r="A453" t="str">
            <v>ED-49617</v>
          </cell>
          <cell r="B453" t="str">
            <v>FORNECIMENTO DE CONCRETO NÃO ESTRUTURAL, PREPARADO EM OBRA COM BETONEIRA, COM FCK 18MPA, INCLUSIVE LANÇAMENTO, ADENSAMENTO E ACABAMENTO</v>
          </cell>
          <cell r="C453" t="str">
            <v>m3</v>
          </cell>
          <cell r="D453">
            <v>678.11</v>
          </cell>
        </row>
        <row r="454">
          <cell r="A454" t="str">
            <v>ED-49613</v>
          </cell>
          <cell r="B454" t="str">
            <v>FORNECIMENTO DE CONCRETO NÃO ESTRUTURAL, PREPARADO EM OBRA COM BETONEIRA, COM FCK 9MPA, INCLUSIVE LANÇAMENTO, ADENSAMENTO E ACABAMENTO</v>
          </cell>
          <cell r="C454" t="str">
            <v>m3</v>
          </cell>
          <cell r="D454">
            <v>623.45000000000005</v>
          </cell>
        </row>
        <row r="455">
          <cell r="A455">
            <v>8751</v>
          </cell>
          <cell r="B455" t="str">
            <v>ESTRUTURA METÁLICA</v>
          </cell>
        </row>
        <row r="456">
          <cell r="A456" t="str">
            <v>ED-49664</v>
          </cell>
          <cell r="B456" t="str">
            <v>FORNECIMENTO DE ESTRUTURA METÁLICA EM PERFIL LAMINADO, INCLUSIVE FABRICAÇÃO, TRANSPORTE, MONTAGEM E APLICAÇÃO DE FUNDO PREPARADOR ANTICORROSIVO EM SUPERFÍCIE METÁLICA, UMA (1) DEMÃO</v>
          </cell>
          <cell r="C456" t="str">
            <v>Kg</v>
          </cell>
          <cell r="D456">
            <v>25.06</v>
          </cell>
        </row>
        <row r="457">
          <cell r="A457" t="str">
            <v>ED-49665</v>
          </cell>
          <cell r="B457" t="str">
            <v>FORNECIMENTO DE ESTRUTURA METÁLICA EM PERFIL SOLDADO, INCLUSIVE FABRICAÇÃO, TRANSPORTE, MONTAGEM E APLICAÇÃO DE FUNDO PREPARADOR ANTICORROSIVO EM SUPERFÍCIE METÁLICA, UMA (1) DEMÃO</v>
          </cell>
          <cell r="C457" t="str">
            <v>Kg</v>
          </cell>
          <cell r="D457">
            <v>25.06</v>
          </cell>
        </row>
        <row r="458">
          <cell r="A458">
            <v>8752</v>
          </cell>
          <cell r="B458" t="str">
            <v>LAJE PRÉ-MOLDADA</v>
          </cell>
        </row>
        <row r="459">
          <cell r="A459" t="str">
            <v>ED-50252</v>
          </cell>
          <cell r="B459" t="str">
            <v xml:space="preserve">LAJE PRÉ-MOLDADA UNIDIRECIONAL COM ENCHIMENTO EM POLIESTIRENO EXPANDIDO (EPS), CAPEAMENTO DE 4CM, SOBRECARGA DE 100KG/M2, ALTURA TOTAL DE 11CM E VÃO LIVRE MÁXIMO DE 3M, INCLUSIVE CONCRETO ESTRUTURAL, USINADO BOMBEADO COM FCK DE 20MPA, EXCLUSIVE TELA ARMADA E CIMBRAMENTO
</v>
          </cell>
          <cell r="C459" t="str">
            <v>m2</v>
          </cell>
          <cell r="D459">
            <v>138.72</v>
          </cell>
        </row>
        <row r="460">
          <cell r="A460" t="str">
            <v>ED-50253</v>
          </cell>
          <cell r="B460" t="str">
            <v>LAJE PRÉ-MOLDADA UNIDIRECIONAL COM ENCHIMENTO EM POLIESTIRENO EXPANDIDO (EPS), CAPEAMENTO DE 4CM, SOBRECARGA DE 100KG/M2, ALTURA TOTAL DE 11CM E VÃO LIVRE MÁXIMO DE 4M, INCLUSIVE CONCRETO ESTRUTURAL, USINADO BOMBEADO COM FCK DE 20MPA, EXCLUSIVE TELA ARMADA E CIMBRAMENTO</v>
          </cell>
          <cell r="C460" t="str">
            <v>m2</v>
          </cell>
          <cell r="D460">
            <v>146.05000000000001</v>
          </cell>
        </row>
        <row r="461">
          <cell r="A461" t="str">
            <v>ED-50254</v>
          </cell>
          <cell r="B461" t="str">
            <v>LAJE PRÉ-MOLDADA UNIDIRECIONAL COM ENCHIMENTO EM POLIESTIRENO EXPANDIDO (EPS), CAPEAMENTO DE 4CM, SOBRECARGA DE 100KG/M2, ALTURA TOTAL DE 11CM E VÃO LIVRE MÁXIMO DE 5M, INCLUSIVE CONCRETO ESTRUTURAL, USINADO BOMBEADO COM FCK DE 20MPA, EXCLUSIVE TELA ARMADA E CIMBRAMENTO</v>
          </cell>
          <cell r="C461" t="str">
            <v>m2</v>
          </cell>
          <cell r="D461">
            <v>153.38</v>
          </cell>
        </row>
        <row r="462">
          <cell r="A462" t="str">
            <v>ED-50255</v>
          </cell>
          <cell r="B462" t="str">
            <v>LAJE PRÉ-MOLDADA UNIDIRECIONAL COM ENCHIMENTO EM POLIESTIRENO EXPANDIDO (EPS), CAPEAMENTO DE 4CM, SOBRECARGA DE 200KG/M2, ALTURA TOTAL DE 11CM E VÃO LIVRE MÁXIMO DE 3M, INCLUSIVE CONCRETO ESTRUTURAL, USINADO BOMBEADO COM FCK DE 20MPA, EXCLUSIVE TELA ARMADA E CIMBRAMENTO</v>
          </cell>
          <cell r="C462" t="str">
            <v>m2</v>
          </cell>
          <cell r="D462">
            <v>142.38999999999999</v>
          </cell>
        </row>
        <row r="463">
          <cell r="A463" t="str">
            <v>ED-50256</v>
          </cell>
          <cell r="B463" t="str">
            <v>LAJE PRÉ-MOLDADA UNIDIRECIONAL COM ENCHIMENTO EM POLIESTIRENO EXPANDIDO (EPS), CAPEAMENTO DE 4CM, SOBRECARGA DE 200KG/M2, ALTURA TOTAL DE 11CM E VÃO LIVRE MÁXIMO DE 4M, INCLUSIVE CONCRETO ESTRUTURAL, USINADO BOMBEADO COM FCK DE 20MPA, EXCLUSIVE TELA ARMADA E CIMBRAMENTO</v>
          </cell>
          <cell r="C463" t="str">
            <v>m2</v>
          </cell>
          <cell r="D463">
            <v>153.38</v>
          </cell>
        </row>
        <row r="464">
          <cell r="A464" t="str">
            <v>ED-50257</v>
          </cell>
          <cell r="B464" t="str">
            <v>LAJE PRÉ-MOLDADA UNIDIRECIONAL COM ENCHIMENTO EM POLIESTIRENO EXPANDIDO (EPS), CAPEAMENTO DE 4CM, SOBRECARGA DE 200KG/M2, ALTURA TOTAL DE 11CM E VÃO LIVRE MÁXIMO DE 5M, INCLUSIVE CONCRETO ESTRUTURAL, USINADO BOMBEADO COM FCK DE 20MPA, EXCLUSIVE TELA ARMADA E CIMBRAMENTO</v>
          </cell>
          <cell r="C464" t="str">
            <v>m2</v>
          </cell>
          <cell r="D464">
            <v>169.2</v>
          </cell>
        </row>
        <row r="465">
          <cell r="A465" t="str">
            <v>ED-50258</v>
          </cell>
          <cell r="B465" t="str">
            <v>LAJE PRÉ-MOLDADA UNIDIRECIONAL COM ENCHIMENTO EM POLIESTIRENO EXPANDIDO (EPS), CAPEAMENTO DE 4CM, SOBRECARGA DE 250KG/M2, ALTURA TOTAL DE 11CM E VÃO LIVRE MÁXIMO DE 5M, INCLUSIVE CONCRETO ESTRUTURAL, USINADO BOMBEADO COM FCK DE 20MPA, EXCLUSIVE TELA ARMADA E CIMBRAMENTO</v>
          </cell>
          <cell r="C465" t="str">
            <v>m2</v>
          </cell>
          <cell r="D465">
            <v>181.99</v>
          </cell>
        </row>
        <row r="466">
          <cell r="A466" t="str">
            <v>ED-50259</v>
          </cell>
          <cell r="B466" t="str">
            <v>LAJE PRÉ-MOLDADA UNIDIRECIONAL COM ENCHIMENTO EM POLIESTIRENO EXPANDIDO (EPS), CAPEAMENTO DE 4CM, SOBRECARGA DE 300KG/M2, ALTURA TOTAL DE 11CM E VÃO LIVRE MÁXIMO DE 3M, INCLUSIVE CONCRETO ESTRUTURAL, USINADO BOMBEADO COM FCK DE 20MPA, EXCLUSIVE TELA ARMADA E CIMBRAMENTO</v>
          </cell>
          <cell r="C466" t="str">
            <v>m2</v>
          </cell>
          <cell r="D466">
            <v>146.05000000000001</v>
          </cell>
        </row>
        <row r="467">
          <cell r="A467" t="str">
            <v>ED-50260</v>
          </cell>
          <cell r="B467" t="str">
            <v>LAJE PRÉ-MOLDADA UNIDIRECIONAL COM ENCHIMENTO EM POLIESTIRENO EXPANDIDO (EPS), CAPEAMENTO DE 4CM, SOBRECARGA DE 300KG/M2, ALTURA TOTAL DE 11CM E VÃO LIVRE MÁXIMO DE 4M, INCLUSIVE CONCRETO ESTRUTURAL, USINADO BOMBEADO COM FCK DE 20MPA, EXCLUSIVE TELA ARMADA E CIMBRAMENTO</v>
          </cell>
          <cell r="C467" t="str">
            <v>m2</v>
          </cell>
          <cell r="D467">
            <v>159.43</v>
          </cell>
        </row>
        <row r="468">
          <cell r="A468" t="str">
            <v>ED-50261</v>
          </cell>
          <cell r="B468" t="str">
            <v>LAJE PRÉ-MOLDADA UNIDIRECIONAL COM ENCHIMENTO EM POLIESTIRENO EXPANDIDO (EPS), CAPEAMENTO DE 4CM, SOBRECARGA DE 300KG/M2, ALTURA TOTAL DE 11CM E VÃO LIVRE MÁXIMO DE 5M, INCLUSIVE CONCRETO ESTRUTURAL, USINADO BOMBEADO COM FCK DE 20MPA, EXCLUSIVE TELA ARMADA E CIMBRAMENTO</v>
          </cell>
          <cell r="C468" t="str">
            <v>m2</v>
          </cell>
          <cell r="D468">
            <v>196.41</v>
          </cell>
        </row>
        <row r="469">
          <cell r="A469" t="str">
            <v>ED-50242</v>
          </cell>
          <cell r="B469" t="str">
            <v>LAJE PRÉ-MOLDADA UNIDIRECIONAL COM LAJOTA CERÂMICA, CAPEAMENTO DE 4CM, SOBRECARGA DE 100KG/M2, ALTURA TOTAL DE 11CM E VÃO LIVRE MÁXIMO DE 3M, INCLUSIVE CONCRETO ESTRUTURAL, USINADO BOMBEADO COM FCK DE 20MPA, EXCLUSIVE TELA ARMADA E CIMBRAMENTO</v>
          </cell>
          <cell r="C469" t="str">
            <v>m2</v>
          </cell>
          <cell r="D469">
            <v>127.04</v>
          </cell>
        </row>
        <row r="470">
          <cell r="A470" t="str">
            <v>ED-50243</v>
          </cell>
          <cell r="B470" t="str">
            <v>LAJE PRÉ-MOLDADA UNIDIRECIONAL COM LAJOTA CERÂMICA, CAPEAMENTO DE 4CM, SOBRECARGA DE 100KG/M2, ALTURA TOTAL DE 11CM E VÃO LIVRE MÁXIMO DE 4M, INCLUSIVE CONCRETO ESTRUTURAL, USINADO BOMBEADO COM FCK DE 20MPA, EXCLUSIVE TELA ARMADA E CIMBRAMENTO</v>
          </cell>
          <cell r="C470" t="str">
            <v>m2</v>
          </cell>
          <cell r="D470">
            <v>134.37</v>
          </cell>
        </row>
        <row r="471">
          <cell r="A471" t="str">
            <v>ED-50244</v>
          </cell>
          <cell r="B471" t="str">
            <v>LAJE PRÉ-MOLDADA UNIDIRECIONAL COM LAJOTA CERÂMICA, CAPEAMENTO DE 4CM, SOBRECARGA DE 100KG/M2, ALTURA TOTAL DE 11CM E VÃO LIVRE MÁXIMO DE 5M, INCLUSIVE CONCRETO ESTRUTURAL, USINADO BOMBEADO COM FCK DE 20MPA, EXCLUSIVE TELA ARMADA E CIMBRAMENTO</v>
          </cell>
          <cell r="C471" t="str">
            <v>m2</v>
          </cell>
          <cell r="D471">
            <v>141.69999999999999</v>
          </cell>
        </row>
        <row r="472">
          <cell r="A472" t="str">
            <v>ED-50245</v>
          </cell>
          <cell r="B472" t="str">
            <v>LAJE PRÉ-MOLDADA UNIDIRECIONAL COM LAJOTA CERÂMICA, CAPEAMENTO DE 4CM, SOBRECARGA DE 200KG/M2, ALTURA TOTAL DE 11CM E VÃO LIVRE MÁXIMO DE 3M, INCLUSIVE CONCRETO ESTRUTURAL, USINADO BOMBEADO COM FCK DE 20MPA, EXCLUSIVE TELA ARMADA E CIMBRAMENTO</v>
          </cell>
          <cell r="C472" t="str">
            <v>m2</v>
          </cell>
          <cell r="D472">
            <v>130.71</v>
          </cell>
        </row>
        <row r="473">
          <cell r="A473" t="str">
            <v>ED-50246</v>
          </cell>
          <cell r="B473" t="str">
            <v>LAJE PRÉ-MOLDADA UNIDIRECIONAL COM LAJOTA CERÂMICA, CAPEAMENTO DE 4CM, SOBRECARGA DE 200KG/M2, ALTURA TOTAL DE 11CM E VÃO LIVRE MÁXIMO DE 4M, INCLUSIVE CONCRETO ESTRUTURAL, USINADO BOMBEADO COM FCK DE 20MPA, EXCLUSIVE TELA ARMADA E CIMBRAMENTO</v>
          </cell>
          <cell r="C473" t="str">
            <v>m2</v>
          </cell>
          <cell r="D473">
            <v>141.69999999999999</v>
          </cell>
        </row>
        <row r="474">
          <cell r="A474" t="str">
            <v>ED-50247</v>
          </cell>
          <cell r="B474" t="str">
            <v>LAJE PRÉ-MOLDADA UNIDIRECIONAL COM LAJOTA CERÂMICA, CAPEAMENTO DE 4CM, SOBRECARGA DE 200KG/M2, ALTURA TOTAL DE 11CM E VÃO LIVRE MÁXIMO DE 5M, INCLUSIVE CONCRETO ESTRUTURAL, USINADO BOMBEADO COM FCK DE 20MPA, EXCLUSIVE TELA ARMADA E CIMBRAMENTO</v>
          </cell>
          <cell r="C474" t="str">
            <v>m2</v>
          </cell>
          <cell r="D474">
            <v>157.52000000000001</v>
          </cell>
        </row>
        <row r="475">
          <cell r="A475" t="str">
            <v>ED-50248</v>
          </cell>
          <cell r="B475" t="str">
            <v>LAJE PRÉ-MOLDADA UNIDIRECIONAL COM LAJOTA CERÂMICA, CAPEAMENTO DE 4CM, SOBRECARGA DE 300KG/M2, ALTURA TOTAL DE 11CM E VÃO LIVRE MÁXIMO DE 3M, INCLUSIVE CONCRETO ESTRUTURAL, USINADO BOMBEADO COM FCK DE 20MPA, EXCLUSIVE TELA ARMADA E CIMBRAMENTO</v>
          </cell>
          <cell r="C475" t="str">
            <v>m2</v>
          </cell>
          <cell r="D475">
            <v>134.37</v>
          </cell>
        </row>
        <row r="476">
          <cell r="A476" t="str">
            <v>ED-50249</v>
          </cell>
          <cell r="B476" t="str">
            <v>LAJE PRÉ-MOLDADA UNIDIRECIONAL COM LAJOTA CERÂMICA, CAPEAMENTO DE 4CM, SOBRECARGA DE 300KG/M2, ALTURA TOTAL DE 11CM E VÃO LIVRE MÁXIMO DE 4M, INCLUSIVE CONCRETO ESTRUTURAL, USINADO BOMBEADO COM FCK DE 20MPA, EXCLUSIVE TELA ARMADA E CIMBRAMENTO</v>
          </cell>
          <cell r="C476" t="str">
            <v>m2</v>
          </cell>
          <cell r="D476">
            <v>147.75</v>
          </cell>
        </row>
        <row r="477">
          <cell r="A477" t="str">
            <v>ED-50250</v>
          </cell>
          <cell r="B477" t="str">
            <v>LAJE PRÉ-MOLDADA UNIDIRECIONAL COM LAJOTA CERÂMICA, CAPEAMENTO DE 4CM, SOBRECARGA DE 300KG/M2, ALTURA TOTAL DE 11CM E VÃO LIVRE MÁXIMO DE 5M, INCLUSIVE CONCRETO ESTRUTURAL, USINADO BOMBEADO COM FCK DE 20MPA, EXCLUSIVE TELA ARMADA E CIMBRAMENTO</v>
          </cell>
          <cell r="C477" t="str">
            <v>m2</v>
          </cell>
          <cell r="D477">
            <v>184.73</v>
          </cell>
        </row>
        <row r="478">
          <cell r="A478">
            <v>8753</v>
          </cell>
          <cell r="B478" t="str">
            <v>ESCORAMENTO</v>
          </cell>
        </row>
        <row r="479">
          <cell r="A479" t="str">
            <v>ED-19637</v>
          </cell>
          <cell r="B479" t="str">
            <v>CIMBRAMENTO PARA LAJE PRÉ-MOLDADA COM ESCORAMENTO METÁLICO, TIPO "A", ALTURA DE (200 ATÉ 310)CM, INCLUSIVE DESCARGA, MONTAGEM, DESMONTAGEM E CARGA</v>
          </cell>
          <cell r="C479" t="str">
            <v>m2xmês</v>
          </cell>
          <cell r="D479">
            <v>16.59</v>
          </cell>
        </row>
        <row r="480">
          <cell r="A480" t="str">
            <v>ED-19638</v>
          </cell>
          <cell r="B480" t="str">
            <v>CIMBRAMENTO PARA LAJE PRÉ-MOLDADA COM ESCORAMENTO METÁLICO, TIPO "B", ALTURA DE (311 ATÉ 450)CM, INCLUSIVE DESCARGA, MONTAGEM, DESMONTAGEM E CARGA</v>
          </cell>
          <cell r="C480" t="str">
            <v>m2xmês</v>
          </cell>
          <cell r="D480">
            <v>17.170000000000002</v>
          </cell>
        </row>
        <row r="481">
          <cell r="A481" t="str">
            <v>ED-19633</v>
          </cell>
          <cell r="B481" t="str">
            <v>ESCORAMENTO METÁLICO PARA LAJE E VIGA EM CONCRETO ARMADO, TIPO "A", ALTURA DE (200 ATÉ 310)CM, INCLUSIVE DESCARGA, MONTAGEM, DESMONTAGEM E CARGA</v>
          </cell>
          <cell r="C481" t="str">
            <v>m2xmês</v>
          </cell>
          <cell r="D481">
            <v>13.47</v>
          </cell>
        </row>
        <row r="482">
          <cell r="A482" t="str">
            <v>ED-19634</v>
          </cell>
          <cell r="B482" t="str">
            <v>ESCORAMENTO METÁLICO PARA LAJE E VIGA EM CONCRETO ARMADO, TIPO "B", ALTURA DE (311 ATÉ 450)CM, INCLUSIVE DESCARGA, MONTAGEM, DESMONTAGEM E CARGA</v>
          </cell>
          <cell r="C482" t="str">
            <v>m2xmês</v>
          </cell>
          <cell r="D482">
            <v>14.18</v>
          </cell>
        </row>
        <row r="483">
          <cell r="A483" t="str">
            <v>ED-19635</v>
          </cell>
          <cell r="B483" t="str">
            <v>ESCORAMENTO METÁLICO PARA VIGA EM CONCRETO ARMADO, TIPO "A", ALTURA DE (200 ATÉ 310)CM, EXCLUSIVE DESCARGA, MONTAGEM, DESMONTAGEM E CARGA</v>
          </cell>
          <cell r="C483" t="str">
            <v>m2xmês</v>
          </cell>
          <cell r="D483">
            <v>11.72</v>
          </cell>
        </row>
        <row r="484">
          <cell r="A484">
            <v>8754</v>
          </cell>
          <cell r="B484" t="str">
            <v>POLIMENTO E NÍVEL ZERO EM CONCRETO</v>
          </cell>
        </row>
        <row r="485">
          <cell r="A485" t="str">
            <v>ED-50619</v>
          </cell>
          <cell r="B485" t="str">
            <v>POLIMENTO MECANIZADO DE SUPERFÍCIE EM CONCRETO, INCLUSIVE ACABAMENTO DE CONCRETAGEM EM NIVELAMENTO A LASER (NÍVEL ZERO)</v>
          </cell>
          <cell r="C485" t="str">
            <v>m2</v>
          </cell>
          <cell r="D485">
            <v>11.89</v>
          </cell>
        </row>
        <row r="486">
          <cell r="A486">
            <v>8755</v>
          </cell>
          <cell r="B486" t="str">
            <v>GRAUTE</v>
          </cell>
        </row>
        <row r="487">
          <cell r="A487" t="str">
            <v>ED-29621</v>
          </cell>
          <cell r="B487" t="str">
            <v xml:space="preserve">APLICAÇÃO DE GRAUTE COM ARGAMASSA DE CIMENTO, CAL HIDRATADA, AREIA  E BRITA, TRAÇO (1:0,1:3:2), INCLUSIVE PREPARO MECANIZADO, TRANSPORTE E LANÇAMENTO </v>
          </cell>
          <cell r="C487" t="str">
            <v>m3</v>
          </cell>
          <cell r="D487">
            <v>648.61</v>
          </cell>
        </row>
        <row r="488">
          <cell r="A488" t="str">
            <v>ED-49662</v>
          </cell>
          <cell r="B488" t="str">
            <v>APLICAÇÃO DE GRAUTE FLUIDO INDUSTRIALIZADO, PARA ANCORAGENS E/OU RECUPERAÇÃO EM PEÇAS ESTRUTURAIS E USO EM GERAL, INCLUSIVE PREPARO EM BETONEIRA E LANÇAMENTO</v>
          </cell>
          <cell r="C488" t="str">
            <v>m3</v>
          </cell>
          <cell r="D488">
            <v>2904.3</v>
          </cell>
        </row>
        <row r="489">
          <cell r="A489">
            <v>8756</v>
          </cell>
          <cell r="B489" t="str">
            <v>RECUPERAÇÃO E REFORCO DE ESTRUTURA DE CONCRETO</v>
          </cell>
        </row>
        <row r="490">
          <cell r="A490" t="str">
            <v>ED-49655</v>
          </cell>
          <cell r="B490" t="str">
            <v>ANCORAGEM DE BARRAS DE AÇO COM CHUMBADOR QUÍMICO À BASE DE RESINA POLIÉSTER, EXCLUSIVE FORNECIMENTO DE BARRA</v>
          </cell>
          <cell r="C490" t="str">
            <v>dm3</v>
          </cell>
          <cell r="D490">
            <v>394.08</v>
          </cell>
        </row>
        <row r="491">
          <cell r="A491" t="str">
            <v>ED-49660</v>
          </cell>
          <cell r="B491" t="str">
            <v>ESCARIFICAÇÃO MANUAL EM PEÇA DE CONCRETO, COM PROFUNDIDADE MÁXIMA DE ATÉ 3CM, INCLUSIVE LIMPEZA DA SEÇÃO ESCARIFICADA, TRANSPORTE E RETIRADA DO MATERIAL DEMOLIDO, EXCLUSIVE RECOMPOSIÇÃO EM ARGAMASSA OU CONCRETO</v>
          </cell>
          <cell r="C491" t="str">
            <v>m2</v>
          </cell>
          <cell r="D491">
            <v>155.30000000000001</v>
          </cell>
        </row>
        <row r="492">
          <cell r="A492" t="str">
            <v>ED-49656</v>
          </cell>
          <cell r="B492" t="str">
            <v>LIXAMENTO MECANIZADO DA ARMADURA COM ESCOVA CIRCULAR, EXCLUSIVE REFORÇO EM ARMADURA, PROTEÇÃO DE ARMADURA E RECOMPOSIÇÃO EM ARGAMASSA OU CONCRETO</v>
          </cell>
          <cell r="C492" t="str">
            <v>m</v>
          </cell>
          <cell r="D492">
            <v>7.76</v>
          </cell>
        </row>
        <row r="493">
          <cell r="A493" t="str">
            <v>ED-49657</v>
          </cell>
          <cell r="B493" t="str">
            <v>PROTEÇÃO DE ARMADURA CORROÍDA POR AÇÃO DE CLORETOS, COM TINTA DE ALTO TEOR DE ZINCO, EXCLUSIVE RECOMPOSIÇÃO EM ARGAMASSA OU CONCRETO</v>
          </cell>
          <cell r="C493" t="str">
            <v>m</v>
          </cell>
          <cell r="D493">
            <v>5.8</v>
          </cell>
        </row>
        <row r="494">
          <cell r="A494" t="str">
            <v>ED-29678</v>
          </cell>
          <cell r="B494" t="str">
            <v>REFORÇO ESTRUTURAL COM EMENDA POR SOLDA, PARA RECONSTITUIÇÃO DA SEÇÃO DA ARMADURA, EXCLUSIVE RECOMPOSIÇÃO EM ARGAMASSA OU CONCRETO</v>
          </cell>
          <cell r="C494" t="str">
            <v>Kg</v>
          </cell>
          <cell r="D494">
            <v>57.5</v>
          </cell>
        </row>
        <row r="495">
          <cell r="A495" t="str">
            <v>ED-49659</v>
          </cell>
          <cell r="B495" t="str">
            <v>REFORÇO ESTRUTURAL COM EMENDA POR TRANSPASSE, PARA RECONSTITUIÇÃO DA SEÇÃO DA ARMADURA, EXCLUSIVE RECOMPOSIÇÃO EM ARGAMASSA OU CONCRETO</v>
          </cell>
          <cell r="C495" t="str">
            <v>Kg</v>
          </cell>
          <cell r="D495">
            <v>15.96</v>
          </cell>
        </row>
        <row r="496">
          <cell r="A496" t="str">
            <v>ED-50523</v>
          </cell>
          <cell r="B496" t="str">
            <v>TRATAMENTO EM SUPERFÍCIE DE CONCRETO APARENTE, INCLUSIVE RASPAGEM, ESTUCAGEM E POLIMENTO COM DUAS (2) DEMÃOS DE RESINA ACRÍLICA</v>
          </cell>
          <cell r="C496" t="str">
            <v>m2</v>
          </cell>
          <cell r="D496">
            <v>37.729999999999997</v>
          </cell>
        </row>
        <row r="497">
          <cell r="A497" t="str">
            <v>ED-50524</v>
          </cell>
          <cell r="B497" t="str">
            <v>TRATAMENTO EM SUPERFÍCIE DE CONCRETO APARENTE, INCLUSIVE RASPAGEM, ESTUCAGEM E POLIMENTO COM DUAS (2) DEMÃOS DE VERNIZ ACRÍLICO</v>
          </cell>
          <cell r="C497" t="str">
            <v>m2</v>
          </cell>
          <cell r="D497">
            <v>39.54</v>
          </cell>
        </row>
        <row r="498">
          <cell r="A498">
            <v>8669</v>
          </cell>
          <cell r="B498" t="str">
            <v>ALVENARIAS E DIVISÓRIAS</v>
          </cell>
        </row>
        <row r="499">
          <cell r="A499">
            <v>8757</v>
          </cell>
          <cell r="B499" t="str">
            <v>ALVENARIA DE TIJOLO LAMINADO</v>
          </cell>
        </row>
        <row r="500">
          <cell r="A500" t="str">
            <v>ED-48222</v>
          </cell>
          <cell r="B500" t="str">
            <v>ALVENARIA DE VEDAÇÃO COM TIJOLO CERÂMICO LAMINADO, 18 FUROS, ESP. 11CM, COM ACABAMENTO APARENTE, INCLUSIVE ARGAMASSA PARA ASSENTAMENTO</v>
          </cell>
          <cell r="C500" t="str">
            <v>m2</v>
          </cell>
          <cell r="D500">
            <v>127.7</v>
          </cell>
        </row>
        <row r="501">
          <cell r="A501" t="str">
            <v>ED-48224</v>
          </cell>
          <cell r="B501" t="str">
            <v>ALVENARIA DE VEDAÇÃO COM TIJOLO CERÂMICO LAMINADO, 18 FUROS, ESP. 23,5CM, COM ACABAMENTO APARENTE, INCLUSIVE ARGAMASSA PARA ASSENTAMENTO</v>
          </cell>
          <cell r="C501" t="str">
            <v>m2</v>
          </cell>
          <cell r="D501">
            <v>239.94</v>
          </cell>
        </row>
        <row r="502">
          <cell r="A502" t="str">
            <v>ED-48221</v>
          </cell>
          <cell r="B502" t="str">
            <v>ALVENARIA DE VEDAÇÃO COM TIJOLO CERÂMICO LAMINADO, 18 FUROS, ESP. 5,5CM, COM ACABAMENTO APARENTE, INCLUSIVE ARGAMASSA PARA ASSENTAMENTO</v>
          </cell>
          <cell r="C502" t="str">
            <v>m2</v>
          </cell>
          <cell r="D502">
            <v>75.63</v>
          </cell>
        </row>
        <row r="503">
          <cell r="A503">
            <v>8758</v>
          </cell>
          <cell r="B503" t="str">
            <v>ALVENARIA DE TIJOLO MACIÇO</v>
          </cell>
        </row>
        <row r="504">
          <cell r="A504" t="str">
            <v>ED-48229</v>
          </cell>
          <cell r="B504" t="str">
            <v>ALVENARIA DE VEDAÇÃO COM TIJOLO MACIÇO REQUEIMADO, ESP. 10CM, COM ACABAMENTO APARENTE, INCLUSIVE ARGAMASSA PARA ASSENTAMENTO</v>
          </cell>
          <cell r="C504" t="str">
            <v>m2</v>
          </cell>
          <cell r="D504">
            <v>87.82</v>
          </cell>
        </row>
        <row r="505">
          <cell r="A505" t="str">
            <v>ED-48227</v>
          </cell>
          <cell r="B505" t="str">
            <v>ALVENARIA DE VEDAÇÃO COM TIJOLO MACIÇO REQUEIMADO, ESP. 10CM, PARA REVESTIMENTO, INCLUSIVE ARGAMASSA PARA ASSENTAMENTO</v>
          </cell>
          <cell r="C505" t="str">
            <v>m2</v>
          </cell>
          <cell r="D505">
            <v>85.13</v>
          </cell>
        </row>
        <row r="506">
          <cell r="A506" t="str">
            <v>ED-48230</v>
          </cell>
          <cell r="B506" t="str">
            <v>ALVENARIA DE VEDAÇÃO COM TIJOLO MACIÇO REQUEIMADO, ESP. 20CM, COM ACABAMENTO APARENTE, INCLUSIVE ARGAMASSA PARA ASSENTAMENTO</v>
          </cell>
          <cell r="C506" t="str">
            <v>m2</v>
          </cell>
          <cell r="D506">
            <v>156.44999999999999</v>
          </cell>
        </row>
        <row r="507">
          <cell r="A507" t="str">
            <v>ED-48228</v>
          </cell>
          <cell r="B507" t="str">
            <v>ALVENARIA DE VEDAÇÃO COM TIJOLO MACIÇO REQUEIMADO, ESP. 20CM, PARA REVESTIMENTO, INCLUSIVE ARGAMASSA PARA ASSENTAMENTO</v>
          </cell>
          <cell r="C507" t="str">
            <v>m2</v>
          </cell>
          <cell r="D507">
            <v>151.46</v>
          </cell>
        </row>
        <row r="508">
          <cell r="A508" t="str">
            <v>ED-48226</v>
          </cell>
          <cell r="B508" t="str">
            <v>ALVENARIA DE VEDAÇÃO COM TIJOLO MACIÇO REQUEIMADO, ESP. 5CM, PARA REVESTIMENTO, INCLUSIVE ARGAMASSA PARA ASSENTAMENTO</v>
          </cell>
          <cell r="C508" t="str">
            <v>m2</v>
          </cell>
          <cell r="D508">
            <v>62.88</v>
          </cell>
        </row>
        <row r="509">
          <cell r="A509">
            <v>8759</v>
          </cell>
          <cell r="B509" t="str">
            <v>ALVENARIA DE TIJOLO CERÂMICO</v>
          </cell>
        </row>
        <row r="510">
          <cell r="A510" t="str">
            <v>ED-48232</v>
          </cell>
          <cell r="B510" t="str">
            <v>ALVENARIA DE VEDAÇÃO COM TIJOLO CERÂMICO FURADO, ESP. 14CM, PARA REVESTIMENTO, INCLUSIVE ARGAMASSA PARA ASSENTAMENTO</v>
          </cell>
          <cell r="C510" t="str">
            <v>m2</v>
          </cell>
          <cell r="D510">
            <v>65.400000000000006</v>
          </cell>
        </row>
        <row r="511">
          <cell r="A511" t="str">
            <v>ED-48233</v>
          </cell>
          <cell r="B511" t="str">
            <v>ALVENARIA DE VEDAÇÃO COM TIJOLO CERÂMICO FURADO, ESP. 19CM, PARA REVESTIMENTO, INCLUSIVE ARGAMASSA PARA ASSENTAMENTO</v>
          </cell>
          <cell r="C511" t="str">
            <v>m2</v>
          </cell>
          <cell r="D511">
            <v>78.73</v>
          </cell>
        </row>
        <row r="512">
          <cell r="A512" t="str">
            <v>ED-48231</v>
          </cell>
          <cell r="B512" t="str">
            <v>ALVENARIA DE VEDAÇÃO COM TIJOLO CERÂMICO FURADO, ESP. 9CM, PARA REVESTIMENTO, INCLUSIVE ARGAMASSA PARA ASSENTAMENTO</v>
          </cell>
          <cell r="C512" t="str">
            <v>m2</v>
          </cell>
          <cell r="D512">
            <v>45.83</v>
          </cell>
        </row>
        <row r="513">
          <cell r="A513">
            <v>8760</v>
          </cell>
          <cell r="B513" t="str">
            <v>ALVENARIA DE BLOCO DE CONCRETO (VEDAÇÃO)</v>
          </cell>
        </row>
        <row r="514">
          <cell r="A514" t="str">
            <v>ED-48195</v>
          </cell>
          <cell r="B514" t="str">
            <v>ALVENARIA DE VEDAÇÃO COM BLOCO DE CONCRETO, ESP. 14CM, COM ACABAMENTO APARENTE, INCLUSIVE ARGAMASSA PARA ASSENTAMENTO</v>
          </cell>
          <cell r="C514" t="str">
            <v>m2</v>
          </cell>
          <cell r="D514">
            <v>66.39</v>
          </cell>
        </row>
        <row r="515">
          <cell r="A515" t="str">
            <v>ED-48192</v>
          </cell>
          <cell r="B515" t="str">
            <v>ALVENARIA DE VEDAÇÃO COM BLOCO DE CONCRETO, ESP. 14CM, PARA REVESTIMENTO, INCLUSIVE ARGAMASSA PARA ASSENTAMENTO</v>
          </cell>
          <cell r="C515" t="str">
            <v>m2</v>
          </cell>
          <cell r="D515">
            <v>61.85</v>
          </cell>
        </row>
        <row r="516">
          <cell r="A516" t="str">
            <v>ED-48196</v>
          </cell>
          <cell r="B516" t="str">
            <v>ALVENARIA DE VEDAÇÃO COM BLOCO DE CONCRETO, ESP. 19CM, COM ACABAMENTO APARENTE, INCLUSIVE ARGAMASSA PARA ASSENTAMENTO</v>
          </cell>
          <cell r="C516" t="str">
            <v>m2</v>
          </cell>
          <cell r="D516">
            <v>80.569999999999993</v>
          </cell>
        </row>
        <row r="517">
          <cell r="A517" t="str">
            <v>ED-48193</v>
          </cell>
          <cell r="B517" t="str">
            <v>ALVENARIA DE VEDAÇÃO COM BLOCO DE CONCRETO, ESP. 19CM, PARA REVESTIMENTO, INCLUSIVE ARGAMASSA PARA ASSENTAMENTO</v>
          </cell>
          <cell r="C517" t="str">
            <v>m2</v>
          </cell>
          <cell r="D517">
            <v>96.37</v>
          </cell>
        </row>
        <row r="518">
          <cell r="A518" t="str">
            <v>ED-48194</v>
          </cell>
          <cell r="B518" t="str">
            <v>ALVENARIA DE VEDAÇÃO COM BLOCO DE CONCRETO, ESP. 9CM, COM ACABAMENTO APARENTE, INCLUSIVE ARGAMASSA PARA ASSENTAMENTO</v>
          </cell>
          <cell r="C518" t="str">
            <v>m2</v>
          </cell>
          <cell r="D518">
            <v>53.68</v>
          </cell>
        </row>
        <row r="519">
          <cell r="A519" t="str">
            <v>ED-48191</v>
          </cell>
          <cell r="B519" t="str">
            <v>ALVENARIA DE VEDAÇÃO COM BLOCO DE CONCRETO, ESP. 9CM, PARA REVESTIMENTO, INCLUSIVE ARGAMASSA PARA ASSENTAMENTO</v>
          </cell>
          <cell r="C519" t="str">
            <v>m2</v>
          </cell>
          <cell r="D519">
            <v>61.26</v>
          </cell>
        </row>
        <row r="520">
          <cell r="A520">
            <v>8761</v>
          </cell>
          <cell r="B520" t="str">
            <v>ALVENARIA DE BLOCO DE CONCRETO (ESTRUTURAL)</v>
          </cell>
        </row>
        <row r="521">
          <cell r="A521" t="str">
            <v>ED-48201</v>
          </cell>
          <cell r="B521" t="str">
            <v>ALVENARIA ESTRUTURAL COM BLOCO DE CONCRETO, ESP. 14CM, (FBK 4,5MPA), COM ACABAMENTO APARENTE, INCLUSIVE ARGAMASSA PARA ASSENTAMENTO</v>
          </cell>
          <cell r="C521" t="str">
            <v>m2</v>
          </cell>
          <cell r="D521">
            <v>57.79</v>
          </cell>
        </row>
        <row r="522">
          <cell r="A522" t="str">
            <v>ED-48198</v>
          </cell>
          <cell r="B522" t="str">
            <v>ALVENARIA ESTRUTURAL COM BLOCO DE CONCRETO, ESP. 14CM, (FBK 4,5MPA), PARA REVESTIMENTO, INCLUSIVE ARGAMASSA PARA ASSENTAMENTO</v>
          </cell>
          <cell r="C522" t="str">
            <v>m2</v>
          </cell>
          <cell r="D522">
            <v>71.760000000000005</v>
          </cell>
        </row>
        <row r="523">
          <cell r="A523" t="str">
            <v>ED-48202</v>
          </cell>
          <cell r="B523" t="str">
            <v>ALVENARIA ESTRUTURAL COM BLOCO DE CONCRETO, ESP. 19CM, (FBK 4,5MPA), COM ACABAMENTO APARENTE, INCLUSIVE ARGAMASSA PARA ASSENTAMENTO</v>
          </cell>
          <cell r="C523" t="str">
            <v>m2</v>
          </cell>
          <cell r="D523">
            <v>66.75</v>
          </cell>
        </row>
        <row r="524">
          <cell r="A524" t="str">
            <v>ED-48199</v>
          </cell>
          <cell r="B524" t="str">
            <v>ALVENARIA ESTRUTURAL COM BLOCO DE CONCRETO, ESP. 19CM, (FBK 4,5MPA), PARA REVESTIMENTO, INCLUSIVE ARGAMASSA PARA ASSENTAMENTO</v>
          </cell>
          <cell r="C524" t="str">
            <v>m2</v>
          </cell>
          <cell r="D524">
            <v>84.29</v>
          </cell>
        </row>
        <row r="525">
          <cell r="A525" t="str">
            <v>ED-48200</v>
          </cell>
          <cell r="B525" t="str">
            <v>ALVENARIA ESTRUTURAL COM BLOCO DE CONCRETO, ESP. 9CM, (FBK 4,5MPA), COM ACABAMENTO APARENTE, INCLUSIVE ARGAMASSA PARA ASSENTAMENTO</v>
          </cell>
          <cell r="C525" t="str">
            <v>m2</v>
          </cell>
          <cell r="D525">
            <v>46.79</v>
          </cell>
        </row>
        <row r="526">
          <cell r="A526" t="str">
            <v>ED-48197</v>
          </cell>
          <cell r="B526" t="str">
            <v>ALVENARIA ESTRUTURAL COM BLOCO DE CONCRETO, ESP. 9CM, (FBK 4,5MPA), PARA REVESTIMENTO, INCLUSIVE ARGAMASSA PARA ASSENTAMENTO</v>
          </cell>
          <cell r="C526" t="str">
            <v>m2</v>
          </cell>
          <cell r="D526">
            <v>55.32</v>
          </cell>
        </row>
        <row r="527">
          <cell r="A527" t="str">
            <v>ED-48394</v>
          </cell>
          <cell r="B527" t="str">
            <v>CINTA DE AMARRAÇÃO DE ALVENARIA COM BLOCO DE CONCRETO ESTRUTURAL, CANALETA TIPO "J", ESP. 14CM, (FBK 4,5MPA), COM ACABAMENTO APARENTE, INCLUSIVE ARGAMASSA PARA ASSENTAMENTO, EXCLUSIVE GRAUTE E ARMAÇÃO</v>
          </cell>
          <cell r="C527" t="str">
            <v>m</v>
          </cell>
          <cell r="D527">
            <v>23.83</v>
          </cell>
        </row>
        <row r="528">
          <cell r="A528" t="str">
            <v>ED-48393</v>
          </cell>
          <cell r="B528" t="str">
            <v>CINTA DE AMARRAÇÃO DE ALVENARIA COM BLOCO DE CONCRETO ESTRUTURAL, CANALETA TIPO "J", ESP. 14CM, (FBK 4,5MPA), PARA REVESTIMENTO, INCLUSIVE ARGAMASSA PARA ASSENTAMENTO, EXCLUSIVE GRAUTE E ARMAÇÃO</v>
          </cell>
          <cell r="C528" t="str">
            <v>m</v>
          </cell>
          <cell r="D528">
            <v>19.940000000000001</v>
          </cell>
        </row>
        <row r="529">
          <cell r="A529" t="str">
            <v>ED-48391</v>
          </cell>
          <cell r="B529" t="str">
            <v>CINTA DE AMARRAÇÃO DE ALVENARIA COM BLOCO DE CONCRETO ESTRUTURAL, CANALETA TIPO "U", ESP. 14CM, (FBK 4,5MPA), COM ACABAMENTO APARENTE, INCLUSIVE ARGAMASSA PARA ASSENTAMENTO, EXCLUSIVE GRAUTE E ARMAÇÃO</v>
          </cell>
          <cell r="C529" t="str">
            <v>m</v>
          </cell>
          <cell r="D529">
            <v>17.86</v>
          </cell>
        </row>
        <row r="530">
          <cell r="A530" t="str">
            <v>ED-48388</v>
          </cell>
          <cell r="B530" t="str">
            <v>CINTA DE AMARRAÇÃO DE ALVENARIA COM BLOCO DE CONCRETO ESTRUTURAL, CANALETA TIPO "U", ESP. 14CM, (FBK 4,5MPA), PARA REVESTIMENTO, INCLUSIVE ARGAMASSA PARA ASSENTAMENTO, EXCLUSIVE GRAUTE E ARMAÇÃO</v>
          </cell>
          <cell r="C530" t="str">
            <v>m</v>
          </cell>
          <cell r="D530">
            <v>29.62</v>
          </cell>
        </row>
        <row r="531">
          <cell r="A531" t="str">
            <v>ED-48392</v>
          </cell>
          <cell r="B531" t="str">
            <v>CINTA DE AMARRAÇÃO DE ALVENARIA COM BLOCO DE CONCRETO ESTRUTURAL, CANALETA TIPO "U", ESP. 19CM, (FBK 4,5MPA), COM ACABAMENTO APARENTE, INCLUSIVE ARGAMASSA PARA ASSENTAMENTO, EXCLUSIVE GRAUTE E ARMAÇÃO</v>
          </cell>
          <cell r="C531" t="str">
            <v>m</v>
          </cell>
          <cell r="D531">
            <v>31.64</v>
          </cell>
        </row>
        <row r="532">
          <cell r="A532" t="str">
            <v>ED-48389</v>
          </cell>
          <cell r="B532" t="str">
            <v>CINTA DE AMARRAÇÃO DE ALVENARIA COM BLOCO DE CONCRETO ESTRUTURAL, CANALETA TIPO "U", ESP. 19CM, (FBK 4,5MPA), PARA REVESTIMENTO, INCLUSIVE ARGAMASSA PARA ASSENTAMENTO, EXCLUSIVE GRAUTE E ARMAÇÃO</v>
          </cell>
          <cell r="C532" t="str">
            <v>m</v>
          </cell>
          <cell r="D532">
            <v>24.26</v>
          </cell>
        </row>
        <row r="533">
          <cell r="A533" t="str">
            <v>ED-48390</v>
          </cell>
          <cell r="B533" t="str">
            <v>CINTA DE AMARRAÇÃO DE ALVENARIA COM BLOCO DE CONCRETO ESTRUTURAL, CANALETA TIPO "U", ESP. 9CM, (FBK 4,5MPA), COM ACABAMENTO APARENTE, INCLUSIVE ARGAMASSA PARA ASSENTAMENTO, EXCLUSIVE GRAUTE E ARMAÇÃO</v>
          </cell>
          <cell r="C533" t="str">
            <v>m</v>
          </cell>
          <cell r="D533">
            <v>18.420000000000002</v>
          </cell>
        </row>
        <row r="534">
          <cell r="A534" t="str">
            <v>ED-48387</v>
          </cell>
          <cell r="B534" t="str">
            <v>CINTA DE AMARRAÇÃO DE ALVENARIA COM BLOCO DE CONCRETO ESTRUTURAL, CANALETA TIPO "U", ESP. 9CM, (FBK 4,5MPA), PARA REVESTIMENTO, INCLUSIVE ARGAMASSA PARA ASSENTAMENTO, EXCLUSIVE GRAUTE E ARMAÇÃO</v>
          </cell>
          <cell r="C534" t="str">
            <v>m</v>
          </cell>
          <cell r="D534">
            <v>17.59</v>
          </cell>
        </row>
        <row r="535">
          <cell r="A535">
            <v>8762</v>
          </cell>
          <cell r="B535" t="str">
            <v>ALVENARIA DE BLOCO AUTOCLAVADO (CAA)</v>
          </cell>
        </row>
        <row r="536">
          <cell r="A536" t="str">
            <v>ED-48203</v>
          </cell>
          <cell r="B536" t="str">
            <v>ALVENARIA DE VEDAÇÃO COM BLOCOS DE CONCRETO CELULAR AUTOCLAVADO (CCA), ESP. 10CM, INCLUSIVE ARGAMASSA INDUSTRIALIZADA PARA ASSENTAMENTO</v>
          </cell>
          <cell r="C536" t="str">
            <v>m2</v>
          </cell>
          <cell r="D536">
            <v>77.66</v>
          </cell>
        </row>
        <row r="537">
          <cell r="A537" t="str">
            <v>ED-48204</v>
          </cell>
          <cell r="B537" t="str">
            <v>ALVENARIA DE VEDAÇÃO COM BLOCOS DE CONCRETO CELULAR AUTOCLAVADO (CCA), ESP. 15CM, INCLUSIVE ARGAMASSA INDUSTRIALIZADA PARA ASSENTAMENTO</v>
          </cell>
          <cell r="C537" t="str">
            <v>m2</v>
          </cell>
          <cell r="D537">
            <v>122.19</v>
          </cell>
        </row>
        <row r="538">
          <cell r="A538" t="str">
            <v>ED-48205</v>
          </cell>
          <cell r="B538" t="str">
            <v>ALVENARIA DE VEDAÇÃO COM BLOCOS DE CONCRETO CELULAR AUTOCLAVADO (CCA), ESP. 20CM, INCLUSIVE ARGAMASSA INDUSTRIALIZADA PARA ASSENTAMENTO</v>
          </cell>
          <cell r="C538" t="str">
            <v>m2</v>
          </cell>
          <cell r="D538">
            <v>157.16</v>
          </cell>
        </row>
        <row r="539">
          <cell r="A539">
            <v>8764</v>
          </cell>
          <cell r="B539" t="str">
            <v>ELEMENTO VAZADO</v>
          </cell>
        </row>
        <row r="540">
          <cell r="A540" t="str">
            <v>ED-48208</v>
          </cell>
          <cell r="B540" t="str">
            <v>ALVENARIA DE ELEMENTO VAZADO,  COBOGÓ DE CONCRETO (20X40CM), ESP. 10CM, TIPO VENEZIANA COM ACABAMENTO APARENTE, INCLUSIVE ARGAMASSA PARA ASSENTAMENTO</v>
          </cell>
          <cell r="C540" t="str">
            <v>m2</v>
          </cell>
          <cell r="D540">
            <v>94.33</v>
          </cell>
        </row>
        <row r="541">
          <cell r="A541" t="str">
            <v>ED-48207</v>
          </cell>
          <cell r="B541" t="str">
            <v>ALVENARIA DE ELEMENTO VAZADO,  COBOGÓ DE CONCRETO (20X40CM), ESP. 20CM, TIPO VENEZIANA COM ACABAMENTO APARENTE, INCLUSIVE ARGAMASSA PARA ASSENTAMENTO</v>
          </cell>
          <cell r="C541" t="str">
            <v>m2</v>
          </cell>
          <cell r="D541">
            <v>97.17</v>
          </cell>
        </row>
        <row r="542">
          <cell r="A542" t="str">
            <v>ED-48206</v>
          </cell>
          <cell r="B542" t="str">
            <v>ALVENARIA DE ELEMENTO VAZADO, COBOGÓ CERÂMICO (18X18CM), ESP. 7CM, COM ACABAMENTO APARENTE, INCLUSIVE ARGAMASSA PARA ASSENTAMENTO</v>
          </cell>
          <cell r="C542" t="str">
            <v>m2</v>
          </cell>
          <cell r="D542">
            <v>85.54</v>
          </cell>
        </row>
        <row r="543">
          <cell r="A543">
            <v>8765</v>
          </cell>
          <cell r="B543" t="str">
            <v>ALVENARIA DE BLOCO DE VIDRO</v>
          </cell>
        </row>
        <row r="544">
          <cell r="A544" t="str">
            <v>ED-48235</v>
          </cell>
          <cell r="B544" t="str">
            <v>ALVENARIA DE ELEMENTO VAZADO DE VIDRO,  BLOCO DE VIDRO (10X20CM), ESP. 10CM, TIPO CAPELA, INCLUSIVE ARGAMASSA PARA ASSENTAMENTO E REJUNTAMENTO</v>
          </cell>
          <cell r="C544" t="str">
            <v>m2</v>
          </cell>
          <cell r="D544">
            <v>1518.97</v>
          </cell>
        </row>
        <row r="545">
          <cell r="A545" t="str">
            <v>ED-48236</v>
          </cell>
          <cell r="B545" t="str">
            <v>ALVENARIA DE ELEMENTO VAZADO DE VIDRO,  BLOCO DE VIDRO (10X20CM), ESP. 10CM, TIPO RIO, INCLUSIVE ARGAMASSA PARA ASSENTAMENTO E REJUNTAMENTO</v>
          </cell>
          <cell r="C545" t="str">
            <v>m2</v>
          </cell>
          <cell r="D545">
            <v>1513.86</v>
          </cell>
        </row>
        <row r="546">
          <cell r="A546" t="str">
            <v>ED-48234</v>
          </cell>
          <cell r="B546" t="str">
            <v>ALVENARIA DE VEDAÇÃO COM BLOCO DE VIDRO (19X19CM), ESP. 8CM, TIPO ONDULADO, INCLUSIVE ARGAMASSA PARA ASSENTAMENTO E REJUTAMENTO</v>
          </cell>
          <cell r="C546" t="str">
            <v>m2</v>
          </cell>
          <cell r="D546">
            <v>615.09</v>
          </cell>
        </row>
        <row r="547">
          <cell r="A547">
            <v>8767</v>
          </cell>
          <cell r="B547" t="str">
            <v xml:space="preserve">ENCUNHAMENTO DE ALVENARIA </v>
          </cell>
        </row>
        <row r="548">
          <cell r="A548" t="str">
            <v>ED-8346</v>
          </cell>
          <cell r="B548" t="str">
            <v>ENCUNHAMENTO DE ALVENARIA DE VEDAÇÃO COM ARGAMASSA, INCLUSIVE ADITIVO EXPANSOR PARA ENCUNHAMENTO</v>
          </cell>
          <cell r="C548" t="str">
            <v>m</v>
          </cell>
          <cell r="D548">
            <v>6.06</v>
          </cell>
        </row>
        <row r="549">
          <cell r="A549" t="str">
            <v>ED-48397</v>
          </cell>
          <cell r="B549" t="str">
            <v>ENCUNHAMENTO DE ALVENARIA DE VEDAÇÃO COM ESPUMA DE POLIURETANO EXPANSIVA</v>
          </cell>
          <cell r="C549" t="str">
            <v>m</v>
          </cell>
          <cell r="D549">
            <v>9.07</v>
          </cell>
        </row>
        <row r="550">
          <cell r="A550">
            <v>8768</v>
          </cell>
          <cell r="B550" t="str">
            <v>VERGA E CONTRA-VERGA</v>
          </cell>
        </row>
        <row r="551">
          <cell r="A551" t="str">
            <v>ED-9906</v>
          </cell>
          <cell r="B551" t="str">
            <v>VERGA OU CONTRAVERGA EM CONCRETO ESTRUTURAL PARA VÃOS ACIMA DE 150CM, PREPARADO EM OBRA COM BETONEIRA, CONTROLE "A", COM FCK 20 MPA, MOLDADA IN LOCO, INCLUSIVE ARMAÇÃO</v>
          </cell>
          <cell r="C551" t="str">
            <v>m3</v>
          </cell>
          <cell r="D551">
            <v>2884.06</v>
          </cell>
        </row>
        <row r="552">
          <cell r="A552" t="str">
            <v>ED-9903</v>
          </cell>
          <cell r="B552" t="str">
            <v>VERGA OU CONTRAVERGA EM CONCRETO ESTRUTURAL PARA VÃOS DE ATÉ 150CM, PREPARADO EM OBRA COM BETONEIRA, CONTROLE "A", COM FCK 20 MPA, MOLDADA IN LOCO, INCLUSIVE ARMAÇÃO</v>
          </cell>
          <cell r="C552" t="str">
            <v>m3</v>
          </cell>
          <cell r="D552">
            <v>2662.4</v>
          </cell>
        </row>
        <row r="553">
          <cell r="A553">
            <v>8769</v>
          </cell>
          <cell r="B553" t="str">
            <v>PAREDE DE GESSO ACARTONADO</v>
          </cell>
        </row>
        <row r="554">
          <cell r="A554" t="str">
            <v>ED-48210</v>
          </cell>
          <cell r="B554" t="str">
            <v>PAREDE EM CHAPA DE GESSO ACARTONADO (DRYWALL), DIVISÃO ENTRE ÁREAS SECA E ÚMIDA DE UMA MESMA UNIDADE (ST/RU), ESP. 115 MM, INCLUSIVE MONTANTES, GUIAS E ACESSÓRIOS, EXCLUSIVE ISOLANTE TÉRMICO/ACÚSTICO</v>
          </cell>
          <cell r="C554" t="str">
            <v>m2</v>
          </cell>
          <cell r="D554">
            <v>103.23</v>
          </cell>
        </row>
        <row r="555">
          <cell r="A555" t="str">
            <v>ED-48209</v>
          </cell>
          <cell r="B555" t="str">
            <v>PAREDE EM CHAPA DE GESSO ACARTONADO (DRYWALL), DIVISÃO ENTRE ÁREAS SECAS DE UMA MESMA UNIDADE (ST/ST), ESP. 115 MM, INCLUSIVE MONTANTES, GUIAS E ACESSÓRIOS, EXCLUSIVE ISOLANTE TÉRMICO/ACÚSTICO</v>
          </cell>
          <cell r="C555" t="str">
            <v>m2</v>
          </cell>
          <cell r="D555">
            <v>92.83</v>
          </cell>
        </row>
        <row r="556">
          <cell r="A556" t="str">
            <v>ED-48211</v>
          </cell>
          <cell r="B556" t="str">
            <v>PAREDE EM CHAPA DE GESSO ACARTONADO (DRYWALL), DIVISÃO ENTRE ÁREAS UMIDAS DE UMA MESMA UNIDADE (RU/RU), ESP. 115 MM, INCLUSIVE MONTANTES, GUIAS E ACESSÓRIOS, EXCLUSIVE ISOLANTE TÉRMICO/ACÚSTICO</v>
          </cell>
          <cell r="C556" t="str">
            <v>m2</v>
          </cell>
          <cell r="D556">
            <v>113.64</v>
          </cell>
        </row>
        <row r="557">
          <cell r="A557">
            <v>8770</v>
          </cell>
          <cell r="B557" t="str">
            <v>DIVISÓRIA COMPENSADO NAVAL</v>
          </cell>
        </row>
        <row r="558">
          <cell r="A558" t="str">
            <v>ED-48536</v>
          </cell>
          <cell r="B558" t="str">
            <v>DIVISÓRIA EM PAINEL REMOVÍVEL, NÚCLEO COMPENSADO NAVAL - P. AÇO TIPO C</v>
          </cell>
          <cell r="C558" t="str">
            <v>m2</v>
          </cell>
          <cell r="D558">
            <v>100.93</v>
          </cell>
        </row>
        <row r="559">
          <cell r="A559" t="str">
            <v>ED-48537</v>
          </cell>
          <cell r="B559" t="str">
            <v>DIVISÓRIA EM PAINEL REMOVÍVEL, NÚCLEO COMPENSADO NAVAL - P. ALUMÍNIO TIPO C</v>
          </cell>
          <cell r="C559" t="str">
            <v>m2</v>
          </cell>
          <cell r="D559">
            <v>100.44</v>
          </cell>
        </row>
        <row r="560">
          <cell r="A560">
            <v>8771</v>
          </cell>
          <cell r="B560" t="str">
            <v>DIVISÓRIA EM PEDRA</v>
          </cell>
        </row>
        <row r="561">
          <cell r="A561" t="str">
            <v>ED-48532</v>
          </cell>
          <cell r="B561" t="str">
            <v>DIVISÓRIA EM ARDÓSIA E = 3 CM, INCLUSIVE FERRAGENS EM LATÃO CROMADO</v>
          </cell>
          <cell r="C561" t="str">
            <v>m2</v>
          </cell>
          <cell r="D561">
            <v>308.33999999999997</v>
          </cell>
        </row>
        <row r="562">
          <cell r="A562" t="str">
            <v>ED-48535</v>
          </cell>
          <cell r="B562" t="str">
            <v>DIVISÓRIA EM ARDÓSIA E = 3 CM, INCLUSIVE PERFIS EM CHAPA 18</v>
          </cell>
          <cell r="C562" t="str">
            <v>m2</v>
          </cell>
          <cell r="D562">
            <v>229.57</v>
          </cell>
        </row>
        <row r="563">
          <cell r="A563" t="str">
            <v>ED-48533</v>
          </cell>
          <cell r="B563" t="str">
            <v>DIVISÓRIA EM GRANITO CINZA ANDORINHA E = 3 CM, INCLUSIVE FERRAGENS EM LATÃO CROMADO</v>
          </cell>
          <cell r="C563" t="str">
            <v>m2</v>
          </cell>
          <cell r="D563">
            <v>659.22</v>
          </cell>
        </row>
        <row r="564">
          <cell r="A564" t="str">
            <v>ED-48531</v>
          </cell>
          <cell r="B564" t="str">
            <v>DIVISÓRIA EM MÁRMORE BRANCO E = 3 CM, INCLUSIVE FERRAGENS EM LATÃO CROMADO</v>
          </cell>
          <cell r="C564" t="str">
            <v>m2</v>
          </cell>
          <cell r="D564">
            <v>585.33000000000004</v>
          </cell>
        </row>
        <row r="565">
          <cell r="A565" t="str">
            <v>ED-48534</v>
          </cell>
          <cell r="B565" t="str">
            <v>DIVISÓRIA EM MARMORITE E = 3 CM, INCLUSIVE FERRAGENS EM LATÃO CROMADO</v>
          </cell>
          <cell r="C565" t="str">
            <v>m2</v>
          </cell>
          <cell r="D565">
            <v>552.22</v>
          </cell>
        </row>
        <row r="566">
          <cell r="A566">
            <v>8670</v>
          </cell>
          <cell r="B566" t="str">
            <v>ESQUADRIAS E FERRAGENS</v>
          </cell>
        </row>
        <row r="567">
          <cell r="A567">
            <v>8773</v>
          </cell>
          <cell r="B567" t="str">
            <v>ESQUADRIA METÁLICA</v>
          </cell>
        </row>
        <row r="568">
          <cell r="A568" t="str">
            <v>ED-13926</v>
          </cell>
          <cell r="B568" t="str">
            <v>FERRAGENS PARA PORTA METÁLICA, DE CORRER, COM DUAS (2) FOLHAS, BATENTE COM ALTURA MÁXIMA DE 2,3M, INCLUSIVE FECHADURA, MODELO BICO PAPAGAIO, ROLDANA INFERIOR E SUPERIOR, MODELO TIPO U, COM CAPACIDADE PARA 360KG, FORNECIMENTO, ACESSÓRIOS E INSTALAÇÃO, EXCLUSIVE PORTA METÁLICA</v>
          </cell>
          <cell r="C568" t="str">
            <v>un</v>
          </cell>
          <cell r="D568">
            <v>555.13</v>
          </cell>
        </row>
        <row r="569">
          <cell r="A569" t="str">
            <v>ED-50951</v>
          </cell>
          <cell r="B569" t="str">
            <v>FORNECIMENTO E ASSENTAMENTO DE GRADE FIXA DE FERRO, PARA PROTEÇÃO DE JANELAS</v>
          </cell>
          <cell r="C569" t="str">
            <v>m2</v>
          </cell>
          <cell r="D569">
            <v>344.88</v>
          </cell>
        </row>
        <row r="570">
          <cell r="A570" t="str">
            <v>ED-23034</v>
          </cell>
          <cell r="B570" t="str">
            <v>PORTA METÁLICA, TIPO DE ABRIR, COM UMA (1) FOLHA, EM CHAPA GALVANIZADA LAMBRIL, MODELO QUADRADO, INCLUSIVE PINTURA ANTICORROSIVA A BASE DE ÓXIDO DE FERRO (ZARCÃO), UMA (1) DEMÃO, FORNECIMENTO E ASSENTAMENTO, EXCLUSIVE FECHADURA E DOBRADIÇA</v>
          </cell>
          <cell r="C570" t="str">
            <v>m2</v>
          </cell>
          <cell r="D570">
            <v>388.54</v>
          </cell>
        </row>
        <row r="571">
          <cell r="A571" t="str">
            <v>ED-13908</v>
          </cell>
          <cell r="B571" t="str">
            <v>PORTA METÁLICA, TIPO DE CORRER, COM DUAS (2) FOLHAS, EM CHAPA GALVANIZADA LAMBRIL, MODELO ONDULADA, INCLUSIVE FORNECIMENTO, ASSENTAMENTO, PERFIS PARA MARCO E PINTURA ANTICORROSIVA COM UMA (1) DEMÃO, EXCLUSIVE FECHADURA E ROLDANAS</v>
          </cell>
          <cell r="C571" t="str">
            <v>m2</v>
          </cell>
          <cell r="D571">
            <v>398.95</v>
          </cell>
        </row>
        <row r="572">
          <cell r="A572" t="str">
            <v>ED-13888</v>
          </cell>
          <cell r="B572" t="str">
            <v>PORTA METÁLICA, TIPO DE CORRER, COM UMA (1) FOLHA, EM CHAPA GALVANIZADA LAMBRIL, MODELO ONDULADA, INCLUSIVE FORNECIMENTO, ASSENTAMENTO, PERFIS PARA MARCO E PINTURA ANTICORROSIVA COM UMA (1) DEMÃO, EXCLUSIVE FECHADURA E ROLDANAS</v>
          </cell>
          <cell r="C572" t="str">
            <v>m2</v>
          </cell>
          <cell r="D572">
            <v>379.43</v>
          </cell>
        </row>
        <row r="573">
          <cell r="A573" t="str">
            <v>ED-23035</v>
          </cell>
          <cell r="B573" t="str">
            <v>PORTA METÁLICA VENEZIANA, TIPO DE ABRIR, COM UMA (1) FOLHA, EM PERFIL VENEZIANA ENRIJECIDO, INCLUSIVE PINTURA ANTICORROSIVA A BASE DE ÓXIDO DE FERRO (ZARCÃO), UMA (1) DEMÃO, FORNECIMENTO E ASSENTAMENTO, EXCLUSIVE FECHADURA E DOBRADIÇA</v>
          </cell>
          <cell r="C573" t="str">
            <v>m2</v>
          </cell>
          <cell r="D573">
            <v>398.66</v>
          </cell>
        </row>
        <row r="574">
          <cell r="A574" t="str">
            <v>ED-50982</v>
          </cell>
          <cell r="B574" t="str">
            <v>PORTÃO DE FERRO PADRÃO, EM CHAPA (TIPO LAMBRI), COLOCADO COM CADEADO</v>
          </cell>
          <cell r="C574" t="str">
            <v>m2</v>
          </cell>
          <cell r="D574">
            <v>408.04</v>
          </cell>
        </row>
        <row r="575">
          <cell r="A575" t="str">
            <v>ED-50983</v>
          </cell>
          <cell r="B575" t="str">
            <v>PORTÃO DE GRADE COLOCADO COM CADEADO</v>
          </cell>
          <cell r="C575" t="str">
            <v>m2</v>
          </cell>
          <cell r="D575">
            <v>383.89</v>
          </cell>
        </row>
        <row r="576">
          <cell r="A576" t="str">
            <v>ED-50985</v>
          </cell>
          <cell r="B576" t="str">
            <v>PORTÃO EM PERFIL E CHAPA METÁLICA COLOCADO COM CADEADO</v>
          </cell>
          <cell r="C576" t="str">
            <v>m2</v>
          </cell>
          <cell r="D576">
            <v>520.54</v>
          </cell>
        </row>
        <row r="577">
          <cell r="A577" t="str">
            <v>ED-50986</v>
          </cell>
          <cell r="B577" t="str">
            <v>PORTÃO EM TUBO GALVANIZADO 2 1/2" COM TELA FIO 12 # 1/2"</v>
          </cell>
          <cell r="C577" t="str">
            <v>m2</v>
          </cell>
          <cell r="D577">
            <v>539.30999999999995</v>
          </cell>
        </row>
        <row r="578">
          <cell r="A578">
            <v>8774</v>
          </cell>
          <cell r="B578" t="str">
            <v>JANELA DE ALUMÍNIO</v>
          </cell>
        </row>
        <row r="579">
          <cell r="A579" t="str">
            <v>ED-29453</v>
          </cell>
          <cell r="B579" t="str">
            <v>FERRAGENS PARA JANELA DE ALUMÍNIO PARA CONJUNTO DE DUAS (2) FOLHAS DE CORRER, INCLUSIVE ROLDANAS E ACESSÓRIOS, FORNECIMENTO E INSTALAÇÃO, EXCLUSIVE JANELA</v>
          </cell>
          <cell r="C579" t="str">
            <v>un</v>
          </cell>
          <cell r="D579">
            <v>88.8</v>
          </cell>
        </row>
        <row r="580">
          <cell r="A580" t="str">
            <v>ED-29451</v>
          </cell>
          <cell r="B580" t="str">
            <v>FERRAGENS PARA MÓDULO DE JANELA DE ALUMÍNIO MÁXIM-AR, INCLUSIVE FECHO E BRAÇO, FORNECIMENTO E INSTALAÇÃO, EXCLUSIVE JANELA</v>
          </cell>
          <cell r="C580" t="str">
            <v>un</v>
          </cell>
          <cell r="D580">
            <v>130.88</v>
          </cell>
        </row>
        <row r="581">
          <cell r="A581" t="str">
            <v>ED-29484</v>
          </cell>
          <cell r="B581" t="str">
            <v>JANELA EM ALUMÍNIO DE CORRER COM 2 FOLHAS, LINHA 25/SUPREMA, ACABAMENTO ANODIZADO NATURAL, INCLUSIVE PERFIS, VIDRO 4MM E INSTALAÇÃO, EXCLUSIVE FERRAGENS PARA JANELA DE ALUMÍNIO DE CORRER</v>
          </cell>
          <cell r="C581" t="str">
            <v>m2</v>
          </cell>
          <cell r="D581">
            <v>1667.36</v>
          </cell>
        </row>
        <row r="582">
          <cell r="A582" t="str">
            <v>ED-29483</v>
          </cell>
          <cell r="B582" t="str">
            <v>JANELA EM ALUMÍNIO FIXA COMPLETA, LINHA 25/SUPREMA, ACABAMENTO ANODIZADO NATURAL, INCLUSIVE PERFIS E VIDRO LISO 4MM E INSTALAÇÃO</v>
          </cell>
          <cell r="C582" t="str">
            <v>m2</v>
          </cell>
          <cell r="D582">
            <v>583.05999999999995</v>
          </cell>
        </row>
        <row r="583">
          <cell r="A583" t="str">
            <v>ED-29481</v>
          </cell>
          <cell r="B583" t="str">
            <v>JANELA EM ALUMÍNIO MÁXIM-AR COM ALTURA DE 60CM, LINHA 25/SUPREMA, ACABAMENTO ANODIZADO NATURAL, INCLUSIVE PERFIS, VIDRO LISO 4MM E INSTALAÇÃO, EXCLUSIVE FERRAGENS PARA MÓDULO DE JANELA DE ALUMÍNIO MÁXIM-AR</v>
          </cell>
          <cell r="C583" t="str">
            <v>m2</v>
          </cell>
          <cell r="D583">
            <v>1019.88</v>
          </cell>
        </row>
        <row r="584">
          <cell r="A584" t="str">
            <v>ED-29482</v>
          </cell>
          <cell r="B584" t="str">
            <v>JANELA EM ALUMÍNIO MÁXIM-AR COM ALTURA DE 80CM, LINHA 25/SUPREMA, ACABAMENTO ANODIZADO NATURAL, INCLUSIVE PERFIS, VIDRO LISO 4MM E INSTALAÇÃO, EXCLUSIVE FERRAGENS PARA MÓDULO DE JANELA DE ALUMÍNIO MÁXIM-AR</v>
          </cell>
          <cell r="C584" t="str">
            <v>m2</v>
          </cell>
          <cell r="D584">
            <v>917.52</v>
          </cell>
        </row>
        <row r="585">
          <cell r="A585">
            <v>8775</v>
          </cell>
          <cell r="B585" t="str">
            <v>JANELA DE FERRO E METALON</v>
          </cell>
        </row>
        <row r="586">
          <cell r="A586" t="str">
            <v>ED-50931</v>
          </cell>
          <cell r="B586" t="str">
            <v>ASSENTAMENTO DE JANELAS METÁLICAS BASCULANTE OU FIXA</v>
          </cell>
          <cell r="C586" t="str">
            <v>m2</v>
          </cell>
          <cell r="D586">
            <v>87.23</v>
          </cell>
        </row>
        <row r="587">
          <cell r="A587" t="str">
            <v>ED-50932</v>
          </cell>
          <cell r="B587" t="str">
            <v>ASSENTAMENTO DE JANELAS METÁLICAS DE CORRER E MAXIM-AR</v>
          </cell>
          <cell r="C587" t="str">
            <v>m2</v>
          </cell>
          <cell r="D587">
            <v>141.65</v>
          </cell>
        </row>
        <row r="588">
          <cell r="A588" t="str">
            <v>ED-50934</v>
          </cell>
          <cell r="B588" t="str">
            <v>ASSENTAMENTO DE PORTA DE METÁLICA UMA (1) OU DUAS (2) FOLHAS</v>
          </cell>
          <cell r="C588" t="str">
            <v>m2</v>
          </cell>
          <cell r="D588">
            <v>57.34</v>
          </cell>
        </row>
        <row r="589">
          <cell r="A589" t="str">
            <v>ED-50930</v>
          </cell>
          <cell r="B589" t="str">
            <v>FORNECIMENTO E ASSENTAMENTO DE CAIXILHO FIXO DE FERRO COM TELA CORRUGADA # 15 mm FIO 12</v>
          </cell>
          <cell r="C589" t="str">
            <v>m2</v>
          </cell>
          <cell r="D589">
            <v>258.77</v>
          </cell>
        </row>
        <row r="590">
          <cell r="A590" t="str">
            <v>ED-50954</v>
          </cell>
          <cell r="B590" t="str">
            <v>FORNECIMENTO E ASSENTAMENTO DE JANELA BASCULANTE DE FERRO</v>
          </cell>
          <cell r="C590" t="str">
            <v>m2</v>
          </cell>
          <cell r="D590">
            <v>467.05</v>
          </cell>
        </row>
        <row r="591">
          <cell r="A591" t="str">
            <v>ED-50957</v>
          </cell>
          <cell r="B591" t="str">
            <v>FORNECIMENTO E ASSENTAMENTO DE JANELA BASCULANTE EM METALON</v>
          </cell>
          <cell r="C591" t="str">
            <v>m2</v>
          </cell>
          <cell r="D591">
            <v>489.57</v>
          </cell>
        </row>
        <row r="592">
          <cell r="A592" t="str">
            <v>ED-50955</v>
          </cell>
          <cell r="B592" t="str">
            <v>FORNECIMENTO E ASSENTAMENTO DE JANELA DE CORRER EM FERRO</v>
          </cell>
          <cell r="C592" t="str">
            <v>m2</v>
          </cell>
          <cell r="D592">
            <v>544.54</v>
          </cell>
        </row>
        <row r="593">
          <cell r="A593" t="str">
            <v>ED-50958</v>
          </cell>
          <cell r="B593" t="str">
            <v>FORNECIMENTO E ASSENTAMENTO DE JANELA DE CORRER EM METALON</v>
          </cell>
          <cell r="C593" t="str">
            <v>m2</v>
          </cell>
          <cell r="D593">
            <v>550.47</v>
          </cell>
        </row>
        <row r="594">
          <cell r="A594" t="str">
            <v>ED-50956</v>
          </cell>
          <cell r="B594" t="str">
            <v>FORNECIMENTO E ASSENTAMENTO DE JANELA EM FERRO, TIPO MAXIM-AR, INCLUSIVE FERRAGENS E ACESSÓRIOS</v>
          </cell>
          <cell r="C594" t="str">
            <v>m2</v>
          </cell>
          <cell r="D594">
            <v>380.1</v>
          </cell>
        </row>
        <row r="595">
          <cell r="A595" t="str">
            <v>ED-50959</v>
          </cell>
          <cell r="B595" t="str">
            <v>FORNECIMENTO E ASSENTAMENTO DE JANELA EM METALON, TIPO MAXIM-AR, INCLUSIVE FERRAGENS E ACESSÓRIOS</v>
          </cell>
          <cell r="C595" t="str">
            <v>m2</v>
          </cell>
          <cell r="D595">
            <v>376.63</v>
          </cell>
        </row>
        <row r="596">
          <cell r="A596" t="str">
            <v>ED-50960</v>
          </cell>
          <cell r="B596" t="str">
            <v>FORNECIMENTO E ASSENTAMENTO DE JANELA VENEZIANA FIXAS METALON</v>
          </cell>
          <cell r="C596" t="str">
            <v>m2</v>
          </cell>
          <cell r="D596">
            <v>638.75</v>
          </cell>
        </row>
        <row r="597">
          <cell r="A597">
            <v>8776</v>
          </cell>
          <cell r="B597" t="str">
            <v>PORTA DE ALUMÍNIO</v>
          </cell>
        </row>
        <row r="598">
          <cell r="A598" t="str">
            <v>ED-29452</v>
          </cell>
          <cell r="B598" t="str">
            <v>FERRAGENS PARA PORTA DE ALUMÍNIO DE ABRIR DE UMA (1) FOLHA, INCLUSIVE FECHADURA E DOBRADIÇAS, FORNECIMENTO E INSTALAÇÃO, EXCLUSIVE PORTA</v>
          </cell>
          <cell r="C598" t="str">
            <v>un</v>
          </cell>
          <cell r="D598">
            <v>173.36</v>
          </cell>
        </row>
        <row r="599">
          <cell r="A599" t="str">
            <v>ED-29454</v>
          </cell>
          <cell r="B599" t="str">
            <v>FERRAGENS PARA PORTA DE ALUMÍNIO PARA CONJUNTO DE DUAS (2) FOLHAS DE CORRER, INCLUSIVE ROLDANAS E ACESSÓRIOS, FORNECIMENTO E INSTALAÇÃO, EXCLUSIVE PORTA</v>
          </cell>
          <cell r="C599" t="str">
            <v>un</v>
          </cell>
          <cell r="D599">
            <v>193.1</v>
          </cell>
        </row>
        <row r="600">
          <cell r="A600" t="str">
            <v>ED-29485</v>
          </cell>
          <cell r="B600" t="str">
            <v>PORTA EM ALUMÍNIO DE CORRER COM 2 FOLHAS (120X210)CM COMPLETA, LINHA 25/SUPREMA, ACABAMENTO ANODIZADO NATURAL, INCLUSIVE PERFIS, VIDRO, FERRAGENS E INSTALAÇÃO</v>
          </cell>
          <cell r="C600" t="str">
            <v>un</v>
          </cell>
          <cell r="D600">
            <v>2102.2800000000002</v>
          </cell>
        </row>
        <row r="601">
          <cell r="A601" t="str">
            <v>ED-29486</v>
          </cell>
          <cell r="B601" t="str">
            <v>PORTA EM ALUMÍNIO DE CORRER COM 2 FOLHAS (140X210)CM COMPLETA, LINHA 25/SUPREMA, ACABAMENTO ANODIZADO NATURAL, INCLUSIVE PERFIS, VIDRO, FERRAGENS E INSTALAÇÃO</v>
          </cell>
          <cell r="C601" t="str">
            <v>un</v>
          </cell>
          <cell r="D601">
            <v>2269.5500000000002</v>
          </cell>
        </row>
        <row r="602">
          <cell r="A602" t="str">
            <v>ED-29487</v>
          </cell>
          <cell r="B602" t="str">
            <v>PORTA EM ALUMÍNIO DE CORRER COM 2 FOLHAS (160X210)CM COMPLETA, LINHA 25/SUPREMA, ACABAMENTO ANODIZADO NATURAL, INCLUSIVE PERFIS, VIDRO, FERRAGENS E INSTALAÇÃO</v>
          </cell>
          <cell r="C602" t="str">
            <v>un</v>
          </cell>
          <cell r="D602">
            <v>2436.8200000000002</v>
          </cell>
        </row>
        <row r="603">
          <cell r="A603" t="str">
            <v>ED-29477</v>
          </cell>
          <cell r="B603" t="str">
            <v>PORTA VENEZIANA EM ALUMÍNIO DE ABRIR (60X210)CM COMPLETA, LINHA 25/SUPREMA, ACABAMENTO ANODIZADO NATURAL, INCLUSIVE PERFIS, FERRAGENS E INSTALAÇÃO</v>
          </cell>
          <cell r="C603" t="str">
            <v>un</v>
          </cell>
          <cell r="D603">
            <v>1599.83</v>
          </cell>
        </row>
        <row r="604">
          <cell r="A604" t="str">
            <v>ED-29478</v>
          </cell>
          <cell r="B604" t="str">
            <v>PORTA VENEZIANA EM ALUMÍNIO DE ABRIR (70X210)CM COMPLETA, LINHA 25/SUPREMA, ACABAMENTO ANODIZADO NATURAL, INCLUSIVE PERFIS, FERRAGENS E INSTALAÇÃO</v>
          </cell>
          <cell r="C604" t="str">
            <v>un</v>
          </cell>
          <cell r="D604">
            <v>1744.01</v>
          </cell>
        </row>
        <row r="605">
          <cell r="A605" t="str">
            <v>ED-29479</v>
          </cell>
          <cell r="B605" t="str">
            <v>PORTA VENEZIANA EM ALUMÍNIO DE ABRIR (80X210)CM COMPLETA, LINHA 25/SUPREMA, ACABAMENTO ANODIZADO NATURAL, INCLUSIVE PERFIS, FERRAGENS E INSTALAÇÃO</v>
          </cell>
          <cell r="C605" t="str">
            <v>un</v>
          </cell>
          <cell r="D605">
            <v>1888.27</v>
          </cell>
        </row>
        <row r="606">
          <cell r="A606" t="str">
            <v>ED-29480</v>
          </cell>
          <cell r="B606" t="str">
            <v>PORTA VENEZIANA EM ALUMÍNIO DE ABRIR (90X210)CM COMPLETA, LINHA 25/SUPREMA, ACABAMENTO ANODIZADO NATURAL, INCLUSIVE PERFIS, FERRAGENS E INSTALAÇÃO</v>
          </cell>
          <cell r="C606" t="str">
            <v>un</v>
          </cell>
          <cell r="D606">
            <v>2032.55</v>
          </cell>
        </row>
        <row r="607">
          <cell r="A607">
            <v>8777</v>
          </cell>
          <cell r="B607" t="str">
            <v>PORTA DE FERRO E METALON</v>
          </cell>
        </row>
        <row r="608">
          <cell r="A608" t="str">
            <v>ED-50933</v>
          </cell>
          <cell r="B608" t="str">
            <v>ASSENTAMENTO DE GRADIS E PORTÕES</v>
          </cell>
          <cell r="C608" t="str">
            <v>m2</v>
          </cell>
          <cell r="D608">
            <v>129.6</v>
          </cell>
        </row>
        <row r="609">
          <cell r="A609" t="str">
            <v>ED-50965</v>
          </cell>
          <cell r="B609" t="str">
            <v>FORNECIMENTO E ASSENTAMENTO DE MARCO EM CHAPA METÁLICA</v>
          </cell>
          <cell r="C609" t="str">
            <v>un</v>
          </cell>
          <cell r="D609">
            <v>440.93</v>
          </cell>
        </row>
        <row r="610">
          <cell r="A610" t="str">
            <v>ED-50971</v>
          </cell>
          <cell r="B610" t="str">
            <v>PORTA COMPLETA, ESTRUTURA E MARCO EM CHAPA DOBRADA - 60 X 210 CM</v>
          </cell>
          <cell r="C610" t="str">
            <v>U</v>
          </cell>
          <cell r="D610">
            <v>471.87</v>
          </cell>
        </row>
        <row r="611">
          <cell r="A611" t="str">
            <v>ED-50972</v>
          </cell>
          <cell r="B611" t="str">
            <v>PORTA COMPLETA, ESTRUTURA E MARCO EM CHAPA DOBRADA - 70 X 210 CM</v>
          </cell>
          <cell r="C611" t="str">
            <v>U</v>
          </cell>
          <cell r="D611">
            <v>506.72</v>
          </cell>
        </row>
        <row r="612">
          <cell r="A612" t="str">
            <v>ED-50973</v>
          </cell>
          <cell r="B612" t="str">
            <v>PORTA COMPLETA, ESTRUTURA E MARCO EM CHAPA DOBRADA - 80 X 210 CM</v>
          </cell>
          <cell r="C612" t="str">
            <v>U</v>
          </cell>
          <cell r="D612">
            <v>561.98</v>
          </cell>
        </row>
        <row r="613">
          <cell r="A613" t="str">
            <v>ED-50974</v>
          </cell>
          <cell r="B613" t="str">
            <v>PORTA COMPLETA, ESTRUTURA E MARCO EM CHAPA DOBRADA - 80 X 210 CM, COM BARRA DE APOIO</v>
          </cell>
          <cell r="C613" t="str">
            <v>U</v>
          </cell>
          <cell r="D613">
            <v>697.01</v>
          </cell>
        </row>
        <row r="614">
          <cell r="A614" t="str">
            <v>ED-50975</v>
          </cell>
          <cell r="B614" t="str">
            <v>PORTA COMPLETA, ESTRUTURA E MARCO EM CHAPA DOBRADA - 90 X 210 CM</v>
          </cell>
          <cell r="C614" t="str">
            <v>U</v>
          </cell>
          <cell r="D614">
            <v>586.33000000000004</v>
          </cell>
        </row>
        <row r="615">
          <cell r="A615" t="str">
            <v>ED-50978</v>
          </cell>
          <cell r="B615" t="str">
            <v>PORTA DE SANITÁRIO COMPLETA, COM BATENTES DE FERRO, ESTRUTURA EM METALON 20 X 30, FOLHA EM CHAPA GALVANIZADA Nº. 18, TRANQUETA E DOBRADIÇAS - 60 X 180 CM</v>
          </cell>
          <cell r="C615" t="str">
            <v>U</v>
          </cell>
          <cell r="D615">
            <v>419.61</v>
          </cell>
        </row>
        <row r="616">
          <cell r="A616" t="str">
            <v>ED-50976</v>
          </cell>
          <cell r="B616" t="str">
            <v>PORTA DE SANITÁRIO COMPLETA, COM BATENTES DE FERRO, ESTRUTURA EM METALON 20 X 30 MM, FOLHA EM CHAPA GALVANIZADA Nº. 18, TRANQUETA E DOBRADIÇAS - 60 X 150 CM</v>
          </cell>
          <cell r="C616" t="str">
            <v>U</v>
          </cell>
          <cell r="D616">
            <v>367.21</v>
          </cell>
        </row>
        <row r="617">
          <cell r="A617" t="str">
            <v>ED-50977</v>
          </cell>
          <cell r="B617" t="str">
            <v>PORTA DE SANITÁRIO COMPLETA, COM BATENTES DE FERRO, ESTRUTURA EM METALON 20 X 30 MM, FOLHA EM CHAPA GALVANIZADA Nº. 18, TRANQUETA E DOBRADIÇAS - 80 X 150 CM</v>
          </cell>
          <cell r="C617" t="str">
            <v>U</v>
          </cell>
          <cell r="D617">
            <v>407.09</v>
          </cell>
        </row>
        <row r="618">
          <cell r="A618" t="str">
            <v>ED-50979</v>
          </cell>
          <cell r="B618" t="str">
            <v>PORTA EM PERFIL E CHAPA METÁLICA</v>
          </cell>
          <cell r="C618" t="str">
            <v>m2</v>
          </cell>
          <cell r="D618">
            <v>399.76</v>
          </cell>
        </row>
        <row r="619">
          <cell r="A619">
            <v>8778</v>
          </cell>
          <cell r="B619" t="str">
            <v>PORTA DE MADEIRA DE LEI</v>
          </cell>
        </row>
        <row r="620">
          <cell r="A620" t="str">
            <v>ED-49584</v>
          </cell>
          <cell r="B620" t="str">
            <v>FOLHA DE PORTA MADEIRA DE LEI PRANCHETA PARA PINTURA L &lt;= 60 CM, H &lt;= 180 CM</v>
          </cell>
          <cell r="C620" t="str">
            <v>U</v>
          </cell>
          <cell r="D620">
            <v>289.22000000000003</v>
          </cell>
        </row>
        <row r="621">
          <cell r="A621" t="str">
            <v>ED-49585</v>
          </cell>
          <cell r="B621" t="str">
            <v>FOLHA DE PORTA MADEIRA DE LEI PRANCHETA PARA PINTURA 60 X 210 CM</v>
          </cell>
          <cell r="C621" t="str">
            <v>U</v>
          </cell>
          <cell r="D621">
            <v>346.41</v>
          </cell>
        </row>
        <row r="622">
          <cell r="A622" t="str">
            <v>ED-49586</v>
          </cell>
          <cell r="B622" t="str">
            <v>FOLHA DE PORTA MADEIRA DE LEI PRANCHETA PARA PINTURA 70 X 210 CM</v>
          </cell>
          <cell r="C622" t="str">
            <v>U</v>
          </cell>
          <cell r="D622">
            <v>353.24</v>
          </cell>
        </row>
        <row r="623">
          <cell r="A623" t="str">
            <v>ED-49587</v>
          </cell>
          <cell r="B623" t="str">
            <v>FOLHA DE PORTA MADEIRA DE LEI PRANCHETA PARA PINTURA 80 X 210 CM</v>
          </cell>
          <cell r="C623" t="str">
            <v>U</v>
          </cell>
          <cell r="D623">
            <v>360.09</v>
          </cell>
        </row>
        <row r="624">
          <cell r="A624" t="str">
            <v>ED-49588</v>
          </cell>
          <cell r="B624" t="str">
            <v>FOLHA DE PORTA MADEIRA DE LEI PRANCHETA PARA PINTURA 90 X 210 CM</v>
          </cell>
          <cell r="C624" t="str">
            <v>U</v>
          </cell>
          <cell r="D624">
            <v>390.96</v>
          </cell>
        </row>
        <row r="625">
          <cell r="A625" t="str">
            <v>ED-49589</v>
          </cell>
          <cell r="B625" t="str">
            <v>MARCO DE MADEIRA DE LEI PARA PINTURA, L = 14 CM, 60 X 210 CM</v>
          </cell>
          <cell r="C625" t="str">
            <v>U</v>
          </cell>
          <cell r="D625">
            <v>274.41000000000003</v>
          </cell>
        </row>
        <row r="626">
          <cell r="A626" t="str">
            <v>ED-49590</v>
          </cell>
          <cell r="B626" t="str">
            <v>MARCO EM MADEIRA DE LEI PARA PINTURA, L = 14 CM, 70 X 210 CM</v>
          </cell>
          <cell r="C626" t="str">
            <v>U</v>
          </cell>
          <cell r="D626">
            <v>281.60000000000002</v>
          </cell>
        </row>
        <row r="627">
          <cell r="A627" t="str">
            <v>ED-49591</v>
          </cell>
          <cell r="B627" t="str">
            <v>MARCO EM MADEIRA DE LEI PARA PINTURA, L = 14 CM, 80 X 210 CM</v>
          </cell>
          <cell r="C627" t="str">
            <v>U</v>
          </cell>
          <cell r="D627">
            <v>279.54000000000002</v>
          </cell>
        </row>
        <row r="628">
          <cell r="A628" t="str">
            <v>ED-49592</v>
          </cell>
          <cell r="B628" t="str">
            <v>MARCO EM MADEIRA DE LEI PARA PINTURA, L = 14 CM, 90 X 210 CM</v>
          </cell>
          <cell r="C628" t="str">
            <v>U</v>
          </cell>
          <cell r="D628">
            <v>288.13</v>
          </cell>
        </row>
        <row r="629">
          <cell r="A629" t="str">
            <v>ED-49600</v>
          </cell>
          <cell r="B629" t="str">
            <v>PORTA DE ABRIR, MADEIRA DE LEI PRANCHETA PARA PINTURA COMPLETA 60 X 210 CM,COM FERRAGENS EM FERRO LATONADO</v>
          </cell>
          <cell r="C629" t="str">
            <v>U</v>
          </cell>
          <cell r="D629">
            <v>772.97</v>
          </cell>
        </row>
        <row r="630">
          <cell r="A630" t="str">
            <v>ED-49601</v>
          </cell>
          <cell r="B630" t="str">
            <v>PORTA DE ABRIR, MADEIRA DE LEI PRANCHETA PARA PINTURA COMPLETA 70 X 210 CM,COM FERRAGENS EM FERRO LATONADO</v>
          </cell>
          <cell r="C630" t="str">
            <v>U</v>
          </cell>
          <cell r="D630">
            <v>840.68</v>
          </cell>
        </row>
        <row r="631">
          <cell r="A631" t="str">
            <v>ED-49602</v>
          </cell>
          <cell r="B631" t="str">
            <v>PORTA DE ABRIR, MADEIRA DE LEI PRANCHETA PARA PINTURA COMPLETA 80 X 210 CM,COM FERRAGENS EM FERRO LATONADO</v>
          </cell>
          <cell r="C631" t="str">
            <v>U</v>
          </cell>
          <cell r="D631">
            <v>900.8</v>
          </cell>
        </row>
        <row r="632">
          <cell r="A632" t="str">
            <v>ED-49603</v>
          </cell>
          <cell r="B632" t="str">
            <v>PORTA DE ABRIR, MADEIRA DE LEI PRANCHETA PARA PINTURA COMPLETA 90 X 210 CM,COM FERRAGENS EM FERRO LATONADO</v>
          </cell>
          <cell r="C632" t="str">
            <v>U</v>
          </cell>
          <cell r="D632">
            <v>931.06</v>
          </cell>
        </row>
        <row r="633">
          <cell r="A633" t="str">
            <v>ED-49611</v>
          </cell>
          <cell r="B633" t="str">
            <v>RÉGUA PARA ALIZARES DE 5 X 1 CM DE MADEIRA DE LEI PARA PINTURA COLOCADO</v>
          </cell>
          <cell r="C633" t="str">
            <v>cj</v>
          </cell>
          <cell r="D633">
            <v>70.53</v>
          </cell>
        </row>
        <row r="634">
          <cell r="A634" t="str">
            <v>ED-49612</v>
          </cell>
          <cell r="B634" t="str">
            <v>RÉGUA PARA ALIZARES DE 7 X 1 CM DE MADEIRA DE LEI PARA PINTURA COLOCADO</v>
          </cell>
          <cell r="C634" t="str">
            <v>cj</v>
          </cell>
          <cell r="D634">
            <v>93.69</v>
          </cell>
        </row>
        <row r="635">
          <cell r="A635">
            <v>8779</v>
          </cell>
          <cell r="B635" t="str">
            <v>PORTA EM MADEIRA DE LEI COM LAMINADO MELAMÍNICO</v>
          </cell>
        </row>
        <row r="636">
          <cell r="A636" t="str">
            <v>ED-49607</v>
          </cell>
          <cell r="B636" t="str">
            <v>PORTA EM MADEIRA DE LEI ESPECIAL COMPLETA 60 X 210 CM, COM REVESTIMENTO EM LAMINADO MELAMÍNICO NAS DUAS FACES, INCLUSIVE FERRAGENS E MAÇANETA TIPO ALAVANCA</v>
          </cell>
          <cell r="C636" t="str">
            <v>U</v>
          </cell>
          <cell r="D636">
            <v>1148.3900000000001</v>
          </cell>
        </row>
        <row r="637">
          <cell r="A637" t="str">
            <v>ED-49606</v>
          </cell>
          <cell r="B637" t="str">
            <v>PORTA EM MADEIRA DE LEI ESPECIAL COMPLETA 70 X 210 CM, COM REVESTIMENTO EM LAMINADO MELAMÍNICO NAS DUAS FACES, INCLUSIVE FERRAGENS E MAÇANETA TIPO ALAVANCA</v>
          </cell>
          <cell r="C637" t="str">
            <v>U</v>
          </cell>
          <cell r="D637">
            <v>1216.0999999999999</v>
          </cell>
        </row>
        <row r="638">
          <cell r="A638" t="str">
            <v>ED-49605</v>
          </cell>
          <cell r="B638" t="str">
            <v>PORTA EM MADEIRA DE LEI ESPECIAL COMPLETA 80 X 210 CM, COM REVESTIMENTO EM LAMINADO MELAMÍNICO NAS DUAS FACES, INCLUSIVE FERRAGENS E MAÇANETA TIPO ALAVANCA</v>
          </cell>
          <cell r="C638" t="str">
            <v>U</v>
          </cell>
          <cell r="D638">
            <v>1276.22</v>
          </cell>
        </row>
        <row r="639">
          <cell r="A639" t="str">
            <v>ED-49604</v>
          </cell>
          <cell r="B639" t="str">
            <v>PORTA EM MADEIRA DE LEI ESPECIAL COMPLETA 90 X 210 CM, PARA PINTURA, PARA P.N.E., COM PROTEÇÃO INFERIOR EM LAMINADO MELAMÍNICO, INCLUSIVE FERRAGENS E MAÇANETA TIPO ALAVANCA (P2)</v>
          </cell>
          <cell r="C639" t="str">
            <v>U</v>
          </cell>
          <cell r="D639">
            <v>955.88</v>
          </cell>
        </row>
        <row r="640">
          <cell r="A640" t="str">
            <v>ED-49599</v>
          </cell>
          <cell r="B640" t="str">
            <v>PORTA EM MADEIRA DE LEI REVESTIDA EM LAMINADO MELAMÍNICO, COM MARCO EM ALUMÍNIO ANODIZADO NATURAL, TARJETA LIVRE/OCUPADO E DOBRADIÇAS - 60 X 165 CM</v>
          </cell>
          <cell r="C640" t="str">
            <v>U</v>
          </cell>
          <cell r="D640">
            <v>882.71</v>
          </cell>
        </row>
        <row r="641">
          <cell r="A641">
            <v>8780</v>
          </cell>
          <cell r="B641" t="str">
            <v>PORTA DE MADEIRA COM TARJETA</v>
          </cell>
        </row>
        <row r="642">
          <cell r="A642" t="str">
            <v>ED-49597</v>
          </cell>
          <cell r="B642" t="str">
            <v>PORTA DE MADEIRA, TIPO PRANCHETA, COM MARCO FERRO "L" 1 1/4 X 1/8", TARJETA E DOBRADIÇAS - 100 X 160 CM</v>
          </cell>
          <cell r="C642" t="str">
            <v>U</v>
          </cell>
          <cell r="D642">
            <v>596.75</v>
          </cell>
        </row>
        <row r="643">
          <cell r="A643" t="str">
            <v>ED-49594</v>
          </cell>
          <cell r="B643" t="str">
            <v>PORTA DE MADEIRA, TIPO PRANCHETA, COM MARCO FERRO "L" 1 1/4 X 1/8", TARJETA E DOBRADIÇAS - 55 X 180 CM</v>
          </cell>
          <cell r="C643" t="str">
            <v>U</v>
          </cell>
          <cell r="D643">
            <v>476.77</v>
          </cell>
        </row>
        <row r="644">
          <cell r="A644" t="str">
            <v>ED-49598</v>
          </cell>
          <cell r="B644" t="str">
            <v>PORTA DE MADEIRA, TIPO PRANCHETA, COM MARCO FERRO "L" 1 1/4 X 1/8", TARJETA LIVRE/OCUPADO E DOBRADIÇAS - 100 X 160 CM</v>
          </cell>
          <cell r="C644" t="str">
            <v>U</v>
          </cell>
          <cell r="D644">
            <v>638.67999999999995</v>
          </cell>
        </row>
        <row r="645">
          <cell r="A645" t="str">
            <v>ED-49593</v>
          </cell>
          <cell r="B645" t="str">
            <v>PORTA DE MADEIRA, TIPO PRANCHETA, COM MARCO FERRO "L" 1 1/4 X 1/8", TARJETA LIVRE/OCUPADO E DOBRADIÇAS - 55 X 160 CM</v>
          </cell>
          <cell r="C645" t="str">
            <v>U</v>
          </cell>
          <cell r="D645">
            <v>506.89</v>
          </cell>
        </row>
        <row r="646">
          <cell r="A646" t="str">
            <v>ED-49595</v>
          </cell>
          <cell r="B646" t="str">
            <v>PORTA DE MADEIRA, TIPO PRANCHETA, COM MARCO FERRO "L" 1 1/4 X 1/8", TARJETA LIVRE/OCUPADO E DOBRADIÇAS - 55 X 180 CM</v>
          </cell>
          <cell r="C646" t="str">
            <v>U</v>
          </cell>
          <cell r="D646">
            <v>518.70000000000005</v>
          </cell>
        </row>
        <row r="647">
          <cell r="A647" t="str">
            <v>ED-49596</v>
          </cell>
          <cell r="B647" t="str">
            <v>PORTA DE MADEIRA, TIPO PRANCHETA, COM MARCO FERRO "L" 1 1/4 X 1/8", TARJETA LIVRE/OCUPADO E DOBRADIÇAS - 60 X 165 CM</v>
          </cell>
          <cell r="C647" t="str">
            <v>U</v>
          </cell>
          <cell r="D647">
            <v>517.13</v>
          </cell>
        </row>
        <row r="648">
          <cell r="A648">
            <v>8782</v>
          </cell>
          <cell r="B648" t="str">
            <v>VISOR PARA PORTA</v>
          </cell>
        </row>
        <row r="649">
          <cell r="A649" t="str">
            <v>ED-7066</v>
          </cell>
          <cell r="B649" t="str">
            <v>FORNECIMENTO DE VISOR 30X20 CM DE VIDRO EM CRISTAL INCOLOR FIXO E=4 MM COM MOLDURA DE MADEIRA, INSTALADO EM PORTA DE MADEIRA</v>
          </cell>
          <cell r="C649" t="str">
            <v>un</v>
          </cell>
          <cell r="D649">
            <v>94.31</v>
          </cell>
        </row>
        <row r="650">
          <cell r="A650">
            <v>8783</v>
          </cell>
          <cell r="B650" t="str">
            <v>FERRAGEM E ACESSÓRIOS</v>
          </cell>
        </row>
        <row r="651">
          <cell r="A651" t="str">
            <v>ED-49697</v>
          </cell>
          <cell r="B651" t="str">
            <v>DOBRADIÇA DE FERRO, MEDIDAS (3"X2.1/2"), TIPO PINO SOLTO COM BOLA, ACABAMENTO CROMADO, INCLUSIVE ACESSÓRIOS PARA FIXAÇÃO</v>
          </cell>
          <cell r="C651" t="str">
            <v>un</v>
          </cell>
          <cell r="D651">
            <v>20.2</v>
          </cell>
        </row>
        <row r="652">
          <cell r="A652" t="str">
            <v>ED-49698</v>
          </cell>
          <cell r="B652" t="str">
            <v>DOBRADIÇA DE FERRO, MEDIDAS (3.1/2"X3"), TIPO PINO SOLTO COM BOLA, ACABAMENTO CROMADO, INCLUSIVE ACESSÓRIOS PARA FIXAÇÃO</v>
          </cell>
          <cell r="C652" t="str">
            <v>un</v>
          </cell>
          <cell r="D652">
            <v>24.89</v>
          </cell>
        </row>
        <row r="653">
          <cell r="A653" t="str">
            <v>ED-27548</v>
          </cell>
          <cell r="B653" t="str">
            <v>DOBRADIÇA DE FERRO, MEDIDAS (3/4"X 1"), TIPO PINO GONZO NÚMERO 2, INCLUSIVE INSTALAÇÃO, EXCLUSIVE PINTURA DE ACABAMENTO</v>
          </cell>
          <cell r="C653" t="str">
            <v>un</v>
          </cell>
          <cell r="D653">
            <v>22.81</v>
          </cell>
        </row>
        <row r="654">
          <cell r="A654" t="str">
            <v>ED-27547</v>
          </cell>
          <cell r="B654" t="str">
            <v>DOBRADIÇA DE FERRO, MEDIDAS (5/8"X3/4"), TIPO PINO GONZO NÚMERO 1, INCLUSIVE INSTALAÇÃO, EXCLUSIVE PINTURA DE ACABAMENTO</v>
          </cell>
          <cell r="C654" t="str">
            <v>un</v>
          </cell>
          <cell r="D654">
            <v>18.79</v>
          </cell>
        </row>
        <row r="655">
          <cell r="A655" t="str">
            <v>ED-49701</v>
          </cell>
          <cell r="B655" t="str">
            <v>FECHADURA TIPO BANHEIRO (TRANQUETA), GRAU DE SEGURANÇA MÉDIO, DISTÂNCIA DE BROCA 40MM, ACABAMENTO COM ESPELHO CROMADO E MAÇANETA MODELO ALAVANCA EM ZAMAC, INCLUSIVE ACESSÓRIOS PARA FIXAÇÃO E UMA (1) CHAVE</v>
          </cell>
          <cell r="C655" t="str">
            <v>un</v>
          </cell>
          <cell r="D655">
            <v>103.95</v>
          </cell>
        </row>
        <row r="656">
          <cell r="A656" t="str">
            <v>ED-21612</v>
          </cell>
          <cell r="B656" t="str">
            <v>FECHADURA TIPO EXTERNA, EM PORTA METÁLICA, GRAU DE SEGURANÇA MÉDIO, DISTÂNCIA DE BROCA 20MM, ACABAMENTO COM ESPELHO CROMADO E MAÇANETA MODELO ALAVANCA EM ZAMAC, INCLUSIVE ACESSÓRIOS PARA FIXAÇÃO E DUAS (2) CHAVES</v>
          </cell>
          <cell r="C656" t="str">
            <v>un</v>
          </cell>
          <cell r="D656">
            <v>89.26</v>
          </cell>
        </row>
        <row r="657">
          <cell r="A657" t="str">
            <v>ED-49699</v>
          </cell>
          <cell r="B657" t="str">
            <v>FECHADURA TIPO EXTERNA, GRAU DE SEGURANÇA MÉDIO, DISTÂNCIA DE BROCA 40MM, ACABAMENTO COM ESPELHO CROMADO E MAÇANETA MODELO ALAVANCA EM ZAMAC, INCLUSIVE ACESSÓRIOS PARA FIXAÇÃO E DUAS (2) CHAVES</v>
          </cell>
          <cell r="C657" t="str">
            <v>un</v>
          </cell>
          <cell r="D657">
            <v>110.98</v>
          </cell>
        </row>
        <row r="658">
          <cell r="A658" t="str">
            <v>ED-49700</v>
          </cell>
          <cell r="B658" t="str">
            <v>FECHADURA TIPO INTERNA (GORGE), GRAU DE SEGURANÇA MÉDIO, DISTÂNCIA DE BROCA 40MM, ACABAMENTO COM ESPELHO CROMADO E MAÇANETA MODELO ALAVANCA EM ZAMAC, INCLUSIVE ACESSÓRIOS PARA FIXAÇÃO E DUAS (2) CHAVES</v>
          </cell>
          <cell r="C658" t="str">
            <v>un</v>
          </cell>
          <cell r="D658">
            <v>111.63</v>
          </cell>
        </row>
        <row r="659">
          <cell r="A659" t="str">
            <v>ED-27549</v>
          </cell>
          <cell r="B659" t="str">
            <v>FECHADURA TIPO TUBULAR, EM DIVISÓRIA, COM MAÇANETA E ACABAMENTO EM ZAMAC, INCLUSIVE ACESSÓRIOS PARA FIXAÇÃO E DUAS (2) CHAVES</v>
          </cell>
          <cell r="C659" t="str">
            <v>un</v>
          </cell>
          <cell r="D659">
            <v>82.18</v>
          </cell>
        </row>
        <row r="660">
          <cell r="A660" t="str">
            <v>ED-23033</v>
          </cell>
          <cell r="B660" t="str">
            <v>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v>
          </cell>
          <cell r="C660" t="str">
            <v>un</v>
          </cell>
          <cell r="D660">
            <v>149.86000000000001</v>
          </cell>
        </row>
        <row r="661">
          <cell r="A661" t="str">
            <v>ED-13911</v>
          </cell>
          <cell r="B661" t="str">
            <v>FERRAGENS PARA PORTA METÁLICA, DE CORRER, COM UMA (1) FOLHA, BATENTE COM ALTURA MÁXIMA DE 2,3M, INCLUSIVE FECHADURA, MODELO BICO PAPAGAIO, ROLDANA INFERIOR E SUPERIOR, MODELO TIPO U, COM CAPACIDADE PARA 360KG, FORNECIMENTO, ACESSÓRIOS E INSTALAÇÃO, EXCLUSIVE PORTA METÁLICA</v>
          </cell>
          <cell r="C661" t="str">
            <v>un</v>
          </cell>
          <cell r="D661">
            <v>312.56</v>
          </cell>
        </row>
        <row r="662">
          <cell r="A662" t="str">
            <v>ED-49702</v>
          </cell>
          <cell r="B662" t="str">
            <v>MOLA HIDRÁULICA NORMAL</v>
          </cell>
          <cell r="C662" t="str">
            <v>U</v>
          </cell>
          <cell r="D662">
            <v>161.99</v>
          </cell>
        </row>
        <row r="663">
          <cell r="A663" t="str">
            <v>ED-49704</v>
          </cell>
          <cell r="B663" t="str">
            <v xml:space="preserve">TARJETA CROMADA, TIPO FECHO, INSTALADA EM PORTA DE SANITÁRIO, INCLUSIVE ACESSÓRIOS PARA FIXAÇÃO
</v>
          </cell>
          <cell r="C663" t="str">
            <v>un</v>
          </cell>
          <cell r="D663">
            <v>18.899999999999999</v>
          </cell>
        </row>
        <row r="664">
          <cell r="A664" t="str">
            <v>ED-49705</v>
          </cell>
          <cell r="B664" t="str">
            <v>TARJETA CROMADA, TIPO LIVRE/OCUPADO, INSTALADA EM PORTA DE SANITÁRIO, INCLUSIVE ACESSÓRIOS PARA FIXAÇÃO</v>
          </cell>
          <cell r="C664" t="str">
            <v>un</v>
          </cell>
          <cell r="D664">
            <v>63.92</v>
          </cell>
        </row>
        <row r="665">
          <cell r="A665">
            <v>8784</v>
          </cell>
          <cell r="B665" t="str">
            <v>PORTA CORTA-FOGO</v>
          </cell>
        </row>
        <row r="666">
          <cell r="A666" t="str">
            <v>ED-50990</v>
          </cell>
          <cell r="B666" t="str">
            <v>PORTA CORTA-FOGO, COLOCAÇÃO E ACABAMENTO, DE ABRIR, DUAS FOLHAS COM DOBRADIÇA ESPECIAL, MOLA DE FECHAMENTO, FECHADURA, MAÇANETA E DEMAIS FERRAGENS DE ACABAMENTO, DIMENSÕES 1,600 X 2,10 M</v>
          </cell>
          <cell r="C666" t="str">
            <v>U</v>
          </cell>
          <cell r="D666">
            <v>2791.58</v>
          </cell>
        </row>
        <row r="667">
          <cell r="A667" t="str">
            <v>ED-50988</v>
          </cell>
          <cell r="B667" t="str">
            <v>PORTA CORTA-FOGO, COLOCAÇÃO E ACABAMENTO, DE ABRIR, UMA FOLHA COM DOBRADIÇA ESPECIAL, MOLA DE FECHAMENTO, FECHADURA, MAÇANETA E DEMAIS FERRAGENS DE ACABAMENTO, DIMENSÕES 0,80 X 2,10 M</v>
          </cell>
          <cell r="C667" t="str">
            <v>U</v>
          </cell>
          <cell r="D667">
            <v>1527.31</v>
          </cell>
        </row>
        <row r="668">
          <cell r="A668" t="str">
            <v>ED-50989</v>
          </cell>
          <cell r="B668" t="str">
            <v>PORTA CORTA-FOGO, COLOCAÇÃO E ACABAMENTO, DE ABRIR, UMA FOLHA COM DOBRADIÇA ESPECIAL, MOLA DE FECHAMENTO, FECHADURA, MAÇANETA E DEMAIS FERRAGENS DE ACABAMENTO, DIMENSÕES 0,90 X 2,10 M</v>
          </cell>
          <cell r="C668" t="str">
            <v>U</v>
          </cell>
          <cell r="D668">
            <v>1615.39</v>
          </cell>
        </row>
        <row r="669">
          <cell r="A669">
            <v>8785</v>
          </cell>
          <cell r="B669" t="str">
            <v>VEDAÇÃO E CALAFETAGEM</v>
          </cell>
        </row>
        <row r="670">
          <cell r="A670" t="str">
            <v>ED-50992</v>
          </cell>
          <cell r="B670" t="str">
            <v>VEDAÇÃO DE ESQUADRIAS METÁLICAS COM SILICONE PASTOSO</v>
          </cell>
          <cell r="C670" t="str">
            <v>m</v>
          </cell>
          <cell r="D670">
            <v>20.77</v>
          </cell>
        </row>
        <row r="671">
          <cell r="A671">
            <v>8865</v>
          </cell>
          <cell r="B671" t="str">
            <v>PORTA EM AÇO DE ENROLAR</v>
          </cell>
        </row>
        <row r="672">
          <cell r="A672" t="str">
            <v>ED-50970</v>
          </cell>
          <cell r="B672" t="str">
            <v>FORNECIMENTO E ASSENTAMENTO DE PORTA AÇO DE ENROLAR, LÂMINA RAIADA COM LARGURA ÚTIL 100MM, CHAPA 24, ABERTURA MANUAL, COMPLETA, INCLUSIVE EIXO, MOLA, SOLEIRA, ETIQUETA, CAVALETE, GUIAS, FITAS E FECHADURAS LATERAIS - COMPLETA</v>
          </cell>
          <cell r="C672" t="str">
            <v>m2</v>
          </cell>
          <cell r="D672">
            <v>467.09</v>
          </cell>
        </row>
        <row r="673">
          <cell r="A673">
            <v>8671</v>
          </cell>
          <cell r="B673" t="str">
            <v>COBERTURAS E PROTEÇÕES</v>
          </cell>
        </row>
        <row r="674">
          <cell r="A674">
            <v>8786</v>
          </cell>
          <cell r="B674" t="str">
            <v>ESTRUTURA DE MADEIRA PARA COBERTURA</v>
          </cell>
        </row>
        <row r="675">
          <cell r="A675" t="str">
            <v>ED-48414</v>
          </cell>
          <cell r="B675" t="str">
            <v>CAIBRO DE MADEIRA EM PARAJU 7 X 4 CM</v>
          </cell>
          <cell r="C675" t="str">
            <v>m</v>
          </cell>
          <cell r="D675">
            <v>13.69</v>
          </cell>
        </row>
        <row r="676">
          <cell r="A676" t="str">
            <v>ED-48408</v>
          </cell>
          <cell r="B676" t="str">
            <v>ENGRADAMENTO PARA TELHADO DE FIBROCIMENTO ONDULADA</v>
          </cell>
          <cell r="C676" t="str">
            <v>m2</v>
          </cell>
          <cell r="D676">
            <v>79.650000000000006</v>
          </cell>
        </row>
        <row r="677">
          <cell r="A677" t="str">
            <v>ED-48409</v>
          </cell>
          <cell r="B677" t="str">
            <v>ENGRADAMENTO PARA TELHADO DE FIBROCIMENTO TIPO KALHETA, CANALETE 49</v>
          </cell>
          <cell r="C677" t="str">
            <v>m2</v>
          </cell>
          <cell r="D677">
            <v>25.78</v>
          </cell>
        </row>
        <row r="678">
          <cell r="A678" t="str">
            <v>ED-48410</v>
          </cell>
          <cell r="B678" t="str">
            <v>ENGRADAMENTO PARA TELHADO DE FIBROCIMENTO TIPO KALHETÃO, CANALETE 90</v>
          </cell>
          <cell r="C678" t="str">
            <v>m2</v>
          </cell>
          <cell r="D678">
            <v>24.44</v>
          </cell>
        </row>
        <row r="679">
          <cell r="A679" t="str">
            <v>ED-48407</v>
          </cell>
          <cell r="B679" t="str">
            <v>ENGRADAMENTO PARA TELHAS CERÂMICA OU CONCRETO EM MADEIRA PARAJU</v>
          </cell>
          <cell r="C679" t="str">
            <v>m2</v>
          </cell>
          <cell r="D679">
            <v>140.19</v>
          </cell>
        </row>
        <row r="680">
          <cell r="A680" t="str">
            <v>ED-48412</v>
          </cell>
          <cell r="B680" t="str">
            <v>PEÇAS DE MADEIRA EM PARAJU 12 X 8 CM</v>
          </cell>
          <cell r="C680" t="str">
            <v>m</v>
          </cell>
          <cell r="D680">
            <v>37.07</v>
          </cell>
        </row>
        <row r="681">
          <cell r="A681" t="str">
            <v>ED-48411</v>
          </cell>
          <cell r="B681" t="str">
            <v>PEÇAS DE MADEIRA EM PARAJU 15 X 8 CM</v>
          </cell>
          <cell r="C681" t="str">
            <v>m</v>
          </cell>
          <cell r="D681">
            <v>44.36</v>
          </cell>
        </row>
        <row r="682">
          <cell r="A682" t="str">
            <v>ED-48413</v>
          </cell>
          <cell r="B682" t="str">
            <v>PEÇAS DE MADEIRA EM PARAJU 8 X 8 CM</v>
          </cell>
          <cell r="C682" t="str">
            <v>m</v>
          </cell>
          <cell r="D682">
            <v>25.89</v>
          </cell>
        </row>
        <row r="683">
          <cell r="A683" t="str">
            <v>ED-48415</v>
          </cell>
          <cell r="B683" t="str">
            <v>RIPA EM MADEIRA EM 4 X 1,5 CM</v>
          </cell>
          <cell r="C683" t="str">
            <v>m</v>
          </cell>
          <cell r="D683">
            <v>9.9600000000000009</v>
          </cell>
        </row>
        <row r="684">
          <cell r="A684">
            <v>8787</v>
          </cell>
          <cell r="B684" t="str">
            <v>ESTRUTURA METÁLICA PARA COBERTURA</v>
          </cell>
        </row>
        <row r="685">
          <cell r="A685" t="str">
            <v>ED-20603</v>
          </cell>
          <cell r="B685" t="str">
            <v>FORNECIMENTO DE ESTRUTURA METÁLICA E ENGRADAMENTO METÁLICO, EM AÇO, PARA TELHADO, EXCLUSIVE TELHA, INCLUSIVE FABRICAÇÃO, TRANSPORTE, MONTAGEM E APLICAÇÃO DE FUNDO PREPARADOR ANTICORROSIVO EM SUPERFÍCIE METÁLICA, UMA (1) DEMÃO</v>
          </cell>
          <cell r="C685" t="str">
            <v>Kg</v>
          </cell>
          <cell r="D685">
            <v>22.92</v>
          </cell>
        </row>
        <row r="686">
          <cell r="A686" t="str">
            <v>ED-20574</v>
          </cell>
          <cell r="B686" t="str">
            <v>FORNECIMENTO DE ESTRUTURA METÁLICA E ENGRADAMENTO METÁLICO, EM AÇO PATINÁVEL, SOBRE LAJE PARA TELHA CERÂMICA, COBERTURA PADRÃO DO PRÉDIO ESCOLAR, EXCLUSIVE TELHA, INCLUSIVE FABRICAÇÃO, TRANSPORTE E MONTAGEM</v>
          </cell>
          <cell r="C686" t="str">
            <v>m2</v>
          </cell>
          <cell r="D686">
            <v>358.1</v>
          </cell>
        </row>
        <row r="687">
          <cell r="A687" t="str">
            <v>ED-20575</v>
          </cell>
          <cell r="B687" t="str">
            <v>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v>
          </cell>
          <cell r="C687" t="str">
            <v>m2</v>
          </cell>
          <cell r="D687">
            <v>373.66</v>
          </cell>
        </row>
        <row r="688">
          <cell r="A688" t="str">
            <v>ED-20602</v>
          </cell>
          <cell r="B688" t="str">
            <v>FORNECIMENTO DE ESTRUTURA METÁLICA E ENGRADAMENTO METÁLICO, EM AÇO, SOBRE LAJE PARA TELHA CERÂMICA, COBERTURA PADRÃO DO PRÉDIO ESCOLAR, EXCLUSIVE TELHA, INCLUSIVE FABRICAÇÃO, TRANSPORTE, MONTAGEM E E APLICAÇÃO DE FUNDO PREPARADOR ANTICORROSIVO, UMA (1) DEMÃO</v>
          </cell>
          <cell r="C688" t="str">
            <v>m2</v>
          </cell>
          <cell r="D688">
            <v>359.53</v>
          </cell>
        </row>
        <row r="689">
          <cell r="A689" t="str">
            <v>ED-20576</v>
          </cell>
          <cell r="B689" t="str">
            <v>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v>
          </cell>
          <cell r="C689" t="str">
            <v>m2</v>
          </cell>
          <cell r="D689">
            <v>829.24</v>
          </cell>
        </row>
        <row r="690">
          <cell r="A690" t="str">
            <v>ED-20577</v>
          </cell>
          <cell r="B690" t="str">
            <v>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v>
          </cell>
          <cell r="C690" t="str">
            <v>m2</v>
          </cell>
          <cell r="D690">
            <v>385.43</v>
          </cell>
        </row>
        <row r="691">
          <cell r="A691" t="str">
            <v>ED-20573</v>
          </cell>
          <cell r="B691" t="str">
            <v>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v>
          </cell>
          <cell r="C691" t="str">
            <v>m2</v>
          </cell>
          <cell r="D691">
            <v>282.83999999999997</v>
          </cell>
        </row>
        <row r="692">
          <cell r="A692" t="str">
            <v>ED-20572</v>
          </cell>
          <cell r="B692" t="str">
            <v>FORNECIMENTO DE ESTRUTURA METÁLICA E ENGRADAMENTO METÁLICO PARA TELHADO EM ARCO DE QUADRA POLIESPORTIVA EM AÇO PATINÁVEL, COBERTURA EM ARCO PADRÃO DA QUADRA ESCOLAR, EXCLUSIVE TELHA, INCLUSIVE PILAR METÁLICO, FABRICAÇÃO, TRANSPORTE E MONTAGEM</v>
          </cell>
          <cell r="C692" t="str">
            <v>m2</v>
          </cell>
          <cell r="D692">
            <v>261.89</v>
          </cell>
        </row>
        <row r="693">
          <cell r="A693">
            <v>8788</v>
          </cell>
          <cell r="B693" t="str">
            <v>COBERTURA COM TELHA FIBROCIMENTO</v>
          </cell>
        </row>
        <row r="694">
          <cell r="A694" t="str">
            <v>ED-48425</v>
          </cell>
          <cell r="B694" t="str">
            <v>COBERTURA EM TELHA DE FIBROCIMENTO ESTRUTURAL, ESP. 8MM, COM RECOBRIMENTO TRANSVERSAL E LONGITUDINAL, EXCLUSIVE CUMEEIRA, INCLUSIVE ACESSÓRIOS DE FIXAÇÃO E IÇAMENTO</v>
          </cell>
          <cell r="C694" t="str">
            <v>m2</v>
          </cell>
          <cell r="D694">
            <v>101.89</v>
          </cell>
        </row>
        <row r="695">
          <cell r="A695" t="str">
            <v>ED-48423</v>
          </cell>
          <cell r="B695" t="str">
            <v>COBERTURA EM TELHA DE FIBROCIMENTO ONDULADA E = 5 MM</v>
          </cell>
          <cell r="C695" t="str">
            <v>m2</v>
          </cell>
          <cell r="D695">
            <v>37.81</v>
          </cell>
        </row>
        <row r="696">
          <cell r="A696" t="str">
            <v>ED-48424</v>
          </cell>
          <cell r="B696" t="str">
            <v>COBERTURA EM TELHA DE FIBROCIMENTO ONDULADA E = 6 MM</v>
          </cell>
          <cell r="C696" t="str">
            <v>m2</v>
          </cell>
          <cell r="D696">
            <v>37.700000000000003</v>
          </cell>
        </row>
        <row r="697">
          <cell r="A697" t="str">
            <v>ED-48426</v>
          </cell>
          <cell r="B697" t="str">
            <v>COBERTURA EM TELHA DE FIBROCIMENTO TIPO KALHETA, CANALETE 49</v>
          </cell>
          <cell r="C697" t="str">
            <v>m2</v>
          </cell>
          <cell r="D697">
            <v>156.66999999999999</v>
          </cell>
        </row>
        <row r="698">
          <cell r="A698" t="str">
            <v>ED-48427</v>
          </cell>
          <cell r="B698" t="str">
            <v>COBERTURA EM TELHA DE FIBROCIMENTO TIPO KALHETÃO,CANALETE 90</v>
          </cell>
          <cell r="C698" t="str">
            <v>m2</v>
          </cell>
          <cell r="D698">
            <v>214.34</v>
          </cell>
        </row>
        <row r="699">
          <cell r="A699" t="str">
            <v>ED-48417</v>
          </cell>
          <cell r="B699" t="str">
            <v>COLOCAÇÃO DE RUFO EM FIBROCIMENTO PARA TELHA ONDULADA</v>
          </cell>
          <cell r="C699" t="str">
            <v>m</v>
          </cell>
          <cell r="D699">
            <v>48.03</v>
          </cell>
        </row>
        <row r="700">
          <cell r="A700">
            <v>8789</v>
          </cell>
          <cell r="B700" t="str">
            <v>COBERTURA COM TELHA METÁLICA</v>
          </cell>
        </row>
        <row r="701">
          <cell r="A701" t="str">
            <v>ED-13852</v>
          </cell>
          <cell r="B701" t="str">
            <v>COBERTURA EM TELHA METÁLICA GALVANIZADA ONDULADA, TIPO SIMPLES, ESP. 0,50MM, ACABAMENTO NATURAL, INCLUSIVE ACESSÓRIOS PARA FIXAÇÃO, FORNECIMENTO E INSTALAÇÃO</v>
          </cell>
          <cell r="C701" t="str">
            <v>m2</v>
          </cell>
          <cell r="D701">
            <v>94.98</v>
          </cell>
        </row>
        <row r="702">
          <cell r="A702" t="str">
            <v>ED-48430</v>
          </cell>
          <cell r="B702" t="str">
            <v>COBERTURA EM TELHA METÁLICA GALVANIZADA TRAPEZOIDAL, DUPLA COM TRATAMENTO ANTI-CHAMA</v>
          </cell>
          <cell r="C702" t="str">
            <v>m2</v>
          </cell>
          <cell r="D702">
            <v>202.48</v>
          </cell>
        </row>
        <row r="703">
          <cell r="A703" t="str">
            <v>ED-48429</v>
          </cell>
          <cell r="B703" t="str">
            <v>COBERTURA EM TELHA METÁLICA GALVANIZADA TRAPEZOIDAL, TIPO DUPLA TERMOACÚSTICA COM DUAS FACES TRAPEZOIDAIS, ESP. 0,43MM, PREENCHIMENTO EM POLIESTIRENO EXPANDIDO/ISOPOR COM ESP. 30MM, ACABAMENTO NATURAL, INCLUSIVE ACESSÓRIOS PARA FIXAÇÃO, FORNECIMENTO E INSTALAÇÃO</v>
          </cell>
          <cell r="C703" t="str">
            <v>m2</v>
          </cell>
          <cell r="D703">
            <v>234.37</v>
          </cell>
        </row>
        <row r="704">
          <cell r="A704" t="str">
            <v>ED-48428</v>
          </cell>
          <cell r="B704" t="str">
            <v>COBERTURA EM TELHA METÁLICA GALVANIZADA TRAPEZOIDAL, TIPO SIMPLES, ESP. 0,50MM, ACABAMENTO NATURAL, INCLUSIVE ACESSÓRIOS PARA FIXAÇÃO, FORNECIMENTO E INSTALAÇÃO</v>
          </cell>
          <cell r="C704" t="str">
            <v>m2</v>
          </cell>
          <cell r="D704">
            <v>99.26</v>
          </cell>
        </row>
        <row r="705">
          <cell r="A705" t="str">
            <v>ED-48432</v>
          </cell>
          <cell r="B705" t="str">
            <v>COBERTURA EM TELHA ONDULADA TRADICIONAL DE FIBRA VEGETAL COM BETUME ESP. = 3 MM - INCLINAÇÃO ACIMA DE 15º (FIXAÇÃO EM ESTRUTURA METÁLICA)</v>
          </cell>
          <cell r="C705" t="str">
            <v>m2</v>
          </cell>
          <cell r="D705">
            <v>74.38</v>
          </cell>
        </row>
        <row r="706">
          <cell r="A706" t="str">
            <v>ED-48431</v>
          </cell>
          <cell r="B706" t="str">
            <v>COBERTURA EM TELHA ONDULADA TRADICIONAL DE FIBRA VEGETAL COM BETUME ESP. = 3 MM - INCLINAÇÃO DE 10º A 15º (FIXAÇÃO EM ESTRUTURA METÁLICA)</v>
          </cell>
          <cell r="C706" t="str">
            <v>m2</v>
          </cell>
          <cell r="D706">
            <v>77.44</v>
          </cell>
        </row>
        <row r="707">
          <cell r="A707" t="str">
            <v>ED-48418</v>
          </cell>
          <cell r="B707" t="str">
            <v>COLOCAÇÃO DE RUFO EM POLIETILENO PARA TELHA VEGETAL TRADICIONAL</v>
          </cell>
          <cell r="C707" t="str">
            <v>m</v>
          </cell>
          <cell r="D707">
            <v>57.04</v>
          </cell>
        </row>
        <row r="708">
          <cell r="A708">
            <v>8790</v>
          </cell>
          <cell r="B708" t="str">
            <v>COBERTURA COM TELHA CERÂMICA</v>
          </cell>
        </row>
        <row r="709">
          <cell r="A709" t="str">
            <v>ED-48421</v>
          </cell>
          <cell r="B709" t="str">
            <v>COBERTURA EM TELHA CERÂMICA COLONIAL CURVA, 26 UNID/M2</v>
          </cell>
          <cell r="C709" t="str">
            <v>m2</v>
          </cell>
          <cell r="D709">
            <v>114.24</v>
          </cell>
        </row>
        <row r="710">
          <cell r="A710" t="str">
            <v>ED-48420</v>
          </cell>
          <cell r="B710" t="str">
            <v>COBERTURA EM TELHA CERÂMICA COLONIAL PLANA, 24 UNID/M2</v>
          </cell>
          <cell r="C710" t="str">
            <v>m2</v>
          </cell>
          <cell r="D710">
            <v>95.16</v>
          </cell>
        </row>
        <row r="711">
          <cell r="A711" t="str">
            <v>ED-48419</v>
          </cell>
          <cell r="B711" t="str">
            <v>COBERTURA EM TELHA CERÂMICA FRANCESA</v>
          </cell>
          <cell r="C711" t="str">
            <v>m2</v>
          </cell>
          <cell r="D711">
            <v>83.44</v>
          </cell>
        </row>
        <row r="712">
          <cell r="A712" t="str">
            <v>ED-48406</v>
          </cell>
          <cell r="B712" t="str">
            <v>EMBOÇAMENTO DA ÚLTIMA FIADA DE TELHA CERÂMICA COM ARGAMASSA DE CIMENTO, CAL HIDRATADA E AREIA SEM PENEIRAR, NO TRAÇO 1:2:9</v>
          </cell>
          <cell r="C712" t="str">
            <v>m</v>
          </cell>
          <cell r="D712">
            <v>14.07</v>
          </cell>
        </row>
        <row r="713">
          <cell r="A713">
            <v>8791</v>
          </cell>
          <cell r="B713" t="str">
            <v>CUMEEIRA E ESPIGÃO</v>
          </cell>
        </row>
        <row r="714">
          <cell r="A714" t="str">
            <v>ED-48403</v>
          </cell>
          <cell r="B714" t="str">
            <v>COLOCAÇÃO DE CUMEEIRA DE FIBROCIMENTO PARA TELHA KALHETA, CANALETE 49</v>
          </cell>
          <cell r="C714" t="str">
            <v>m</v>
          </cell>
          <cell r="D714">
            <v>84.42</v>
          </cell>
        </row>
        <row r="715">
          <cell r="A715" t="str">
            <v>ED-48404</v>
          </cell>
          <cell r="B715" t="str">
            <v>COLOCAÇÃO DE CUMEEIRA DE FIBROCIMENTO PARA TELHA KALHETÃO,CANALETE 90</v>
          </cell>
          <cell r="C715" t="str">
            <v>m</v>
          </cell>
          <cell r="D715">
            <v>125.11</v>
          </cell>
        </row>
        <row r="716">
          <cell r="A716" t="str">
            <v>ED-48402</v>
          </cell>
          <cell r="B716" t="str">
            <v>COLOCAÇÃO DE CUMEEIRA GALVANIZADA TRAPEZOIDAL E = 0,50 MM, SIMPLES</v>
          </cell>
          <cell r="C716" t="str">
            <v>m</v>
          </cell>
          <cell r="D716">
            <v>55.95</v>
          </cell>
        </row>
        <row r="717">
          <cell r="A717" t="str">
            <v>ED-48405</v>
          </cell>
          <cell r="B717" t="str">
            <v>COLOCAÇÃO DE CUMEEIRA ONDULADA DE FIBRA VEGETAL COM BETUME - TRADICIONAL</v>
          </cell>
          <cell r="C717" t="str">
            <v>m</v>
          </cell>
          <cell r="D717">
            <v>49.25</v>
          </cell>
        </row>
        <row r="718">
          <cell r="A718" t="str">
            <v>ED-48416</v>
          </cell>
          <cell r="B718" t="str">
            <v>COLOCAÇÃO DE ESPIGÃO EM FIBROCIMENTO PARA TELHA ONDULADA</v>
          </cell>
          <cell r="C718" t="str">
            <v>m</v>
          </cell>
          <cell r="D718">
            <v>42.74</v>
          </cell>
        </row>
        <row r="719">
          <cell r="A719" t="str">
            <v>ED-48401</v>
          </cell>
          <cell r="B719" t="str">
            <v>CUMEEIRA NORMAL OU ARTICULADA DE FIBROCIMENTO PARA TELHA ONDULADA E = 6 OU 8 MM</v>
          </cell>
          <cell r="C719" t="str">
            <v>m</v>
          </cell>
          <cell r="D719">
            <v>71.03</v>
          </cell>
        </row>
        <row r="720">
          <cell r="A720" t="str">
            <v>ED-48400</v>
          </cell>
          <cell r="B720" t="str">
            <v>CUMEEIRA PARA TELHA CERÂMICA, INCLUSIVE ASSENTAMENTO EM ARGAMASSA, TRAÇO 1:2:9 (CIMENTO, CAL E AREIA), COM PREPARO MECANIZADO</v>
          </cell>
          <cell r="C720" t="str">
            <v>m</v>
          </cell>
          <cell r="D720">
            <v>31.44</v>
          </cell>
        </row>
        <row r="721">
          <cell r="A721">
            <v>8792</v>
          </cell>
          <cell r="B721" t="str">
            <v>CALHA GALVANIZADA</v>
          </cell>
        </row>
        <row r="722">
          <cell r="A722" t="str">
            <v>ED-50661</v>
          </cell>
          <cell r="B722" t="str">
            <v>CALHA EM CHAPA GALVANIZADA, ESP. 0,5MM (GSG-26), COM DESENVOLVIMENTO DE 33CM, INCLUSIVE IÇAMENTO MANUAL VERTICAL</v>
          </cell>
          <cell r="C722" t="str">
            <v>m</v>
          </cell>
          <cell r="D722">
            <v>45.74</v>
          </cell>
        </row>
        <row r="723">
          <cell r="A723" t="str">
            <v>ED-50662</v>
          </cell>
          <cell r="B723" t="str">
            <v>CALHA EM CHAPA GALVANIZADA, ESP. 0,5MM (GSG-26), COM DESENVOLVIMENTO DE 40CM, INCLUSIVE IÇAMENTO MANUAL VERTICAL</v>
          </cell>
          <cell r="C723" t="str">
            <v>m</v>
          </cell>
          <cell r="D723">
            <v>53.58</v>
          </cell>
        </row>
        <row r="724">
          <cell r="A724" t="str">
            <v>ED-50663</v>
          </cell>
          <cell r="B724" t="str">
            <v>CALHA EM CHAPA GALVANIZADA, ESP. 0,5MM (GSG-26), COM DESENVOLVIMENTO DE 50CM, INCLUSIVE IÇAMENTO MANUAL VERTICAL</v>
          </cell>
          <cell r="C724" t="str">
            <v>m</v>
          </cell>
          <cell r="D724">
            <v>69.25</v>
          </cell>
        </row>
        <row r="725">
          <cell r="A725" t="str">
            <v>ED-50660</v>
          </cell>
          <cell r="B725" t="str">
            <v>CALHA EM CHAPA GALVANIZADA, ESP. 0,65MM (GSG-24), COM DESENVOLVIMENTO DE 100CM, INCLUSIVE IÇAMENTO MANUAL VERTICAL</v>
          </cell>
          <cell r="C725" t="str">
            <v>m</v>
          </cell>
          <cell r="D725">
            <v>158.86000000000001</v>
          </cell>
        </row>
        <row r="726">
          <cell r="A726" t="str">
            <v>ED-50654</v>
          </cell>
          <cell r="B726" t="str">
            <v>CALHA EM CHAPA GALVANIZADA, ESP. 0,65MM (GSG-24), COM DESENVOLVIMENTO DE 33CM, INCLUSIVE IÇAMENTO MANUAL VERTICAL</v>
          </cell>
          <cell r="C726" t="str">
            <v>m</v>
          </cell>
          <cell r="D726">
            <v>54.63</v>
          </cell>
        </row>
        <row r="727">
          <cell r="A727" t="str">
            <v>ED-50655</v>
          </cell>
          <cell r="B727" t="str">
            <v>CALHA EM CHAPA GALVANIZADA, ESP. 0,65MM (GSG-24), COM DESENVOLVIMENTO DE 40CM, INCLUSIVE IÇAMENTO MANUAL VERTICAL</v>
          </cell>
          <cell r="C727" t="str">
            <v>m</v>
          </cell>
          <cell r="D727">
            <v>64.349999999999994</v>
          </cell>
        </row>
        <row r="728">
          <cell r="A728" t="str">
            <v>ED-50656</v>
          </cell>
          <cell r="B728" t="str">
            <v>CALHA EM CHAPA GALVANIZADA, ESP. 0,65MM (GSG-24), COM DESENVOLVIMENTO DE 50CM, INCLUSIVE IÇAMENTO MANUAL VERTICAL</v>
          </cell>
          <cell r="C728" t="str">
            <v>m</v>
          </cell>
          <cell r="D728">
            <v>78.66</v>
          </cell>
        </row>
        <row r="729">
          <cell r="A729" t="str">
            <v>ED-50657</v>
          </cell>
          <cell r="B729" t="str">
            <v>CALHA EM CHAPA GALVANIZADA, ESP. 0,65MM (GSG-24), COM DESENVOLVIMENTO DE 60CM, INCLUSIVE IÇAMENTO MANUAL VERTICAL</v>
          </cell>
          <cell r="C729" t="str">
            <v>m</v>
          </cell>
          <cell r="D729">
            <v>92.97</v>
          </cell>
        </row>
        <row r="730">
          <cell r="A730" t="str">
            <v>ED-50658</v>
          </cell>
          <cell r="B730" t="str">
            <v>CALHA EM CHAPA GALVANIZADA, ESP. 0,65MM (GSG-24), COM DESENVOLVIMENTO DE 66CM, INCLUSIVE IÇAMENTO MANUAL VERTICAL</v>
          </cell>
          <cell r="C730" t="str">
            <v>m</v>
          </cell>
          <cell r="D730">
            <v>102.02</v>
          </cell>
        </row>
        <row r="731">
          <cell r="A731" t="str">
            <v>ED-50659</v>
          </cell>
          <cell r="B731" t="str">
            <v>CALHA EM CHAPA GALVANIZADA, ESP. 0,65MM (GSG-24), COM DESENVOLVIMENTO DE 75CM, INCLUSIVE IÇAMENTO MANUAL VERTICAL</v>
          </cell>
          <cell r="C731" t="str">
            <v>m</v>
          </cell>
          <cell r="D731">
            <v>115.79</v>
          </cell>
        </row>
        <row r="732">
          <cell r="A732" t="str">
            <v>ED-50653</v>
          </cell>
          <cell r="B732" t="str">
            <v>CALHA EM CHAPA GALVANIZADA, ESP. 0,8MM (GSG-22), COM DESENVOLVIMENTO DE 100CM, INCLUSIVE IÇAMENTO MANUAL VERTICAL</v>
          </cell>
          <cell r="C732" t="str">
            <v>m</v>
          </cell>
          <cell r="D732">
            <v>185.78</v>
          </cell>
        </row>
        <row r="733">
          <cell r="A733" t="str">
            <v>ED-50648</v>
          </cell>
          <cell r="B733" t="str">
            <v>CALHA EM CHAPA GALVANIZADA, ESP. 0,8MM (GSG-22), COM DESENVOLVIMENTO DE 33CM, INCLUSIVE IÇAMENTO MANUAL VERTICAL</v>
          </cell>
          <cell r="C733" t="str">
            <v>m</v>
          </cell>
          <cell r="D733">
            <v>63.51</v>
          </cell>
        </row>
        <row r="734">
          <cell r="A734" t="str">
            <v>ED-50649</v>
          </cell>
          <cell r="B734" t="str">
            <v>CALHA EM CHAPA GALVANIZADA, ESP. 0,8MM (GSG-22), COM DESENVOLVIMENTO DE 40CM, INCLUSIVE IÇAMENTO MANUAL VERTICAL</v>
          </cell>
          <cell r="C734" t="str">
            <v>m</v>
          </cell>
          <cell r="D734">
            <v>75.11</v>
          </cell>
        </row>
        <row r="735">
          <cell r="A735" t="str">
            <v>ED-50650</v>
          </cell>
          <cell r="B735" t="str">
            <v>CALHA EM CHAPA GALVANIZADA, ESP. 0,8MM (GSG-22), COM DESENVOLVIMENTO DE 50CM, INCLUSIVE IÇAMENTO MANUAL VERTICAL</v>
          </cell>
          <cell r="C735" t="str">
            <v>m</v>
          </cell>
          <cell r="D735">
            <v>92.12</v>
          </cell>
        </row>
        <row r="736">
          <cell r="A736" t="str">
            <v>ED-50651</v>
          </cell>
          <cell r="B736" t="str">
            <v>CALHA EM CHAPA GALVANIZADA, ESP. 0,8MM (GSG-22), COM DESENVOLVIMENTO DE 66CM, INCLUSIVE IÇAMENTO MANUAL VERTICAL</v>
          </cell>
          <cell r="C736" t="str">
            <v>m</v>
          </cell>
          <cell r="D736">
            <v>119.79</v>
          </cell>
        </row>
        <row r="737">
          <cell r="A737" t="str">
            <v>ED-50652</v>
          </cell>
          <cell r="B737" t="str">
            <v>CALHA EM CHAPA GALVANIZADA, ESP. 0,8MM (GSG-22), COM DESENVOLVIMENTO DE 75CM, INCLUSIVE IÇAMENTO MANUAL VERTICAL</v>
          </cell>
          <cell r="C737" t="str">
            <v>m</v>
          </cell>
          <cell r="D737">
            <v>135.97999999999999</v>
          </cell>
        </row>
        <row r="738">
          <cell r="A738">
            <v>8793</v>
          </cell>
          <cell r="B738" t="str">
            <v>RUFO GALVANIZADO</v>
          </cell>
        </row>
        <row r="739">
          <cell r="A739" t="str">
            <v>ED-50682</v>
          </cell>
          <cell r="B739" t="str">
            <v>RUFO E CONTRARRUFO EM CHAPA GALVANIZADA, ESP. 0,5MM (GSG-26), COM DESENVOLVIMENTO DE 15CM, INCLUSIVE IÇAMENTO MANUAL VERTICAL</v>
          </cell>
          <cell r="C739" t="str">
            <v>m</v>
          </cell>
          <cell r="D739">
            <v>25.19</v>
          </cell>
        </row>
        <row r="740">
          <cell r="A740" t="str">
            <v>ED-50683</v>
          </cell>
          <cell r="B740" t="str">
            <v>RUFO E CONTRARRUFO EM CHAPA GALVANIZADA, ESP. 0,5MM (GSG-26), COM DESENVOLVIMENTO DE 20CM, INCLUSIVE IÇAMENTO MANUAL VERTICAL</v>
          </cell>
          <cell r="C740" t="str">
            <v>m</v>
          </cell>
          <cell r="D740">
            <v>40.67</v>
          </cell>
        </row>
        <row r="741">
          <cell r="A741" t="str">
            <v>ED-50675</v>
          </cell>
          <cell r="B741" t="str">
            <v>RUFO E CONTRARRUFO EM CHAPA GALVANIZADA, ESP. 0,65MM (GSG-24), COM DESENVOLVIMENTO DE 15CM, INCLUSIVE IÇAMENTO MANUAL VERTICAL</v>
          </cell>
          <cell r="C741" t="str">
            <v>m</v>
          </cell>
          <cell r="D741">
            <v>29.23</v>
          </cell>
        </row>
        <row r="742">
          <cell r="A742" t="str">
            <v>ED-50676</v>
          </cell>
          <cell r="B742" t="str">
            <v>RUFO E CONTRARRUFO EM CHAPA GALVANIZADA, ESP. 0,65MM (GSG-24), COM DESENVOLVIMENTO DE 20CM, INCLUSIVE IÇAMENTO MANUAL VERTICAL</v>
          </cell>
          <cell r="C742" t="str">
            <v>m</v>
          </cell>
          <cell r="D742">
            <v>35.92</v>
          </cell>
        </row>
        <row r="743">
          <cell r="A743" t="str">
            <v>ED-50677</v>
          </cell>
          <cell r="B743" t="str">
            <v>RUFO E CONTRARRUFO EM CHAPA GALVANIZADA, ESP. 0,65MM (GSG-24), COM DESENVOLVIMENTO DE 25CM, INCLUSIVE IÇAMENTO MANUAL VERTICAL</v>
          </cell>
          <cell r="C743" t="str">
            <v>m</v>
          </cell>
          <cell r="D743">
            <v>42.45</v>
          </cell>
        </row>
        <row r="744">
          <cell r="A744" t="str">
            <v>ED-50678</v>
          </cell>
          <cell r="B744" t="str">
            <v>RUFO E CONTRARRUFO EM CHAPA GALVANIZADA, ESP. 0,65MM (GSG-24), COM DESENVOLVIMENTO DE 33CM, INCLUSIVE IÇAMENTO MANUAL VERTICAL</v>
          </cell>
          <cell r="C744" t="str">
            <v>m</v>
          </cell>
          <cell r="D744">
            <v>52.92</v>
          </cell>
        </row>
        <row r="745">
          <cell r="A745" t="str">
            <v>ED-50679</v>
          </cell>
          <cell r="B745" t="str">
            <v>RUFO E CONTRARRUFO EM CHAPA GALVANIZADA, ESP. 0,65MM (GSG-24), COM DESENVOLVIMENTO DE 50CM, INCLUSIVE IÇAMENTO MANUAL VERTICAL</v>
          </cell>
          <cell r="C745" t="str">
            <v>m</v>
          </cell>
          <cell r="D745">
            <v>76.06</v>
          </cell>
        </row>
        <row r="746">
          <cell r="A746" t="str">
            <v>ED-50680</v>
          </cell>
          <cell r="B746" t="str">
            <v>RUFO E CONTRARRUFO EM CHAPA GALVANIZADA, ESP. 0,65MM (GSG-24), COM DESENVOLVIMENTO DE 60CM, INCLUSIVE IÇAMENTO MANUAL VERTICAL</v>
          </cell>
          <cell r="C746" t="str">
            <v>m</v>
          </cell>
          <cell r="D746">
            <v>89.85</v>
          </cell>
        </row>
        <row r="747">
          <cell r="A747" t="str">
            <v>ED-50681</v>
          </cell>
          <cell r="B747" t="str">
            <v>RUFO E CONTRARRUFO EM CHAPA GALVANIZADA, ESP. 0,65MM (GSG-24), COM DESENVOLVIMENTO DE 70CM, INCLUSIVE IÇAMENTO MANUAL VERTICAL</v>
          </cell>
          <cell r="C747" t="str">
            <v>m</v>
          </cell>
          <cell r="D747">
            <v>104.57</v>
          </cell>
        </row>
        <row r="748">
          <cell r="A748" t="str">
            <v>ED-50684</v>
          </cell>
          <cell r="B748" t="str">
            <v>RUFO E CONTRA-RUFO EM CHAPA GALVANIZADA, ESP. 0,5MM (GSG-26), COM DESENVOLVIMENTO DE 25CM, INCLUSIVE IÇAMENTO MANUAL VERTICAL</v>
          </cell>
          <cell r="C748" t="str">
            <v>m</v>
          </cell>
          <cell r="D748">
            <v>35.28</v>
          </cell>
        </row>
        <row r="749">
          <cell r="A749" t="str">
            <v>ED-50685</v>
          </cell>
          <cell r="B749" t="str">
            <v>RUFO E CONTRA-RUFO EM CHAPA GALVANIZADA, ESP. 0,5MM (GSG-26), COM DESENVOLVIMENTO DE 33CM, INCLUSIVE IÇAMENTO MANUAL VERTICAL</v>
          </cell>
          <cell r="C749" t="str">
            <v>m</v>
          </cell>
          <cell r="D749">
            <v>44.03</v>
          </cell>
        </row>
        <row r="750">
          <cell r="A750">
            <v>8794</v>
          </cell>
          <cell r="B750" t="str">
            <v>CHAPINS GALVANIZADOS</v>
          </cell>
        </row>
        <row r="751">
          <cell r="A751" t="str">
            <v>ED-50667</v>
          </cell>
          <cell r="B751" t="str">
            <v>CHAPIM EM CHAPA GALVANIZADA, COM PINGADEIRA, ESP. 0,65MM (GSG-24), COM DESENVOLVIMENTO DE 35CM, INCLUSIVE IÇAMENTO MANUAL VERTICAL</v>
          </cell>
          <cell r="C751" t="str">
            <v>m</v>
          </cell>
          <cell r="D751">
            <v>60.24</v>
          </cell>
        </row>
        <row r="752">
          <cell r="A752">
            <v>8795</v>
          </cell>
          <cell r="B752" t="str">
            <v>FECHAMENTO DE ONDA DE TELHA</v>
          </cell>
        </row>
        <row r="753">
          <cell r="A753" t="str">
            <v>ED-48433</v>
          </cell>
          <cell r="B753" t="str">
            <v>COLOCAÇÃO DE VEDA ONDA EM POLIETILENO PARA TELHA ONDULADA</v>
          </cell>
          <cell r="C753" t="str">
            <v>m2</v>
          </cell>
          <cell r="D753">
            <v>14.72</v>
          </cell>
        </row>
        <row r="754">
          <cell r="A754">
            <v>8797</v>
          </cell>
          <cell r="B754" t="str">
            <v>CONDUTORE DE ÁGUA PLUVIAL EM PVC</v>
          </cell>
        </row>
        <row r="755">
          <cell r="A755" t="str">
            <v>ED-50668</v>
          </cell>
          <cell r="B755" t="str">
            <v>CONDUTOR DE AP DO TELHADO EM TUBO PVC ESGOTO, INCLUSIVE CONEXÕES E SUPORTES, 100 MM</v>
          </cell>
          <cell r="C755" t="str">
            <v>m</v>
          </cell>
          <cell r="D755">
            <v>82.81</v>
          </cell>
        </row>
        <row r="756">
          <cell r="A756" t="str">
            <v>ED-50669</v>
          </cell>
          <cell r="B756" t="str">
            <v>CONDUTOR DE AP DO TELHADO EM TUBO PVC ESGOTO, INCLUSIVE CONEXÕES E SUPORTES, 75 MM</v>
          </cell>
          <cell r="C756" t="str">
            <v>m</v>
          </cell>
          <cell r="D756">
            <v>82.61</v>
          </cell>
        </row>
        <row r="757">
          <cell r="A757">
            <v>8798</v>
          </cell>
          <cell r="B757" t="str">
            <v>GRELHA E RALO</v>
          </cell>
        </row>
        <row r="758">
          <cell r="A758" t="str">
            <v>ED-50673</v>
          </cell>
          <cell r="B758" t="str">
            <v>GRELHA hemisférica de ferro fundido Ø 100 mm (4")</v>
          </cell>
          <cell r="C758" t="str">
            <v>U</v>
          </cell>
          <cell r="D758">
            <v>39.65</v>
          </cell>
        </row>
        <row r="759">
          <cell r="A759" t="str">
            <v>ED-50674</v>
          </cell>
          <cell r="B759" t="str">
            <v>GRELHA hemisférica de ferro fundido Ø 150 mm (6")</v>
          </cell>
          <cell r="C759" t="str">
            <v>U</v>
          </cell>
          <cell r="D759">
            <v>60.32</v>
          </cell>
        </row>
        <row r="760">
          <cell r="A760" t="str">
            <v>ED-50672</v>
          </cell>
          <cell r="B760" t="str">
            <v>GRELHA hemisférica de ferro fundido Ø 75 mm (3")</v>
          </cell>
          <cell r="C760" t="str">
            <v>U</v>
          </cell>
          <cell r="D760">
            <v>37.18</v>
          </cell>
        </row>
        <row r="761">
          <cell r="A761" t="str">
            <v>ED-49962</v>
          </cell>
          <cell r="B761" t="str">
            <v>RALO SEMI- HEMISFÉRICO TIPO ABACAXI D = 100 MM</v>
          </cell>
          <cell r="C761" t="str">
            <v>U</v>
          </cell>
          <cell r="D761">
            <v>37.270000000000003</v>
          </cell>
        </row>
        <row r="762">
          <cell r="A762" t="str">
            <v>ED-49960</v>
          </cell>
          <cell r="B762" t="str">
            <v>RALO SEMI- HEMISFÉRICO TIPO ABACAXI D = 50 MM</v>
          </cell>
          <cell r="C762" t="str">
            <v>U</v>
          </cell>
          <cell r="D762">
            <v>30.87</v>
          </cell>
        </row>
        <row r="763">
          <cell r="A763" t="str">
            <v>ED-49961</v>
          </cell>
          <cell r="B763" t="str">
            <v>RALO SEMI- HEMISFÉRICO TIPO ABACAXI D = 75 MM</v>
          </cell>
          <cell r="C763" t="str">
            <v>U</v>
          </cell>
          <cell r="D763">
            <v>33.36</v>
          </cell>
        </row>
        <row r="764">
          <cell r="A764">
            <v>8799</v>
          </cell>
          <cell r="B764" t="str">
            <v>DISPOSITIVO DE DRENAGEM</v>
          </cell>
        </row>
        <row r="765">
          <cell r="A765" t="str">
            <v>ED-50671</v>
          </cell>
          <cell r="B765" t="str">
            <v>BUZINOTE PARA LAJES - DRENO COM TUBO DE 2" EMBUTIDO NO CONCRETO</v>
          </cell>
          <cell r="C765" t="str">
            <v>m</v>
          </cell>
          <cell r="D765">
            <v>31.43</v>
          </cell>
        </row>
        <row r="766">
          <cell r="A766" t="str">
            <v>ED-28551</v>
          </cell>
          <cell r="B766" t="str">
            <v>CONDUTOR DE ÁGUAS PLUVIAIS RETANGULAR (43X85MM) EM AÇO GALVANIZADO, CHAPA 28, INCLUSIVE CONEXÕES E SUPORTES</v>
          </cell>
          <cell r="C766" t="str">
            <v>m</v>
          </cell>
          <cell r="D766">
            <v>61.23</v>
          </cell>
        </row>
        <row r="767">
          <cell r="A767">
            <v>10529</v>
          </cell>
          <cell r="B767" t="str">
            <v>MANTA ALUMINIZADA</v>
          </cell>
        </row>
        <row r="768">
          <cell r="A768" t="str">
            <v>ED-52311</v>
          </cell>
          <cell r="B768" t="str">
            <v>MANTA ISOLANTE PARA TELHADOS</v>
          </cell>
          <cell r="C768" t="str">
            <v>m2</v>
          </cell>
          <cell r="D768">
            <v>22.65</v>
          </cell>
        </row>
        <row r="769">
          <cell r="A769">
            <v>8672</v>
          </cell>
          <cell r="B769" t="str">
            <v>IMPERMEABILIZAÇÃO E ISOLAMENTO TÉRMICO</v>
          </cell>
        </row>
        <row r="770">
          <cell r="A770">
            <v>8800</v>
          </cell>
          <cell r="B770" t="str">
            <v>IMPERMEABILIZAÇÃO DE FUNDAÇÃO</v>
          </cell>
        </row>
        <row r="771">
          <cell r="A771" t="str">
            <v>ED-50764</v>
          </cell>
          <cell r="B771" t="str">
            <v>REVESTIMENTO COM IMPERMEABILIZANTE EM DUAS (2) CAMADAS SOBREPOSTAS DE ARGAMASSA, TRAÇO 1:3 (CIMENTO E AREIA) COM ADITIVO IMPERMEABILIZANTE, ESP. 20MM, INCLUSIVE PINTURA COM DUAS (2) DEMÃOS COM EMULSÃO ASFÁLTICA</v>
          </cell>
          <cell r="C771" t="str">
            <v>m2</v>
          </cell>
          <cell r="D771">
            <v>62.36</v>
          </cell>
        </row>
        <row r="772">
          <cell r="A772">
            <v>8801</v>
          </cell>
          <cell r="B772" t="str">
            <v>ARGAMASSA COM ADITIVO</v>
          </cell>
        </row>
        <row r="773">
          <cell r="A773" t="str">
            <v>ED-50167</v>
          </cell>
          <cell r="B773" t="str">
            <v>IMPERMEABILIZAÇÃO COM ARGAMASSA TRAÇO 1:3, E = 2,50 CM COM ADITIVO</v>
          </cell>
          <cell r="C773" t="str">
            <v>m2</v>
          </cell>
          <cell r="D773">
            <v>51.16</v>
          </cell>
        </row>
        <row r="774">
          <cell r="A774" t="str">
            <v>ED-50171</v>
          </cell>
          <cell r="B774" t="str">
            <v>IMPERMEABILIZAÇÃO POR CRISTALIZAÇÃO</v>
          </cell>
          <cell r="C774" t="str">
            <v>m2</v>
          </cell>
          <cell r="D774">
            <v>23.43</v>
          </cell>
        </row>
        <row r="775">
          <cell r="A775" t="str">
            <v>ED-50175</v>
          </cell>
          <cell r="B775" t="str">
            <v>PINTURA IMPERMEABILIZANTE COM ARGAMASSA POLIMÉRICA</v>
          </cell>
          <cell r="C775" t="str">
            <v>m2</v>
          </cell>
          <cell r="D775">
            <v>20.91</v>
          </cell>
        </row>
        <row r="776">
          <cell r="A776">
            <v>8802</v>
          </cell>
          <cell r="B776" t="str">
            <v>CAMADA DE REGULARIZAÇÃO</v>
          </cell>
        </row>
        <row r="777">
          <cell r="A777" t="str">
            <v>ED-13286</v>
          </cell>
          <cell r="B777" t="str">
            <v>CAMADA DE REGULARIZAÇÃO COM ARGAMASSA, TRAÇO 1:3 (CIMENTO E AREIA), ESP. 15MM, APLICAÇÃO MANUAL, INCLUSIVE ARGAMASSA COM PREPARO MECANIZADO</v>
          </cell>
          <cell r="C777" t="str">
            <v>m2</v>
          </cell>
          <cell r="D777">
            <v>30.12</v>
          </cell>
        </row>
        <row r="778">
          <cell r="A778" t="str">
            <v>ED-13287</v>
          </cell>
          <cell r="B778" t="str">
            <v>CAMADA DE REGULARIZAÇÃO COM ARGAMASSA, TRAÇO 1:3 (CIMENTO E AREIA), ESP. 20MM, APLICAÇÃO MANUAL, INCLUSIVE ARGAMASSA COM PREPARO MECANIZADO</v>
          </cell>
          <cell r="C778" t="str">
            <v>m2</v>
          </cell>
          <cell r="D778">
            <v>33.5</v>
          </cell>
        </row>
        <row r="779">
          <cell r="A779" t="str">
            <v>ED-13288</v>
          </cell>
          <cell r="B779" t="str">
            <v>CAMADA DE REGULARIZAÇÃO COM ARGAMASSA, TRAÇO 1:3 (CIMENTO E AREIA), ESP. 25MM, APLICAÇÃO MANUAL, INCLUSIVE ARGAMASSA COM PREPARO MECANIZADO</v>
          </cell>
          <cell r="C779" t="str">
            <v>m2</v>
          </cell>
          <cell r="D779">
            <v>36.880000000000003</v>
          </cell>
        </row>
        <row r="780">
          <cell r="A780" t="str">
            <v>ED-50170</v>
          </cell>
          <cell r="B780" t="str">
            <v>CAMADA DE REGULARIZAÇÃO COM ARGAMASSA, TRAÇO 1:3 (CIMENTO E AREIA), ESP. 30MM, APLICAÇÃO MANUAL, INCLUSIVE ARGAMASSA COM PREPARO MECANIZADO</v>
          </cell>
          <cell r="C780" t="str">
            <v>m2</v>
          </cell>
          <cell r="D780">
            <v>40.26</v>
          </cell>
        </row>
        <row r="781">
          <cell r="A781" t="str">
            <v>ED-13289</v>
          </cell>
          <cell r="B781" t="str">
            <v>CAMADA DE REGULARIZAÇÃO COM ARGAMASSA, TRAÇO 1:4 (CIMENTO E AREIA), ESP. 15MM, APLICAÇÃO MANUAL, INCLUSIVE ARGAMASSA COM PREPARO MECANIZADO</v>
          </cell>
          <cell r="C781" t="str">
            <v>m2</v>
          </cell>
          <cell r="D781">
            <v>28.56</v>
          </cell>
        </row>
        <row r="782">
          <cell r="A782" t="str">
            <v>ED-13290</v>
          </cell>
          <cell r="B782" t="str">
            <v>CAMADA DE REGULARIZAÇÃO COM ARGAMASSA, TRAÇO 1:4 (CIMENTO E AREIA), ESP. 20MM, APLICAÇÃO MANUAL, INCLUSIVE ARGAMASSA COM PREPARO MECANIZADO</v>
          </cell>
          <cell r="C782" t="str">
            <v>m2</v>
          </cell>
          <cell r="D782">
            <v>31.43</v>
          </cell>
        </row>
        <row r="783">
          <cell r="A783" t="str">
            <v>ED-13291</v>
          </cell>
          <cell r="B783" t="str">
            <v>CAMADA DE REGULARIZAÇÃO COM ARGAMASSA, TRAÇO 1:4 (CIMENTO E AREIA), ESP. 25MM, APLICAÇÃO MANUAL, INCLUSIVE ARGAMASSA COM PREPARO MECANIZADO</v>
          </cell>
          <cell r="C783" t="str">
            <v>m2</v>
          </cell>
          <cell r="D783">
            <v>34.29</v>
          </cell>
        </row>
        <row r="784">
          <cell r="A784" t="str">
            <v>ED-13292</v>
          </cell>
          <cell r="B784" t="str">
            <v>CAMADA DE REGULARIZAÇÃO COM ARGAMASSA, TRAÇO 1:4 (CIMENTO E AREIA), ESP. 30MM, APLICAÇÃO MANUAL, INCLUSIVE ARGAMASSA COM PREPARO MECANIZADO</v>
          </cell>
          <cell r="C784" t="str">
            <v>m2</v>
          </cell>
          <cell r="D784">
            <v>37.15</v>
          </cell>
        </row>
        <row r="785">
          <cell r="A785">
            <v>8803</v>
          </cell>
          <cell r="B785" t="str">
            <v>PROTEÇÃO MECÂNICA</v>
          </cell>
        </row>
        <row r="786">
          <cell r="A786" t="str">
            <v>ED-50176</v>
          </cell>
          <cell r="B786" t="str">
            <v>PROTEÇÃO MECÂNICA COM ARGAMASSA, TRAÇO 1:3 (CIMENTO E AREIA), ESP. 15MM, APLICAÇÃO MANUAL, INCLUSIVE ARGAMASSA COM PREPARO MECANIZADO, EXCLUSIVE CAMADA DE REGULARIZAÇÃO</v>
          </cell>
          <cell r="C786" t="str">
            <v>m2</v>
          </cell>
          <cell r="D786">
            <v>26.17</v>
          </cell>
        </row>
        <row r="787">
          <cell r="A787" t="str">
            <v>ED-13279</v>
          </cell>
          <cell r="B787" t="str">
            <v>PROTEÇÃO MECÂNICA COM ARGAMASSA, TRAÇO 1:3 (CIMENTO E AREIA), ESP. 20MM, APLICAÇÃO MANUAL, INCLUSIVE ARGAMASSA COM PREPARO MECANIZADO, EXCLUSIVE CAMADA DE REGULARIZAÇÃO</v>
          </cell>
          <cell r="C787" t="str">
            <v>m2</v>
          </cell>
          <cell r="D787">
            <v>29.55</v>
          </cell>
        </row>
        <row r="788">
          <cell r="A788" t="str">
            <v>ED-13280</v>
          </cell>
          <cell r="B788" t="str">
            <v>PROTEÇÃO MECÂNICA COM ARGAMASSA, TRAÇO 1:3 (CIMENTO E AREIA), ESP. 25MM, APLICAÇÃO MANUAL, INCLUSIVE ARGAMASSA COM PREPARO MECANIZADO, EXCLUSIVE CAMADA DE REGULARIZAÇÃO</v>
          </cell>
          <cell r="C788" t="str">
            <v>m2</v>
          </cell>
          <cell r="D788">
            <v>32.93</v>
          </cell>
        </row>
        <row r="789">
          <cell r="A789" t="str">
            <v>ED-13281</v>
          </cell>
          <cell r="B789" t="str">
            <v>PROTEÇÃO MECÂNICA COM ARGAMASSA, TRAÇO 1:3 (CIMENTO E AREIA), ESP. 30MM, APLICAÇÃO MANUAL, INCLUSIVE ARGAMASSA COM PREPARO MECANIZADO, EXCLUSIVE CAMADA DE REGULARIZAÇÃO</v>
          </cell>
          <cell r="C789" t="str">
            <v>m2</v>
          </cell>
          <cell r="D789">
            <v>36.31</v>
          </cell>
        </row>
        <row r="790">
          <cell r="A790" t="str">
            <v>ED-13282</v>
          </cell>
          <cell r="B790" t="str">
            <v>PROTEÇÃO MECÂNICA COM ARGAMASSA, TRAÇO 1:4 (CIMENTO E AREIA), ESP. 15MM, APLICAÇÃO MANUAL, INCLUSIVE ARGAMASSA COM PREPARO MECANIZADO, EXCLUSIVE CAMADA DE REGULARIZAÇÃO</v>
          </cell>
          <cell r="C790" t="str">
            <v>m2</v>
          </cell>
          <cell r="D790">
            <v>24.61</v>
          </cell>
        </row>
        <row r="791">
          <cell r="A791" t="str">
            <v>ED-13283</v>
          </cell>
          <cell r="B791" t="str">
            <v>PROTEÇÃO MECÂNICA COM ARGAMASSA, TRAÇO 1:4 (CIMENTO E AREIA), ESP. 20MM, APLICAÇÃO MANUAL, INCLUSIVE ARGAMASSA COM PREPARO MECANIZADO, EXCLUSIVE CAMADA DE REGULARIZAÇÃO</v>
          </cell>
          <cell r="C791" t="str">
            <v>m2</v>
          </cell>
          <cell r="D791">
            <v>27.48</v>
          </cell>
        </row>
        <row r="792">
          <cell r="A792" t="str">
            <v>ED-13284</v>
          </cell>
          <cell r="B792" t="str">
            <v>PROTEÇÃO MECÂNICA COM ARGAMASSA, TRAÇO 1:4 (CIMENTO E AREIA), ESP. 25MM, APLICAÇÃO MANUAL, INCLUSIVE ARGAMASSA COM PREPARO MECANIZADO, EXCLUSIVE CAMADA DE REGULARIZAÇÃO</v>
          </cell>
          <cell r="C792" t="str">
            <v>m2</v>
          </cell>
          <cell r="D792">
            <v>30.34</v>
          </cell>
        </row>
        <row r="793">
          <cell r="A793" t="str">
            <v>ED-13285</v>
          </cell>
          <cell r="B793" t="str">
            <v>PROTEÇÃO MECÂNICA COM ARGAMASSA, TRAÇO 1:4 (CIMENTO E AREIA), ESP. 30MM, APLICAÇÃO MANUAL, INCLUSIVE ARGAMASSA COM PREPARO MECANIZADO, EXCLUSIVE CAMADA DE REGULARIZAÇÃO</v>
          </cell>
          <cell r="C793" t="str">
            <v>m2</v>
          </cell>
          <cell r="D793">
            <v>33.200000000000003</v>
          </cell>
        </row>
        <row r="794">
          <cell r="A794">
            <v>8804</v>
          </cell>
          <cell r="B794" t="str">
            <v>EMULSÃO ASFÁTICA</v>
          </cell>
        </row>
        <row r="795">
          <cell r="A795" t="str">
            <v>ED-50173</v>
          </cell>
          <cell r="B795" t="str">
            <v>IMPERMEABILIZAÇÃO de alicerce com tinta betuminosa em parede de 1 1/2 tijolo</v>
          </cell>
          <cell r="C795" t="str">
            <v>m</v>
          </cell>
          <cell r="D795">
            <v>13.37</v>
          </cell>
        </row>
        <row r="796">
          <cell r="A796" t="str">
            <v>ED-50174</v>
          </cell>
          <cell r="B796" t="str">
            <v>PINTURA COM EMULSÃO ASFÁLTICA, DUAS (2) DEMÃOS</v>
          </cell>
          <cell r="C796" t="str">
            <v>m2</v>
          </cell>
          <cell r="D796">
            <v>23.36</v>
          </cell>
        </row>
        <row r="797">
          <cell r="A797">
            <v>8805</v>
          </cell>
          <cell r="B797" t="str">
            <v>MANTA ASFÁLTICA</v>
          </cell>
        </row>
        <row r="798">
          <cell r="A798" t="str">
            <v>ED-50168</v>
          </cell>
          <cell r="B798" t="str">
            <v>IMPERMEABILIZAÇÃO COM MANTA ASFÁLTICA PRÉ-FABRICADA, E = 4 MM</v>
          </cell>
          <cell r="C798" t="str">
            <v>m2</v>
          </cell>
          <cell r="D798">
            <v>63.52</v>
          </cell>
        </row>
        <row r="799">
          <cell r="A799" t="str">
            <v>ED-50169</v>
          </cell>
          <cell r="B799" t="str">
            <v>IMPERMEABILIZAÇÃO COM MANTA ASFÁLTICA PRÉ-FABRICADA, E = 4 MM - ANTI-RAIZ</v>
          </cell>
          <cell r="C799" t="str">
            <v>m2</v>
          </cell>
          <cell r="D799">
            <v>64.459999999999994</v>
          </cell>
        </row>
        <row r="800">
          <cell r="A800">
            <v>8673</v>
          </cell>
          <cell r="B800" t="str">
            <v>PISOS</v>
          </cell>
        </row>
        <row r="801">
          <cell r="A801">
            <v>8807</v>
          </cell>
          <cell r="B801" t="str">
            <v>PREPARAÇÃO DE SUPERFÍCIE</v>
          </cell>
        </row>
        <row r="802">
          <cell r="A802" t="str">
            <v>ED-50533</v>
          </cell>
          <cell r="B802" t="str">
            <v>APICOAMENTO DE PISO CIMENTADO - PROFUNDIDADE ATÉ 1 CM</v>
          </cell>
          <cell r="C802" t="str">
            <v>m2</v>
          </cell>
          <cell r="D802">
            <v>8.8800000000000008</v>
          </cell>
        </row>
        <row r="803">
          <cell r="A803" t="str">
            <v>ED-50600</v>
          </cell>
          <cell r="B803" t="str">
            <v>APLICAÇÃO DE LONA PRETA, ESP. 150 MICRAS, INCLUSIVE FORNECIMENTO</v>
          </cell>
          <cell r="C803" t="str">
            <v>m2</v>
          </cell>
          <cell r="D803">
            <v>2.71</v>
          </cell>
        </row>
        <row r="804">
          <cell r="A804">
            <v>8808</v>
          </cell>
          <cell r="B804" t="str">
            <v>CONTRAPISO</v>
          </cell>
        </row>
        <row r="805">
          <cell r="A805" t="str">
            <v>ED-50566</v>
          </cell>
          <cell r="B805" t="str">
            <v>CONTRAPISO DESEMPENADO COM ARGAMASSA, TRAÇO 1:3 (CIMENTO E AREIA), ESP. 20MM</v>
          </cell>
          <cell r="C805" t="str">
            <v>m2</v>
          </cell>
          <cell r="D805">
            <v>32.89</v>
          </cell>
        </row>
        <row r="806">
          <cell r="A806" t="str">
            <v>ED-50567</v>
          </cell>
          <cell r="B806" t="str">
            <v>CONTRAPISO DESEMPENADO COM ARGAMASSA, TRAÇO 1:3 (CIMENTO E AREIA), ESP. 25MM</v>
          </cell>
          <cell r="C806" t="str">
            <v>m2</v>
          </cell>
          <cell r="D806">
            <v>36.11</v>
          </cell>
        </row>
        <row r="807">
          <cell r="A807" t="str">
            <v>ED-50568</v>
          </cell>
          <cell r="B807" t="str">
            <v>CONTRAPISO DESEMPENADO COM ARGAMASSA, TRAÇO 1:3 (CIMENTO E AREIA), ESP. 30MM</v>
          </cell>
          <cell r="C807" t="str">
            <v>m2</v>
          </cell>
          <cell r="D807">
            <v>39.340000000000003</v>
          </cell>
        </row>
        <row r="808">
          <cell r="A808" t="str">
            <v>ED-50569</v>
          </cell>
          <cell r="B808" t="str">
            <v>CONTRAPISO DESEMPENADO COM ARGAMASSA, TRAÇO 1:3 (CIMENTO E AREIA), ESP. 50MM</v>
          </cell>
          <cell r="C808" t="str">
            <v>m2</v>
          </cell>
          <cell r="D808">
            <v>55.58</v>
          </cell>
        </row>
        <row r="809">
          <cell r="A809">
            <v>8809</v>
          </cell>
          <cell r="B809" t="str">
            <v>PISO DE ARDÓSIA</v>
          </cell>
        </row>
        <row r="810">
          <cell r="A810" t="str">
            <v>ED-50534</v>
          </cell>
          <cell r="B810" t="str">
            <v>REVESTIMENTO COM ARDÓSIA APLICADO EM PISO (20X20CM), ESP. 1CM, ACABAMENTO NATURAL, ASSENTAMENTO COM ARGAMASSA INDUSTRIALIZADA, INCLUSIVE REJUNTAMENTO</v>
          </cell>
          <cell r="C810" t="str">
            <v>m2</v>
          </cell>
          <cell r="D810">
            <v>63.26</v>
          </cell>
        </row>
        <row r="811">
          <cell r="A811" t="str">
            <v>ED-50535</v>
          </cell>
          <cell r="B811" t="str">
            <v>REVESTIMENTO COM ARDÓSIA APLICADO EM PISO (30X30CM), ESP. 1CM, ACABAMENTO NATURAL, ASSENTAMENTO COM ARGAMASSA INDUSTRIALIZADA, INCLUSIVE REJUNTAMENTO</v>
          </cell>
          <cell r="C811" t="str">
            <v>m2</v>
          </cell>
          <cell r="D811">
            <v>65.47</v>
          </cell>
        </row>
        <row r="812">
          <cell r="A812" t="str">
            <v>ED-50536</v>
          </cell>
          <cell r="B812" t="str">
            <v>REVESTIMENTO COM ARDÓSIA APLICADO EM PISO (40X40CM), ESP. 1CM, ACABAMENTO NATURAL, ASSENTAMENTO COM ARGAMASSA INDUSTRIALIZADA, INCLUSIVE REJUNTAMENTO</v>
          </cell>
          <cell r="C812" t="str">
            <v>m2</v>
          </cell>
          <cell r="D812">
            <v>68.64</v>
          </cell>
        </row>
        <row r="813">
          <cell r="A813">
            <v>8810</v>
          </cell>
          <cell r="B813" t="str">
            <v>PISO CERÂMICO</v>
          </cell>
        </row>
        <row r="814">
          <cell r="A814" t="str">
            <v>ED-50544</v>
          </cell>
          <cell r="B814" t="str">
            <v>REVESTIMENTO COM CERÂMICA APLICADO EM PISO, ACABAMENTO ESMALTADO, AMBIENTE EXTERNO (ANTIDERRAPANTE), PADRÃO EXTRA, DIMENSÃO DA PEÇA ATÉ 2025 CM2, PEI IV, ASSENTAMENTO COM ARGAMASSA INDUSTRIALIZADA, INCLUSIVE REJUNTAMENTO</v>
          </cell>
          <cell r="C814" t="str">
            <v>m2</v>
          </cell>
          <cell r="D814">
            <v>70.040000000000006</v>
          </cell>
        </row>
        <row r="815">
          <cell r="A815" t="str">
            <v>ED-50543</v>
          </cell>
          <cell r="B815" t="str">
            <v>REVESTIMENTO COM CERÂMICA APLICADO EM PISO, ACABAMENTO ESMALTADO, AMBIENTE EXTERNO (ANTIDERRAPANTE), PADRÃO EXTRA, DIMENSÃO DA PEÇA ATÉ 2025 CM2, PEI V, ASSENTAMENTO COM ARGAMASSA INDUSTRIALIZADA, INCLUSIVE REJUNTAMENTO</v>
          </cell>
          <cell r="C815" t="str">
            <v>m2</v>
          </cell>
          <cell r="D815">
            <v>65.84</v>
          </cell>
        </row>
        <row r="816">
          <cell r="A816" t="str">
            <v>ED-50722</v>
          </cell>
          <cell r="B816" t="str">
            <v>REVESTIMENTO COM CERÂMICA APLICADO EM PISO, ACABAMENTO ESMALTADO, AMBIENTE INTERNO, PADRÃO COMERCIAL, DIMENSÃO DA PEÇA (10X10CM), PEI IV, ASSENTAMENTO COM ARGAMASSA INDUSTRIALIZADA, INCLUSIVE REJUNTAMENTO</v>
          </cell>
          <cell r="C816" t="str">
            <v>m2</v>
          </cell>
          <cell r="D816">
            <v>57.2</v>
          </cell>
        </row>
        <row r="817">
          <cell r="A817" t="str">
            <v>ED-50723</v>
          </cell>
          <cell r="B817" t="str">
            <v>REVESTIMENTO COM CERÂMICA APLICADO EM PISO, ACABAMENTO ESMALTADO, AMBIENTE INTERNO, PADRÃO COMERCIAL, DIMENSÃO DA PEÇA (10X20CM), PEI IV, ASSENTAMENTO COM ARGAMASSA INDUSTRIALIZADA, INCLUSIVE REJUNTAMENTO</v>
          </cell>
          <cell r="C817" t="str">
            <v>m2</v>
          </cell>
          <cell r="D817">
            <v>55.7</v>
          </cell>
        </row>
        <row r="818">
          <cell r="A818" t="str">
            <v>ED-50724</v>
          </cell>
          <cell r="B818" t="str">
            <v>REVESTIMENTO COM CERÂMICA APLICADO EM PISO, ACABAMENTO ESMALTADO, AMBIENTE INTERNO, PADRÃO EXTRA, DIMENSÃO DA PEÇA ATÉ 2025 CM2, PEI IV, ASSENTAMENTO COM ARGAMASSA INDUSTRIALIZADA, INCLUSIVE REJUNTAMENTO</v>
          </cell>
          <cell r="C818" t="str">
            <v>m2</v>
          </cell>
          <cell r="D818">
            <v>83.78</v>
          </cell>
        </row>
        <row r="819">
          <cell r="A819" t="str">
            <v>ED-50542</v>
          </cell>
          <cell r="B819" t="str">
            <v>REVESTIMENTO COM CERÂMICA APLICADO EM PISO, ACABAMENTO ESMALTADO, AMBIENTE INTERNO, PADRÃO EXTRA, DIMENSÃO DA PEÇA ATÉ 2025 CM2, PEI V, ASSENTAMENTO COM ARGAMASSA INDUSTRIALIZADA, INCLUSIVE REJUNTAMENTO</v>
          </cell>
          <cell r="C819" t="str">
            <v>m2</v>
          </cell>
          <cell r="D819">
            <v>88.18</v>
          </cell>
        </row>
        <row r="820">
          <cell r="A820" t="str">
            <v>ED-50541</v>
          </cell>
          <cell r="B820" t="str">
            <v>REVESTIMENTO COM CERÂMICA VERMELHO NATURAL PARA PISO, ASSENTAMENTO COM ARGAMASSA INDUSTRIALIZADA, INCLUSIVE REJUNTAMENTO</v>
          </cell>
          <cell r="C820" t="str">
            <v>m2</v>
          </cell>
          <cell r="D820">
            <v>97.31</v>
          </cell>
        </row>
        <row r="821">
          <cell r="A821">
            <v>8811</v>
          </cell>
          <cell r="B821" t="str">
            <v>PISO EM PORCELANATO</v>
          </cell>
        </row>
        <row r="822">
          <cell r="A822" t="str">
            <v>ED-50753</v>
          </cell>
          <cell r="B822" t="str">
            <v>REVESTIMENTO COM PORCELANATO APLICADO EM PISO, ACABAMENTO ESMALTADO ACETINADO, AMBIENTE INTERNO/EXTERNO, PADRÃO EXTRA, BORDA RETIFICADA, DIMENSÃO DA PEÇA (45X45CM), ASSENTAMENTO COM ARGAMASSA INDUSTRIALIZADA, INCLUSIVE REJUNTAMENTO</v>
          </cell>
          <cell r="C822" t="str">
            <v>m2</v>
          </cell>
          <cell r="D822">
            <v>143.54</v>
          </cell>
        </row>
        <row r="823">
          <cell r="A823" t="str">
            <v>ED-50754</v>
          </cell>
          <cell r="B823" t="str">
            <v>REVESTIMENTO COM PORCELANATO APLICADO EM PISO, ACABAMENTO POLÍDO, AMBIENTE INTERNO, PADRÃO EXTRA, BORDA RETIFICADA, DIMENSÃO DA PEÇA (60X60CM), ASSENTAMENTO COM ARGAMASSA INDUSTRIALIZADA, INCLUSIVE REJUNTAMENTO</v>
          </cell>
          <cell r="C823" t="str">
            <v>m2</v>
          </cell>
          <cell r="D823">
            <v>128.94999999999999</v>
          </cell>
        </row>
        <row r="824">
          <cell r="A824">
            <v>8812</v>
          </cell>
          <cell r="B824" t="str">
            <v>PISO DE LADRILHO</v>
          </cell>
        </row>
        <row r="825">
          <cell r="A825" t="str">
            <v>ED-50582</v>
          </cell>
          <cell r="B825" t="str">
            <v>REVESTIMENTO COM LADRILHO HIDRÁULICO APLICADO EM PISO (20X20CM) COM JUNTA SECA, COM DUAS (2) CORES, ASSENTAMENTO COM ARGAMASSA INDUSTRIALIZADA</v>
          </cell>
          <cell r="C825" t="str">
            <v>m2</v>
          </cell>
          <cell r="D825">
            <v>88.83</v>
          </cell>
        </row>
        <row r="826">
          <cell r="A826" t="str">
            <v>ED-50581</v>
          </cell>
          <cell r="B826" t="str">
            <v>REVESTIMENTO COM LADRILHO HIDRÁULICO APLICADO EM PISO (20X20CM) COM JUNTA SECA, COM UMA (1) COR, ASSENTAMENTO COM ARGAMASSA INDUSTRIALIZADA</v>
          </cell>
          <cell r="C826" t="str">
            <v>m2</v>
          </cell>
          <cell r="D826">
            <v>85.65</v>
          </cell>
        </row>
        <row r="827">
          <cell r="A827" t="str">
            <v>ED-50580</v>
          </cell>
          <cell r="B827" t="str">
            <v>REVESTIMENTO COM LADRILHO HIDRÁULICO APLICADO EM PISO (20X20CM) COM JUNTA SECA, NA COR NATURAL, ASSENTAMENTO COM ARGAMASSA INDUSTRIALIZADA</v>
          </cell>
          <cell r="C827" t="str">
            <v>m2</v>
          </cell>
          <cell r="D827">
            <v>66.680000000000007</v>
          </cell>
        </row>
        <row r="828">
          <cell r="A828" t="str">
            <v>ED-50585</v>
          </cell>
          <cell r="B828" t="str">
            <v>REVESTIMENTO COM LADRILHO HIDRÁULICO APLICADO EM PISO (25X25CM) COM JUNTA SECA, COM DUAS (2) CORES, ASSENTAMENTO COM ARGAMASSA INDUSTRIALIZADA</v>
          </cell>
          <cell r="C828" t="str">
            <v>m2</v>
          </cell>
          <cell r="D828">
            <v>95.91</v>
          </cell>
        </row>
        <row r="829">
          <cell r="A829" t="str">
            <v>ED-50584</v>
          </cell>
          <cell r="B829" t="str">
            <v>REVESTIMENTO COM LADRILHO HIDRÁULICO APLICADO EM PISO (25X25CM) COM JUNTA SECA, COM UMA (1) COR, ASSENTAMENTO COM ARGAMASSA INDUSTRIALIZADA</v>
          </cell>
          <cell r="C829" t="str">
            <v>m2</v>
          </cell>
          <cell r="D829">
            <v>91.48</v>
          </cell>
        </row>
        <row r="830">
          <cell r="A830" t="str">
            <v>ED-50583</v>
          </cell>
          <cell r="B830" t="str">
            <v>REVESTIMENTO COM LADRILHO HIDRÁULICO APLICADO EM PISO (25X25CM) COM JUNTA SECA, NA COR NATURAL, ASSENTAMENTO COM ARGAMASSA INDUSTRIALIZADA</v>
          </cell>
          <cell r="C830" t="str">
            <v>m2</v>
          </cell>
          <cell r="D830">
            <v>69.819999999999993</v>
          </cell>
        </row>
        <row r="831">
          <cell r="A831">
            <v>8814</v>
          </cell>
          <cell r="B831" t="str">
            <v>PISO DE MÁRMORE E GRANITO</v>
          </cell>
        </row>
        <row r="832">
          <cell r="A832" t="str">
            <v>ED-50576</v>
          </cell>
          <cell r="B832" t="str">
            <v>REVESTIMENTO COM GRANITO, CINZA ANDORINHA, APLICADO EM PISO, ESP. 2CM, DIMENSÃO DA PEÇA ATÉ 1600 CM2, ASSENTAMENTO COM ARGAMASSA INDUSTRIALIZADA, INCLUSIVE REJUNTAMENTO</v>
          </cell>
          <cell r="C832" t="str">
            <v>m2</v>
          </cell>
          <cell r="D832">
            <v>257.98</v>
          </cell>
        </row>
        <row r="833">
          <cell r="A833" t="str">
            <v>ED-50609</v>
          </cell>
          <cell r="B833" t="str">
            <v>REVESTIMENTO COM MÁRMORE BRANCO APLICADO EM PISO, ESP. 2CM, ASSENTAMENTO COM ARGAMASSA INDUSTRIALIZADA, INCLUSIVE REJUNTAMENTO</v>
          </cell>
          <cell r="C833" t="str">
            <v>m2</v>
          </cell>
          <cell r="D833">
            <v>233.3</v>
          </cell>
        </row>
        <row r="834">
          <cell r="A834" t="str">
            <v>ED-50610</v>
          </cell>
          <cell r="B834" t="str">
            <v>REVESTIMENTO COM MÁRMORE BRANCO APLICADO EM PISO, ESP. 3CM, ASSENTAMENTO COM ARGAMASSA INDUSTRIALIZADA, INCLUSIVE REJUNTAMENTO</v>
          </cell>
          <cell r="C834" t="str">
            <v>m2</v>
          </cell>
          <cell r="D834">
            <v>309.06</v>
          </cell>
        </row>
        <row r="835">
          <cell r="A835">
            <v>8815</v>
          </cell>
          <cell r="B835" t="str">
            <v>REJUNTAMENTO</v>
          </cell>
        </row>
        <row r="836">
          <cell r="A836" t="str">
            <v>ED-17821</v>
          </cell>
          <cell r="B836" t="str">
            <v>APLICAÇÃO DE REJUNTE CIMENTÍCIO COLORIDO INDUSTRIALIZADO PARA REVESTIMENTOS DE PAREDE/PISO COM JUNTAS DE ATÉ 1MM DE ESPESSURA</v>
          </cell>
          <cell r="C836" t="str">
            <v>m2</v>
          </cell>
          <cell r="D836">
            <v>4.6500000000000004</v>
          </cell>
        </row>
        <row r="837">
          <cell r="A837" t="str">
            <v>ED-50718</v>
          </cell>
          <cell r="B837" t="str">
            <v>APLICAÇÃO DE REJUNTE CIMENTÍCIO COLORIDO INDUSTRIALIZADO PARA REVESTIMENTOS DE PAREDE/PISO COM JUNTAS DE ATÉ 3MM DE ESPESSURA</v>
          </cell>
          <cell r="C837" t="str">
            <v>m2</v>
          </cell>
          <cell r="D837">
            <v>5.19</v>
          </cell>
        </row>
        <row r="838">
          <cell r="A838" t="str">
            <v>ED-17822</v>
          </cell>
          <cell r="B838" t="str">
            <v>APLICAÇÃO DE REJUNTE COM CIMENTO BRANCO PARA REVESTIMENTOS DE PAREDE/PISO COM JUNTAS DE ATÉ 1MM DE ESPESSURA</v>
          </cell>
          <cell r="C838" t="str">
            <v>m2</v>
          </cell>
          <cell r="D838">
            <v>5.27</v>
          </cell>
        </row>
        <row r="839">
          <cell r="A839" t="str">
            <v>ED-9122</v>
          </cell>
          <cell r="B839" t="str">
            <v>APLICAÇÃO DE REJUNTE COM CIMENTO BRANCO PARA REVESTIMENTOS DE PAREDE/PISO COM JUNTAS DE ATÉ 3MM DE ESPESSURA</v>
          </cell>
          <cell r="C839" t="str">
            <v>m2</v>
          </cell>
          <cell r="D839">
            <v>7.04</v>
          </cell>
        </row>
        <row r="840">
          <cell r="A840" t="str">
            <v>ED-17823</v>
          </cell>
          <cell r="B840" t="str">
            <v>APLICAÇÃO DE REJUNTE EPÓXI PARA REVESTIMENTOS DE PAREDE/PISO COM JUNTAS DE ATÉ 1MM DE ESPESSURA</v>
          </cell>
          <cell r="C840" t="str">
            <v>m2</v>
          </cell>
          <cell r="D840">
            <v>8.49</v>
          </cell>
        </row>
        <row r="841">
          <cell r="A841" t="str">
            <v>ED-17824</v>
          </cell>
          <cell r="B841" t="str">
            <v>APLICAÇÃO DE REJUNTE EPÓXI PARA REVESTIMENTOS DE PAREDE/PISO COM JUNTAS DE ATÉ 3MM DE ESPESSURA</v>
          </cell>
          <cell r="C841" t="str">
            <v>m2</v>
          </cell>
          <cell r="D841">
            <v>15.49</v>
          </cell>
        </row>
        <row r="842">
          <cell r="A842">
            <v>8816</v>
          </cell>
          <cell r="B842" t="str">
            <v>PISO VINÍLICO</v>
          </cell>
        </row>
        <row r="843">
          <cell r="A843" t="str">
            <v>ED-50632</v>
          </cell>
          <cell r="B843" t="str">
            <v>PLACA VINÍLICA 30 X 30 CM E = 2 MM</v>
          </cell>
          <cell r="C843" t="str">
            <v>m2</v>
          </cell>
          <cell r="D843">
            <v>123.66</v>
          </cell>
        </row>
        <row r="844">
          <cell r="A844">
            <v>8817</v>
          </cell>
          <cell r="B844" t="str">
            <v>PISO DE MADEIRA</v>
          </cell>
        </row>
        <row r="845">
          <cell r="A845" t="str">
            <v>ED-17869</v>
          </cell>
          <cell r="B845" t="str">
            <v>APLICAÇÃO DE VERNIZ, COM ACABAMENTO BRILHANTE, EM PISO DE MADEIRA TIPO TÁBUA CORRIDA, DUAS (2) DEMÃOS, INCLUSIVE RASPAGEM E CALAFETAÇÃO</v>
          </cell>
          <cell r="C845" t="str">
            <v>m2</v>
          </cell>
          <cell r="D845">
            <v>45.9</v>
          </cell>
        </row>
        <row r="846">
          <cell r="A846" t="str">
            <v>ED-17868</v>
          </cell>
          <cell r="B846" t="str">
            <v>APLICAÇÃO DE VERNIZ, COM ACABAMENTO BRILHANTE, EM PISO DE MADEIRA TIPO TACÃO, DUAS (2) DEMÃOS, INCLUSIVE RASPAGEM E CALAFETAÇÃO</v>
          </cell>
          <cell r="C846" t="str">
            <v>m2</v>
          </cell>
          <cell r="D846">
            <v>46.25</v>
          </cell>
        </row>
        <row r="847">
          <cell r="A847" t="str">
            <v>ED-17867</v>
          </cell>
          <cell r="B847" t="str">
            <v>APLICAÇÃO DE VERNIZ, COM ACABAMENTO BRILHANTE, EM PISO DE MADEIRA TIPO TACO, DUAS (2) DEMÃOS, INCLUSIVE RASPAGEM E CALAFETAÇÃO</v>
          </cell>
          <cell r="C847" t="str">
            <v>m2</v>
          </cell>
          <cell r="D847">
            <v>48</v>
          </cell>
        </row>
        <row r="848">
          <cell r="A848" t="str">
            <v>ED-17861</v>
          </cell>
          <cell r="B848" t="str">
            <v>APLICAÇÃO DE VERNIZ EM PISO DE MADEIRA, UMA (1) DEMÃO, EXCLUSIVE RASPAGEM</v>
          </cell>
          <cell r="C848" t="str">
            <v>m2</v>
          </cell>
          <cell r="D848">
            <v>12.82</v>
          </cell>
        </row>
        <row r="849">
          <cell r="A849" t="str">
            <v>ED-17864</v>
          </cell>
          <cell r="B849" t="str">
            <v>CALAFETAÇÃO DE PISO DE TÁBUA CORRIDA DE MADEIRA (10CMX100CM), EXCLUSIVE APLICAÇÃO DE VERNIZ/RESINA</v>
          </cell>
          <cell r="C849" t="str">
            <v>m2</v>
          </cell>
          <cell r="D849">
            <v>15.42</v>
          </cell>
        </row>
        <row r="850">
          <cell r="A850" t="str">
            <v>ED-17863</v>
          </cell>
          <cell r="B850" t="str">
            <v>CALAFETAÇÃO DE PISO DE TACÃO DE MADEIRA (10CMX40CM), EXCLUSIVE APLICAÇÃO DE VERNIZ/RESINA</v>
          </cell>
          <cell r="C850" t="str">
            <v>m2</v>
          </cell>
          <cell r="D850">
            <v>15.77</v>
          </cell>
        </row>
        <row r="851">
          <cell r="A851" t="str">
            <v>ED-17862</v>
          </cell>
          <cell r="B851" t="str">
            <v>CALAFETAÇÃO DE PISO DE TACO DE MADEIRA (7CMX14CM), EXCLUSIVE APLICAÇÃO DE VERNIZ/RESINA</v>
          </cell>
          <cell r="C851" t="str">
            <v>m2</v>
          </cell>
          <cell r="D851">
            <v>17.52</v>
          </cell>
        </row>
        <row r="852">
          <cell r="A852" t="str">
            <v>ED-17859</v>
          </cell>
          <cell r="B852" t="str">
            <v>RASPAGEM EM PISO DE MADEIRA, EXCLUSIVE CALAFETAÇÃO</v>
          </cell>
          <cell r="C852" t="str">
            <v>m2</v>
          </cell>
          <cell r="D852">
            <v>4.84</v>
          </cell>
        </row>
        <row r="853">
          <cell r="A853" t="str">
            <v>ED-50604</v>
          </cell>
          <cell r="B853" t="str">
            <v>TACÃO DE MADEIRA IPÊ EXTRA 10 X 40 CM ASSENTADO COM COLA ESPECIAL A BASE DE PVA</v>
          </cell>
          <cell r="C853" t="str">
            <v>m2</v>
          </cell>
          <cell r="D853">
            <v>123.45</v>
          </cell>
        </row>
        <row r="854">
          <cell r="A854" t="str">
            <v>ED-50602</v>
          </cell>
          <cell r="B854" t="str">
            <v>TACO DE MADEIRA IPÊ EXTRA 7 X 21 CM ASSENTADO COM COLA ESPECIAL A BASE DE PVA</v>
          </cell>
          <cell r="C854" t="str">
            <v>m2</v>
          </cell>
          <cell r="D854">
            <v>109.02</v>
          </cell>
        </row>
        <row r="855">
          <cell r="A855">
            <v>8818</v>
          </cell>
          <cell r="B855" t="str">
            <v>PISO CIMENTADO</v>
          </cell>
        </row>
        <row r="856">
          <cell r="A856" t="str">
            <v>ED-50563</v>
          </cell>
          <cell r="B856" t="str">
            <v>PISO CIMENTADO COM ARGAMASSA, TRAÇO 1:3 (CIMENTO E AREIA), COM ADITIVO IMPERMEABILIZANTE, ESP. 25MM, ACABAMENTO DESEMPENADO E FELTRADO</v>
          </cell>
          <cell r="C856" t="str">
            <v>m2</v>
          </cell>
          <cell r="D856">
            <v>48.78</v>
          </cell>
        </row>
        <row r="857">
          <cell r="A857" t="str">
            <v>ED-50547</v>
          </cell>
          <cell r="B857" t="str">
            <v>PISO CIMENTADO COM ARGAMASSA, TRAÇO 1:3 (CIMENTO E AREIA), ESP. 25MM, ACABAMENTO DESEMPENADO E FELTRADO, MODULAÇÃO DE 100X100CM, INCLUSIVE JUNTA PLÁSTICA</v>
          </cell>
          <cell r="C857" t="str">
            <v>m2</v>
          </cell>
          <cell r="D857">
            <v>53.54</v>
          </cell>
        </row>
        <row r="858">
          <cell r="A858" t="str">
            <v>ED-50545</v>
          </cell>
          <cell r="B858" t="str">
            <v>PISO CIMENTADO COM ARGAMASSA, TRAÇO 1:3 (CIMENTO E AREIA), ESP. 25MM, ACABAMENTO DESEMPENADO E FELTRADO, MODULAÇÃO DE 200X200CM, INCLUSIVE JUNTA PLÁSTICA</v>
          </cell>
          <cell r="C858" t="str">
            <v>m2</v>
          </cell>
          <cell r="D858">
            <v>50.29</v>
          </cell>
        </row>
        <row r="859">
          <cell r="A859" t="str">
            <v>ED-50549</v>
          </cell>
          <cell r="B859" t="str">
            <v>PISO CIMENTADO COM ARGAMASSA, TRAÇO 1:3 (CIMENTO E AREIA), ESP. 25MM, ACABAMETNO DESEMPENADO E FELTRADO, MODULAÇÃO DE 60X60CM, INCLUSIVE JUNTA PLÁSTICA</v>
          </cell>
          <cell r="C859" t="str">
            <v>m2</v>
          </cell>
          <cell r="D859">
            <v>58.27</v>
          </cell>
        </row>
        <row r="860">
          <cell r="A860" t="str">
            <v>ED-50548</v>
          </cell>
          <cell r="B860" t="str">
            <v>PISO CIMENTADO COM ARGAMASSA, TRAÇO 1:3 (CIMENTO E AREIA), ESP. 30MM, ACABAMENTO DESEMPENADO E FELTRADO, MODULAÇÃO DE 100X100CM, INCLUSIVE JUNTA PLÁSTICA</v>
          </cell>
          <cell r="C860" t="str">
            <v>m2</v>
          </cell>
          <cell r="D860">
            <v>58.88</v>
          </cell>
        </row>
        <row r="861">
          <cell r="A861" t="str">
            <v>ED-50546</v>
          </cell>
          <cell r="B861" t="str">
            <v>PISO CIMENTADO COM ARGAMASSA, TRAÇO 1:3 (CIMENTO E AREIA), ESP. 30MM, ACABAMENTO DESEMPENADO E FELTRADO, MODULAÇÃO DE 200X200CM, INCLUSIVE JUNTA PLÁSTICA</v>
          </cell>
          <cell r="C861" t="str">
            <v>m2</v>
          </cell>
          <cell r="D861">
            <v>55.63</v>
          </cell>
        </row>
        <row r="862">
          <cell r="A862" t="str">
            <v>ED-50550</v>
          </cell>
          <cell r="B862" t="str">
            <v>PISO CIMENTADO COM ARGAMASSA, TRAÇO 1:3 (CIMENTO E AREIA), ESP. 30MM, ACABAMENTO DESEMPENADO E FELTRADO, MODULAÇÃO DE 60X60CM, INCLUSIVE JUNTA PLÁSTICA</v>
          </cell>
          <cell r="C862" t="str">
            <v>m2</v>
          </cell>
          <cell r="D862">
            <v>63.61</v>
          </cell>
        </row>
        <row r="863">
          <cell r="A863" t="str">
            <v>ED-50551</v>
          </cell>
          <cell r="B863" t="str">
            <v>PISO CIMENTADO COM ARGAMASSA, TRAÇO 1:3 (CIMENTO E AREIA), ESP. 50MM, ACABAMENTO DESEMPENADO E FELTRADO, MODULAÇÃO DE 100X100CM, INCLUSIVE JUNTA PLÁSTICA</v>
          </cell>
          <cell r="C863" t="str">
            <v>m2</v>
          </cell>
          <cell r="D863">
            <v>76.010000000000005</v>
          </cell>
        </row>
        <row r="864">
          <cell r="A864" t="str">
            <v>ED-50564</v>
          </cell>
          <cell r="B864" t="str">
            <v>PISO CIMENTADO COM PIGMENTAÇÃO COLORIDA, DESEMPENADO E FELTRADO COM ARGAMASSA, TRAÇO 1:3 (CIMENTO E AREIA), ESP. 30MM, ACABAMENTO DESEMPENADO E FELTRADO, SEM JUNTA DE DILATAÇÃO</v>
          </cell>
          <cell r="C864" t="str">
            <v>m2</v>
          </cell>
          <cell r="D864">
            <v>51.47</v>
          </cell>
        </row>
        <row r="865">
          <cell r="A865" t="str">
            <v>ED-50552</v>
          </cell>
          <cell r="B865" t="str">
            <v>PISO CIMENTADO NATADO COM ARGAMASSA, TRAÇO 1:3 (CIMENTO E AREIA), ESP. 20MM, ACABAMENTO QUEIMADO, SEM JUNTA DE DILATAÇÃO</v>
          </cell>
          <cell r="C865" t="str">
            <v>m2</v>
          </cell>
          <cell r="D865">
            <v>38.53</v>
          </cell>
        </row>
        <row r="866">
          <cell r="A866" t="str">
            <v>ED-50558</v>
          </cell>
          <cell r="B866" t="str">
            <v xml:space="preserve">PISO CIMENTADO NATADO COM ARGAMASSA, TRAÇO 1:3 (CIMENTO E AREIA), ESP. 25MM, ACABAMENTO QUEIMADO, MODULAÇÃO DE 100X100CM, INCLUSIVE JUNTA PLÁSTICA </v>
          </cell>
          <cell r="C866" t="str">
            <v>m2</v>
          </cell>
          <cell r="D866">
            <v>56.02</v>
          </cell>
        </row>
        <row r="867">
          <cell r="A867" t="str">
            <v>ED-50556</v>
          </cell>
          <cell r="B867" t="str">
            <v xml:space="preserve">PISO CIMENTADO NATADO COM ARGAMASSA, TRAÇO 1:3 (CIMENTO E AREIA), ESP. 25MM, ACABAMENTO QUEIMADO, MODULAÇÃO DE 200X200CM, INCLUSIVE JUNTA PLÁSTICA </v>
          </cell>
          <cell r="C867" t="str">
            <v>m2</v>
          </cell>
          <cell r="D867">
            <v>52.77</v>
          </cell>
        </row>
        <row r="868">
          <cell r="A868" t="str">
            <v>ED-50560</v>
          </cell>
          <cell r="B868" t="str">
            <v xml:space="preserve">PISO CIMENTADO NATADO COM ARGAMASSA, TRAÇO 1:3 (CIMENTO E AREIA), ESP. 25MM, ACABAMENTO QUEIMADO, MODULAÇÃO DE 60X60CM, INCLUSIVE JUNTA PLÁSTICA </v>
          </cell>
          <cell r="C868" t="str">
            <v>m2</v>
          </cell>
          <cell r="D868">
            <v>60.75</v>
          </cell>
        </row>
        <row r="869">
          <cell r="A869" t="str">
            <v>ED-50553</v>
          </cell>
          <cell r="B869" t="str">
            <v>PISO CIMENTADO NATADO COM ARGAMASSA, TRAÇO 1:3 (CIMENTO E AREIA), ESP. 25MM, ACABAMENTO QUEIMADO, SEM JUNTA DE DILATAÇÃO</v>
          </cell>
          <cell r="C869" t="str">
            <v>m2</v>
          </cell>
          <cell r="D869">
            <v>41.75</v>
          </cell>
        </row>
        <row r="870">
          <cell r="A870" t="str">
            <v>ED-50559</v>
          </cell>
          <cell r="B870" t="str">
            <v xml:space="preserve">PISO CIMENTADO NATADO COM ARGAMASSA, TRAÇO 1:3 (CIMENTO E AREIA), ESP. 30MM, ACABAMENTO QUEIMADO, MODULAÇÃO DE 100X100CM, INCLUSIVE JUNTA PLÁSTICA </v>
          </cell>
          <cell r="C870" t="str">
            <v>m2</v>
          </cell>
          <cell r="D870">
            <v>61.06</v>
          </cell>
        </row>
        <row r="871">
          <cell r="A871" t="str">
            <v>ED-50557</v>
          </cell>
          <cell r="B871" t="str">
            <v xml:space="preserve">PISO CIMENTADO NATADO COM ARGAMASSA, TRAÇO 1:3 (CIMENTO E AREIA), ESP. 30MM, ACABAMENTO QUEIMADO, MODULAÇÃO DE 200X200CM, INCLUSIVE JUNTA PLÁSTICA </v>
          </cell>
          <cell r="C871" t="str">
            <v>m2</v>
          </cell>
          <cell r="D871">
            <v>57.81</v>
          </cell>
        </row>
        <row r="872">
          <cell r="A872" t="str">
            <v>ED-50561</v>
          </cell>
          <cell r="B872" t="str">
            <v xml:space="preserve">PISO CIMENTADO NATADO COM ARGAMASSA, TRAÇO 1:3 (CIMENTO E AREIA), ESP. 30MM, ACABAMENTO QUEIMADO, MODULAÇÃO DE 60X60CM, INCLUSIVE JUNTA PLÁSTICA </v>
          </cell>
          <cell r="C872" t="str">
            <v>m2</v>
          </cell>
          <cell r="D872">
            <v>65.790000000000006</v>
          </cell>
        </row>
        <row r="873">
          <cell r="A873" t="str">
            <v>ED-50554</v>
          </cell>
          <cell r="B873" t="str">
            <v>PISO CIMENTADO NATADO COM ARGAMASSA, TRAÇO 1:3 (CIMENTO E AREIA), ESP. 30MM, ACABAMENTO QUEIMADO, SEM JUNTA DE DILATAÇÃO</v>
          </cell>
          <cell r="C873" t="str">
            <v>m2</v>
          </cell>
          <cell r="D873">
            <v>44.98</v>
          </cell>
        </row>
        <row r="874">
          <cell r="A874" t="str">
            <v>ED-50562</v>
          </cell>
          <cell r="B874" t="str">
            <v xml:space="preserve">PISO CIMENTADO NATADO COM ARGAMASSA, TRAÇO 1:3 (CIMENTO E AREIA), ESP. 50MM, ACABAMENTO QUEIMADO, MODULAÇÃO DE 60X60CM, INCLUSIVE JUNTA PLÁSTICA </v>
          </cell>
          <cell r="C874" t="str">
            <v>m2</v>
          </cell>
          <cell r="D874">
            <v>83</v>
          </cell>
        </row>
        <row r="875">
          <cell r="A875" t="str">
            <v>ED-50555</v>
          </cell>
          <cell r="B875" t="str">
            <v>PISO CIMENTADO NATADO COM ARGAMASSA, TRAÇO 1:3 (CIMENTO E AREIA), ESP. 50MM, ACABAMENTO QUEIMADO, SEM JUNTA DE DILATAÇÃO</v>
          </cell>
          <cell r="C875" t="str">
            <v>m2</v>
          </cell>
          <cell r="D875">
            <v>62.96</v>
          </cell>
        </row>
        <row r="876">
          <cell r="A876">
            <v>8819</v>
          </cell>
          <cell r="B876" t="str">
            <v>PISO DE GRANITINA E MARMORITE</v>
          </cell>
        </row>
        <row r="877">
          <cell r="A877" t="str">
            <v>ED-50617</v>
          </cell>
          <cell r="B877" t="str">
            <v>LIMPEZA E POLIMENTO DE PISO GRANILITE/MARMORITE, EXCLUSIVE RESINA</v>
          </cell>
          <cell r="C877" t="str">
            <v>m2</v>
          </cell>
          <cell r="D877">
            <v>26.73</v>
          </cell>
        </row>
        <row r="878">
          <cell r="A878" t="str">
            <v>ED-50616</v>
          </cell>
          <cell r="B878" t="str">
            <v>PISO EM GRANILITE/MARMORITE, ESP. 8MM, ACABAMENTO LAVADO TIPO FULGET, COR NATURAL, MODULAÇÃO DE 1X1M, INCLUSO JUNTA PLÁSTICA</v>
          </cell>
          <cell r="C878" t="str">
            <v>m2</v>
          </cell>
          <cell r="D878">
            <v>98.61</v>
          </cell>
        </row>
        <row r="879">
          <cell r="A879" t="str">
            <v>ED-50615</v>
          </cell>
          <cell r="B879" t="str">
            <v>PISO EM GRANILITE/MARMORITE, ESP. 8MM, ACABAMENTO LAVADO TIPO FULGET, COR VERMELHA, MODULAÇÃO DE 1X1M, INCLUSO JUNTA PLÁSTICA</v>
          </cell>
          <cell r="C879" t="str">
            <v>m2</v>
          </cell>
          <cell r="D879">
            <v>98.61</v>
          </cell>
        </row>
        <row r="880">
          <cell r="A880" t="str">
            <v>ED-50614</v>
          </cell>
          <cell r="B880" t="str">
            <v>PISO EM GRANILITE/MARMORITE, ESP. 8MM, ACABAMENTO POLIDO, COR BRANCA, MODULAÇÃO DE 1X1M, INCLUSIVE JUNTA ALUMÍNIO, RESINA E POLIMENTO MECANIZADO</v>
          </cell>
          <cell r="C880" t="str">
            <v>m2</v>
          </cell>
          <cell r="D880">
            <v>153.41999999999999</v>
          </cell>
        </row>
        <row r="881">
          <cell r="A881" t="str">
            <v>ED-50613</v>
          </cell>
          <cell r="B881" t="str">
            <v>PISO EM GRANILITE/MARMORITE, ESP. 8MM, ACABAMENTO POLIDO, COR BRANCA, MODULAÇÃO DE 1X1M, INCLUSIVE JUNTA PLÁSTICA, RESINA E POLIMENTO MECANIZADO</v>
          </cell>
          <cell r="C881" t="str">
            <v>m2</v>
          </cell>
          <cell r="D881">
            <v>136.66</v>
          </cell>
        </row>
        <row r="882">
          <cell r="A882" t="str">
            <v>ED-50612</v>
          </cell>
          <cell r="B882" t="str">
            <v>PISO EM GRANILITE/MARMORITE, ESP. 8MM, ACABAMENTO POLIDO, COR CINZA, MODULAÇÃO DE 1X1M, INCLUSIVE JUNTA ALUMÍNIO, RESINA E POLIMENTO MECANIZADO</v>
          </cell>
          <cell r="C882" t="str">
            <v>m2</v>
          </cell>
          <cell r="D882">
            <v>132.94</v>
          </cell>
        </row>
        <row r="883">
          <cell r="A883" t="str">
            <v>ED-50611</v>
          </cell>
          <cell r="B883" t="str">
            <v>PISO EM GRANILITE/MARMORITE, ESP. 8MM, ACABAMENTO POLIDO, COR CINZA, MODULAÇÃO DE 1X1M, INCLUSIVE JUNTA PLÁSTICA, RESINA E POLIMENTO MECANIZADO</v>
          </cell>
          <cell r="C883" t="str">
            <v>m2</v>
          </cell>
          <cell r="D883">
            <v>116.18</v>
          </cell>
        </row>
        <row r="884">
          <cell r="A884">
            <v>8820</v>
          </cell>
          <cell r="B884" t="str">
            <v>PISO EM CONCRETO</v>
          </cell>
        </row>
        <row r="885">
          <cell r="A885" t="str">
            <v>ED-50573</v>
          </cell>
          <cell r="B885" t="str">
            <v>PISO EM CONCRETO FCK = 20 MPA COM 25 KG DE DRAMIX/M3</v>
          </cell>
          <cell r="C885" t="str">
            <v>m3</v>
          </cell>
          <cell r="D885">
            <v>2688.59</v>
          </cell>
        </row>
        <row r="886">
          <cell r="A886" t="str">
            <v>ED-9317</v>
          </cell>
          <cell r="B886" t="str">
            <v>PISO EM CONCRETO, PREPARADO EM OBRA COM BETONEIRA, FCK 10MPA, SEM ARMAÇÃO, ACABAMENTO RÚSTICO, ESP. 5CM, INCLUSIVE FORNECIMENTO, LANÇAMENTO, ADENSAMENTO, SARRAFEAMENTO, EXCLUSIVE JUNTA DE DILATAÇÃO</v>
          </cell>
          <cell r="C886" t="str">
            <v>m2</v>
          </cell>
          <cell r="D886">
            <v>49.54</v>
          </cell>
        </row>
        <row r="887">
          <cell r="A887" t="str">
            <v>ED-50571</v>
          </cell>
          <cell r="B887" t="str">
            <v>PISO EM CONCRETO, PREPARADO EM OBRA COM BETONEIRA, FCK 13,5MPA, SEM ARMAÇÃO, ACABAMENTO RÚSTICO, ESP. 8CM, INCLUSIVE FORNECIMENTO, LANÇAMENTO, ADENSAMENTO, SARRAFEAMENTO, EXCLUSIVE JUNTA DE DILATAÇÃO</v>
          </cell>
          <cell r="C887" t="str">
            <v>m2</v>
          </cell>
          <cell r="D887">
            <v>78.260000000000005</v>
          </cell>
        </row>
        <row r="888">
          <cell r="A888" t="str">
            <v>ED-9320</v>
          </cell>
          <cell r="B888" t="str">
            <v>PISO EM CONCRETO, USINADO CONVENCIONAL, FCK 15MPA, COM TELA SOLDADA NERVURADA TIPO Q-138, ACABAMENTO POLÍDO EM NÍVEL ZERO, ESP. 10CM, INCLUSIVE FORNECIMENTO, LANÇAMENTO, ADENSAMENTO, EXCLUSIVE JUNTA DE DILATAÇÃO</v>
          </cell>
          <cell r="C888" t="str">
            <v>m2</v>
          </cell>
          <cell r="D888">
            <v>130.96</v>
          </cell>
        </row>
        <row r="889">
          <cell r="A889" t="str">
            <v>ED-9321</v>
          </cell>
          <cell r="B889" t="str">
            <v>PISO EM CONCRETO, USINADO CONVENCIONAL, FCK 15MPA, COM TELA SOLDADA NERVURADA TIPO Q-138, ACABAMENTO POLÍDO EM NÍVEL ZERO, ESP. 12CM, INCLUSIVE FORNECIMENTO, LANÇAMENTO, ADENSAMENTO, EXCLUSIVE JUNTA DE DILATAÇÃO</v>
          </cell>
          <cell r="C889" t="str">
            <v>m2</v>
          </cell>
          <cell r="D889">
            <v>143.30000000000001</v>
          </cell>
        </row>
        <row r="890">
          <cell r="A890" t="str">
            <v>ED-9319</v>
          </cell>
          <cell r="B890" t="str">
            <v>PISO EM CONCRETO, USINADO CONVENCIONAL, FCK 15MPA, COM TELA SOLDADA NERVURADA TIPO Q-61, ACABAMENTO POLIDO EM NÍVEL ZERO, ESP. 5CM, INCLUSIVE FORNECIMENTO, LANÇAMENTO, ADENSAMENTO, EXCLUSIVE JUNTA DE DILATAÇÃO</v>
          </cell>
          <cell r="C890" t="str">
            <v>m2</v>
          </cell>
          <cell r="D890">
            <v>84.91</v>
          </cell>
        </row>
        <row r="891">
          <cell r="A891" t="str">
            <v>ED-9318</v>
          </cell>
          <cell r="B891" t="str">
            <v>PISO EM CONCRETO, USINADO CONVENCIONAL, FCK 15MPA, SEM ARMAÇÃO, ACABAMENTO RÚSTICO, ESP. 5CM, INCLUSIVE FORNECIMENTO, LANÇAMENTO, ADENSAMENTO, SARRAFEAMENTO, EXCLUSIVE JUNTA DE DILATAÇÃO</v>
          </cell>
          <cell r="C891" t="str">
            <v>m2</v>
          </cell>
          <cell r="D891">
            <v>60.81</v>
          </cell>
        </row>
        <row r="892">
          <cell r="A892" t="str">
            <v>ED-50572</v>
          </cell>
          <cell r="B892" t="str">
            <v>PISO EM CONCRETO, USINADO CONVENCIONAL, FCK 30MPA, COM AÇO CA-50 DIÂMETRO 6,3MM MALHA 10X10CM, ACABAMENTO RÚSTICO, ESP. 15CM, INCLUSIVE FORNECIMENTO, LANÇAMENTO, ADENSAMENTO, EXCLUSIVE JUNTA DE DILATAÇÃO</v>
          </cell>
          <cell r="C892" t="str">
            <v>m2</v>
          </cell>
          <cell r="D892">
            <v>201.96</v>
          </cell>
        </row>
        <row r="893">
          <cell r="A893">
            <v>8821</v>
          </cell>
          <cell r="B893" t="str">
            <v>LAJE DE TRANSIÇÃO</v>
          </cell>
        </row>
        <row r="894">
          <cell r="A894" t="str">
            <v>ED-50593</v>
          </cell>
          <cell r="B894" t="str">
            <v>LAJE DE TRANSIÇÃO E = 10 CM, FCK = 15 MPA USINADO (MECANIZADO), INCLUSIVE TELA 0,97 KG/M2 E ACABAMENTO NIVEL ZERO</v>
          </cell>
          <cell r="C894" t="str">
            <v>m2</v>
          </cell>
          <cell r="D894">
            <v>116.87</v>
          </cell>
        </row>
        <row r="895">
          <cell r="A895" t="str">
            <v>ED-50597</v>
          </cell>
          <cell r="B895" t="str">
            <v>LAJE DE TRANSIÇÃO E = 10 CM, FCK = 18 MPA USINADO (MECANIZADO), INCLUSIVE TELA 0,97 KG/M2 E ACABAMENTO NIVEL ZERO</v>
          </cell>
          <cell r="C895" t="str">
            <v>m2</v>
          </cell>
          <cell r="D895">
            <v>131.38999999999999</v>
          </cell>
        </row>
        <row r="896">
          <cell r="A896" t="str">
            <v>ED-50594</v>
          </cell>
          <cell r="B896" t="str">
            <v>LAJE DE TRANSIÇÃO E = 11 CM, FCK = 15 MPA USINADO (MECANIZADO), INCLUSIVE TELA 0,97 KG/M2 E ACABAMENTO NIVEL ZERO</v>
          </cell>
          <cell r="C896" t="str">
            <v>m2</v>
          </cell>
          <cell r="D896">
            <v>136.59</v>
          </cell>
        </row>
        <row r="897">
          <cell r="A897" t="str">
            <v>ED-50595</v>
          </cell>
          <cell r="B897" t="str">
            <v>LAJE DE TRANSIÇÃO E = 12 CM, FCK = 15 MPA USINADO (MECANIZADO), INCLUSIVE TELA 0,97 KG/M2 E ACABAMENTO NIVEL ZERO</v>
          </cell>
          <cell r="C897" t="str">
            <v>m2</v>
          </cell>
          <cell r="D897">
            <v>143.97999999999999</v>
          </cell>
        </row>
        <row r="898">
          <cell r="A898" t="str">
            <v>ED-50598</v>
          </cell>
          <cell r="B898" t="str">
            <v>LAJE DE TRANSIÇÃO E = 12 CM, FCK = 18 MPA USINADO (MECANIZADO), INCLUSIVE TELA 0,97 KG/M2 E ACABAMENTO NIVEL ZERO</v>
          </cell>
          <cell r="C898" t="str">
            <v>m2</v>
          </cell>
          <cell r="D898">
            <v>146.63</v>
          </cell>
        </row>
        <row r="899">
          <cell r="A899" t="str">
            <v>ED-50588</v>
          </cell>
          <cell r="B899" t="str">
            <v>LAJE DE TRANSIÇÃO E = 5 CM, SEM JUNTA, FCK = 10 MPA (MANUAL)</v>
          </cell>
          <cell r="C899" t="str">
            <v>m2</v>
          </cell>
          <cell r="D899">
            <v>49.54</v>
          </cell>
        </row>
        <row r="900">
          <cell r="A900" t="str">
            <v>ED-50589</v>
          </cell>
          <cell r="B900" t="str">
            <v>LAJE DE TRANSIÇÃO E = 6 CM, SEM JUNTA, FCK = 10 MPA (MANUAL)</v>
          </cell>
          <cell r="C900" t="str">
            <v>m2</v>
          </cell>
          <cell r="D900">
            <v>55.37</v>
          </cell>
        </row>
        <row r="901">
          <cell r="A901" t="str">
            <v>ED-50591</v>
          </cell>
          <cell r="B901" t="str">
            <v>LAJE DE TRANSIÇÃO E = 8 CM, FCK = 15 MPA USINADO (MECANIZADO), INCLUSIVE TELA 0,97 KG/M2 E ACABAMENTO NIVEL ZERO</v>
          </cell>
          <cell r="C901" t="str">
            <v>m2</v>
          </cell>
          <cell r="D901">
            <v>114.38</v>
          </cell>
        </row>
        <row r="902">
          <cell r="A902" t="str">
            <v>ED-50596</v>
          </cell>
          <cell r="B902" t="str">
            <v>LAJE DE TRANSIÇÃO E = 8 CM, FCK = 18 MPA USINADO (MECANIZADO), INCLUSIVE TELA 0,97 KG/M2 E ACABAMENTO NIVEL ZERO</v>
          </cell>
          <cell r="C902" t="str">
            <v>m2</v>
          </cell>
          <cell r="D902">
            <v>116.15</v>
          </cell>
        </row>
        <row r="903">
          <cell r="A903" t="str">
            <v>ED-50599</v>
          </cell>
          <cell r="B903" t="str">
            <v>LAJE DE TRANSIÇÃO E = 8 CM, FCK = 20 MPA USINADO (MECANIZADO), INCLUSIVE TELA 0,97 KG/M2 E ACABAMENTO NIVEL ZERO</v>
          </cell>
          <cell r="C903" t="str">
            <v>m2</v>
          </cell>
          <cell r="D903">
            <v>118.29</v>
          </cell>
        </row>
        <row r="904">
          <cell r="A904" t="str">
            <v>ED-50590</v>
          </cell>
          <cell r="B904" t="str">
            <v>LAJE DE TRANSIÇÃO E = 8 CM, SEM JUNTA, FCK = 10 MPA (MANUAL)</v>
          </cell>
          <cell r="C904" t="str">
            <v>m2</v>
          </cell>
          <cell r="D904">
            <v>70.569999999999993</v>
          </cell>
        </row>
        <row r="905">
          <cell r="A905" t="str">
            <v>ED-50592</v>
          </cell>
          <cell r="B905" t="str">
            <v>LAJE DE TRANSIÇÃO E = 9 CM, FCK = 15 MPA USINADO (MECANIZADO), INCLUSIVE TELA 0,97 KG/M2 E ACABAMENTO NIVEL ZERO</v>
          </cell>
          <cell r="C905" t="str">
            <v>m2</v>
          </cell>
          <cell r="D905">
            <v>121.78</v>
          </cell>
        </row>
        <row r="906">
          <cell r="A906">
            <v>8822</v>
          </cell>
          <cell r="B906" t="str">
            <v>PISO EM TIJOLO MACIÇO</v>
          </cell>
        </row>
        <row r="907">
          <cell r="A907" t="str">
            <v>ED-50631</v>
          </cell>
          <cell r="B907" t="str">
            <v>PISO COM TIJOLO CERÂMICO MACIÇO PRENSADO, ASSENTAMENTO COM ARGAMASSA SECA, TRAÇO 1:4 (CIMENTO E AREIA), INCLUSIVE REJUNTAMENTO COM ARGAMASSA SECA DE TRAÇO 1:4 (CIMENTO E AREIA), FORNECIMENTO E INSTALAÇÃO</v>
          </cell>
          <cell r="C907" t="str">
            <v>m2</v>
          </cell>
          <cell r="D907">
            <v>80.58</v>
          </cell>
        </row>
        <row r="908">
          <cell r="A908">
            <v>8823</v>
          </cell>
          <cell r="B908" t="str">
            <v>PISO INDUSTRIAIS</v>
          </cell>
        </row>
        <row r="909">
          <cell r="A909" t="str">
            <v>ED-50578</v>
          </cell>
          <cell r="B909" t="str">
            <v>PISO INDUSTRIAL COM ARGAMASSA DE ALTA RESISTÊNCIA, COR BRANCA, ESP. 8MM, ACABAMENTO POLIDO, MODULAÇÃO  DE 1X1M, INCLUSIVE JUNTA PLÁSTICA E POLIMENTO MECANIZADO, EXCLUSIVE RESINA</v>
          </cell>
          <cell r="C909" t="str">
            <v>m2</v>
          </cell>
          <cell r="D909">
            <v>109.09</v>
          </cell>
        </row>
        <row r="910">
          <cell r="A910" t="str">
            <v>ED-50577</v>
          </cell>
          <cell r="B910" t="str">
            <v>PISO INDUSTRIAL COM ARGAMASSA DE ALTA RESISTÊNCIA, COR CINZA, ESP. 8MM, ACABAMENTO POLIDO, MODULAÇÃO  DE 1X1M, INCLUSIVE JUNTA PLÁSTICA E POLIMENTO MECANIZADO, EXCLUSIVE RESINA</v>
          </cell>
          <cell r="C910" t="str">
            <v>m2</v>
          </cell>
          <cell r="D910">
            <v>95.73</v>
          </cell>
        </row>
        <row r="911">
          <cell r="A911">
            <v>8824</v>
          </cell>
          <cell r="B911" t="str">
            <v>PISO PODOTÁTIL (TÁTIL)</v>
          </cell>
        </row>
        <row r="912">
          <cell r="A912" t="str">
            <v>ED-50629</v>
          </cell>
          <cell r="B912" t="str">
            <v>PISO PODOTÁTIL DE BORRACHA, ALERTA, ESP. 12MM, COLORIDA, ASSENTAMENTO COM ARGAMASSA, TRAÇO 1:4 (CIMENTO E AREIA), INCLUSIVE FORNECIMENTO E INSTALAÇÃO</v>
          </cell>
          <cell r="C912" t="str">
            <v>m2</v>
          </cell>
          <cell r="D912">
            <v>293.49</v>
          </cell>
        </row>
        <row r="913">
          <cell r="A913" t="str">
            <v>ED-50630</v>
          </cell>
          <cell r="B913" t="str">
            <v>PISO PODOTÁTIL DE BORRACHA, ALERTA, ESP. 12MM, COR PRETA, ASSENTAMENTO COM ARGAMASSA, TRAÇO 1:4 (CIMENTO E AREIA), INCLUSIVE FORNECIMENTO E INSTALAÇÃO</v>
          </cell>
          <cell r="C913" t="str">
            <v>m2</v>
          </cell>
          <cell r="D913">
            <v>256.75</v>
          </cell>
        </row>
        <row r="914">
          <cell r="A914" t="str">
            <v>ED-50627</v>
          </cell>
          <cell r="B914" t="str">
            <v>PISO PODOTÁTIL DE BORRACHA, ALERTA, ESP. 5MM, COLORIDA, ASSENTAMENTO COM COLA DE CONTATO, INCLUSIVE FORNECIMENTO E INSTALAÇÃO</v>
          </cell>
          <cell r="C914" t="str">
            <v>m2</v>
          </cell>
          <cell r="D914">
            <v>263.70999999999998</v>
          </cell>
        </row>
        <row r="915">
          <cell r="A915" t="str">
            <v>ED-50628</v>
          </cell>
          <cell r="B915" t="str">
            <v>PISO PODOTÁTIL DE BORRACHA, ALERTA, ESP. 5MM, COR PRETA, ASSENTAMENTO COM COLA DE CONTATO, INCLUSIVE FORNECIMENTO E INSTALAÇÃO</v>
          </cell>
          <cell r="C915" t="str">
            <v>m2</v>
          </cell>
          <cell r="D915">
            <v>260.18</v>
          </cell>
        </row>
        <row r="916">
          <cell r="A916" t="str">
            <v>ED-50626</v>
          </cell>
          <cell r="B916" t="str">
            <v>PISO PODOTÁTIL DE BORRACHA, DIRECIONAL, ESP. 12MM, COLORIDA, ASSENTAMENTO COM ARGAMASSA, TRAÇO 1:4 (CIMENTO E AREIA), INCLUSIVE FORNECIMENTO E INSTALAÇÃO</v>
          </cell>
          <cell r="C916" t="str">
            <v>m2</v>
          </cell>
          <cell r="D916">
            <v>298.77</v>
          </cell>
        </row>
        <row r="917">
          <cell r="A917" t="str">
            <v>ED-50625</v>
          </cell>
          <cell r="B917" t="str">
            <v>PISO PODOTÁTIL DE BORRACHA, DIRECIONAL, ESP. 12MM, COR PRETA, ASSENTAMENTO COM ARGAMASSA, TRAÇO 1:4 (CIMENTO E AREIA), INCLUSIVE FORNECIMENTO E INSTALAÇÃO</v>
          </cell>
          <cell r="C917" t="str">
            <v>m2</v>
          </cell>
          <cell r="D917">
            <v>261.12</v>
          </cell>
        </row>
        <row r="918">
          <cell r="A918" t="str">
            <v>ED-50624</v>
          </cell>
          <cell r="B918" t="str">
            <v>PISO PODOTÁTIL DE BORRACHA, DIRECIONAL, ESP. 5MM, COLORIDA, ASSENTAMENTO COM COLA DE CONTATO, INCLUSIVE FORNECIMENTO E INSTALAÇÃO</v>
          </cell>
          <cell r="C918" t="str">
            <v>m2</v>
          </cell>
          <cell r="D918">
            <v>262.19</v>
          </cell>
        </row>
        <row r="919">
          <cell r="A919" t="str">
            <v>ED-50623</v>
          </cell>
          <cell r="B919" t="str">
            <v>PISO PODOTÁTIL DE BORRACHA, DIRECIONAL, ESP. 5MM, COR PRETA, ASSENTAMENTO COM COLA DE CONTATO, INCLUSIVE FORNECIMENTO E INSTALAÇÃO</v>
          </cell>
          <cell r="C919" t="str">
            <v>m2</v>
          </cell>
          <cell r="D919">
            <v>258.74</v>
          </cell>
        </row>
        <row r="920">
          <cell r="A920" t="str">
            <v>ED-15226</v>
          </cell>
          <cell r="B920" t="str">
            <v>PISO PODOTÁTIL DE CONCRETO, ALERTA, APLICADO EM PISO (20X20CM) COM JUNTA SECA, COR VERMELHO/AMARELO, ASSENTAMENTO COM ARGAMASSA INDUSTRIALIZADA, INCLUSIVE FORNECIMENTO E INSTALAÇÃO</v>
          </cell>
          <cell r="C920" t="str">
            <v>m2</v>
          </cell>
          <cell r="D920">
            <v>100.25</v>
          </cell>
        </row>
        <row r="921">
          <cell r="A921" t="str">
            <v>ED-50586</v>
          </cell>
          <cell r="B921" t="str">
            <v>PISO PODOTÁTIL DE CONCRETO, ALERTA, APLICADO EM PISO (40X40CM) COM JUNTA SECA, COR VERMELHO/AMARELO, ASSENTAMENTO COM ARGAMASSA INDUSTRIALIZADA, INCLUSIVE FORNECIMENTO E INSTALAÇÃO</v>
          </cell>
          <cell r="C921" t="str">
            <v>m2</v>
          </cell>
          <cell r="D921">
            <v>130.22999999999999</v>
          </cell>
        </row>
        <row r="922">
          <cell r="A922" t="str">
            <v>ED-15227</v>
          </cell>
          <cell r="B922" t="str">
            <v>PISO PODOTÁTIL DE CONCRETO, DIRECIONAL, APLICADO EM PISO (20X20CM) COM JUNTA SECA, COR VERMELHO/AMARELO, ASSENTAMENTO COM ARGAMASSA INDUSTRIALIZADA, INCLUSIVE FORNECIMENTO E INSTALAÇÃO</v>
          </cell>
          <cell r="C922" t="str">
            <v>m2</v>
          </cell>
          <cell r="D922">
            <v>99.63</v>
          </cell>
        </row>
        <row r="923">
          <cell r="A923" t="str">
            <v>ED-50587</v>
          </cell>
          <cell r="B923" t="str">
            <v>PISO PODOTÁTIL DE CONCRETO, DIRECIONAL, APLICADO EM PISO (40X40CM) COM JUNTA SECA, COR VERMELHO/AMARELO, ASSENTAMENTO COM ARGAMASSA INDUSTRIALIZADA, INCLUSIVE FORNECIMENTO E INSTALAÇÃO</v>
          </cell>
          <cell r="C923" t="str">
            <v>m2</v>
          </cell>
          <cell r="D923">
            <v>128.11000000000001</v>
          </cell>
        </row>
        <row r="924">
          <cell r="A924">
            <v>8825</v>
          </cell>
          <cell r="B924" t="str">
            <v>PISO DE BORRACHA</v>
          </cell>
        </row>
        <row r="925">
          <cell r="A925" t="str">
            <v>ED-50538</v>
          </cell>
          <cell r="B925" t="str">
            <v>PLACA DE BORRACHA 500 X 500 X 3,5 MM PASTILHADO PARA COLA PRETO</v>
          </cell>
          <cell r="C925" t="str">
            <v>m2</v>
          </cell>
          <cell r="D925">
            <v>63.24</v>
          </cell>
        </row>
        <row r="926">
          <cell r="A926">
            <v>8826</v>
          </cell>
          <cell r="B926" t="str">
            <v>JUNTA DE DILATAÇÃO</v>
          </cell>
        </row>
        <row r="927">
          <cell r="A927" t="str">
            <v>ED-50579</v>
          </cell>
          <cell r="B927" t="str">
            <v>APLICAÇÃO DE SELANTE, MASTIQUE ELÁSTICO, EM JUNTA DE DILAÇÃO, DIMENSÃO 20X10 MM, FATOR DE FORMA 1:2, EXCLUSIVE DELIMITADOR DE PROFUNDIDADE</v>
          </cell>
          <cell r="C927" t="str">
            <v>m</v>
          </cell>
          <cell r="D927">
            <v>31.01</v>
          </cell>
        </row>
        <row r="928">
          <cell r="A928">
            <v>8827</v>
          </cell>
          <cell r="B928" t="str">
            <v>DEGRAU E PATAMAR</v>
          </cell>
        </row>
        <row r="929">
          <cell r="A929" t="str">
            <v>ED-50574</v>
          </cell>
          <cell r="B929" t="str">
            <v>APLICAÇÃO DE FAIXA/FITA ADESIVA ANTIDERRAPANTE, LARGURA 50MM, EM DEGRAUS DE ESCADA, INCLUSIVE FORNECIMENTO</v>
          </cell>
          <cell r="C929" t="str">
            <v>m</v>
          </cell>
          <cell r="D929">
            <v>13.62</v>
          </cell>
        </row>
        <row r="930">
          <cell r="A930" t="str">
            <v>ED-50537</v>
          </cell>
          <cell r="B930" t="str">
            <v>DEGRAU DE PEDRA ARDÓSIA E = 20 MM, L = 30 CM, ASSENTADO COM ARGAMASSA DE CIMENTO E AREIA SEM PENEIRAR TRAÇO 1:4, INCLUSO ESPELHO E = 15 MM, H = 20 CM</v>
          </cell>
          <cell r="C930" t="str">
            <v>m</v>
          </cell>
          <cell r="D930">
            <v>190.52</v>
          </cell>
        </row>
        <row r="931">
          <cell r="A931" t="str">
            <v>ED-50575</v>
          </cell>
          <cell r="B931" t="str">
            <v>FAIXA/FRISO ANTIDERRAPANTE EM PEDRA, LARGURA 50MM, EM DEGRAU DE ESCADA, EXECUÇÃO MECÂNICA</v>
          </cell>
          <cell r="C931" t="str">
            <v>m</v>
          </cell>
          <cell r="D931">
            <v>9.3800000000000008</v>
          </cell>
        </row>
        <row r="932">
          <cell r="A932">
            <v>8828</v>
          </cell>
          <cell r="B932" t="str">
            <v>SÓCULO</v>
          </cell>
        </row>
        <row r="933">
          <cell r="A933" t="str">
            <v>ED-50621</v>
          </cell>
          <cell r="B933" t="str">
            <v>SÓCULO COM ENCHIMENTO EM TIJOLOS MACIÇOS, ALTURA  DE 10CM À 12CM, INCLUSIVE ACABAMENTO FINAL EM ARGAMASSA, ESP. 20MM, APLICAÇÃO MANUAL</v>
          </cell>
          <cell r="C933" t="str">
            <v>m2</v>
          </cell>
          <cell r="D933">
            <v>91.79</v>
          </cell>
        </row>
        <row r="934">
          <cell r="A934">
            <v>8674</v>
          </cell>
          <cell r="B934" t="str">
            <v>RODAPÉ, SOLEIRA E PEITORIL</v>
          </cell>
        </row>
        <row r="935">
          <cell r="A935">
            <v>8829</v>
          </cell>
          <cell r="B935" t="str">
            <v>RODAPÉ DE ARDÓSIA</v>
          </cell>
        </row>
        <row r="936">
          <cell r="A936" t="str">
            <v>ED-50766</v>
          </cell>
          <cell r="B936" t="str">
            <v>RODAPÉ COM REVESTIMENTO EM PEDRA ARDÓSIA, ESP. 7MM, ALTURA 5CM, ASSENTAMENTO COM ARGAMASSA INDUSTRIALIZADA, INCLUSIVE REJUNTAMENTO</v>
          </cell>
          <cell r="C936" t="str">
            <v>m</v>
          </cell>
          <cell r="D936">
            <v>16.14</v>
          </cell>
        </row>
        <row r="937">
          <cell r="A937" t="str">
            <v>ED-50767</v>
          </cell>
          <cell r="B937" t="str">
            <v>RODAPÉ COM REVESTIMENTO EM PEDRA ARDÓSIA, ESP. 7MM, ALTURA 7CM, ASSENTAMENTO COM ARGAMASSA INDUSTRIALIZADA, INCLUSIVE REJUNTAMENTO</v>
          </cell>
          <cell r="C937" t="str">
            <v>m</v>
          </cell>
          <cell r="D937">
            <v>16.34</v>
          </cell>
        </row>
        <row r="938">
          <cell r="A938">
            <v>8830</v>
          </cell>
          <cell r="B938" t="str">
            <v>RODAPÉ CERÂMICO</v>
          </cell>
        </row>
        <row r="939">
          <cell r="A939" t="str">
            <v>ED-50771</v>
          </cell>
          <cell r="B939" t="str">
            <v>RODAPÉ COM REVESTIMENTO EM CERÂMICA ESMALTADA COMERCIAL, ALTURA 10CM, PEI IV, ASSENTAMENTO COM ARGAMASSA INDUSTRIALIZADA, INCLUSIVE REJUNTAMENTO</v>
          </cell>
          <cell r="C939" t="str">
            <v>m</v>
          </cell>
          <cell r="D939">
            <v>11.78</v>
          </cell>
        </row>
        <row r="940">
          <cell r="A940">
            <v>8831</v>
          </cell>
          <cell r="B940" t="str">
            <v>RODAPÉ DE GRANITINA E MARMORITE</v>
          </cell>
        </row>
        <row r="941">
          <cell r="A941" t="str">
            <v>ED-50786</v>
          </cell>
          <cell r="B941" t="str">
            <v>RODAPÉ EM GRANILITE/MARMORITE, ACABAMENTO POLIDO, COR BRANCA, ALTURA 10CM, INCLUSIVE POLIMENTO</v>
          </cell>
          <cell r="C941" t="str">
            <v>m</v>
          </cell>
          <cell r="D941">
            <v>48.91</v>
          </cell>
        </row>
        <row r="942">
          <cell r="A942" t="str">
            <v>ED-50784</v>
          </cell>
          <cell r="B942" t="str">
            <v>RODAPÉ EM GRANILITE/MARMORITE, ACABAMENTO POLIDO, COR BRANCA, ALTURA 5CM, INCLUSIVE POLIMENTO</v>
          </cell>
          <cell r="C942" t="str">
            <v>m</v>
          </cell>
          <cell r="D942">
            <v>35.840000000000003</v>
          </cell>
        </row>
        <row r="943">
          <cell r="A943" t="str">
            <v>ED-50785</v>
          </cell>
          <cell r="B943" t="str">
            <v>RODAPÉ EM GRANILITE/MARMORITE, ACABAMENTO POLIDO, COR BRANCA, ALTURA 7CM, INCLUSIVE POLIMENTO</v>
          </cell>
          <cell r="C943" t="str">
            <v>m</v>
          </cell>
          <cell r="D943">
            <v>41.06</v>
          </cell>
        </row>
        <row r="944">
          <cell r="A944" t="str">
            <v>ED-50783</v>
          </cell>
          <cell r="B944" t="str">
            <v>RODAPÉ EM GRANILITE/MARMORITE, ACABAMENTO POLIDO, COR CINZA, ALTURA 10CM, INCLUSIVE POLIMENTO</v>
          </cell>
          <cell r="C944" t="str">
            <v>m</v>
          </cell>
          <cell r="D944">
            <v>38.159999999999997</v>
          </cell>
        </row>
        <row r="945">
          <cell r="A945" t="str">
            <v>ED-50781</v>
          </cell>
          <cell r="B945" t="str">
            <v>RODAPÉ EM GRANILITE/MARMORITE, ACABAMENTO POLIDO, COR CINZA, ALTURA 5CM, INCLUSIVE POLIMENTO</v>
          </cell>
          <cell r="C945" t="str">
            <v>m</v>
          </cell>
          <cell r="D945">
            <v>30.46</v>
          </cell>
        </row>
        <row r="946">
          <cell r="A946" t="str">
            <v>ED-50782</v>
          </cell>
          <cell r="B946" t="str">
            <v>RODAPÉ EM GRANILITE/MARMORITE, ACABAMENTO POLIDO, COR CINZA, ALTURA 7CM, INCLUSIVE POLIMENTO</v>
          </cell>
          <cell r="C946" t="str">
            <v>m</v>
          </cell>
          <cell r="D946">
            <v>33.54</v>
          </cell>
        </row>
        <row r="947">
          <cell r="A947">
            <v>8832</v>
          </cell>
          <cell r="B947" t="str">
            <v>RODAPÉS DE GRANITO</v>
          </cell>
        </row>
        <row r="948">
          <cell r="A948" t="str">
            <v>ED-50774</v>
          </cell>
          <cell r="B948" t="str">
            <v>RODAPÉ COM REVESTIMENTO EM GRANITO, CINZA ANDORINHA, ESP. 2CM, ALTURA 10CM, ASSENTAMENTO COM ARGAMASSA INDUSTRIALIZADA, INCLUSIVE REJUNTAMENTO</v>
          </cell>
          <cell r="C948" t="str">
            <v>m</v>
          </cell>
          <cell r="D948">
            <v>76.61</v>
          </cell>
        </row>
        <row r="949">
          <cell r="A949" t="str">
            <v>ED-50773</v>
          </cell>
          <cell r="B949" t="str">
            <v>RODAPÉ COM REVESTIMENTO EM GRANITO, CINZA ANDORINHA, ESP. 2CM, ALTURA 5CM, ASSENTAMENTO COM ARGAMASSA INDUSTRIALIZADA, INCLUSIVE REJUNTAMENTO</v>
          </cell>
          <cell r="C949" t="str">
            <v>m</v>
          </cell>
          <cell r="D949">
            <v>44.47</v>
          </cell>
        </row>
        <row r="950">
          <cell r="A950" t="str">
            <v>ED-50772</v>
          </cell>
          <cell r="B950" t="str">
            <v>RODAPÉ COM REVESTIMENTO EM GRANITO, CINZA ANDORINHA, ESP. 2CM, ALTURA 7CM, ASSENTAMENTO COM ARGAMASSA INDUSTRIALIZADA, INCLUSIVE REJUNTAMENTO</v>
          </cell>
          <cell r="C950" t="str">
            <v>m</v>
          </cell>
          <cell r="D950">
            <v>54.45</v>
          </cell>
        </row>
        <row r="951">
          <cell r="A951">
            <v>8833</v>
          </cell>
          <cell r="B951" t="str">
            <v>RODAPÉS DE MÁRMORE</v>
          </cell>
        </row>
        <row r="952">
          <cell r="A952" t="str">
            <v>ED-50780</v>
          </cell>
          <cell r="B952" t="str">
            <v>RODAPÉ COM REVESTIMENTO EM MÁRMORE BRANCO, ESP. 2CM, ALTURA 10CM, ASSENTAMENTO COM ARGAMASSA INDUSTRIALIZADA, INCLUSIVE REJUNTAMENTO</v>
          </cell>
          <cell r="C952" t="str">
            <v>m</v>
          </cell>
          <cell r="D952">
            <v>76.08</v>
          </cell>
        </row>
        <row r="953">
          <cell r="A953" t="str">
            <v>ED-50778</v>
          </cell>
          <cell r="B953" t="str">
            <v>RODAPÉ COM REVESTIMENTO EM MÁRMORE BRANCO, ESP. 2CM, ALTURA 5CM, ASSENTAMENTO COM ARGAMASSA INDUSTRIALIZADA, INCLUSIVE REJUNTAMENTO</v>
          </cell>
          <cell r="C953" t="str">
            <v>m</v>
          </cell>
          <cell r="D953">
            <v>46.83</v>
          </cell>
        </row>
        <row r="954">
          <cell r="A954" t="str">
            <v>ED-50779</v>
          </cell>
          <cell r="B954" t="str">
            <v>RODAPÉ COM REVESTIMENTO EM MÁRMORE BRANCO, ESP. 2CM, ALTURA 7CM, ASSENTAMENTO COM ARGAMASSA INDUSTRIALIZADA, INCLUSIVE REJUNTAMENTO</v>
          </cell>
          <cell r="C954" t="str">
            <v>m</v>
          </cell>
          <cell r="D954">
            <v>55.15</v>
          </cell>
        </row>
        <row r="955">
          <cell r="A955">
            <v>8834</v>
          </cell>
          <cell r="B955" t="str">
            <v>RODAPÉ DE MADEIRA</v>
          </cell>
        </row>
        <row r="956">
          <cell r="A956" t="str">
            <v>ED-50777</v>
          </cell>
          <cell r="B956" t="str">
            <v>RODAPÉ EM MADEIRA SUCUPIRA/IPÊ/CUMARÚ OU EQUIVALENTE DA REGIÃO, ESP. 2CM, ALTURA 7CM</v>
          </cell>
          <cell r="C956" t="str">
            <v>m</v>
          </cell>
          <cell r="D956">
            <v>17.5</v>
          </cell>
        </row>
        <row r="957">
          <cell r="A957">
            <v>8835</v>
          </cell>
          <cell r="B957" t="str">
            <v>RODAPÉ CIMENTADO</v>
          </cell>
        </row>
        <row r="958">
          <cell r="A958" t="str">
            <v>ED-50770</v>
          </cell>
          <cell r="B958" t="str">
            <v>RODAPÉ COM ARGAMASSA, TRAÇO 1:3 (CIMENTO E AREIA), ESP. 2CM, ALTURA 10CM, DESEMPENADO/ALISADO COM COLHER</v>
          </cell>
          <cell r="C958" t="str">
            <v>m</v>
          </cell>
          <cell r="D958">
            <v>18.04</v>
          </cell>
        </row>
        <row r="959">
          <cell r="A959" t="str">
            <v>ED-50768</v>
          </cell>
          <cell r="B959" t="str">
            <v>RODAPÉ COM ARGAMASSA, TRAÇO 1:3 (CIMENTO E AREIA), ESP. 2CM, ALTURA 5CM, DESEMPENADO/ALISADO COM COLHER</v>
          </cell>
          <cell r="C959" t="str">
            <v>m</v>
          </cell>
          <cell r="D959">
            <v>15.59</v>
          </cell>
        </row>
        <row r="960">
          <cell r="A960" t="str">
            <v>ED-50769</v>
          </cell>
          <cell r="B960" t="str">
            <v>RODAPÉ COM ARGAMASSA, TRAÇO 1:3 (CIMENTO E AREIA), ESP. 2CM, ALTURA 7CM, DESEMPENADO/ALISADO COM COLHER</v>
          </cell>
          <cell r="C960" t="str">
            <v>m</v>
          </cell>
          <cell r="D960">
            <v>17.12</v>
          </cell>
        </row>
        <row r="961">
          <cell r="A961">
            <v>8836</v>
          </cell>
          <cell r="B961" t="str">
            <v>RODAPÉS INDUSTRIAL (ALTA RESISTÊNCIA)</v>
          </cell>
        </row>
        <row r="962">
          <cell r="A962" t="str">
            <v>ED-50775</v>
          </cell>
          <cell r="B962" t="str">
            <v>RODAPÉ COM ARGAMASSA DE ALTA RESISTÊNCIA INDUSTRIAL, ACABAMENTO POLIDO, COR CINZA, ALTURA 5CM, INCLUSIVE POLIMENTO</v>
          </cell>
          <cell r="C962" t="str">
            <v>m</v>
          </cell>
          <cell r="D962">
            <v>34.58</v>
          </cell>
        </row>
        <row r="963">
          <cell r="A963" t="str">
            <v>ED-50776</v>
          </cell>
          <cell r="B963" t="str">
            <v>RODAPÉ COM ARGAMASSA DE ALTA RESISTÊNCIA INDUSTRIAL, ACABAMENTO POLIDO, COR CINZA, ALTURA 7CM, INCLUSIVE POLIMENTO</v>
          </cell>
          <cell r="C963" t="str">
            <v>m</v>
          </cell>
          <cell r="D963">
            <v>34.82</v>
          </cell>
        </row>
        <row r="964">
          <cell r="A964">
            <v>8837</v>
          </cell>
          <cell r="B964" t="str">
            <v>PEITORIL DE ARDÓSIA</v>
          </cell>
        </row>
        <row r="965">
          <cell r="A965" t="str">
            <v>ED-50993</v>
          </cell>
          <cell r="B965" t="str">
            <v>PEITORIL DE ARDÓSIA E = 2 CM</v>
          </cell>
          <cell r="C965" t="str">
            <v>m2</v>
          </cell>
          <cell r="D965">
            <v>187.02</v>
          </cell>
        </row>
        <row r="966">
          <cell r="A966">
            <v>8838</v>
          </cell>
          <cell r="B966" t="str">
            <v>PEITORIL DE GRANITO</v>
          </cell>
        </row>
        <row r="967">
          <cell r="A967" t="str">
            <v>ED-50997</v>
          </cell>
          <cell r="B967" t="str">
            <v>PEITORIL DE GRANITO CINZA ANDORINHA E = 2 CM</v>
          </cell>
          <cell r="C967" t="str">
            <v>m2</v>
          </cell>
          <cell r="D967">
            <v>253.49</v>
          </cell>
        </row>
        <row r="968">
          <cell r="A968" t="str">
            <v>ED-50998</v>
          </cell>
          <cell r="B968" t="str">
            <v>PEITORIL DE GRANITO CINZA ANDORINHA E = 3 CM</v>
          </cell>
          <cell r="C968" t="str">
            <v>m2</v>
          </cell>
          <cell r="D968">
            <v>302.02</v>
          </cell>
        </row>
        <row r="969">
          <cell r="A969">
            <v>8839</v>
          </cell>
          <cell r="B969" t="str">
            <v>PEITORIL DE MÁRMORE</v>
          </cell>
        </row>
        <row r="970">
          <cell r="A970" t="str">
            <v>ED-50999</v>
          </cell>
          <cell r="B970" t="str">
            <v>PEITORIL DE MÁRMORE BRANCO E = 2 CM</v>
          </cell>
          <cell r="C970" t="str">
            <v>m2</v>
          </cell>
          <cell r="D970">
            <v>343.33</v>
          </cell>
        </row>
        <row r="971">
          <cell r="A971" t="str">
            <v>ED-51000</v>
          </cell>
          <cell r="B971" t="str">
            <v>PEITORIL DE MÁRMORE BRANCO E = 3 CM</v>
          </cell>
          <cell r="C971" t="str">
            <v>m2</v>
          </cell>
          <cell r="D971">
            <v>368.09</v>
          </cell>
        </row>
        <row r="972">
          <cell r="A972">
            <v>8840</v>
          </cell>
          <cell r="B972" t="str">
            <v>PEITORIL DE CONCRETO</v>
          </cell>
        </row>
        <row r="973">
          <cell r="A973" t="str">
            <v>ED-50994</v>
          </cell>
          <cell r="B973" t="str">
            <v>PEITORIL DE CONCRETO E = 3 CM, FCK &gt;= 13,5 MPA, L = 20 CM</v>
          </cell>
          <cell r="C973" t="str">
            <v>m</v>
          </cell>
          <cell r="D973">
            <v>35.630000000000003</v>
          </cell>
        </row>
        <row r="974">
          <cell r="A974" t="str">
            <v>ED-50995</v>
          </cell>
          <cell r="B974" t="str">
            <v>PEITORIL DE CONCRETO E = 3 CM, FCK &gt;= 13,5 MPA, L = 25 CM</v>
          </cell>
          <cell r="C974" t="str">
            <v>m</v>
          </cell>
          <cell r="D974">
            <v>54.04</v>
          </cell>
        </row>
        <row r="975">
          <cell r="A975" t="str">
            <v>ED-50996</v>
          </cell>
          <cell r="B975" t="str">
            <v>PEITORIL PRÉ-MOLDADO EM CONCRETO 18 MPA, INCLUSIVE GANCHO PARA FIXAÇÃO</v>
          </cell>
          <cell r="C975" t="str">
            <v>m</v>
          </cell>
          <cell r="D975">
            <v>51.53</v>
          </cell>
        </row>
        <row r="976">
          <cell r="A976">
            <v>8841</v>
          </cell>
          <cell r="B976" t="str">
            <v>SOLEIRA DE ARDÓSIA</v>
          </cell>
        </row>
        <row r="977">
          <cell r="A977" t="str">
            <v>ED-51001</v>
          </cell>
          <cell r="B977" t="str">
            <v>SOLEIRA DE ARDÓSIA E = 2 CM</v>
          </cell>
          <cell r="C977" t="str">
            <v>m2</v>
          </cell>
          <cell r="D977">
            <v>187.02</v>
          </cell>
        </row>
        <row r="978">
          <cell r="A978">
            <v>8842</v>
          </cell>
          <cell r="B978" t="str">
            <v>SOLEIRA DE GRANITINA E MARMORITE</v>
          </cell>
        </row>
        <row r="979">
          <cell r="A979" t="str">
            <v>ED-50622</v>
          </cell>
          <cell r="B979" t="str">
            <v>SOLEIRA DE MARMORITE, COR CIMENTO NATURAL, E = 3 CM</v>
          </cell>
          <cell r="C979" t="str">
            <v>m2</v>
          </cell>
          <cell r="D979">
            <v>108.02</v>
          </cell>
        </row>
        <row r="980">
          <cell r="A980">
            <v>8843</v>
          </cell>
          <cell r="B980" t="str">
            <v>SOLEIRA DE GRANITO</v>
          </cell>
        </row>
        <row r="981">
          <cell r="A981" t="str">
            <v>ED-51002</v>
          </cell>
          <cell r="B981" t="str">
            <v>SOLEIRA EM GRANITO, NA COR CINZA ANDORINHA, ESP. 2CM, INCLUSIVE REJUNTAMENTO</v>
          </cell>
          <cell r="C981" t="str">
            <v>m2</v>
          </cell>
          <cell r="D981">
            <v>295.31</v>
          </cell>
        </row>
        <row r="982">
          <cell r="A982" t="str">
            <v>ED-51003</v>
          </cell>
          <cell r="B982" t="str">
            <v>SOLEIRA EM GRANITO, NA COR CINZA ANDORINHA, ESP. 3CM, INCLUSIVE REJUNTAMENTO</v>
          </cell>
          <cell r="C982" t="str">
            <v>m2</v>
          </cell>
          <cell r="D982">
            <v>368.46</v>
          </cell>
        </row>
        <row r="983">
          <cell r="A983">
            <v>8844</v>
          </cell>
          <cell r="B983" t="str">
            <v>SOLEIRA DE MÁRMORE</v>
          </cell>
        </row>
        <row r="984">
          <cell r="A984" t="str">
            <v>ED-51004</v>
          </cell>
          <cell r="B984" t="str">
            <v>SOLEIRA DE MÁRMORE BRANCO E = 2 CM</v>
          </cell>
          <cell r="C984" t="str">
            <v>m2</v>
          </cell>
          <cell r="D984">
            <v>343.33</v>
          </cell>
        </row>
        <row r="985">
          <cell r="A985" t="str">
            <v>ED-51005</v>
          </cell>
          <cell r="B985" t="str">
            <v>SOLEIRA DE MÁRMORE BRANCO E = 3 CM</v>
          </cell>
          <cell r="C985" t="str">
            <v>m2</v>
          </cell>
          <cell r="D985">
            <v>368.09</v>
          </cell>
        </row>
        <row r="986">
          <cell r="A986">
            <v>8675</v>
          </cell>
          <cell r="B986" t="str">
            <v>REVESTIMENTOS</v>
          </cell>
        </row>
        <row r="987">
          <cell r="A987">
            <v>8845</v>
          </cell>
          <cell r="B987" t="str">
            <v xml:space="preserve">REVESTIMENTO DE ARGAMASSA </v>
          </cell>
        </row>
        <row r="988">
          <cell r="A988" t="str">
            <v>ED-50731</v>
          </cell>
          <cell r="B988" t="str">
            <v>CHAPISCO COM ARGAMASSA INDUSTRIALIZADA, ESP. 5MM, APLICADO EM ALVENARIA/ESTRUTURA DE CONCRETO COM DESEMPENADEIRA METÁLICA, INCLUSIVE ARGAMASSA COM PREPARO MECANIZADO</v>
          </cell>
          <cell r="C988" t="str">
            <v>m2</v>
          </cell>
          <cell r="D988">
            <v>13.25</v>
          </cell>
        </row>
        <row r="989">
          <cell r="A989" t="str">
            <v>ED-50730</v>
          </cell>
          <cell r="B989" t="str">
            <v>CHAPISCO COM ARGAMASSA, TRAÇO 1:2:3 (CIMENTO, AREIA E PEDRISCO), APLICADO COM COLHER, ESP. 5MM, INCLUSIVE ARGAMASSA COM PREPARO MECANIZADO</v>
          </cell>
          <cell r="C989" t="str">
            <v>m2</v>
          </cell>
          <cell r="D989">
            <v>12.64</v>
          </cell>
        </row>
        <row r="990">
          <cell r="A990" t="str">
            <v>ED-50729</v>
          </cell>
          <cell r="B990" t="str">
            <v>CHAPISCO COM ARGAMASSA, TRAÇO 1:3 (CIMENTO E AREIA), ESP. 5MM, APLICADO EM ALVENARIA COM PENEIRA, INCLUSIVE ARGAMASSA COM PREPARO MECANIZADO</v>
          </cell>
          <cell r="C990" t="str">
            <v>m2</v>
          </cell>
          <cell r="D990">
            <v>11.81</v>
          </cell>
        </row>
        <row r="991">
          <cell r="A991" t="str">
            <v>ED-50727</v>
          </cell>
          <cell r="B991" t="str">
            <v>CHAPISCO COM ARGAMASSA, TRAÇO 1:3 (CIMENTO E AREIA), ESP. 5MM, APLICADO EM ALVENARIA/ESTRUTURA DE CONCRETO COM COLHER, INCLUSIVE ARGAMASSA COM PREPARO MECANIZADO</v>
          </cell>
          <cell r="C991" t="str">
            <v>m2</v>
          </cell>
          <cell r="D991">
            <v>8.44</v>
          </cell>
        </row>
        <row r="992">
          <cell r="A992" t="str">
            <v>ED-50728</v>
          </cell>
          <cell r="B992" t="str">
            <v>CHAPISCO COM ARGAMASSA, TRAÇO 1:3 (CIMENTO E AREIA), ESP. 5MM, APLICADO EM TETO COM COLHER, INCLUSIVE ARGAMASSA COM PREPARO MECANIZADO</v>
          </cell>
          <cell r="C992" t="str">
            <v>m2</v>
          </cell>
          <cell r="D992">
            <v>11.51</v>
          </cell>
        </row>
        <row r="993">
          <cell r="A993" t="str">
            <v>ED-50732</v>
          </cell>
          <cell r="B993" t="str">
            <v>EMBOÇO COM ARGAMASSA, TRAÇO 1:6 (CIMENTO E AREIA), ESP. 20MM, APLICAÇÃO MANUAL, INCLUSIVE ARGAMASSA COM PREPARO MECANIZADO, EXCLUSIVE CHAPISCO</v>
          </cell>
          <cell r="C993" t="str">
            <v>m2</v>
          </cell>
          <cell r="D993">
            <v>29.97</v>
          </cell>
        </row>
        <row r="994">
          <cell r="A994" t="str">
            <v>ED-31651</v>
          </cell>
          <cell r="B994" t="str">
            <v>ESPALA EM CAMADA ÚNICA COM ARGAMASSA, TRAÇO 1:3 (CIMENTO E AREIA), COM ADITIVO IMPERMEABILIZANTE, ESP. 20MM, APLICAÇÃO MANUAL, INCLUSIVE ARGAMASSA COM PREPARO MECANIZADO</v>
          </cell>
          <cell r="C994" t="str">
            <v>m2</v>
          </cell>
          <cell r="D994">
            <v>63.49</v>
          </cell>
        </row>
        <row r="995">
          <cell r="A995" t="str">
            <v>ED-31650</v>
          </cell>
          <cell r="B995" t="str">
            <v>ESPALA EM CAMADA ÚNICA COM ARGAMASSA, TRAÇO 1:3 (CIMENTO E AREIA), ESP. 20MM, APLICAÇÃO MANUAL, INCLUSIVE ARGAMASSA COM PREPARO MECANIZADO</v>
          </cell>
          <cell r="C995" t="str">
            <v>m2</v>
          </cell>
          <cell r="D995">
            <v>48.32</v>
          </cell>
        </row>
        <row r="996">
          <cell r="A996" t="str">
            <v>ED-50734</v>
          </cell>
          <cell r="B996" t="str">
            <v>FRISO DE ALUMÍNIO ANODIZADO NATURAL 3/8" (USO INTERNO)</v>
          </cell>
          <cell r="C996" t="str">
            <v>m</v>
          </cell>
          <cell r="D996">
            <v>20.329999999999998</v>
          </cell>
        </row>
        <row r="997">
          <cell r="A997" t="str">
            <v>ED-50761</v>
          </cell>
          <cell r="B997" t="str">
            <v>REBOCO COM ARGAMASSA, TRAÇO 1:2:8 (CIMENTO, CAL E AREIA), ESP. 20MM, APLICAÇÃO MANUAL, INCLUSIVE ARGAMASSA COM PREPARO MECANIZADO, EXCLUSIVE CHAPISCO</v>
          </cell>
          <cell r="C997" t="str">
            <v>m2</v>
          </cell>
          <cell r="D997">
            <v>31.92</v>
          </cell>
        </row>
        <row r="998">
          <cell r="A998" t="str">
            <v>ED-50760</v>
          </cell>
          <cell r="B998" t="str">
            <v>REBOCO COM ARGAMASSA, TRAÇO 1:2:9 (CIMENTO, CAL E AREIA), COM ADITIVO IMPERMEABILIZANTE, ESP. 20MM, APLICAÇÃO MANUAL, INCLUSIVE ARGAMASSA COM PREPARO MECANIZADO, EXCLUSIVE CHAPISCO</v>
          </cell>
          <cell r="C998" t="str">
            <v>m2</v>
          </cell>
          <cell r="D998">
            <v>47.36</v>
          </cell>
        </row>
        <row r="999">
          <cell r="A999" t="str">
            <v>ED-50759</v>
          </cell>
          <cell r="B999" t="str">
            <v>REBOCO COM ARGAMASSA, TRAÇO 1:7 (CIMENTO E AREIA), ESP. 20MM, APLICAÇÃO MANUAL, INCLUSIVE ARGAMASSA COM PREPARO MECANIZADO, EXCLUSIVE CHAPISCO</v>
          </cell>
          <cell r="C999" t="str">
            <v>m2</v>
          </cell>
          <cell r="D999">
            <v>28.08</v>
          </cell>
        </row>
        <row r="1000">
          <cell r="A1000" t="str">
            <v>ED-50762</v>
          </cell>
          <cell r="B1000" t="str">
            <v>REVESTIMENTO COM ARGAMASSA EM CAMADA ÚNICA, APLICADO EM PAREDE, TRAÇO 1:3 (CIMENTO E AREIA), ESP. 20MM, APLICAÇÃO MANUAL, INCLUSIVE ARGAMASSA COM PREPARO MECANIZADO, EXCLUSIVE CHAPISCO</v>
          </cell>
          <cell r="C1000" t="str">
            <v>m2</v>
          </cell>
          <cell r="D1000">
            <v>28.58</v>
          </cell>
        </row>
        <row r="1001">
          <cell r="A1001" t="str">
            <v>ED-50763</v>
          </cell>
          <cell r="B1001" t="str">
            <v>REVESTIMENTO COM ARGAMASSA EM CAMADA ÚNICA, APLICADO EM TETO, TRAÇO 1:3 (CIMENTO E AREIA), ESP. 20MM, APLICAÇÃO MANUAL, INCLUSIVE ARGAMASSA COM PREPARO MECANIZADO, EXCLUSIVE CHAPISCO</v>
          </cell>
          <cell r="C1001" t="str">
            <v>m2</v>
          </cell>
          <cell r="D1001">
            <v>30.38</v>
          </cell>
        </row>
        <row r="1002">
          <cell r="A1002">
            <v>8846</v>
          </cell>
          <cell r="B1002" t="str">
            <v>REVESTIMENTO INTERNO DE GESSO</v>
          </cell>
        </row>
        <row r="1003">
          <cell r="A1003" t="str">
            <v>ED-50736</v>
          </cell>
          <cell r="B1003" t="str">
            <v>REVESTIMENTO DE GESSO EM PAREDE, ESP. 5MM, APLICAÇÃO MANUAL (SARRAFAEADO)</v>
          </cell>
          <cell r="C1003" t="str">
            <v>m2</v>
          </cell>
          <cell r="D1003">
            <v>20.88</v>
          </cell>
        </row>
        <row r="1004">
          <cell r="A1004" t="str">
            <v>ED-9066</v>
          </cell>
          <cell r="B1004" t="str">
            <v>REVESTIMENTO DE GESSO EM TETO, ESP. 5MM, APLICAÇÃO MANUAL (SARRAFAEADO)</v>
          </cell>
          <cell r="C1004" t="str">
            <v>m2</v>
          </cell>
          <cell r="D1004">
            <v>23.97</v>
          </cell>
        </row>
        <row r="1005">
          <cell r="A1005">
            <v>8847</v>
          </cell>
          <cell r="B1005" t="str">
            <v>REVESTIMENTO NATADO</v>
          </cell>
        </row>
        <row r="1006">
          <cell r="A1006" t="str">
            <v>ED-50746</v>
          </cell>
          <cell r="B1006" t="str">
            <v>REVESTIMENTO NATADO LISO, ESP. 5MM, APLICAÇÃO COM DESEMPENADEIRA METÁLICA, INCLUSIVE ARGAMASSA EM CAMADA ÚNICA COM PREPARO MECANIZADO, TRAÇO 1:3 (CIMENTO E AREIA), APLICADO EM PAREDE, ESP. 20MM, COM APLICAÇÃO MANUAL</v>
          </cell>
          <cell r="C1006" t="str">
            <v>m2</v>
          </cell>
          <cell r="D1006">
            <v>47.99</v>
          </cell>
        </row>
        <row r="1007">
          <cell r="A1007" t="str">
            <v>ED-9071</v>
          </cell>
          <cell r="B1007" t="str">
            <v>REVESTIMENTO NATADO LISO, ESP. 5MM, APLICAÇÃO COM DESEMPENADEIRA METÁLICA, INCLUSIVE PREPARO MECANIZADO</v>
          </cell>
          <cell r="C1007" t="str">
            <v>m2</v>
          </cell>
          <cell r="D1007">
            <v>19.41</v>
          </cell>
        </row>
        <row r="1008">
          <cell r="A1008">
            <v>8848</v>
          </cell>
          <cell r="B1008" t="str">
            <v>REVESTIMENTO EM CERÂMICA</v>
          </cell>
        </row>
        <row r="1009">
          <cell r="A1009" t="str">
            <v>ED-50721</v>
          </cell>
          <cell r="B1009" t="str">
            <v>CANTONEIRA DE ALUMÍNIO PARA ACABAMENTO DE QUINAS</v>
          </cell>
          <cell r="C1009" t="str">
            <v>m</v>
          </cell>
          <cell r="D1009">
            <v>20.97</v>
          </cell>
        </row>
        <row r="1010">
          <cell r="A1010" t="str">
            <v>ED-50720</v>
          </cell>
          <cell r="B1010" t="str">
            <v>CANTONEIRA DE PVC PARA ACABAMENTO DE QUINAS</v>
          </cell>
          <cell r="C1010" t="str">
            <v>m</v>
          </cell>
          <cell r="D1010">
            <v>21.58</v>
          </cell>
        </row>
        <row r="1011">
          <cell r="A1011" t="str">
            <v>ED-50726</v>
          </cell>
          <cell r="B1011" t="str">
            <v>CERÂMICA DECORADA EM FAIXA 50 X 200 MM</v>
          </cell>
          <cell r="C1011" t="str">
            <v>m</v>
          </cell>
          <cell r="D1011">
            <v>32.83</v>
          </cell>
        </row>
        <row r="1012">
          <cell r="A1012" t="str">
            <v>ED-50743</v>
          </cell>
          <cell r="B1012" t="str">
            <v>LITOCERÂMICA DE 6,0 X 22,5 CM, ASSENTADO COM ARGAMASSA PRÉ-FABRICADA, INCLUSIVE REJUNTAMENTO</v>
          </cell>
          <cell r="C1012" t="str">
            <v>m2</v>
          </cell>
          <cell r="D1012">
            <v>96.21</v>
          </cell>
        </row>
        <row r="1013">
          <cell r="A1013" t="str">
            <v>ED-50715</v>
          </cell>
          <cell r="B1013" t="str">
            <v>REVESTIMENTO COM AZULEJO BRANCO (15X15CM), EM DIAGONAL, ASSENTAMENTO COM ARGAMASSA INDUSTRIALIZADA, INCLUSIVE REJUNTAMENTO</v>
          </cell>
          <cell r="C1013" t="str">
            <v>m2</v>
          </cell>
          <cell r="D1013">
            <v>102.29</v>
          </cell>
        </row>
        <row r="1014">
          <cell r="A1014" t="str">
            <v>ED-50716</v>
          </cell>
          <cell r="B1014" t="str">
            <v>REVESTIMENTO COM AZULEJO BRANCO (15X15CM), JUNTA A PRUMO, ASSENTAMENTO COM ARGAMASSA INDUSTRIALIZADA, INCLUSIVE REJUNTAMENTO</v>
          </cell>
          <cell r="C1014" t="str">
            <v>m2</v>
          </cell>
          <cell r="D1014">
            <v>89.46</v>
          </cell>
        </row>
        <row r="1015">
          <cell r="A1015" t="str">
            <v>ED-50717</v>
          </cell>
          <cell r="B1015" t="str">
            <v>REVESTIMENTO COM AZULEJO BRANCO (20X20CM), JUNTA A PRUMO, ASSENTAMENTO COM ARGAMASSA INDUSTRIALIZADA, INCLUSIVE REJUNTAMENTO</v>
          </cell>
          <cell r="C1015" t="str">
            <v>m2</v>
          </cell>
          <cell r="D1015">
            <v>83.31</v>
          </cell>
        </row>
        <row r="1016">
          <cell r="A1016" t="str">
            <v>ED-9081</v>
          </cell>
          <cell r="B1016" t="str">
            <v>REVESTIMENTO COM CERÂMICA APLICADO EM PAREDE, ACABAMENTO ESMALTADO, AMBIENTE INTERNO/EXTERNO, PADRÃO EXTRA, DIMENSÃO DA PEÇA ATÉ 2025 CM2, PEI III, ASSENTAMENTO COM ARGAMASSA INDUSTRIALIZADA, INCLUSIVE REJUNTAMENTO</v>
          </cell>
          <cell r="C1016" t="str">
            <v>m2</v>
          </cell>
          <cell r="D1016">
            <v>70.33</v>
          </cell>
        </row>
        <row r="1017">
          <cell r="A1017" t="str">
            <v>ED-50749</v>
          </cell>
          <cell r="B1017" t="str">
            <v>REVESTIMENTO COM PASTILHA DE VIDRO (VIDROTIL), ASSENTADO COM ARGAMASSA PRÉ-FABRICADA, INCLUSIVE REJUNTAMENTO</v>
          </cell>
          <cell r="C1017" t="str">
            <v>m2</v>
          </cell>
          <cell r="D1017">
            <v>320.39999999999998</v>
          </cell>
        </row>
        <row r="1018">
          <cell r="A1018" t="str">
            <v>ED-50750</v>
          </cell>
          <cell r="B1018" t="str">
            <v>REVESTIMENTO COM PASTILHAS DE PORCELANA, ASSENTADO COM ARGAMASSA PRÉ-FABRICADA, INCLUSIVE REJUNTAMENTO</v>
          </cell>
          <cell r="C1018" t="str">
            <v>m2</v>
          </cell>
          <cell r="D1018">
            <v>214.7</v>
          </cell>
        </row>
        <row r="1019">
          <cell r="A1019">
            <v>8850</v>
          </cell>
          <cell r="B1019" t="str">
            <v>REVESTIMENTO EM FAIXA E FILETE</v>
          </cell>
        </row>
        <row r="1020">
          <cell r="A1020" t="str">
            <v>ED-50725</v>
          </cell>
          <cell r="B1020" t="str">
            <v>FAIXA / FILETE / LISTELO EM CERAMICA, LISO OU CORDAO, BRANCO, *2 X 30* CM (L X C)</v>
          </cell>
          <cell r="C1020" t="str">
            <v>m</v>
          </cell>
          <cell r="D1020">
            <v>24.29</v>
          </cell>
        </row>
        <row r="1021">
          <cell r="A1021">
            <v>8851</v>
          </cell>
          <cell r="B1021" t="str">
            <v>REVESTIMENTO COM LADRILHO</v>
          </cell>
        </row>
        <row r="1022">
          <cell r="A1022" t="str">
            <v>ED-50739</v>
          </cell>
          <cell r="B1022" t="str">
            <v>REVESTIMENTO COM LADRILHO HIDRÁULICO APLICADO EM PAREDE (20X20CM) COM JUNTA SECA, NA COR NATURAL, ASSENTAMENTO COM ARGAMASSA INDUSTRIALIZADA</v>
          </cell>
          <cell r="C1022" t="str">
            <v>m2</v>
          </cell>
          <cell r="D1022">
            <v>69.45</v>
          </cell>
        </row>
        <row r="1023">
          <cell r="A1023" t="str">
            <v>ED-50740</v>
          </cell>
          <cell r="B1023" t="str">
            <v>REVESTIMENTO COM LADRILHO HIDRÁULICO APLICADO EM PAREDE (25X25CM) COM JUNTA SECA, NA COR NATURAL, ASSENTAMENTO COM ARGAMASSA INDUSTRIALIZADA</v>
          </cell>
          <cell r="C1023" t="str">
            <v>m2</v>
          </cell>
          <cell r="D1023">
            <v>72.59</v>
          </cell>
        </row>
        <row r="1024">
          <cell r="A1024">
            <v>8852</v>
          </cell>
          <cell r="B1024" t="str">
            <v>REVESTIMENTO DE MÁRMORE E GRANITO</v>
          </cell>
        </row>
        <row r="1025">
          <cell r="A1025" t="str">
            <v>ED-50714</v>
          </cell>
          <cell r="B1025" t="str">
            <v>REVESTIMENTO COM ARDÓSIA APLICADO EM PAREDE (40X40CM), ESP. 1CM, ACABAMENTO NATURAL, ASSENTAMENTO COM ARGAMASSA INDUSTRIALIZADA, INCLUSIVE REJUNTAMENTO</v>
          </cell>
          <cell r="C1025" t="str">
            <v>m2</v>
          </cell>
          <cell r="D1025">
            <v>71.61</v>
          </cell>
        </row>
        <row r="1026">
          <cell r="A1026" t="str">
            <v>ED-50737</v>
          </cell>
          <cell r="B1026" t="str">
            <v>REVESTIMENTO COM GRANITO, CINZA ANDORINHA, APLICADO EM PAREDE, ESP. 2CM, ASSENTAMENTO COM ARGAMASSA INDUSTRIALIZADA, AMBIENTE INTERNO/EXTERNO, ALTURA MÁXIMA DE 3M PARA APLICAÇÃO DO GRANITO, INCLUSIVE REJUNTAMENTO</v>
          </cell>
          <cell r="C1026" t="str">
            <v>m2</v>
          </cell>
          <cell r="D1026">
            <v>271.05</v>
          </cell>
        </row>
        <row r="1027">
          <cell r="A1027" t="str">
            <v>ED-50744</v>
          </cell>
          <cell r="B1027" t="str">
            <v>REVESTIMENTO COM MÁRMORE BRANCO APLICADO EM PAREDE, ESP. 2CM, ASSENTAMENTO COM ARGAMASSA INDUSTRIALIZADA, AMBIENTE INTERNO/EXTERNO, ALTURA MÁXIMA DE 3M PARA APLICAÇÃO DO MÁRMORE, INCLUSIVE REJUNTAMENTO</v>
          </cell>
          <cell r="C1027" t="str">
            <v>m2</v>
          </cell>
          <cell r="D1027">
            <v>237.82</v>
          </cell>
        </row>
        <row r="1028">
          <cell r="A1028" t="str">
            <v>ED-50756</v>
          </cell>
          <cell r="B1028" t="str">
            <v>REVESTIMENTO COM PEDRA SÃO TOMÉ APLICADO EM PAREDE (40X40CM), ESP. 2CM, ACABAMENTO NATURAL, ASSENTAMENTO COM ARGAMASSA INDUSTRIALIZADA, AMBIENTE INTERNO/EXTERNO, ALTURA MÁXIMA DE 3M PARA APLICAÇÃO DA PEDRA, INCLUSIVE REJUNTAMENTO</v>
          </cell>
          <cell r="C1028" t="str">
            <v>m2</v>
          </cell>
          <cell r="D1028">
            <v>126.4</v>
          </cell>
        </row>
        <row r="1029">
          <cell r="A1029">
            <v>8853</v>
          </cell>
          <cell r="B1029" t="str">
            <v>REVESTIMENTO EM LAMINADO E MADEIRA</v>
          </cell>
        </row>
        <row r="1030">
          <cell r="A1030" t="str">
            <v>ED-9127</v>
          </cell>
          <cell r="B1030" t="str">
            <v>PREPARAÇÃO PARA APLICAÇÃO DE LAMINADO MELAMÍNICO EM PAREDE, INCLUSIVE UMA (1) DEMÃO DE COLA DE CONTATO</v>
          </cell>
          <cell r="C1030" t="str">
            <v>m2</v>
          </cell>
          <cell r="D1030">
            <v>15.04</v>
          </cell>
        </row>
        <row r="1031">
          <cell r="A1031" t="str">
            <v>ED-50742</v>
          </cell>
          <cell r="B1031" t="str">
            <v>REVESTIMENTO EM LAMBRIS DE MADEIRA, LARGURA 10CM, INCLUSIVE BARROTEAMENTO</v>
          </cell>
          <cell r="C1031" t="str">
            <v>m2</v>
          </cell>
          <cell r="D1031">
            <v>122.7</v>
          </cell>
        </row>
        <row r="1032">
          <cell r="A1032" t="str">
            <v>ED-9124</v>
          </cell>
          <cell r="B1032" t="str">
            <v>REVESTIMENTO EM LAMINADO MELAMÍNICO APLICADO EM PAREDE, ACABAMENTO FOSCO, ESP. 0,8MM, ASSENTAMENTO COM COLA DE CONTATO, INCLUSIVE LIXAMENTO E PREPARAÇÃO DA PAREDE PARA ASSENTAMENTO</v>
          </cell>
          <cell r="C1032" t="str">
            <v>m2</v>
          </cell>
          <cell r="D1032">
            <v>122.83</v>
          </cell>
        </row>
        <row r="1033">
          <cell r="A1033" t="str">
            <v>ED-9125</v>
          </cell>
          <cell r="B1033" t="str">
            <v>REVESTIMENTO EM LAMINADO MELAMÍNICO APLICADO SOBRE SUPERFÍCIE DE MADEIRA, ACABAMENTO FOSCO, ESP. 0,8MM, ASSENTAMENTO COM COLA DE CONTATO, INCLUSIVE LIXAMENTO E PREPARAÇÃO SUPERFÍCIE PARA ASSENTAMENTO</v>
          </cell>
          <cell r="C1033" t="str">
            <v>m2</v>
          </cell>
          <cell r="D1033">
            <v>107.75</v>
          </cell>
        </row>
        <row r="1034">
          <cell r="A1034">
            <v>8854</v>
          </cell>
          <cell r="B1034" t="str">
            <v>REVESTIMENTO ESPECIAL</v>
          </cell>
        </row>
        <row r="1035">
          <cell r="A1035" t="str">
            <v>ED-50765</v>
          </cell>
          <cell r="B1035" t="str">
            <v>ISOLAMENTO TÉRMICO EM ARGAMASSA DE CIMENTO, AREIA E VERMICULITA, E = 4 CM</v>
          </cell>
          <cell r="C1035" t="str">
            <v>m2</v>
          </cell>
          <cell r="D1035">
            <v>44.14</v>
          </cell>
        </row>
        <row r="1036">
          <cell r="A1036" t="str">
            <v>ED-50719</v>
          </cell>
          <cell r="B1036" t="str">
            <v>REVESTIMENTO COM ARGAMASSA BARITADA, ESP. 20MM, APLICAÇÃO MANUAL COM DESEMPENADEIRA, PREPARO MANUAL</v>
          </cell>
          <cell r="C1036" t="str">
            <v>m2</v>
          </cell>
          <cell r="D1036">
            <v>166.72</v>
          </cell>
        </row>
        <row r="1037">
          <cell r="A1037">
            <v>8676</v>
          </cell>
          <cell r="B1037" t="str">
            <v>FORROS</v>
          </cell>
        </row>
        <row r="1038">
          <cell r="A1038">
            <v>8855</v>
          </cell>
          <cell r="B1038" t="str">
            <v>FORRO DE GESSO</v>
          </cell>
        </row>
        <row r="1039">
          <cell r="A1039" t="str">
            <v>ED-49686</v>
          </cell>
          <cell r="B1039" t="str">
            <v>FORRO EM CHAPA DE GESSO ACARTONADA, ESP. 12,5MM, COM FIXAÇÃO DO TIPO ESTRUTURADA EM PERFIL METÁLICO, EXCLUSIVE PERFIL TABICA, SANCA E MOLDURA, INCLUSIVE ACESSÓRIOS E FIXAÇÃO</v>
          </cell>
          <cell r="C1039" t="str">
            <v>m2</v>
          </cell>
          <cell r="D1039">
            <v>65.010000000000005</v>
          </cell>
        </row>
        <row r="1040">
          <cell r="A1040" t="str">
            <v>ED-49687</v>
          </cell>
          <cell r="B1040" t="str">
            <v>FORRO EM CHAPA DE GESSO ACARTONADO, ESP. 12,5MM, COM FIXAÇÃO DO TIPO ARAMADO, EXCLUSIVE PERFIL TABICA, SANCA E MOLDURA, INCLUSIVE ACESSÓRIOS E FIXAÇÃO</v>
          </cell>
          <cell r="C1040" t="str">
            <v>m2</v>
          </cell>
          <cell r="D1040">
            <v>52.72</v>
          </cell>
        </row>
        <row r="1041">
          <cell r="A1041" t="str">
            <v>ED-49685</v>
          </cell>
          <cell r="B1041" t="str">
            <v>FORRO EM PLACA DE GESSO LISO, DIMENSÃO (60X60)CM, COM FIXAÇÃO DO TIPO ARAMADO, EXCLUSIVE PERFIL TABICA, SANCA E MOLDURA, INCLUSIVE ACESSÓRIOS E FIXAÇÃO</v>
          </cell>
          <cell r="C1041" t="str">
            <v>m2</v>
          </cell>
          <cell r="D1041">
            <v>42.41</v>
          </cell>
        </row>
        <row r="1042">
          <cell r="A1042" t="str">
            <v>ED-28454</v>
          </cell>
          <cell r="B1042" t="str">
            <v>PERFIL TABICA GALVANIZADO, TIPO LISA, COM ACABAMENTO EM PINTURA, NA COR BRANCA, PARA FORRO EM CHAPA DE GESSO ACARTONADO, INCLUSIVE ACESSÓRIOS DE FIXAÇÃO</v>
          </cell>
          <cell r="C1042" t="str">
            <v>m</v>
          </cell>
          <cell r="D1042">
            <v>17.87</v>
          </cell>
        </row>
        <row r="1043">
          <cell r="A1043">
            <v>8856</v>
          </cell>
          <cell r="B1043" t="str">
            <v>FORRO DE MADEIRA</v>
          </cell>
        </row>
        <row r="1044">
          <cell r="A1044" t="str">
            <v>ED-49691</v>
          </cell>
          <cell r="B1044" t="str">
            <v>CIMALHA DE MADEIRA PARA FORRO DE MADEIRA</v>
          </cell>
          <cell r="C1044" t="str">
            <v>m</v>
          </cell>
          <cell r="D1044">
            <v>16.84</v>
          </cell>
        </row>
        <row r="1045">
          <cell r="A1045" t="str">
            <v>ED-49692</v>
          </cell>
          <cell r="B1045" t="str">
            <v>EMPENAS DE MADEIRA (RÉGUAS)</v>
          </cell>
          <cell r="C1045" t="str">
            <v>m2</v>
          </cell>
          <cell r="D1045">
            <v>132.6</v>
          </cell>
        </row>
        <row r="1046">
          <cell r="A1046" t="str">
            <v>ED-49690</v>
          </cell>
          <cell r="B1046" t="str">
            <v>FORRO DE MADEIRA DE PINUS</v>
          </cell>
          <cell r="C1046" t="str">
            <v>m2</v>
          </cell>
          <cell r="D1046">
            <v>64.099999999999994</v>
          </cell>
        </row>
        <row r="1047">
          <cell r="A1047" t="str">
            <v>ED-49689</v>
          </cell>
          <cell r="B1047" t="str">
            <v>FORRO DE MADEIRA EM ANGELIM</v>
          </cell>
          <cell r="C1047" t="str">
            <v>m2</v>
          </cell>
          <cell r="D1047">
            <v>82.39</v>
          </cell>
        </row>
        <row r="1048">
          <cell r="A1048">
            <v>8857</v>
          </cell>
          <cell r="B1048" t="str">
            <v>FORRO DE PVC</v>
          </cell>
        </row>
        <row r="1049">
          <cell r="A1049" t="str">
            <v>ED-28728</v>
          </cell>
          <cell r="B1049" t="str">
            <v>FORRO EM RÉGUA DE PVC, LARGURA 20CM, NA COR BRANCA, INCLUSIVE ESTRUTURA DE FIXAÇÃO E PENDURAIS METÁLICOS E ACESSÓRIOS DE FIXAÇÃO, EXCLUSIVE RODAFORRO OU MOLDURA</v>
          </cell>
          <cell r="C1049" t="str">
            <v>m2</v>
          </cell>
          <cell r="D1049">
            <v>66.55</v>
          </cell>
        </row>
        <row r="1050">
          <cell r="A1050" t="str">
            <v>ED-28751</v>
          </cell>
          <cell r="B1050" t="str">
            <v>RODAFORRO EM PVC, TIPO "U", NA COR BRANCA, PARA FORRO EM RÉGUA DE PVC, INCLUSIVE ACESSÓRIOS DE FIXAÇÃO</v>
          </cell>
          <cell r="C1050" t="str">
            <v>m</v>
          </cell>
          <cell r="D1050">
            <v>15.73</v>
          </cell>
        </row>
        <row r="1051">
          <cell r="A1051">
            <v>8858</v>
          </cell>
          <cell r="B1051" t="str">
            <v>RODAFORRO, MOLDURA E ACESSÓRIOS</v>
          </cell>
        </row>
        <row r="1052">
          <cell r="A1052" t="str">
            <v>ED-49688</v>
          </cell>
          <cell r="B1052" t="str">
            <v>COLOCAÇÃO DE MOLDURA DE GESSO</v>
          </cell>
          <cell r="C1052" t="str">
            <v>m</v>
          </cell>
          <cell r="D1052">
            <v>9.25</v>
          </cell>
        </row>
        <row r="1053">
          <cell r="A1053">
            <v>8677</v>
          </cell>
          <cell r="B1053" t="str">
            <v>MARCENARIA E SERRALHERIA</v>
          </cell>
        </row>
        <row r="1054">
          <cell r="A1054">
            <v>8859</v>
          </cell>
          <cell r="B1054" t="str">
            <v>CORRIMÃO E GUARDA-CORPO</v>
          </cell>
        </row>
        <row r="1055">
          <cell r="A1055" t="str">
            <v>ED-32000</v>
          </cell>
          <cell r="B1055" t="str">
            <v>CORRIMÃO DUPLO EM TUBO GALVANIZADO, COM COSTURA, DIÂMETRO 1.1/2", ESP. 3MM, FIXADO EM ALVENARIA, INCLUSIVE SUPORTE PARA CORRIMÃO EM BARRA CHATA (1"X1/2"), EXCLUSIVE PINTURA</v>
          </cell>
          <cell r="C1055" t="str">
            <v>m</v>
          </cell>
          <cell r="D1055">
            <v>211.86</v>
          </cell>
        </row>
        <row r="1056">
          <cell r="A1056" t="str">
            <v>ED-32001</v>
          </cell>
          <cell r="B1056" t="str">
            <v>CORRIMÃO DUPLO EM TUBO GALVANIZADO, COM COSTURA, DIÂMETRO 1.1/2", ESP. 3MM, FIXADO EM PISO COM MONTANTE VERTICAL, DIÂMETRO 1.1/2", INCLUSIVE SUPORTE PARA CORRIMÃO EM BARRA CHATA (1"X1/2"), EXCLUSIVE PINTURA</v>
          </cell>
          <cell r="C1056" t="str">
            <v>m</v>
          </cell>
          <cell r="D1056">
            <v>293.19</v>
          </cell>
        </row>
        <row r="1057">
          <cell r="A1057" t="str">
            <v>ED-32002</v>
          </cell>
          <cell r="B1057" t="str">
            <v>CORRIMÃO INTERMEDIÁRIO DUPLO EM TUBO GALVANIZADO, COM COSTURA, DIÂMETRO 1.1/2", ESP. 3MM, FIXADO EM PISO COM MONTANTE VERTICAL, DIÂMETRO 1.1/2", INCLUSIVE SUPORTE PARA CORRIMÃO EM BARRA CHATA (1"X1/2"), EXCLUSIVE PINTURA</v>
          </cell>
          <cell r="C1057" t="str">
            <v>m</v>
          </cell>
          <cell r="D1057">
            <v>484.02</v>
          </cell>
        </row>
        <row r="1058">
          <cell r="A1058" t="str">
            <v>ED-31997</v>
          </cell>
          <cell r="B1058" t="str">
            <v>CORRIMÃO INTERMEDIÁRIO SIMPLES EM TUBO GALVANIZADO, COM COSTURA, CLASSE LEVE (NBR-5580), DIÂMETRO 1.1/2", ESP. 3MM, FIXADO EM PISO COM MONTANTE VERTICAL, DIÂMETRO 1.1/2", INCLUSIVE SUPORTE PARA CORRIMÃO EM BARRA CHATA (1"X1/2"), EXCLUSIVE PINTURA</v>
          </cell>
          <cell r="C1058" t="str">
            <v>m</v>
          </cell>
          <cell r="D1058">
            <v>289.06</v>
          </cell>
        </row>
        <row r="1059">
          <cell r="A1059" t="str">
            <v>ED-50935</v>
          </cell>
          <cell r="B1059" t="str">
            <v>CORRIMÃO SIMPLES EM TUBO GALVANIZADO, COM COSTURA, DIÂMETRO 1.1/2", ESP. 3MM, FIXADO EM ALVENARIA, INCLUSIVE SUPORTE PARA CORRIMÃO EM BARRA CHATA (1"X1/2"), EXCLUSIVE PINTURA</v>
          </cell>
          <cell r="C1059" t="str">
            <v>m</v>
          </cell>
          <cell r="D1059">
            <v>115</v>
          </cell>
        </row>
        <row r="1060">
          <cell r="A1060" t="str">
            <v>ED-50936</v>
          </cell>
          <cell r="B1060" t="str">
            <v>CORRIMÃO SIMPLES EM TUBO GALVANIZADO, COM COSTURA, DIÂMETRO 1.1/2", ESP. 3MM, FIXADO EM PISO COM MONTANTE VERTICAL, DIÂMETRO 1.1/2", INCLUSIVE SUPORTE PARA CORRIMÃO EM BARRA CHATA (1"X1/2"), EXCLUSIVE PINTURA</v>
          </cell>
          <cell r="C1060" t="str">
            <v>m</v>
          </cell>
          <cell r="D1060">
            <v>193.64</v>
          </cell>
        </row>
        <row r="1061">
          <cell r="A1061" t="str">
            <v>ED-32098</v>
          </cell>
          <cell r="B1061" t="str">
            <v>GUARDA-CORPO EXTERNO, ALTURA 130CM, EM TUBO GALVANIZADO, COM COSTURA, DIÂMETRO 2", ESP. 3MM, GRADIL COM DIVISÃO HORIZONTAL EM TUBO GALVANIZADO, COM COSTURA, DIÂMETRO 1", ESP. 3MM, EXCLUSIVE PINTURA</v>
          </cell>
          <cell r="C1061" t="str">
            <v>m</v>
          </cell>
          <cell r="D1061">
            <v>642.78</v>
          </cell>
        </row>
        <row r="1062">
          <cell r="A1062" t="str">
            <v>ED-32097</v>
          </cell>
          <cell r="B1062" t="str">
            <v>GUARDA-CORPO EXTERNO, ALTURA 130CM, EM TUBO GALVANIZADO, COM COSTURA, DIÂMETRO 2", ESP. 3MM, GRADIL COM DIVISÃO HORIZONTAL EM TUBO GALVANIZADO, COM COSTURA, DIÂMETRO 1", ESP. 3MM, INCLUSIVE CORRIMÃO DUPLO, EXCLUSIVE PINTURA</v>
          </cell>
          <cell r="C1062" t="str">
            <v>m</v>
          </cell>
          <cell r="D1062">
            <v>835.27</v>
          </cell>
        </row>
        <row r="1063">
          <cell r="A1063" t="str">
            <v>ED-32096</v>
          </cell>
          <cell r="B1063" t="str">
            <v>GUARDA-CORPO EXTERNO, ALTURA 130CM, EM TUBO GALVANIZADO, COM COSTURA, DIÂMETRO 2", ESP. 3MM, GRADIL COM DIVISÃO HORIZONTAL EM TUBO GALVANIZADO, COM COSTURA, DIÂMETRO 1", ESP. 3MM, INCLUSIVE CORRIMÃO SIMPLES, EXCLUSIVE PINTURA</v>
          </cell>
          <cell r="C1063" t="str">
            <v>m</v>
          </cell>
          <cell r="D1063">
            <v>739.02</v>
          </cell>
        </row>
        <row r="1064">
          <cell r="A1064" t="str">
            <v>ED-32104</v>
          </cell>
          <cell r="B1064" t="str">
            <v>GUARDA-CORPO EXTERNO, ALTURA 130CM, EM TUBO GALVANIZADO, COM COSTURA, DIÂMETRO 2", ESP. 3MM, GRADIL COM DIVISÃO VERTICAL EM TUBO GALVANIZADO, COM COSTURA, DIÂMETRO 1", ESP. 3MM, EXCLUSIVE PINTURA</v>
          </cell>
          <cell r="C1064" t="str">
            <v>m</v>
          </cell>
          <cell r="D1064">
            <v>707.81</v>
          </cell>
        </row>
        <row r="1065">
          <cell r="A1065" t="str">
            <v>ED-32103</v>
          </cell>
          <cell r="B1065" t="str">
            <v>GUARDA-CORPO EXTERNO, ALTURA 130CM, EM TUBO GALVANIZADO, COM COSTURA, DIÂMETRO 2", ESP. 3MM, GRADIL COM DIVISÃO VERTICAL EM TUBO GALVANIZADO, COM COSTURA, DIÂMETRO 1", ESP. 3MM, INCLUSIVE CORRIMÃO DUPLO, EXCLUSIVE PINTURA</v>
          </cell>
          <cell r="C1065" t="str">
            <v>m</v>
          </cell>
          <cell r="D1065">
            <v>900.3</v>
          </cell>
        </row>
        <row r="1066">
          <cell r="A1066" t="str">
            <v>ED-32102</v>
          </cell>
          <cell r="B1066" t="str">
            <v>GUARDA-CORPO EXTERNO, ALTURA 130CM, EM TUBO GALVANIZADO, COM COSTURA, DIÂMETRO 2", ESP. 3MM, GRADIL COM DIVISÃO VERTICAL EM TUBO GALVANIZADO, COM COSTURA, DIÂMETRO 1", ESP. 3MM, INCLUSIVE CORRIMÃO SIMPLES, EXCLUSIVE PINTURA</v>
          </cell>
          <cell r="C1066" t="str">
            <v>m</v>
          </cell>
          <cell r="D1066">
            <v>804.05</v>
          </cell>
        </row>
        <row r="1067">
          <cell r="A1067" t="str">
            <v>ED-32063</v>
          </cell>
          <cell r="B1067" t="str">
            <v>GUARDA-CORPO EXTERNO, ALTURA 130CM, EM TUBO GALVANIZADO, COM COSTURA, DIÂMETRO 2", ESP. 3MM, GRADIL COM QUADRO EM BARRA CHATA (1.1/4"X3/16") E DIVISÃO VERTICAL EM BARRA CHATA (1.1/2"X3/16"), EXCLUSIVE PINTURA</v>
          </cell>
          <cell r="C1067" t="str">
            <v>m</v>
          </cell>
          <cell r="D1067">
            <v>521.54999999999995</v>
          </cell>
        </row>
        <row r="1068">
          <cell r="A1068" t="str">
            <v>ED-32062</v>
          </cell>
          <cell r="B1068" t="str">
            <v>GUARDA-CORPO EXTERNO, ALTURA 130CM, EM TUBO GALVANIZADO, COM COSTURA, DIÂMETRO 2", ESP. 3MM, GRADIL COM QUADRO EM BARRA CHATA (1.1/4"X3/16") E DIVISÃO VERTICAL EM BARRA CHATA (1.1/2"X3/16"), INCLUSIVE CORRIMÃO DUPLO, EXCLUSIVE PINTURA</v>
          </cell>
          <cell r="C1068" t="str">
            <v>m</v>
          </cell>
          <cell r="D1068">
            <v>714.04</v>
          </cell>
        </row>
        <row r="1069">
          <cell r="A1069" t="str">
            <v>ED-32061</v>
          </cell>
          <cell r="B1069" t="str">
            <v>GUARDA-CORPO EXTERNO, ALTURA 130CM, EM TUBO GALVANIZADO, COM COSTURA, DIÂMETRO 2", ESP. 3MM, GRADIL COM QUADRO EM BARRA CHATA (1.1/4"X3/16") E DIVISÃO VERTICAL EM BARRA CHATA (1.1/2"X3/16"), INCLUSIVE CORRIMÃO SIMPLES, EXCLUSIVE PINTURA</v>
          </cell>
          <cell r="C1069" t="str">
            <v>m</v>
          </cell>
          <cell r="D1069">
            <v>617.79</v>
          </cell>
        </row>
        <row r="1070">
          <cell r="A1070" t="str">
            <v>ED-32095</v>
          </cell>
          <cell r="B1070" t="str">
            <v>GUARDA-CORPO INTERNO, ALTURA 110CM, EM TUBO GALVANIZADO, COM COSTURA, DIÂMETRO 2", ESP. 3MM, GRADIL COM DIVISÃO HORIZONTAL EM TUBO GALVANIZADO, COM COSTURA, DIÂMETRO 1", ESP. 3MM, EXCLUSIVE PINTURA</v>
          </cell>
          <cell r="C1070" t="str">
            <v>m</v>
          </cell>
          <cell r="D1070">
            <v>572.89</v>
          </cell>
        </row>
        <row r="1071">
          <cell r="A1071" t="str">
            <v>ED-32094</v>
          </cell>
          <cell r="B1071" t="str">
            <v>GUARDA-CORPO INTERNO, ALTURA 110CM, EM TUBO GALVANIZADO, COM COSTURA, DIÂMETRO 2", ESP. 3MM, GRADIL COM DIVISÃO HORIZONTAL EM TUBO GALVANIZADO, COM COSTURA, DIÂMETRO 1", ESP. 3MM, INCLUSIVE CORRIMÃO DUPLO, EXCLUSIVE PINTURA</v>
          </cell>
          <cell r="C1071" t="str">
            <v>m</v>
          </cell>
          <cell r="D1071">
            <v>765.38</v>
          </cell>
        </row>
        <row r="1072">
          <cell r="A1072" t="str">
            <v>ED-32093</v>
          </cell>
          <cell r="B1072" t="str">
            <v>GUARDA-CORPO INTERNO, ALTURA 110CM, EM TUBO GALVANIZADO, COM COSTURA, DIÂMETRO 2", ESP. 3MM, GRADIL COM DIVISÃO HORIZONTAL EM TUBO GALVANIZADO, COM COSTURA, DIÂMETRO 1", ESP. 3MM, INCLUSIVE CORRIMÃO SIMPLES, EXCLUSIVE PINTURA</v>
          </cell>
          <cell r="C1072" t="str">
            <v>m</v>
          </cell>
          <cell r="D1072">
            <v>669.13</v>
          </cell>
        </row>
        <row r="1073">
          <cell r="A1073" t="str">
            <v>ED-32101</v>
          </cell>
          <cell r="B1073" t="str">
            <v>GUARDA-CORPO INTERNO, ALTURA 110CM, EM TUBO GALVANIZADO, COM COSTURA, DIÂMETRO 2", ESP. 3MM, GRADIL COM DIVISÃO VERTICAL EM TUBO GALVANIZADO, COM COSTURA, DIÂMETRO 1", ESP. 3MM, EXCLUSIVE PINTURA</v>
          </cell>
          <cell r="C1073" t="str">
            <v>m</v>
          </cell>
          <cell r="D1073">
            <v>631.62</v>
          </cell>
        </row>
        <row r="1074">
          <cell r="A1074" t="str">
            <v>ED-32100</v>
          </cell>
          <cell r="B1074" t="str">
            <v>GUARDA-CORPO INTERNO, ALTURA 110CM, EM TUBO GALVANIZADO, COM COSTURA, DIÂMETRO 2", ESP. 3MM, GRADIL COM DIVISÃO VERTICAL EM TUBO GALVANIZADO, COM COSTURA, DIÂMETRO 1", ESP. 3MM, INCLUSIVE CORRIMÃO DUPLO, EXCLUSIVE PINTURA</v>
          </cell>
          <cell r="C1074" t="str">
            <v>m</v>
          </cell>
          <cell r="D1074">
            <v>824.11</v>
          </cell>
        </row>
        <row r="1075">
          <cell r="A1075" t="str">
            <v>ED-32099</v>
          </cell>
          <cell r="B1075" t="str">
            <v>GUARDA-CORPO INTERNO, ALTURA 110CM, EM TUBO GALVANIZADO, COM COSTURA, DIÂMETRO 2", ESP. 3MM, GRADIL COM DIVISÃO VERTICAL EM TUBO GALVANIZADO, COM COSTURA, DIÂMETRO 1", ESP. 3MM, INCLUSIVE CORRIMÃO SIMPLES, EXCLUSIVE PINTURA</v>
          </cell>
          <cell r="C1075" t="str">
            <v>m</v>
          </cell>
          <cell r="D1075">
            <v>727.86</v>
          </cell>
        </row>
        <row r="1076">
          <cell r="A1076" t="str">
            <v>ED-32060</v>
          </cell>
          <cell r="B1076" t="str">
            <v>GUARDA-CORPO INTERNO, ALTURA 110CM, EM TUBO GALVANIZADO, COM COSTURA, DIÂMETRO 2", ESP. 3MM, GRADIL COM QUADRO EM BARRA CHATA (1.1/4"X3/16") E DIVISÃO VERTICAL EM BARRA CHATA (1.1/2"X3/16"), EXCLUSIVE PINTURA</v>
          </cell>
          <cell r="C1076" t="str">
            <v>m</v>
          </cell>
          <cell r="D1076">
            <v>468.49</v>
          </cell>
        </row>
        <row r="1077">
          <cell r="A1077" t="str">
            <v>ED-32059</v>
          </cell>
          <cell r="B1077" t="str">
            <v>GUARDA-CORPO INTERNO, ALTURA 110CM, EM TUBO GALVANIZADO, COM COSTURA, DIÂMETRO 2", ESP. 3MM, GRADIL COM QUADRO EM BARRA CHATA (1.1/4"X3/16") E DIVISÃO VERTICAL EM BARRA CHATA (1.1/2"X3/16"), INCLUSIVE CORRIMÃO DUPLO, EXCLUSIVE PINTURA</v>
          </cell>
          <cell r="C1077" t="str">
            <v>m</v>
          </cell>
          <cell r="D1077">
            <v>660.98</v>
          </cell>
        </row>
        <row r="1078">
          <cell r="A1078" t="str">
            <v>ED-32058</v>
          </cell>
          <cell r="B1078" t="str">
            <v>GUARDA-CORPO INTERNO, ALTURA 110CM, EM TUBO GALVANIZADO, COM COSTURA, DIÂMETRO 2", ESP. 3MM, GRADIL COM QUADRO EM BARRA CHATA (1.1/4"X3/16") E DIVISÃO VERTICAL EM BARRA CHATA (1.1/2"X3/16"), INCLUSIVE CORRIMÃO SIMPLES, EXCLUSIVE PINTURA</v>
          </cell>
          <cell r="C1078" t="str">
            <v>m</v>
          </cell>
          <cell r="D1078">
            <v>564.73</v>
          </cell>
        </row>
        <row r="1079">
          <cell r="A1079">
            <v>8861</v>
          </cell>
          <cell r="B1079" t="str">
            <v>ALAMBRADO PARA QUADRA</v>
          </cell>
        </row>
        <row r="1080">
          <cell r="A1080" t="str">
            <v>ED-50921</v>
          </cell>
          <cell r="B1080" t="str">
            <v>ALAMBRADO PARA QUADRA ESPORTIVA, EM TELA DE ARAME GALVANIZADO COM TRAMA LOSANGULAR DE 2" (50,8MM) E FIO BWG12 (2,77MM), ALTURA 1M, EXCLUSIVE PINTURA, INCLUSIVE FIXAÇÃO E FORNECIMENTO EM QUADROS DE TUBOS DE AÇO CARBONO GALVANIZADO DIÂMETRO DE 50MM (2")</v>
          </cell>
          <cell r="C1080" t="str">
            <v>m</v>
          </cell>
          <cell r="D1080">
            <v>332.82</v>
          </cell>
        </row>
        <row r="1081">
          <cell r="A1081" t="str">
            <v>ED-50920</v>
          </cell>
          <cell r="B1081" t="str">
            <v>ALAMBRADO PARA QUADRA ESPORTIVA, EM TELA DE ARAME GALVANIZADO COM TRAMA LOSANGULAR DE 2" (50,8MM) E FIO BWG12 (2,77MM), ALTURA 4M, EXCLUSIVE PINTURA, INCLUSIVE FIXAÇÃO E FORNECIMENTO EM QUADROS DE TUBOS DE AÇO CARBONO GALVANIZADO DIÂMETRO DE 50MM (2") - CONFORME DETALHE 15 (PADRÃO ESCOLAR)</v>
          </cell>
          <cell r="C1081" t="str">
            <v>m</v>
          </cell>
          <cell r="D1081">
            <v>710.21</v>
          </cell>
        </row>
        <row r="1082">
          <cell r="A1082" t="str">
            <v>ED-50922</v>
          </cell>
          <cell r="B1082" t="str">
            <v>ALAMBRADO PARA QUADRA ESPORTIVA, EM TELA DE ARAME GALVANIZADO COM TRAMA LOSANGULAR DE 2" (50,8MM) E FIO BWG12 (2,77MM), ALTURA 6M, EXCLUSIVE PINTURA, INCLUSIVE FIXAÇÃO E FORNECIMENTO EM QUADROS DE TUBOS DE AÇO CARBONO GALVANIZADO DIÂMETRO DE 50MM (2")</v>
          </cell>
          <cell r="C1082" t="str">
            <v>m</v>
          </cell>
          <cell r="D1082">
            <v>977.27</v>
          </cell>
        </row>
        <row r="1083">
          <cell r="A1083" t="str">
            <v>ED-9100</v>
          </cell>
          <cell r="B1083" t="str">
            <v>ALAMBRADO PARA QUADRA ESPORTIVA, EM TELA DE ARAME GALVANIZADO COM TRAMA LOSANGULAR DE 2" (50,8MM) E FIO BWG12 (2,77MM), EXCLUSIVE PINTURA, INCLUSIVE FIXAÇÃO E FORNECIMENTO EM QUADROS DE TUBOS DE AÇO CARBONO GALVANIZADO DIÂMETRO DE 50MM (2")</v>
          </cell>
          <cell r="C1083" t="str">
            <v>m2</v>
          </cell>
          <cell r="D1083">
            <v>174.35</v>
          </cell>
        </row>
        <row r="1084">
          <cell r="A1084" t="str">
            <v>ED-26408</v>
          </cell>
          <cell r="B1084" t="str">
            <v>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v>
          </cell>
          <cell r="C1084" t="str">
            <v>un</v>
          </cell>
          <cell r="D1084">
            <v>1154.5</v>
          </cell>
        </row>
        <row r="1085">
          <cell r="A1085">
            <v>8862</v>
          </cell>
          <cell r="B1085" t="str">
            <v>PEÇA ESPECIAL DE SERRALHERIA</v>
          </cell>
        </row>
        <row r="1086">
          <cell r="A1086" t="str">
            <v>ED-50966</v>
          </cell>
          <cell r="B1086" t="str">
            <v>MASTRO DE PÁTIO PARA BANDEIRA, EM TUBO GALVANIZADO 2" - H = 6,00 M</v>
          </cell>
          <cell r="C1086" t="str">
            <v>un</v>
          </cell>
          <cell r="D1086">
            <v>674.43</v>
          </cell>
        </row>
        <row r="1087">
          <cell r="A1087" t="str">
            <v>ED-50967</v>
          </cell>
          <cell r="B1087" t="str">
            <v>MASTRO PARA FACHADA</v>
          </cell>
          <cell r="C1087" t="str">
            <v>U</v>
          </cell>
          <cell r="D1087">
            <v>433.79</v>
          </cell>
        </row>
        <row r="1088">
          <cell r="A1088" t="str">
            <v>ED-50968</v>
          </cell>
          <cell r="B1088" t="str">
            <v>MASTROS DE PÁTIO PARA BANDEIRAS (H = 2,00 M E 6,00 M E DE 1,00 M E 9,00 M)</v>
          </cell>
          <cell r="C1088" t="str">
            <v>cj</v>
          </cell>
          <cell r="D1088">
            <v>3120.93</v>
          </cell>
        </row>
        <row r="1089">
          <cell r="A1089" t="str">
            <v>ED-50929</v>
          </cell>
          <cell r="B1089" t="str">
            <v>SEGREGADOR/BATE-RODAS PARA ESTACIONAMENTO ENGASTADO, EM TUBO GALVANIZADO, DN 3" (75MM), ACABAMENTO EM PINTURA ESMALTE, INCLUSIVE ESCAVAÇÃO, CHUMBAMENTO, FORNECIMENTO DE CONCRETO E BOTA-FORA DO MATERIAL</v>
          </cell>
          <cell r="C1089" t="str">
            <v>un</v>
          </cell>
          <cell r="D1089">
            <v>209.52</v>
          </cell>
        </row>
        <row r="1090">
          <cell r="A1090">
            <v>8863</v>
          </cell>
          <cell r="B1090" t="str">
            <v>ALÇAPÃO METÁLICO</v>
          </cell>
        </row>
        <row r="1091">
          <cell r="A1091" t="str">
            <v>ED-50923</v>
          </cell>
          <cell r="B1091" t="str">
            <v>ALÇAPÃO (60X60)CM COM QUADRO DE CANTONEIRA METÁLICA 1"X 1/8", TAMPA EM CANTONEIRA 7/8"X 1/8" E CHAPA METÁLICA Nº18 VINCADA, INCLUSIVE FERROLHO, CADEADO E PINTURA ANTICORROSIVA</v>
          </cell>
          <cell r="C1091" t="str">
            <v>un</v>
          </cell>
          <cell r="D1091">
            <v>348.45</v>
          </cell>
        </row>
        <row r="1092">
          <cell r="A1092" t="str">
            <v>ED-50925</v>
          </cell>
          <cell r="B1092" t="str">
            <v>ALÇAPÃO (70X70)CM COM QUADRO DE CANTONEIRA METÁLICA 1"X 1/8", TAMPA EM CANTONEIRA 7/8"X 1/8" E CHAPA METÁLICA Nº18 VINCADA, INCLUSIVE FERROLHO, CADEADO E PINTURA ANTICORROSIVA</v>
          </cell>
          <cell r="C1092" t="str">
            <v>un</v>
          </cell>
          <cell r="D1092">
            <v>410.05</v>
          </cell>
        </row>
        <row r="1093">
          <cell r="A1093" t="str">
            <v>ED-50924</v>
          </cell>
          <cell r="B1093" t="str">
            <v>ALÇAPÃO (80X80)CM COM QUADRO DE CANTONEIRA METÁLICA 1"X 1/8", TAMPA EM CANTONEIRA 7/8"X 1/8" E CHAPA METÁLICA Nº18 VINCADA, INCLUSIVE FERROLHO, CADEADO E PINTURA ANTICORROSIVA</v>
          </cell>
          <cell r="C1093" t="str">
            <v>un</v>
          </cell>
          <cell r="D1093">
            <v>478.29</v>
          </cell>
        </row>
        <row r="1094">
          <cell r="A1094">
            <v>8864</v>
          </cell>
          <cell r="B1094" t="str">
            <v>ESCADA DE MARINHEIRO</v>
          </cell>
        </row>
        <row r="1095">
          <cell r="A1095" t="str">
            <v>ED-50947</v>
          </cell>
          <cell r="B1095" t="str">
            <v>DEGRAU DE ESCADA DE MARINHEIRO DE FERRO REDONDO DE 7/8" ENGASTADO</v>
          </cell>
          <cell r="C1095" t="str">
            <v>U</v>
          </cell>
          <cell r="D1095">
            <v>52.29</v>
          </cell>
        </row>
        <row r="1096">
          <cell r="A1096" t="str">
            <v>ED-50949</v>
          </cell>
          <cell r="B1096" t="str">
            <v>ESCADA MARINHEIRO - TUBO GALVANIZADO D = 3/4" E D = 1/2"</v>
          </cell>
          <cell r="C1096" t="str">
            <v>m</v>
          </cell>
          <cell r="D1096">
            <v>186.4</v>
          </cell>
        </row>
        <row r="1097">
          <cell r="A1097" t="str">
            <v>ED-50948</v>
          </cell>
          <cell r="B1097" t="str">
            <v>ESCADA MARINHEIRO COM GRADIL PROTETOR - D = 3/4"</v>
          </cell>
          <cell r="C1097" t="str">
            <v>m</v>
          </cell>
          <cell r="D1097">
            <v>395.4</v>
          </cell>
        </row>
        <row r="1098">
          <cell r="A1098">
            <v>8781</v>
          </cell>
          <cell r="B1098" t="str">
            <v>BATE-MACA</v>
          </cell>
        </row>
        <row r="1099">
          <cell r="A1099" t="str">
            <v>ED-49582</v>
          </cell>
          <cell r="B1099" t="str">
            <v>BATE MACA EM MADEIRA, INCLUSIVE ACESSÓRIO DE FIXAÇÃO E APLICAÇÃO DE VERNIZ SINTÉTICO MARÍTIMO, DUAS (2) DEMÃOS, ACABAMENTO TIPO FOSCO</v>
          </cell>
          <cell r="C1099" t="str">
            <v>m</v>
          </cell>
          <cell r="D1099">
            <v>68.75</v>
          </cell>
        </row>
        <row r="1100">
          <cell r="A1100" t="str">
            <v>ED-49583</v>
          </cell>
          <cell r="B1100" t="str">
            <v>PROTETOR DE PAREDE BATE MACA EM PVC RÍGIDO DE ALTO IMPACTO, BASE DE FIXAÇÃO, TERMINAIS DE ACABAMENTO E ADAPTADORES L = 200 MM</v>
          </cell>
          <cell r="C1100" t="str">
            <v>m</v>
          </cell>
          <cell r="D1100">
            <v>72.37</v>
          </cell>
        </row>
        <row r="1101">
          <cell r="A1101">
            <v>8678</v>
          </cell>
          <cell r="B1101" t="str">
            <v>PINTURA</v>
          </cell>
        </row>
        <row r="1102">
          <cell r="A1102">
            <v>8866</v>
          </cell>
          <cell r="B1102" t="str">
            <v>LIXAMENTO PARA PINTURA</v>
          </cell>
        </row>
        <row r="1103">
          <cell r="A1103" t="str">
            <v>ED-50505</v>
          </cell>
          <cell r="B1103" t="str">
            <v>LIXAMENTO MANUAL EM PAREDE PARA REMOÇÃO DE TINTA</v>
          </cell>
          <cell r="C1103" t="str">
            <v>m2</v>
          </cell>
          <cell r="D1103">
            <v>2.69</v>
          </cell>
        </row>
        <row r="1104">
          <cell r="A1104" t="str">
            <v>ED-50507</v>
          </cell>
          <cell r="B1104" t="str">
            <v>LIXAMENTO MANUAL EM SUPERFÍCIE DE MADEIRA PARA REMOÇÃO DE TINTA</v>
          </cell>
          <cell r="C1104" t="str">
            <v>m2</v>
          </cell>
          <cell r="D1104">
            <v>4.05</v>
          </cell>
        </row>
        <row r="1105">
          <cell r="A1105" t="str">
            <v>ED-50508</v>
          </cell>
          <cell r="B1105" t="str">
            <v>LIXAMENTO MANUAL EM SUPERFÍCIE METÁLICA PARA REMOÇÃO DE TINTA</v>
          </cell>
          <cell r="C1105" t="str">
            <v>m2</v>
          </cell>
          <cell r="D1105">
            <v>4.5599999999999996</v>
          </cell>
        </row>
        <row r="1106">
          <cell r="A1106" t="str">
            <v>ED-50506</v>
          </cell>
          <cell r="B1106" t="str">
            <v>LIXAMENTO MANUAL EM TETO PARA REMOÇÃO DE TINTA</v>
          </cell>
          <cell r="C1106" t="str">
            <v>m2</v>
          </cell>
          <cell r="D1106">
            <v>3.05</v>
          </cell>
        </row>
        <row r="1107">
          <cell r="A1107">
            <v>8867</v>
          </cell>
          <cell r="B1107" t="str">
            <v>SELADOR PAREDE</v>
          </cell>
        </row>
        <row r="1108">
          <cell r="A1108" t="str">
            <v>ED-50514</v>
          </cell>
          <cell r="B1108" t="str">
            <v>PREPARAÇÃO PARA EMASSAMENTO OU PINTURA (LÁTEX/ACRÍLICA) EM PAREDE, INCLUSIVE UMA (1) DEMÃO DE SELADOR ACRÍLICO</v>
          </cell>
          <cell r="C1108" t="str">
            <v>m2</v>
          </cell>
          <cell r="D1108">
            <v>5.75</v>
          </cell>
        </row>
        <row r="1109">
          <cell r="A1109" t="str">
            <v>ED-50516</v>
          </cell>
          <cell r="B1109" t="str">
            <v>PREPARAÇÃO PARA EMASSAMENTO OU PINTURA (LÁTEX/ACRÍLICA) EM PAREDE OU FORRO EM CHAPA DE GESSO ACARTONADO (DRYWALL), INCLUSIVE UMA (1) DEMÃO DE SELADOR ACRÍLICO</v>
          </cell>
          <cell r="C1109" t="str">
            <v>m2</v>
          </cell>
          <cell r="D1109">
            <v>5.13</v>
          </cell>
        </row>
        <row r="1110">
          <cell r="A1110" t="str">
            <v>ED-50515</v>
          </cell>
          <cell r="B1110" t="str">
            <v>PREPARAÇÃO PARA EMASSAMENTO OU PINTURA (LÁTEX/ACRÍLICA) EM TETO, INCLUSIVE UMA (1) DEMÃO DE SELADOR ACRÍLICO</v>
          </cell>
          <cell r="C1110" t="str">
            <v>m2</v>
          </cell>
          <cell r="D1110">
            <v>7.31</v>
          </cell>
        </row>
        <row r="1111">
          <cell r="A1111">
            <v>8868</v>
          </cell>
          <cell r="B1111" t="str">
            <v>MASSA CORRIDA (PVA E ACRÍLICA)</v>
          </cell>
        </row>
        <row r="1112">
          <cell r="A1112" t="str">
            <v>ED-50485</v>
          </cell>
          <cell r="B1112" t="str">
            <v>EMASSAMENTO EM FORRO DE GESSO COM MASSA ACRÍLICA, UMA (1) DEMÃO, INCLUSIVE LIXAMENTO PARA PINTURA</v>
          </cell>
          <cell r="C1112" t="str">
            <v>m2</v>
          </cell>
          <cell r="D1112">
            <v>16.93</v>
          </cell>
        </row>
        <row r="1113">
          <cell r="A1113" t="str">
            <v>ED-50486</v>
          </cell>
          <cell r="B1113" t="str">
            <v>EMASSAMENTO EM FORRO DE GESSO COM MASSA CORRIDA (PVA), UMA (1) DEMÃO, INCLUSIVE LIXAMENTO PARA PINTURA</v>
          </cell>
          <cell r="C1113" t="str">
            <v>m2</v>
          </cell>
          <cell r="D1113">
            <v>14.83</v>
          </cell>
        </row>
        <row r="1114">
          <cell r="A1114" t="str">
            <v>ED-50474</v>
          </cell>
          <cell r="B1114" t="str">
            <v>EMASSAMENTO EM PAREDE COM MASSA ACRÍLICA, DUAS (2) DEMÃOS, INCLUSIVE LIXAMENTO PARA PINTURA</v>
          </cell>
          <cell r="C1114" t="str">
            <v>m2</v>
          </cell>
          <cell r="D1114">
            <v>20.9</v>
          </cell>
        </row>
        <row r="1115">
          <cell r="A1115" t="str">
            <v>ED-50473</v>
          </cell>
          <cell r="B1115" t="str">
            <v>EMASSAMENTO EM PAREDE COM MASSA ACRÍLICA, UMA (1) DEMÃO, INCLUSIVE LIXAMENTO PARA PINTURA</v>
          </cell>
          <cell r="C1115" t="str">
            <v>m2</v>
          </cell>
          <cell r="D1115">
            <v>13.61</v>
          </cell>
        </row>
        <row r="1116">
          <cell r="A1116" t="str">
            <v>ED-50478</v>
          </cell>
          <cell r="B1116" t="str">
            <v>EMASSAMENTO EM PAREDE COM MASSA CORRIDA (PVA), DUAS (2) DEMÃOS, INCLUSIVE LIXAMENTO PARA PINTURA</v>
          </cell>
          <cell r="C1116" t="str">
            <v>m2</v>
          </cell>
          <cell r="D1116">
            <v>17.02</v>
          </cell>
        </row>
        <row r="1117">
          <cell r="A1117" t="str">
            <v>ED-50477</v>
          </cell>
          <cell r="B1117" t="str">
            <v>EMASSAMENTO EM PAREDE COM MASSA CORRIDA (PVA), UMA (1) DEMÃO, INCLUSIVE LIXAMENTO PARA PINTURA</v>
          </cell>
          <cell r="C1117" t="str">
            <v>m2</v>
          </cell>
          <cell r="D1117">
            <v>11.67</v>
          </cell>
        </row>
        <row r="1118">
          <cell r="A1118" t="str">
            <v>ED-50483</v>
          </cell>
          <cell r="B1118" t="str">
            <v>EMASSAMENTO EM PAREDE EM CHAPA DE GESSO ACARTONADO (DRYWALL) COM MASSA ACRÍLICA, UMA (1) DEMÃO, INCLUSIVE LIXAMENTO PARA PINTURA</v>
          </cell>
          <cell r="C1118" t="str">
            <v>m2</v>
          </cell>
          <cell r="D1118">
            <v>13.61</v>
          </cell>
        </row>
        <row r="1119">
          <cell r="A1119" t="str">
            <v>ED-50484</v>
          </cell>
          <cell r="B1119" t="str">
            <v>EMASSAMENTO EM PAREDE EM CHAPA DE GESSO ACARTONADO (DRYWALL) COM MASSA CORRIDA (PVA), UMA (1) DEMÃO, INCLUSIVE LIXAMENTO PARA PINTURA</v>
          </cell>
          <cell r="C1119" t="str">
            <v>m2</v>
          </cell>
          <cell r="D1119">
            <v>11.67</v>
          </cell>
        </row>
        <row r="1120">
          <cell r="A1120" t="str">
            <v>ED-50476</v>
          </cell>
          <cell r="B1120" t="str">
            <v>EMASSAMENTO EM TETO COM MASSA ACRÍLICA, DUAS (2) DEMÃOS, INCLUSIVE LIXAMENTO PARA PINTURA</v>
          </cell>
          <cell r="C1120" t="str">
            <v>m2</v>
          </cell>
          <cell r="D1120">
            <v>31.85</v>
          </cell>
        </row>
        <row r="1121">
          <cell r="A1121" t="str">
            <v>ED-50475</v>
          </cell>
          <cell r="B1121" t="str">
            <v>EMASSAMENTO EM TETO COM MASSA ACRÍLICA, UMA (1) DEMÃO, INCLUSIVE LIXAMENTO PARA PINTURA</v>
          </cell>
          <cell r="C1121" t="str">
            <v>m2</v>
          </cell>
          <cell r="D1121">
            <v>21.82</v>
          </cell>
        </row>
        <row r="1122">
          <cell r="A1122" t="str">
            <v>ED-50480</v>
          </cell>
          <cell r="B1122" t="str">
            <v>EMASSAMENTO EM TETO COM MASSA CORRIDA (PVA), DUAS (2) DEMÃOS, INCLUSIVE LIXAMENTO PARA PINTURA</v>
          </cell>
          <cell r="C1122" t="str">
            <v>m2</v>
          </cell>
          <cell r="D1122">
            <v>27.97</v>
          </cell>
        </row>
        <row r="1123">
          <cell r="A1123" t="str">
            <v>ED-50479</v>
          </cell>
          <cell r="B1123" t="str">
            <v>EMASSAMENTO EM TETO COM MASSA CORRIDA (PVA), UMA (1) DEMÃO, INCLUSIVE LIXAMENTO PARA PINTURA</v>
          </cell>
          <cell r="C1123" t="str">
            <v>m2</v>
          </cell>
          <cell r="D1123">
            <v>19.88</v>
          </cell>
        </row>
        <row r="1124">
          <cell r="A1124">
            <v>8869</v>
          </cell>
          <cell r="B1124" t="str">
            <v>PINTURA LÁTEX (PVA)</v>
          </cell>
        </row>
        <row r="1125">
          <cell r="A1125" t="str">
            <v>ED-50492</v>
          </cell>
          <cell r="B1125" t="str">
            <v>PINTURA ESMALTE EM ESTRUTURA DE AÇO CARBONO, DUAS (2) DEMÃOS, EXCLUSIVE FUNDO ANTICORROSIVO</v>
          </cell>
          <cell r="C1125" t="str">
            <v>m2</v>
          </cell>
          <cell r="D1125">
            <v>23.8</v>
          </cell>
        </row>
        <row r="1126">
          <cell r="A1126" t="str">
            <v>ED-50498</v>
          </cell>
          <cell r="B1126" t="str">
            <v>PINTURA LÁTEX (PVA) EM PAREDE, DUAS (2) DEMÃOS, EXCLUSIVE SELADOR ACRÍLICO E MASSA ACRÍLICA/CORRIDA (PVA)</v>
          </cell>
          <cell r="C1126" t="str">
            <v>m2</v>
          </cell>
          <cell r="D1126">
            <v>14.18</v>
          </cell>
        </row>
        <row r="1127">
          <cell r="A1127" t="str">
            <v>ED-50502</v>
          </cell>
          <cell r="B1127" t="str">
            <v>PINTURA LÁTEX (PVA) EM PAREDE, DUAS (2) DEMÃOS, INCLUSIVE UMA (1) DEMÃO DE MASSA CORRIDA (PVA), EXCLUSIVE SELADOR ACRÍLICO</v>
          </cell>
          <cell r="C1127" t="str">
            <v>m2</v>
          </cell>
          <cell r="D1127">
            <v>25.85</v>
          </cell>
        </row>
        <row r="1128">
          <cell r="A1128" t="str">
            <v>ED-50500</v>
          </cell>
          <cell r="B1128" t="str">
            <v>PINTURA LÁTEX (PVA) EM PAREDE, TRÊS (3) DEMÃOS, EXCLUSIVE SELADOR ACRÍLICO E MASSA ACRÍLICA/CORRIDA (PVA)</v>
          </cell>
          <cell r="C1128" t="str">
            <v>m2</v>
          </cell>
          <cell r="D1128">
            <v>18.61</v>
          </cell>
        </row>
        <row r="1129">
          <cell r="A1129" t="str">
            <v>ED-50504</v>
          </cell>
          <cell r="B1129" t="str">
            <v>PINTURA LÁTEX (PVA) EM RODAPÉ OU MOLDURAS (ALTURA DE 5 CM A 7C M), EXCLUSIVE SELADOR ACRÍLICO</v>
          </cell>
          <cell r="C1129" t="str">
            <v>m</v>
          </cell>
          <cell r="D1129">
            <v>5.92</v>
          </cell>
        </row>
        <row r="1130">
          <cell r="A1130" t="str">
            <v>ED-50499</v>
          </cell>
          <cell r="B1130" t="str">
            <v>PINTURA LÁTEX (PVA) EM TETO, DUAS (2) DEMÃOS, EXCLUSIVE SELADOR ACRÍLICO E MASSA ACRÍLICA/CORRIDA (PVA)</v>
          </cell>
          <cell r="C1130" t="str">
            <v>m2</v>
          </cell>
          <cell r="D1130">
            <v>15.64</v>
          </cell>
        </row>
        <row r="1131">
          <cell r="A1131" t="str">
            <v>ED-50503</v>
          </cell>
          <cell r="B1131" t="str">
            <v>PINTURA LÁTEX (PVA) EM TETO, DUAS (2) DEMÃOS, INCLUSIVE UMA (1) DEMÃO DE MASSA CORRIDA (PVA), EXCLUSIVE SELADOR ACRÍLICO</v>
          </cell>
          <cell r="C1131" t="str">
            <v>m2</v>
          </cell>
          <cell r="D1131">
            <v>35.520000000000003</v>
          </cell>
        </row>
        <row r="1132">
          <cell r="A1132" t="str">
            <v>ED-50501</v>
          </cell>
          <cell r="B1132" t="str">
            <v>PINTURA LÁTEX (PVA) EM TETO, TRÊS (3) DEMÃOS, EXCLUSIVE SELADOR ACRÍLICO E MASSA ACRÍLICA/CORRIDA (PVA)</v>
          </cell>
          <cell r="C1132" t="str">
            <v>m2</v>
          </cell>
          <cell r="D1132">
            <v>20.81</v>
          </cell>
        </row>
        <row r="1133">
          <cell r="A1133">
            <v>8870</v>
          </cell>
          <cell r="B1133" t="str">
            <v>PINTURA ACRÍLICA</v>
          </cell>
        </row>
        <row r="1134">
          <cell r="A1134" t="str">
            <v>ED-50451</v>
          </cell>
          <cell r="B1134" t="str">
            <v>PINTURA ACRÍLICA EM PAREDE, DUAS (2) DEMÃOS, EXCLUSIVE SELADOR ACRÍLICO E MASSA ACRÍLICA/CORRIDA (PVA)</v>
          </cell>
          <cell r="C1134" t="str">
            <v>m2</v>
          </cell>
          <cell r="D1134">
            <v>14.1</v>
          </cell>
        </row>
        <row r="1135">
          <cell r="A1135" t="str">
            <v>ED-50455</v>
          </cell>
          <cell r="B1135" t="str">
            <v>PINTURA ACRÍLICA EM PAREDE, DUAS (2) DEMÃOS, INCLUSIVE UMA (1) DEMÃO DE MASSA CORRIDA (PVA), EXCLUSIVE SELADOR ACRÍLICO</v>
          </cell>
          <cell r="C1135" t="str">
            <v>m2</v>
          </cell>
          <cell r="D1135">
            <v>25.77</v>
          </cell>
        </row>
        <row r="1136">
          <cell r="A1136" t="str">
            <v>ED-50453</v>
          </cell>
          <cell r="B1136" t="str">
            <v>PINTURA ACRÍLICA EM PAREDE, TRÊS (3) DEMÃOS, EXCLUSIVE SELADOR ACRÍLICO E MASSA ACRÍLICA/CORRIDA (PVA)</v>
          </cell>
          <cell r="C1136" t="str">
            <v>m2</v>
          </cell>
          <cell r="D1136">
            <v>18.489999999999998</v>
          </cell>
        </row>
        <row r="1137">
          <cell r="A1137" t="str">
            <v>ED-50452</v>
          </cell>
          <cell r="B1137" t="str">
            <v>PINTURA ACRÍLICA EM TETO, DUAS (2) DEMÃOS, EXCLUSIVE SELADOR ACRÍLICO E MASSA ACRÍLICA/CORRIDA (PVA)</v>
          </cell>
          <cell r="C1137" t="str">
            <v>m2</v>
          </cell>
          <cell r="D1137">
            <v>15.56</v>
          </cell>
        </row>
        <row r="1138">
          <cell r="A1138" t="str">
            <v>ED-50456</v>
          </cell>
          <cell r="B1138" t="str">
            <v>PINTURA ACRÍLICA EM TETO, DUAS (2) DEMÃOS, INCLUSIVE UMA (1) DEMÃO DE MASSA CORRIDA (PVA), EXCLUSIVE SELADOR ACRÍLICO</v>
          </cell>
          <cell r="C1138" t="str">
            <v>m2</v>
          </cell>
          <cell r="D1138">
            <v>35.44</v>
          </cell>
        </row>
        <row r="1139">
          <cell r="A1139" t="str">
            <v>ED-50454</v>
          </cell>
          <cell r="B1139" t="str">
            <v>PINTURA ACRÍLICA EM TETO, TRÊS (3) DEMÃOS, EXCLUSIVE SELADOR ACRÍLICO E MASSA ACRÍLICA/CORRIDA (PVA)</v>
          </cell>
          <cell r="C1139" t="str">
            <v>m2</v>
          </cell>
          <cell r="D1139">
            <v>20.69</v>
          </cell>
        </row>
        <row r="1140">
          <cell r="A1140">
            <v>8871</v>
          </cell>
          <cell r="B1140" t="str">
            <v>PINTURA A CAL</v>
          </cell>
        </row>
        <row r="1141">
          <cell r="A1141" t="str">
            <v>ED-50470</v>
          </cell>
          <cell r="B1141" t="str">
            <v>PINTURA EM CAIAÇÃO PARA AMBIENTE EXTERNO,TRÊS (3) DEMÃOS, INCLUSIVE PIGMENTO E FIXADOR DE CAL</v>
          </cell>
          <cell r="C1141" t="str">
            <v>m2</v>
          </cell>
          <cell r="D1141">
            <v>13.8</v>
          </cell>
        </row>
        <row r="1142">
          <cell r="A1142" t="str">
            <v>ED-50469</v>
          </cell>
          <cell r="B1142" t="str">
            <v>PINTURA EM CAIAÇÃO PARA AMBIENTE INTERNO,TRÊS (3) DEMÃOS, INCLUSIVE PIGMENTO E FIXADOR DE CAL</v>
          </cell>
          <cell r="C1142" t="str">
            <v>m2</v>
          </cell>
          <cell r="D1142">
            <v>16.2</v>
          </cell>
        </row>
        <row r="1143">
          <cell r="A1143">
            <v>8872</v>
          </cell>
          <cell r="B1143" t="str">
            <v>MASSA CORRIDA SOBRE MADEIRA</v>
          </cell>
        </row>
        <row r="1144">
          <cell r="A1144" t="str">
            <v>ED-50481</v>
          </cell>
          <cell r="B1144" t="str">
            <v>EMASSAMENTO A ÓLEO SOBRE MADEIRA, UMA (1) DEMÃO, INCLUSIVE LIXAMENTO PARA PINTURA</v>
          </cell>
          <cell r="C1144" t="str">
            <v>m2</v>
          </cell>
          <cell r="D1144">
            <v>20.71</v>
          </cell>
        </row>
        <row r="1145">
          <cell r="A1145" t="str">
            <v>ED-50482</v>
          </cell>
          <cell r="B1145" t="str">
            <v>EMASSAMENTO EM ESQUADRIA DE MADEIRA COM MASSA A ÓLEO, DUAS (2) DEMÃOS, INCLUSIVE LIXAMENTO PARA PINTURA  A ÓLEO OU ESMALTE</v>
          </cell>
          <cell r="C1145" t="str">
            <v>m2</v>
          </cell>
          <cell r="D1145">
            <v>30.01</v>
          </cell>
        </row>
        <row r="1146">
          <cell r="A1146">
            <v>8873</v>
          </cell>
          <cell r="B1146" t="str">
            <v>PINTURA PRESERVATIVA PARA MADEIRA</v>
          </cell>
        </row>
        <row r="1147">
          <cell r="A1147" t="str">
            <v>ED-50512</v>
          </cell>
          <cell r="B1147" t="str">
            <v>PINTURA PRESERVATIVA COM CUPINICIDA EM MADEIRA SECA, DUAS (2) DEMÃOS</v>
          </cell>
          <cell r="C1147" t="str">
            <v>m2</v>
          </cell>
          <cell r="D1147">
            <v>18.21</v>
          </cell>
        </row>
        <row r="1148">
          <cell r="A1148" t="str">
            <v>ED-50511</v>
          </cell>
          <cell r="B1148" t="str">
            <v>PINTURA PRESERVATIVA COM CUPINICIDA EM MADEIRA SECA, DUAS (2) DEMÃOS, INCLUSIVE DUAS (2) DEMÃOS DE VERNIZ SINTÉTICO MARÍTIMO, ACABAMENTO TIPO FOSCO</v>
          </cell>
          <cell r="C1148" t="str">
            <v>m2</v>
          </cell>
          <cell r="D1148">
            <v>30.28</v>
          </cell>
        </row>
        <row r="1149">
          <cell r="A1149">
            <v>8874</v>
          </cell>
          <cell r="B1149" t="str">
            <v>PINTURA VERNIZ SOBRE MADEIRA</v>
          </cell>
        </row>
        <row r="1150">
          <cell r="A1150" t="str">
            <v>ED-50530</v>
          </cell>
          <cell r="B1150" t="str">
            <v>PINTURA COM VERNIZ POLIURETANO COM FILTRO SOLAR EM MADEIRA, DUAS (2) DEMÃOS, ACABAMENTO TIPO FOSCO</v>
          </cell>
          <cell r="C1150" t="str">
            <v>m2</v>
          </cell>
          <cell r="D1150">
            <v>29.72</v>
          </cell>
        </row>
        <row r="1151">
          <cell r="A1151" t="str">
            <v>ED-9026</v>
          </cell>
          <cell r="B1151" t="str">
            <v>PINTURA COM VERNIZ SINTÉTICO MARÍTIMO EM BATE MACA DE MADEIRA SEM CORRIMÃO, COM LARGURA DE 15CM E ESP. 2CM, DUAS (2) DEMÃOS, ACABAMENTO TIPO FOSCO</v>
          </cell>
          <cell r="C1151" t="str">
            <v>m</v>
          </cell>
          <cell r="D1151">
            <v>7.99</v>
          </cell>
        </row>
        <row r="1152">
          <cell r="A1152" t="str">
            <v>ED-50527</v>
          </cell>
          <cell r="B1152" t="str">
            <v>PINTURA COM VERNIZ SINTÉTICO MARÍTIMO EM ESQUADRIAS DE MADEIRA, DUAS (2) DEMÃOS, ACABAMENTO TIPO ACETINADO (BRILHO SÚTIL)</v>
          </cell>
          <cell r="C1152" t="str">
            <v>m2</v>
          </cell>
          <cell r="D1152">
            <v>22.75</v>
          </cell>
        </row>
        <row r="1153">
          <cell r="A1153" t="str">
            <v>ED-50526</v>
          </cell>
          <cell r="B1153" t="str">
            <v>PINTURA COM VERNIZ SINTÉTICO MARÍTIMO EM ESQUADRIAS DE MADEIRA, DUAS (2) DEMÃOS, ACABAMENTO TIPO BRILHANTE</v>
          </cell>
          <cell r="C1153" t="str">
            <v>m2</v>
          </cell>
          <cell r="D1153">
            <v>22.74</v>
          </cell>
        </row>
        <row r="1154">
          <cell r="A1154" t="str">
            <v>ED-50528</v>
          </cell>
          <cell r="B1154" t="str">
            <v>PINTURA COM VERNIZ SINTÉTICO MARÍTIMO EM ESQUADRIAS DE MADEIRA, DUAS (2) DEMÃOS, ACABAMENTO TIPO FOSCO</v>
          </cell>
          <cell r="C1154" t="str">
            <v>m2</v>
          </cell>
          <cell r="D1154">
            <v>22.21</v>
          </cell>
        </row>
        <row r="1155">
          <cell r="A1155" t="str">
            <v>ED-50531</v>
          </cell>
          <cell r="B1155" t="str">
            <v>PINTURA COM VERNIZ SINTÉTICO MARÍTIMO EM RÉGUAS PARA FIXAÇÃO CARTAZES E PROTEÇÃO DE CARTEIRAS, COM LARGURA DE 10CM E ESP. 2CM, DUAS (2) DEMÃOS, ACABAMENTO TIPO FOSCO</v>
          </cell>
          <cell r="C1155" t="str">
            <v>m</v>
          </cell>
          <cell r="D1155">
            <v>7.21</v>
          </cell>
        </row>
        <row r="1156">
          <cell r="A1156">
            <v>8875</v>
          </cell>
          <cell r="B1156" t="str">
            <v>PINTURA ESMALTE SOBRE MADEIRA</v>
          </cell>
        </row>
        <row r="1157">
          <cell r="A1157" t="str">
            <v>ED-50493</v>
          </cell>
          <cell r="B1157" t="str">
            <v>PINTURA ESMALTE EM ESQUADRIA DE MADEIRA, DUAS (2) DEMÃOS, INCLUSIVE UMA (1) DEMÃO DE FUNDO NIVELADOR, EXCLUSIVE MASSA A ÓLEO</v>
          </cell>
          <cell r="C1157" t="str">
            <v>m2</v>
          </cell>
          <cell r="D1157">
            <v>24.35</v>
          </cell>
        </row>
        <row r="1158">
          <cell r="A1158" t="str">
            <v>ED-28438</v>
          </cell>
          <cell r="B1158" t="str">
            <v>PINTURA ESMALTE EM SUPERFÍCIE DE MADEIRA, DUAS (2) DEMÃOS, EXCLUSIVE FUNDO NIVELADOR E MASSA A ÓLEO</v>
          </cell>
          <cell r="C1158" t="str">
            <v>m2</v>
          </cell>
          <cell r="D1158">
            <v>19.29</v>
          </cell>
        </row>
        <row r="1159">
          <cell r="A1159" t="str">
            <v>ED-28437</v>
          </cell>
          <cell r="B1159" t="str">
            <v>PINTURA ESMALTE EM SUPERFÍCIE DE MADEIRA, DUAS (2) DEMÃOS, INCLUSIVE UMA (1) DEMÃO DE FUNDO NIVELADOR, EXCLUSIVE MASSA A ÓLEO</v>
          </cell>
          <cell r="C1159" t="str">
            <v>m2</v>
          </cell>
          <cell r="D1159">
            <v>22.87</v>
          </cell>
        </row>
        <row r="1160">
          <cell r="A1160">
            <v>8876</v>
          </cell>
          <cell r="B1160" t="str">
            <v>CERA EM ESQUADRIA DE MADEIRA</v>
          </cell>
        </row>
        <row r="1161">
          <cell r="A1161" t="str">
            <v>ED-50471</v>
          </cell>
          <cell r="B1161" t="str">
            <v>APLICAÇÃO DE CERA EM ESQUADRIAS DE MADEIRA, TRÊS (3) DEMÃOS, INCLUSIVE APLICAÇÃO DE SELADOR PARA MADEIRA</v>
          </cell>
          <cell r="C1161" t="str">
            <v>m2</v>
          </cell>
          <cell r="D1161">
            <v>22.46</v>
          </cell>
        </row>
        <row r="1162">
          <cell r="A1162" t="str">
            <v>ED-50472</v>
          </cell>
          <cell r="B1162" t="str">
            <v>APLICAÇÃO DE CERA EM RODAPÉS COM ALTURA DE 10 CM, TRÊS (3) DEMÃOS, INCLUSIVE APLICAÇÃO DE SELADOR PARA MADEIRA</v>
          </cell>
          <cell r="C1162" t="str">
            <v>m</v>
          </cell>
          <cell r="D1162">
            <v>6.61</v>
          </cell>
        </row>
        <row r="1163">
          <cell r="A1163">
            <v>8877</v>
          </cell>
          <cell r="B1163" t="str">
            <v>PINTURA ESMALTE</v>
          </cell>
        </row>
        <row r="1164">
          <cell r="A1164" t="str">
            <v>ED-50509</v>
          </cell>
          <cell r="B1164" t="str">
            <v>PINTURA ESMALTE EM SUPERFÍCIE DE CONCRETO/ALVENARIA, DUAS (2) DEMÃOS, EXCLUSIVE SELADOR ACRÍLICO E MASSA ACRÍLICA/CORRIDA (PVA)</v>
          </cell>
          <cell r="C1164" t="str">
            <v>m2</v>
          </cell>
          <cell r="D1164">
            <v>22.24</v>
          </cell>
        </row>
        <row r="1165">
          <cell r="A1165" t="str">
            <v>ED-50510</v>
          </cell>
          <cell r="B1165" t="str">
            <v>PINTURA ESMALTE EM SUPERFÍCIE DE CONCRETO/ALVENARIA, TRÊS (3) DEMÃOS, EXCLUSIVE SELADOR ACRÍLICO E MASSA ACRÍLICA/CORRIDA (PVA)</v>
          </cell>
          <cell r="C1165" t="str">
            <v>m2</v>
          </cell>
          <cell r="D1165">
            <v>28.91</v>
          </cell>
        </row>
        <row r="1166">
          <cell r="A1166">
            <v>8878</v>
          </cell>
          <cell r="B1166" t="str">
            <v>PINTURA ESMALTE SOBRE FERRO</v>
          </cell>
        </row>
        <row r="1167">
          <cell r="A1167" t="str">
            <v>ED-50491</v>
          </cell>
          <cell r="B1167" t="str">
            <v>PINTURA ESMALTE EM ESQUADRIAS DE FERRO, DUAS (2) DEMÃOS, INCLUSIVE UMA (1) DEMÃO DE FUNDO ANTICORROSIVO</v>
          </cell>
          <cell r="C1167" t="str">
            <v>m2</v>
          </cell>
          <cell r="D1167">
            <v>32.53</v>
          </cell>
        </row>
        <row r="1168">
          <cell r="A1168" t="str">
            <v>ED-50496</v>
          </cell>
          <cell r="B1168" t="str">
            <v>PINTURA ESMALTE EM TUBO GALVANIZADO, DUAS (2) DEMÃOS, INCLUSIVE UMA (1) DEMÃO DE FUNDO ANTICORROSIVO</v>
          </cell>
          <cell r="C1168" t="str">
            <v>m</v>
          </cell>
          <cell r="D1168">
            <v>21.16</v>
          </cell>
        </row>
        <row r="1169">
          <cell r="A1169" t="str">
            <v>ED-50495</v>
          </cell>
          <cell r="B1169" t="str">
            <v>PINTURA ESMALTE SINTÉTICO EM SUPERFÍCIES METÁLICAS, DUAS (2) DEMÃOS, INCLUSIVE UMA (1) DEMÃO DE FUNDO ANTICORROSIVO</v>
          </cell>
          <cell r="C1169" t="str">
            <v>m2</v>
          </cell>
          <cell r="D1169">
            <v>32.53</v>
          </cell>
        </row>
        <row r="1170">
          <cell r="A1170">
            <v>8879</v>
          </cell>
          <cell r="B1170" t="str">
            <v>PINTURA EPÓXI EM PAREDE</v>
          </cell>
        </row>
        <row r="1171">
          <cell r="A1171" t="str">
            <v>ED-9917</v>
          </cell>
          <cell r="B1171" t="str">
            <v>PINTURA EPÓXI EM PAREDE, DUAS (2) DEMÃOS, EXCLUSIVE SELADOR ACRÍLICO E MASSA ACRÍLICA/CORRIDA (PVA)</v>
          </cell>
          <cell r="C1171" t="str">
            <v>m2</v>
          </cell>
          <cell r="D1171">
            <v>28.28</v>
          </cell>
        </row>
        <row r="1172">
          <cell r="A1172" t="str">
            <v>ED-9919</v>
          </cell>
          <cell r="B1172" t="str">
            <v>PINTURA EPÓXI EM PAREDE, DUAS (2) DEMÃOS, INCLUSIVE UMA (1) DEMÃO DE MASSA ACRÍLICA, EXCLUSIVE SELADOR ACRÍLICO</v>
          </cell>
          <cell r="C1172" t="str">
            <v>m2</v>
          </cell>
          <cell r="D1172">
            <v>41.89</v>
          </cell>
        </row>
        <row r="1173">
          <cell r="A1173" t="str">
            <v>ED-9918</v>
          </cell>
          <cell r="B1173" t="str">
            <v>PINTURA EPÓXI EM PAREDE, TRÊS (3) DEMÃOS, EXCLUSIVE SELADOR ACRÍLICO E MASSA ACRÍLICA/CORRIDA (PVA)</v>
          </cell>
          <cell r="C1173" t="str">
            <v>m2</v>
          </cell>
          <cell r="D1173">
            <v>39.76</v>
          </cell>
        </row>
        <row r="1174">
          <cell r="A1174">
            <v>8880</v>
          </cell>
          <cell r="B1174" t="str">
            <v>PINTURA EPÓXI EM PISO</v>
          </cell>
        </row>
        <row r="1175">
          <cell r="A1175" t="str">
            <v>ED-9937</v>
          </cell>
          <cell r="B1175" t="str">
            <v>PINTURA EPÓXI EM PISO, DUAS (2) DEMÃOS, EXCLUSIVE PRIMER EPÓXI, INCLUSIVE LIMPEZA DA SUPERFÍCIE A SER APLICADO MATERIAL</v>
          </cell>
          <cell r="C1175" t="str">
            <v>m2</v>
          </cell>
          <cell r="D1175">
            <v>27.09</v>
          </cell>
        </row>
        <row r="1176">
          <cell r="A1176" t="str">
            <v>ED-9934</v>
          </cell>
          <cell r="B1176" t="str">
            <v>PINTURA EPÓXI EM PISO, DUAS (2) DEMÃOS, INCLUSIVE UMA (1) DEMÃO DE PRIMER EPÓXI</v>
          </cell>
          <cell r="C1176" t="str">
            <v>m2</v>
          </cell>
          <cell r="D1176">
            <v>46.82</v>
          </cell>
        </row>
        <row r="1177">
          <cell r="A1177" t="str">
            <v>ED-9933</v>
          </cell>
          <cell r="B1177" t="str">
            <v>PINTURA EPÓXI EM PISO, DUAS (2) DEMÃOS, INCLUSIVE UMA (1) DEMÃO DE PRIMER EPÓXI E PREPARAÇÃO DA SUPERFÍCIE COM ARGAMASSA AUTONIVELANTE, ESP.4MM</v>
          </cell>
          <cell r="C1177" t="str">
            <v>m2</v>
          </cell>
          <cell r="D1177">
            <v>91.91</v>
          </cell>
        </row>
        <row r="1178">
          <cell r="A1178" t="str">
            <v>ED-16659</v>
          </cell>
          <cell r="B1178" t="str">
            <v>PINTURA LÁTEX (PVA) EM SUPERFÍCIE DE MADEIRA, DUAS (2) DEMÃOS, EXCLUSIVE SELADOR ACRÍLICO E MASSA ACRÍLICA/CORRIDA (PVA)</v>
          </cell>
          <cell r="C1178" t="str">
            <v>m2</v>
          </cell>
          <cell r="D1178">
            <v>14.18</v>
          </cell>
        </row>
        <row r="1179">
          <cell r="A1179" t="str">
            <v>ED-9935</v>
          </cell>
          <cell r="B1179" t="str">
            <v>PREPARAÇÃO PARA PINTURA (EPÓXI) EM PISO, INCLUSIVE UMA (1) DEMÃO DE PRIMER EPÓXI</v>
          </cell>
          <cell r="C1179" t="str">
            <v>m2</v>
          </cell>
          <cell r="D1179">
            <v>19.73</v>
          </cell>
        </row>
        <row r="1180">
          <cell r="A1180">
            <v>8881</v>
          </cell>
          <cell r="B1180" t="str">
            <v>PINTURA E VERNIZ EM CONCRETO</v>
          </cell>
        </row>
        <row r="1181">
          <cell r="A1181" t="str">
            <v>ED-50517</v>
          </cell>
          <cell r="B1181" t="str">
            <v>PINTURA A BASE DE RESINA DE SILICONE EM CONCRETO OU ALVENARIA APARENTE, DUAS (2) DEMÃOS</v>
          </cell>
          <cell r="C1181" t="str">
            <v>m2</v>
          </cell>
          <cell r="D1181">
            <v>27.25</v>
          </cell>
        </row>
        <row r="1182">
          <cell r="A1182" t="str">
            <v>ED-50513</v>
          </cell>
          <cell r="B1182" t="str">
            <v>PINTURA COM RESINA ACRÍLICA EM CONCRETO, DUAS (2) DEMÃOS, INCLUSIVE UMA (1) DEMÃO DE SELADOR ACRÍLICO</v>
          </cell>
          <cell r="C1182" t="str">
            <v>m2</v>
          </cell>
          <cell r="D1182">
            <v>31.63</v>
          </cell>
        </row>
        <row r="1183">
          <cell r="A1183" t="str">
            <v>ED-50525</v>
          </cell>
          <cell r="B1183" t="str">
            <v>PINTURA COM VERNIZ ACRÍLICO EM ALVENARIA OU CONCRETO, DUAS (2) DEMÃOS, INCLUSIVE PREPARAÇÃO DA SUPERFÍCIE COM LIXAMENTO</v>
          </cell>
          <cell r="C1183" t="str">
            <v>m2</v>
          </cell>
          <cell r="D1183">
            <v>18.149999999999999</v>
          </cell>
        </row>
        <row r="1184">
          <cell r="A1184">
            <v>8882</v>
          </cell>
          <cell r="B1184" t="str">
            <v>REVESTIMENTO TEXTURIZADO</v>
          </cell>
        </row>
        <row r="1185">
          <cell r="A1185" t="str">
            <v>ED-9013</v>
          </cell>
          <cell r="B1185" t="str">
            <v>PINTURA COM TEXTURA ACRÍLICA COM DESEMPENADEIRA DE AÇO, EXCLUSIVE SELADOR ACRÍLICO/FUNDO PREPARADOR</v>
          </cell>
          <cell r="C1185" t="str">
            <v>m2</v>
          </cell>
          <cell r="D1185">
            <v>22.53</v>
          </cell>
        </row>
        <row r="1186">
          <cell r="A1186" t="str">
            <v>ED-50519</v>
          </cell>
          <cell r="B1186" t="str">
            <v>PINTURA COM TEXTURA ACRÍLICA COM DESEMPENADEIRA DE AÇO, INCLUSIVE UMA (1) DEMÃO DE SELADOR ACRÍLICO</v>
          </cell>
          <cell r="C1186" t="str">
            <v>m2</v>
          </cell>
          <cell r="D1186">
            <v>25.83</v>
          </cell>
        </row>
        <row r="1187">
          <cell r="A1187" t="str">
            <v>ED-50520</v>
          </cell>
          <cell r="B1187" t="str">
            <v>PINTURA COM TEXTURA ACRÍLICA COM ROLO, EXCLUSIVE SELADOR ACRÍLICO/FUNDO PREPARADOR</v>
          </cell>
          <cell r="C1187" t="str">
            <v>m2</v>
          </cell>
          <cell r="D1187">
            <v>17.46</v>
          </cell>
        </row>
        <row r="1188">
          <cell r="A1188" t="str">
            <v>ED-50521</v>
          </cell>
          <cell r="B1188" t="str">
            <v>PINTURA COM TEXTURA ACRÍLICA COM ROLO, INCLUSIVE UMA (1) DEMÃO DE SELADOR ACRÍLICO</v>
          </cell>
          <cell r="C1188" t="str">
            <v>m2</v>
          </cell>
          <cell r="D1188">
            <v>20.97</v>
          </cell>
        </row>
        <row r="1189">
          <cell r="A1189">
            <v>8883</v>
          </cell>
          <cell r="B1189" t="str">
            <v>PINTURA EM ESTRUTURA METÁLICA</v>
          </cell>
        </row>
        <row r="1190">
          <cell r="A1190" t="str">
            <v>ED-50532</v>
          </cell>
          <cell r="B1190" t="str">
            <v>PINTURA ANTICORROSIVA A BASE DE ÓXIDO DE FERRO (ZARCÃO) EM ESQUADRIA E SUPERFÍCIE METÁLICA, UMA (1) DEMÃO</v>
          </cell>
          <cell r="C1190" t="str">
            <v>m2</v>
          </cell>
          <cell r="D1190">
            <v>11.23</v>
          </cell>
        </row>
        <row r="1191">
          <cell r="A1191" t="str">
            <v>ED-50487</v>
          </cell>
          <cell r="B1191" t="str">
            <v>PINTURA EPÓXI EM SUPERFÍCIES DE AÇO CARBONO, DUAS (2) DEMÃOS</v>
          </cell>
          <cell r="C1191" t="str">
            <v>m2</v>
          </cell>
          <cell r="D1191">
            <v>29.77</v>
          </cell>
        </row>
        <row r="1192">
          <cell r="A1192" t="str">
            <v>ED-50488</v>
          </cell>
          <cell r="B1192" t="str">
            <v>PINTURA EPÓXI EM SUPERFÍCIES DE AÇO CARBONO, DUAS (2) DEMÃOS, APLICAÇÃO MECÂNICA</v>
          </cell>
          <cell r="C1192" t="str">
            <v>m2</v>
          </cell>
          <cell r="D1192">
            <v>19.989999999999998</v>
          </cell>
        </row>
        <row r="1193">
          <cell r="A1193" t="str">
            <v>ED-50497</v>
          </cell>
          <cell r="B1193" t="str">
            <v>PINTURA ESMALTE EM ESTRUTURA METÁLICA, DUAS (2) DEMÃOS, INCLUSIVE UMA (1) DEMÃO FUNDO ANTICORROSIVO</v>
          </cell>
          <cell r="C1193" t="str">
            <v>m2</v>
          </cell>
          <cell r="D1193">
            <v>33.51</v>
          </cell>
        </row>
        <row r="1194">
          <cell r="A1194">
            <v>8884</v>
          </cell>
          <cell r="B1194" t="str">
            <v>PINTURA ESPECIAL</v>
          </cell>
        </row>
        <row r="1195">
          <cell r="A1195" t="str">
            <v>ED-50467</v>
          </cell>
          <cell r="B1195" t="str">
            <v>PINTURA COM  TINTA A BASE DE BORRACHA CLORADA EM REVESTIMENTO CIMENTÍCIO OU CONCRETO, DUAS (2) DEMÃOS</v>
          </cell>
          <cell r="C1195" t="str">
            <v>m2</v>
          </cell>
          <cell r="D1195">
            <v>33.24</v>
          </cell>
        </row>
        <row r="1196">
          <cell r="A1196" t="str">
            <v>ED-50466</v>
          </cell>
          <cell r="B1196" t="str">
            <v>PINTURA COM  TINTA A BASE DE BORRACHA CLORADA EM TELHAS DE FIBROCIMENTO, DUAS (2) DEMÃOS</v>
          </cell>
          <cell r="C1196" t="str">
            <v>m2</v>
          </cell>
          <cell r="D1196">
            <v>52.43</v>
          </cell>
        </row>
        <row r="1197">
          <cell r="A1197" t="str">
            <v>ED-50465</v>
          </cell>
          <cell r="B1197" t="str">
            <v>PINTURA COM TINTA A BASE DE BORRACHA CLORADA EM FAIXAS DE DEMARCAÇÃO DE PISO, DUAS (2) DEMÃOS, FAIXA COM LARGURA DE 5 CM, APLICAÇÃO MECÂNICA</v>
          </cell>
          <cell r="C1197" t="str">
            <v>m</v>
          </cell>
          <cell r="D1197">
            <v>9.4700000000000006</v>
          </cell>
        </row>
        <row r="1198">
          <cell r="A1198">
            <v>8885</v>
          </cell>
          <cell r="B1198" t="str">
            <v>PINTURA PARA VAGA DE GARAGEM</v>
          </cell>
        </row>
        <row r="1199">
          <cell r="A1199" t="str">
            <v>ED-50460</v>
          </cell>
          <cell r="B1199" t="str">
            <v>PINTURA ACRÍLICA PARA PISO EM FAIXA DE DEMARCAÇÃO DE QUADRA, DUAS (2) DEMÃOS, FAIXA COM LARGURA DE 5 CM</v>
          </cell>
          <cell r="C1199" t="str">
            <v>m</v>
          </cell>
          <cell r="D1199">
            <v>3.35</v>
          </cell>
        </row>
        <row r="1200">
          <cell r="A1200" t="str">
            <v>ED-50462</v>
          </cell>
          <cell r="B1200" t="str">
            <v>PINTURA ACRÍLICA PARA PISO EM FAIXA DE DEMARCAÇÃO DE QUADRA, QUATRO (4) DEMÃOS, FAIXA COM LARGURA DE 5 CM</v>
          </cell>
          <cell r="C1200" t="str">
            <v>m</v>
          </cell>
          <cell r="D1200">
            <v>4.5199999999999996</v>
          </cell>
        </row>
        <row r="1201">
          <cell r="A1201" t="str">
            <v>ED-50459</v>
          </cell>
          <cell r="B1201" t="str">
            <v>PINTURA ACRÍLICA PARA PISO EM PASSEIO/SUPERFÍCIE CIMENTADA, DUAS (2) DEMÃOS</v>
          </cell>
          <cell r="C1201" t="str">
            <v>m2</v>
          </cell>
          <cell r="D1201">
            <v>10.9</v>
          </cell>
        </row>
        <row r="1202">
          <cell r="A1202" t="str">
            <v>ED-50461</v>
          </cell>
          <cell r="B1202" t="str">
            <v>PINTURA ACRÍLICA PARA PISO EM QUADRAS ESPORTIVA, DUAS (2) DEMÃOS</v>
          </cell>
          <cell r="C1202" t="str">
            <v>m2</v>
          </cell>
          <cell r="D1202">
            <v>10.9</v>
          </cell>
        </row>
        <row r="1203">
          <cell r="A1203" t="str">
            <v>ED-50463</v>
          </cell>
          <cell r="B1203" t="str">
            <v>PINTURA ACRÍLICA PARA PISO EM QUADRAS ESPORTIVA, QUATRO (4) DEMÃOS</v>
          </cell>
          <cell r="C1203" t="str">
            <v>m2</v>
          </cell>
          <cell r="D1203">
            <v>22.18</v>
          </cell>
        </row>
        <row r="1204">
          <cell r="A1204" t="str">
            <v>ED-50464</v>
          </cell>
          <cell r="B1204" t="str">
            <v>PINTURA COM RESINA ACRÍLICA EM PISOS CIMENTADOS, DUAS (2) DEMÃOS, INCLUSIVE LIMPEZA DA SUPERFÍCIE A SER APLICADO MATERIAL</v>
          </cell>
          <cell r="C1204" t="str">
            <v>m2</v>
          </cell>
          <cell r="D1204">
            <v>10.19</v>
          </cell>
        </row>
        <row r="1205">
          <cell r="A1205" t="str">
            <v>ED-50468</v>
          </cell>
          <cell r="B1205" t="str">
            <v>PINTURA COM TINTA A BASE DE BORRACHA CLORADA EM FAIXAS DE DEMARCAÇÃO DE QUADRA, DUAS (2) DEMÃOS, FAIXA COM LARGURA DE 5 CM, APLICAÇÃO MECÂNICA</v>
          </cell>
          <cell r="C1205" t="str">
            <v>m</v>
          </cell>
          <cell r="D1205">
            <v>9.4700000000000006</v>
          </cell>
        </row>
        <row r="1206">
          <cell r="A1206" t="str">
            <v>ED-50490</v>
          </cell>
          <cell r="B1206" t="str">
            <v>PINTURA EPÓXI EM FAIXAS DE DEMARCAÇÃO DE PISO, DUAS (2) DEMÃOS, FAIXA COM LARGURA DE 5 CM</v>
          </cell>
          <cell r="C1206" t="str">
            <v>m</v>
          </cell>
          <cell r="D1206">
            <v>18.88</v>
          </cell>
        </row>
        <row r="1207">
          <cell r="A1207" t="str">
            <v>ED-50518</v>
          </cell>
          <cell r="B1207" t="str">
            <v>PINTURA PARA SINALIZAÇÃO DE VAGA DE ESTACIONAMENTO PARA PORTADORES DE NECESSIDADES ESPECIAIS SOBRE PAVIMENTAÇÃO URBANA</v>
          </cell>
          <cell r="C1207" t="str">
            <v>U</v>
          </cell>
          <cell r="D1207">
            <v>248.35</v>
          </cell>
        </row>
        <row r="1208">
          <cell r="A1208">
            <v>8679</v>
          </cell>
          <cell r="B1208" t="str">
            <v>LOUÇAS, METAIS E ACESSÓRIOS</v>
          </cell>
        </row>
        <row r="1209">
          <cell r="A1209">
            <v>8886</v>
          </cell>
          <cell r="B1209" t="str">
            <v xml:space="preserve">BOJO EM AÇO INOX </v>
          </cell>
        </row>
        <row r="1210">
          <cell r="A1210" t="str">
            <v>ED-50277</v>
          </cell>
          <cell r="B1210" t="str">
            <v>CUBA EM AÇO INOXIDÁVEL DE EMBUTIR, AISI 304, APLICAÇÃO PARA PIA (465X330X115MM), NÚMERO 1, ASSENTAMENTO EM BANCADA, INCLUSIVE VÁLVULA DE ESCOAMENTO DE METAL COM ACABAMENTO CROMADO, SIFÃO DE METAL TIPO COPO COM ACABAMENTO CROMADO, FORNECIMENTO E INSTALAÇÃO</v>
          </cell>
          <cell r="C1210" t="str">
            <v>un</v>
          </cell>
          <cell r="D1210">
            <v>457.37</v>
          </cell>
        </row>
        <row r="1211">
          <cell r="A1211" t="str">
            <v>ED-50278</v>
          </cell>
          <cell r="B1211" t="str">
            <v>CUBA EM AÇO INOXIDÁVEL DE EMBUTIR, AISI 304, APLICAÇÃO PARA PIA (560X330X115MM), NÚMERO 2, ASSENTAMENTO EM BANCADA, INCLUSIVE VÁLVULA DE ESCOAMENTO DE METAL COM ACABAMENTO CROMADO, SIFÃO DE METAL TIPO COPO COM ACABAMENTO CROMADO, FORNECIMENTO E INSTALAÇÃO</v>
          </cell>
          <cell r="C1211" t="str">
            <v>un</v>
          </cell>
          <cell r="D1211">
            <v>482.92</v>
          </cell>
        </row>
        <row r="1212">
          <cell r="A1212" t="str">
            <v>ED-50287</v>
          </cell>
          <cell r="B1212" t="str">
            <v>CUBA EM AÇO INOXIDÁVEL DE EMBUTIR, AISI 304, APLICAÇÃO PARA TANQUE (600X600X400MM), ASSENTAMENTO EM BANCADA, INCLUSIVE VÁLVULA DE ESCOAMENTO DE METAL COM ACABAMENTO CROMADO, SIFÃO DE METAL TIPO COPO COM ACABAMENTO CROMADO, FORNECIMENTO E INSTALAÇÃO</v>
          </cell>
          <cell r="C1212" t="str">
            <v>un</v>
          </cell>
          <cell r="D1212">
            <v>895.7</v>
          </cell>
        </row>
        <row r="1213">
          <cell r="A1213">
            <v>8887</v>
          </cell>
          <cell r="B1213" t="str">
            <v>CUBA</v>
          </cell>
        </row>
        <row r="1214">
          <cell r="A1214" t="str">
            <v>ED-50279</v>
          </cell>
          <cell r="B1214" t="str">
            <v>CUBA DE LOUÇA BRANCA DE EMBUTIR, FORMATO OVAL, INCLUSIVE VÁLVULA DE ESCOAMENTO DE METAL COM ACABAMENTO CROMADO, SIFÃO DE METAL TIPO COPO COM ACABAMENTO CROMADO, FORNECIMENTO E INSTALAÇÃO</v>
          </cell>
          <cell r="C1214" t="str">
            <v>un</v>
          </cell>
          <cell r="D1214">
            <v>334.33</v>
          </cell>
        </row>
        <row r="1215">
          <cell r="A1215" t="str">
            <v>ED-50280</v>
          </cell>
          <cell r="B1215" t="str">
            <v>CUBA DE LOUÇA BRANCA DE SOBREPOR, FORMATO OVAL, INCLUSIVE VÁLVULA DE ESCOAMENTO DE METAL COM ACABAMENTO CROMADO, SIFÃO DE METAL TIPO COPO COM ACABAMENTO CROMADO, FORNECIMENTO E INSTALAÇÃO</v>
          </cell>
          <cell r="C1215" t="str">
            <v>un</v>
          </cell>
          <cell r="D1215">
            <v>385.95</v>
          </cell>
        </row>
        <row r="1216">
          <cell r="A1216" t="str">
            <v>ED-2552</v>
          </cell>
          <cell r="B1216" t="str">
            <v>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v>
          </cell>
          <cell r="C1216" t="str">
            <v>un</v>
          </cell>
          <cell r="D1216">
            <v>451.44</v>
          </cell>
        </row>
        <row r="1217">
          <cell r="A1217" t="str">
            <v>ED-50282</v>
          </cell>
          <cell r="B1217" t="str">
            <v>LAVATÓRIO DE LOUÇA BRANCA COM COLUNA, TAMANHO MÉDIO, INCLUSIVE ACESSÓRIOS DE FIXAÇÃO, VÁLVULA DE ESCOAMENTO DE METAL COM ACABAMENTO CROMADO, SIFÃO DE METAL TIPO COPO COM ACABAMENTO CROMADO, FORNECIMENTO, INSTALAÇÃO E REJUNTAMENTO, EXCLUSIVE TORNEIRA E ENGATE FLEXÍVEL</v>
          </cell>
          <cell r="C1217" t="str">
            <v>U</v>
          </cell>
          <cell r="D1217">
            <v>459.55</v>
          </cell>
        </row>
        <row r="1218">
          <cell r="A1218" t="str">
            <v>ED-50283</v>
          </cell>
          <cell r="B1218" t="str">
            <v>LAVATÓRIO DE LOUÇA BRANCA SEM COLUNA, TAMANHO MÉDIO, INCLUSIVE ACESSÓRIOS DE FIXAÇÃO, VÁLVULA DE ESCOAMENTO DE METAL COM ACABAMENTO CROMADO, SIFÃO DE METAL TIPO COPO COM ACABAMENTO CROMADO, FORNECIMENTO, INSTALAÇÃO E REJUNTAMENTO, EXCLUSIVE TORNEIRA E ENGATE FLEXÍVEL</v>
          </cell>
          <cell r="C1218" t="str">
            <v>U</v>
          </cell>
          <cell r="D1218">
            <v>378.37</v>
          </cell>
        </row>
        <row r="1219">
          <cell r="A1219" t="str">
            <v>ED-50281</v>
          </cell>
          <cell r="B1219" t="str">
            <v>LAVATÓRIO DE LOUÇA BRANCA SEM COLUNA, TAMANHO PEQUENO, INCLUSIVE ACESSÓRIOS DE FIXAÇÃO, VÁLVULA DE ESCOAMENTO DE METAL COM ACABAMENTO CROMADO, SIFÃO DE METAL TIPO COPO COM ACABAMENTO CROMADO, FORNECIMENTO, INSTALAÇÃO E REJUNTAMENTO, EXCLUSIVE TORNEIRA E ENGATE FLEXÍVEL</v>
          </cell>
          <cell r="C1219" t="str">
            <v>U</v>
          </cell>
          <cell r="D1219">
            <v>364.8</v>
          </cell>
        </row>
        <row r="1220">
          <cell r="A1220">
            <v>8888</v>
          </cell>
          <cell r="B1220" t="str">
            <v>TANQUE</v>
          </cell>
        </row>
        <row r="1221">
          <cell r="A1221" t="str">
            <v>ED-50288</v>
          </cell>
          <cell r="B1221" t="str">
            <v>CUBA EM AÇO INOXIDÁVEL DE SOBREPOR, AISI 304, APLICAÇÃO PARA TANQUE (630X515X260MM), ASSENTAMENTO EM BANCADA, INCLUSIVE VÁLVULA DE ESCOAMENTO DE METAL COM ACABAMENTO CROMADO, SIFÃO DE METAL TIPO COPO COM ACABAMENTO CROMADO, FORNECIMENTO E INSTALAÇÃO</v>
          </cell>
          <cell r="C1221" t="str">
            <v>un</v>
          </cell>
          <cell r="D1221">
            <v>812.7</v>
          </cell>
        </row>
        <row r="1222">
          <cell r="A1222" t="str">
            <v>ED-50289</v>
          </cell>
          <cell r="B1222" t="str">
            <v>TANQUE DE LOUÇA BRANCA COM COLUNA, CAPACIDADE 22 LITROS, INCLUSIVE ACESSÓRIOS DE FIXAÇÃO, FORNECIMENTO, INSTALAÇÃO E REJUNTAMENTO, EXCLUSIVE TORNEIRA, VÁLVULA DE ESCOAMENTO E SIFÃO</v>
          </cell>
          <cell r="C1222" t="str">
            <v>U</v>
          </cell>
          <cell r="D1222">
            <v>455.68</v>
          </cell>
        </row>
        <row r="1223">
          <cell r="A1223" t="str">
            <v>ED-50290</v>
          </cell>
          <cell r="B1223" t="str">
            <v>TANQUE DE LOUÇA BRANCA COM COLUNA, CAPACIDADE 22 LITROS, INCLUSIVE ACESSÓRIOS DE FIXAÇÃO, VÁLVULA DE ESCOAMENTO DE METAL COM ACABAMENTO CROMADO, SIFÃO DE METAL TIPO COPO COM ACABAMENTO CROMADO, FORNECIMENTO, INSTALAÇÃO E REJUNTAMENTO, EXCLUSIVE TORNEIRA</v>
          </cell>
          <cell r="C1223" t="str">
            <v>U</v>
          </cell>
          <cell r="D1223">
            <v>670.56</v>
          </cell>
        </row>
        <row r="1224">
          <cell r="A1224" t="str">
            <v>ED-9156</v>
          </cell>
          <cell r="B1224" t="str">
            <v>TANQUE DE MÁRMORE SINTÉTICO DUPLO, CAPACIDADE 37 LITROS, INCLUSIVE ACESSÓRIOS DE FIXAÇÃO, VÁLVULA DE ESCOAMENTO DE METAL COM ACABAMENTO CROMADO, SIFÃO DE METAL TIPO COPO COM ACABAMENTO CROMADO, FORNECIMENTO E INSTALAÇÃO, EXCLUSIVE TORNEIRA</v>
          </cell>
          <cell r="C1224" t="str">
            <v>U</v>
          </cell>
          <cell r="D1224">
            <v>622.79999999999995</v>
          </cell>
        </row>
        <row r="1225">
          <cell r="A1225" t="str">
            <v>ED-9155</v>
          </cell>
          <cell r="B1225" t="str">
            <v>TANQUE DE MÁRMORE SINTÉTICO SIMPLES, CAPACIDADE 20 LITROS, INCLUSIVE ACESSÓRIOS DE FIXAÇÃO, VÁLVULA DE ESCOAMENTO DE METAL COM ACABAMENTO CROMADO, SIFÃO DE METAL TIPO COPO COM ACABAMENTO CROMADO, FORNECIMENTO E INSTALAÇÃO, EXCLUSIVE TORNEIRA</v>
          </cell>
          <cell r="C1225" t="str">
            <v>U</v>
          </cell>
          <cell r="D1225">
            <v>489.77</v>
          </cell>
        </row>
        <row r="1226">
          <cell r="A1226" t="str">
            <v>ED-50293</v>
          </cell>
          <cell r="B1226" t="str">
            <v>TANQUE DE POLIPROPILENO, CAPACIDADE 15 LITROS, INCLUSIVE ACESSÓRIOS DE FIXAÇÃO, VÁLVULA DE ESCOAMENTO DE PLÁSTICO (PVC) NA COR BRANCA, SIFÃO DE PLÁSTICO (PVC) TIPO COPO NA COR BRANCA, FORNECIMENTO E INSTALAÇÃO, EXCLUSIVE TORNEIRA</v>
          </cell>
          <cell r="C1226" t="str">
            <v>U</v>
          </cell>
          <cell r="D1226">
            <v>141.77000000000001</v>
          </cell>
        </row>
        <row r="1227">
          <cell r="A1227" t="str">
            <v>ED-50294</v>
          </cell>
          <cell r="B1227" t="str">
            <v>TANQUE DE POLIPROPILENO, CAPACIDADE 24 LITROS, INCLUSIVE ACESSÓRIOS DE FIXAÇÃO, VÁLVULA DE ESCOAMENTO DE PLÁSTICO (PVC) NA COR BRANCA, SIFÃO DE PLÁSTICO (PVC) TIPO COPO NA COR BRANCA, FORNECIMENTO E INSTALAÇÃO, EXCLUSIVE TORNEIRA</v>
          </cell>
          <cell r="C1227" t="str">
            <v>U</v>
          </cell>
          <cell r="D1227">
            <v>154.94</v>
          </cell>
        </row>
        <row r="1228">
          <cell r="A1228">
            <v>8889</v>
          </cell>
          <cell r="B1228" t="str">
            <v>TORNEIRA</v>
          </cell>
        </row>
        <row r="1229">
          <cell r="A1229" t="str">
            <v>ED-29152</v>
          </cell>
          <cell r="B1229" t="str">
            <v>TORNEIRA METÁLICA ANTIVANDALISMO, FECHAMENTO AUTOMÁTICO, ACABAMENTO CROMADO, APLICAÇÃO DE PAREDE, INCLUSIVE FORNECIMENTO E INSTALAÇÃO</v>
          </cell>
          <cell r="C1229" t="str">
            <v>un</v>
          </cell>
          <cell r="D1229">
            <v>497.02</v>
          </cell>
        </row>
        <row r="1230">
          <cell r="A1230" t="str">
            <v>ED-22766</v>
          </cell>
          <cell r="B1230" t="str">
            <v>TORNEIRA METÁLICA HOSPITALAR, ABERTURA ALAVANCA 1/4 DE VOLTA, ACABAMENTO CROMADO, COM AREJADOR, APLICAÇÃO DE MESA, INCLUSIVE ENGATE FLEXÍVEL METÁLICO, INCLUSIVE FORNECIMENTO E INSTALAÇÃO</v>
          </cell>
          <cell r="C1230" t="str">
            <v>un</v>
          </cell>
          <cell r="D1230">
            <v>298.43</v>
          </cell>
        </row>
        <row r="1231">
          <cell r="A1231" t="str">
            <v>ED-22765</v>
          </cell>
          <cell r="B1231" t="str">
            <v>TORNEIRA METÁLICA HOSPITALAR, ABERTURA ALAVANCA 1/4 DE VOLTA, ACABAMENTO CROMADO, COM AREJADOR, APLICAÇÃO DE PAREDE, INCLUSIVE FORNECIMENTO E INSTALAÇÃO</v>
          </cell>
          <cell r="C1231" t="str">
            <v>un</v>
          </cell>
          <cell r="D1231">
            <v>217.37</v>
          </cell>
        </row>
        <row r="1232">
          <cell r="A1232" t="str">
            <v>ED-50328</v>
          </cell>
          <cell r="B1232" t="str">
            <v>TORNEIRA METÁLICA PARA BEBEDOURO, ACABAMENTO CROMADO, APLICAÇÃO DE PAREDE, INCLUSIVE FORNECIMENTO E INSTALAÇÃO</v>
          </cell>
          <cell r="C1232" t="str">
            <v>un</v>
          </cell>
          <cell r="D1232">
            <v>103.78</v>
          </cell>
        </row>
        <row r="1233">
          <cell r="A1233" t="str">
            <v>ED-29992</v>
          </cell>
          <cell r="B1233" t="str">
            <v>TORNEIRA METÁLICA PARA BEBEDOURO, FECHAMENTO AUTOMÁTICO, ACABAMENTO CROMADO, APLICAÇÃO DE PAREDE, INCLUSIVE FORNECIMENTO E INSTALAÇÃO</v>
          </cell>
          <cell r="C1233" t="str">
            <v>un</v>
          </cell>
          <cell r="D1233">
            <v>87.79</v>
          </cell>
        </row>
        <row r="1234">
          <cell r="A1234" t="str">
            <v>ED-50323</v>
          </cell>
          <cell r="B1234" t="str">
            <v>TORNEIRA METÁLICA PARA IRRIGAÇÃO/JARDIM, ACABAMENTO CROMADO, APLICAÇÃO DE PAREDE, INCLUSIVE FORNECIMENTO E INSTALAÇÃO</v>
          </cell>
          <cell r="C1234" t="str">
            <v>un</v>
          </cell>
          <cell r="D1234">
            <v>44.47</v>
          </cell>
        </row>
        <row r="1235">
          <cell r="A1235" t="str">
            <v>ED-50330</v>
          </cell>
          <cell r="B1235" t="str">
            <v>TORNEIRA METÁLICA PARA LAVATÓRIO, ABERTURA 1/4 DE VOLTA, ACABAMENTO CROMADO, COM AREJADOR, APLICAÇÃO DE MESA, INCLUSIVE ENGATE FLEXÍVEL METÁLICO, FORNECIMENTO E INSTALAÇÃO</v>
          </cell>
          <cell r="C1235" t="str">
            <v>un</v>
          </cell>
          <cell r="D1235">
            <v>129.33000000000001</v>
          </cell>
        </row>
        <row r="1236">
          <cell r="A1236" t="str">
            <v>ED-50329</v>
          </cell>
          <cell r="B1236" t="str">
            <v>TORNEIRA METÁLICA PARA LAVATÓRIO, FECHAMENTO AUTOMÁTICO, ACABAMENTO CROMADO, COM AREJADOR, APLICAÇÃO DE MESA, INCLUSIVE ENGATE FLEXÍVEL METÁLICO, FORNECIMENTO E INSTALAÇÃO</v>
          </cell>
          <cell r="C1236" t="str">
            <v>un</v>
          </cell>
          <cell r="D1236">
            <v>350.02</v>
          </cell>
        </row>
        <row r="1237">
          <cell r="A1237" t="str">
            <v>ED-50326</v>
          </cell>
          <cell r="B1237" t="str">
            <v>TORNEIRA METÁLICA PARA PIA, ABERTURA 1/4 DE VOLTA, ACABAMENTO CROMADO, COM AREJADOR, APLICAÇÃO DE PAREDE, INCLUSIVE FORNECIMENTO E INSTALAÇÃO</v>
          </cell>
          <cell r="C1237" t="str">
            <v>un</v>
          </cell>
          <cell r="D1237">
            <v>78.150000000000006</v>
          </cell>
        </row>
        <row r="1238">
          <cell r="A1238" t="str">
            <v>ED-50327</v>
          </cell>
          <cell r="B1238" t="str">
            <v>TORNEIRA METÁLICA PARA PIA, ABERTURA 1/4 DE VOLTA, ACABAMENTO CROMADO, SEM AREJADOR, APLICAÇÃO DE PAREDE, INCLUSIVE FORNECIMENTO E INSTALAÇÃO</v>
          </cell>
          <cell r="C1238" t="str">
            <v>un</v>
          </cell>
          <cell r="D1238">
            <v>81.66</v>
          </cell>
        </row>
        <row r="1239">
          <cell r="A1239" t="str">
            <v>ED-50324</v>
          </cell>
          <cell r="B1239" t="str">
            <v>TORNEIRA METÁLICA PARA PIA, BICA MÓVEL, ABERTURA 1/4 DE VOLTA, ACABAMENTO CROMADO, COM AREJADOR, APLICAÇÃO DE MESA, INCLUSIVE ENGATE FLEXÍVEL METÁLICO, FORNECIMENTO E INSTALAÇÃO</v>
          </cell>
          <cell r="C1239" t="str">
            <v>un</v>
          </cell>
          <cell r="D1239">
            <v>159.44999999999999</v>
          </cell>
        </row>
        <row r="1240">
          <cell r="A1240" t="str">
            <v>ED-50325</v>
          </cell>
          <cell r="B1240" t="str">
            <v>TORNEIRA METÁLICA PARA PIA, BICA MÓVEL, ABERTURA 1/4 DE VOLTA, ACABAMENTO CROMADO, COM AREJADOR, APLICAÇÃO DE PAREDE, INCLUSIVE FORNECIMENTO E INSTALAÇÃO</v>
          </cell>
          <cell r="C1240" t="str">
            <v>un</v>
          </cell>
          <cell r="D1240">
            <v>94.36</v>
          </cell>
        </row>
        <row r="1241">
          <cell r="A1241" t="str">
            <v>ED-50331</v>
          </cell>
          <cell r="B1241" t="str">
            <v>TORNEIRA METÁLICA PARA TANQUE, ACABAMENTO CROMADO, BICO COM ROSCA, INCLUSIVE FORNECIMENTO E INSTALAÇÃO</v>
          </cell>
          <cell r="C1241" t="str">
            <v>un</v>
          </cell>
          <cell r="D1241">
            <v>77.25</v>
          </cell>
        </row>
        <row r="1242">
          <cell r="A1242" t="str">
            <v>ED-22902</v>
          </cell>
          <cell r="B1242" t="str">
            <v>TORNEIRA METÁLICA PARA TANQUE, ACABAMENTO CROMADO, COM AREJADOR, INCLUSIVE FORNECIMENTO E INSTALAÇÃO</v>
          </cell>
          <cell r="C1242" t="str">
            <v>un</v>
          </cell>
          <cell r="D1242">
            <v>70.69</v>
          </cell>
        </row>
        <row r="1243">
          <cell r="A1243">
            <v>8890</v>
          </cell>
          <cell r="B1243" t="str">
            <v>LIGAÇÃO FLEXÍVEL</v>
          </cell>
        </row>
        <row r="1244">
          <cell r="A1244" t="str">
            <v>ED-50317</v>
          </cell>
          <cell r="B1244" t="str">
            <v>LIGAÇÃO FLEXÍVEL METÁLICA, DIÂMETRO 1/2" (20MM), INCLUSIVE FORNECIMENTO E INSTALAÇÃO</v>
          </cell>
          <cell r="C1244" t="str">
            <v>un</v>
          </cell>
          <cell r="D1244">
            <v>57.45</v>
          </cell>
        </row>
        <row r="1245">
          <cell r="A1245">
            <v>8891</v>
          </cell>
          <cell r="B1245" t="str">
            <v>VÁLVULA</v>
          </cell>
        </row>
        <row r="1246">
          <cell r="A1246" t="str">
            <v>ED-50349</v>
          </cell>
          <cell r="B1246" t="str">
            <v>INSTALAÇÃO DE VÁLVULA DE ESCOAMENTO DE METAL PARA TANQUE,  DN (1.1/4"), ACABAMENTO CROMADO, INCLUSIVE FORNECIMENTO</v>
          </cell>
          <cell r="C1246" t="str">
            <v>U</v>
          </cell>
          <cell r="D1246">
            <v>50.16</v>
          </cell>
        </row>
        <row r="1247">
          <cell r="A1247" t="str">
            <v>ED-50335</v>
          </cell>
          <cell r="B1247" t="str">
            <v>VÁLVULA AMERICANA PIA INOX 1 1/2" X 3/4"</v>
          </cell>
          <cell r="C1247" t="str">
            <v>U</v>
          </cell>
          <cell r="D1247">
            <v>71.83</v>
          </cell>
        </row>
        <row r="1248">
          <cell r="A1248" t="str">
            <v>ED-50336</v>
          </cell>
          <cell r="B1248" t="str">
            <v>VÁLVULA AMERICANA PIA INOX 4" X 1 1/2"</v>
          </cell>
          <cell r="C1248" t="str">
            <v>U</v>
          </cell>
          <cell r="D1248">
            <v>100.39</v>
          </cell>
        </row>
        <row r="1249">
          <cell r="A1249" t="str">
            <v>ED-50337</v>
          </cell>
          <cell r="B1249" t="str">
            <v>VÁLVULA DE DESCARGA COM REGISTRO INTERNO, ACIONAMENTO SIMPLES, DN 1.1/2" (50MM), INCLUSIVE ACABAMENTO DA VÁLVULA</v>
          </cell>
          <cell r="C1249" t="str">
            <v>un</v>
          </cell>
          <cell r="D1249">
            <v>232.69</v>
          </cell>
        </row>
        <row r="1250">
          <cell r="A1250" t="str">
            <v>ED-50347</v>
          </cell>
          <cell r="B1250" t="str">
            <v>VÁLVULA PARA LAVATÓRIO COM LADRÃO D = 2 1/4" X 1"</v>
          </cell>
          <cell r="C1250" t="str">
            <v>U</v>
          </cell>
          <cell r="D1250">
            <v>93.57</v>
          </cell>
        </row>
        <row r="1251">
          <cell r="A1251" t="str">
            <v>ED-50348</v>
          </cell>
          <cell r="B1251" t="str">
            <v>VÁLVULA PARA MICTÓRIO COM FECHAMENTO AUTOMÁTICO D = 1/2"</v>
          </cell>
          <cell r="C1251" t="str">
            <v>U</v>
          </cell>
          <cell r="D1251">
            <v>91.59</v>
          </cell>
        </row>
        <row r="1252">
          <cell r="A1252">
            <v>8892</v>
          </cell>
          <cell r="B1252" t="str">
            <v>SIFÃO</v>
          </cell>
        </row>
        <row r="1253">
          <cell r="A1253" t="str">
            <v>ED-50320</v>
          </cell>
          <cell r="B1253" t="str">
            <v>INSTALAÇÃO DE SIFÃO DE METAL PARA LAVATÓRIO, TIPO COPO COM ACABAMENTO CROMADO, DIÂMETRO (1"X1.1/2"), INCLUSIVE FORNECIMENTO</v>
          </cell>
          <cell r="C1253" t="str">
            <v>U</v>
          </cell>
          <cell r="D1253">
            <v>169.92</v>
          </cell>
        </row>
        <row r="1254">
          <cell r="A1254" t="str">
            <v>ED-50321</v>
          </cell>
          <cell r="B1254" t="str">
            <v>INSTALAÇÃO DE SIFÃO DE METAL PARA PIA, TIPO COPO COM ACABAMENTO CROMADO, DIÂMETRO (1.1/2"X1.1/2" OU 2"), INCLUSIVE FORNECIMENTO</v>
          </cell>
          <cell r="C1254" t="str">
            <v>U</v>
          </cell>
          <cell r="D1254">
            <v>215.49</v>
          </cell>
        </row>
        <row r="1255">
          <cell r="A1255">
            <v>8893</v>
          </cell>
          <cell r="B1255" t="str">
            <v>BACIA SANITÁRIA</v>
          </cell>
        </row>
        <row r="1256">
          <cell r="A1256" t="str">
            <v>ED-50300</v>
          </cell>
          <cell r="B1256" t="str">
            <v>BACIA DE LOUÇA TURCA CONVENCIONAL, COR BRANCA, INCLUSIVE ACESSÓRIOS, FORNECIMENTO, INSTALAÇÃO E REJUNTAMENTO</v>
          </cell>
          <cell r="C1256" t="str">
            <v>un</v>
          </cell>
          <cell r="D1256">
            <v>967.55</v>
          </cell>
        </row>
        <row r="1257">
          <cell r="A1257" t="str">
            <v>ED-50297</v>
          </cell>
          <cell r="B1257" t="str">
            <v>BACIA SANITÁRIA (VASO) DE LOUÇA COM CAIXA ACOPLADA, COR BRANCA, INCLUSIVE ACESSÓRIOS DE FIXAÇÃO/VEDAÇÃO, ENGATE FLEXÍVEL METÁLICO, FORNECIMENTO, INSTALAÇÃO E REJUNTAMENTO</v>
          </cell>
          <cell r="C1257" t="str">
            <v>un</v>
          </cell>
          <cell r="D1257">
            <v>500.1</v>
          </cell>
        </row>
        <row r="1258">
          <cell r="A1258" t="str">
            <v>ED-50301</v>
          </cell>
          <cell r="B1258" t="str">
            <v>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v>
          </cell>
          <cell r="C1258" t="str">
            <v>un</v>
          </cell>
          <cell r="D1258">
            <v>743.07</v>
          </cell>
        </row>
        <row r="1259">
          <cell r="A1259" t="str">
            <v>ED-50296</v>
          </cell>
          <cell r="B1259" t="str">
            <v>BACIA SANITÁRIA (VASO) DE LOUÇA CONVENCIONAL, COR BRANCA, INCLUSIVE ACESSÓRIOS DE FIXAÇÃO/VEDAÇÃO, FORNECIMENTO, INSTALAÇÃO E REJUNTAMENTO, EXCLUSIVE VÁLVULA DE DESCARGA E TUBO DE LIGAÇÃO</v>
          </cell>
          <cell r="C1259" t="str">
            <v>un</v>
          </cell>
          <cell r="D1259">
            <v>306.85000000000002</v>
          </cell>
        </row>
        <row r="1260">
          <cell r="A1260" t="str">
            <v>ED-50298</v>
          </cell>
          <cell r="B1260" t="str">
            <v>BACIA SANITÁRIA (VASO) DE LOUÇA CONVENCIONAL, COR BRANCA, INCLUSIVE ACESSÓRIOS DE FIXAÇÃO/VEDAÇÃO, VÁLVULA DE DESCARGA METÁLICA COM ACIONAMENTO DUPLO, TUBO DE LIGAÇÃO DE LATÃO COM CANOPLA, FORNECIMENTO, INSTALAÇÃO E REJUNTAMENTO</v>
          </cell>
          <cell r="C1260" t="str">
            <v>un</v>
          </cell>
          <cell r="D1260">
            <v>726.1</v>
          </cell>
        </row>
        <row r="1261">
          <cell r="A1261" t="str">
            <v>ED-50299</v>
          </cell>
          <cell r="B1261" t="str">
            <v>BACIA SANITÁRIA (VASO) DE LOUÇA CONVENCIONAL INFANTIL, COR BRANCA, INCLUSIVE ACESSÓRIOS DE FIXAÇÃO/VEDAÇÃO, VÁLVULA DE DESCARGA METÁLICA COM ACIONAMENTO DUPLO, TUBO DE LIGAÇÃO DE LATÃO COM CANOPLA, FORNECIMENTO, INSTALAÇÃO E REJUNTAMENTO</v>
          </cell>
          <cell r="C1261" t="str">
            <v>un</v>
          </cell>
          <cell r="D1261">
            <v>928.4</v>
          </cell>
        </row>
        <row r="1262">
          <cell r="A1262">
            <v>8894</v>
          </cell>
          <cell r="B1262" t="str">
            <v>MICTÓRIO</v>
          </cell>
        </row>
        <row r="1263">
          <cell r="A1263" t="str">
            <v>ED-50285</v>
          </cell>
          <cell r="B1263" t="str">
            <v>MICTÓRIO COLETIVO, EM AÇO INOXIDÁVEL, TIPO AISI 304, CHAPA 22, COM DESENVOLVIMENTO DE 1 METRO, INCLUSIVE VÁLVULA DE ESCOAMENTO DE METAL NA COR CROMADA, SIFÃO DE METAL TIPO COPO NA COR CROMADA, FORNECIMENTO E INSTALAÇÃO</v>
          </cell>
          <cell r="C1263" t="str">
            <v>un</v>
          </cell>
          <cell r="D1263">
            <v>986.62</v>
          </cell>
        </row>
        <row r="1264">
          <cell r="A1264" t="str">
            <v>ED-50284</v>
          </cell>
          <cell r="B1264" t="str">
            <v>MICTÓRIO COLETIVO, EM AÇO INOXIDÁVEL, TIPO AISI 304, CHAPA 22, COM DESENVOLVIMENTO DE 1,4 METRO, INCLUSIVE VÁLVULA DE ESCOAMENTO DE METAL NA COR CROMADA, SIFÃO DE METAL TIPO COPO NA COR CROMADA, FORNECIMENTO E INSTALAÇÃO</v>
          </cell>
          <cell r="C1264" t="str">
            <v>un</v>
          </cell>
          <cell r="D1264">
            <v>1267.56</v>
          </cell>
        </row>
        <row r="1265">
          <cell r="A1265" t="str">
            <v>ED-50286</v>
          </cell>
          <cell r="B1265" t="str">
            <v>MICTÓRIO SIFONADO DE LOUÇA BRANCA, INCLUSIVE ENGATE FLEXÍVEL, EXCLUSIVE VÁLVULA DE DESCARGA</v>
          </cell>
          <cell r="C1265" t="str">
            <v>U</v>
          </cell>
          <cell r="D1265">
            <v>512.09</v>
          </cell>
        </row>
        <row r="1266">
          <cell r="A1266">
            <v>8895</v>
          </cell>
          <cell r="B1266" t="str">
            <v>VÁLVULA E CAIXA DE DESCARGA</v>
          </cell>
        </row>
        <row r="1267">
          <cell r="A1267" t="str">
            <v>ED-9134</v>
          </cell>
          <cell r="B1267" t="str">
            <v>BACIA SANITÁRIA (VASO) DE LOUÇA CONVENCIONAL INFANTIL, COR BRANCA, INCLUSIVE ACESSÓRIOS DE FIXAÇÃO/VEDAÇÃO, FORNECIMENTO, INSTALAÇÃO E REJUNTAMENTO, EXCLUSIVE VÁLVULA DE DESCARGA E TUBO DE LIGAÇÃO</v>
          </cell>
          <cell r="C1267" t="str">
            <v>un</v>
          </cell>
          <cell r="D1267">
            <v>509.11</v>
          </cell>
        </row>
        <row r="1268">
          <cell r="A1268" t="str">
            <v>ED-49938</v>
          </cell>
          <cell r="B1268" t="str">
            <v>CAIXA DE DESCARGA PLÁSTICA EXTERNA 12 LTS INSTALADA COM ACESSÓRIOS</v>
          </cell>
          <cell r="C1268" t="str">
            <v>U</v>
          </cell>
          <cell r="D1268">
            <v>166.21</v>
          </cell>
        </row>
        <row r="1269">
          <cell r="A1269" t="str">
            <v>ED-9133</v>
          </cell>
          <cell r="B1269" t="str">
            <v>VÁLVULA DE DESCARGA COM REGISTRO INTERNO, ACIONAMENTO DUPLO, DN 1.1/2" (50MM), INCLUSIVE ACABAMENTO DA VÁLVULA</v>
          </cell>
          <cell r="C1269" t="str">
            <v>un</v>
          </cell>
          <cell r="D1269">
            <v>267.10000000000002</v>
          </cell>
        </row>
        <row r="1270">
          <cell r="A1270">
            <v>8896</v>
          </cell>
          <cell r="B1270" t="str">
            <v>BEBEDOURO ELÉTRICO</v>
          </cell>
        </row>
        <row r="1271">
          <cell r="A1271" t="str">
            <v>ED-48169</v>
          </cell>
          <cell r="B1271" t="str">
            <v>BEBEDOURO GEMINADO MG-F 80 INOX</v>
          </cell>
          <cell r="C1271" t="str">
            <v>U</v>
          </cell>
          <cell r="D1271">
            <v>759.89</v>
          </cell>
        </row>
        <row r="1272">
          <cell r="A1272" t="str">
            <v>ED-48170</v>
          </cell>
          <cell r="B1272" t="str">
            <v>BEBEDOURO MF-F PINTADO</v>
          </cell>
          <cell r="C1272" t="str">
            <v>U</v>
          </cell>
          <cell r="D1272">
            <v>887.86</v>
          </cell>
        </row>
        <row r="1273">
          <cell r="A1273" t="str">
            <v>ED-48171</v>
          </cell>
          <cell r="B1273" t="str">
            <v>BEBEDOURO MG-F INFANTIL INOX</v>
          </cell>
          <cell r="C1273" t="str">
            <v>U</v>
          </cell>
          <cell r="D1273">
            <v>828.9</v>
          </cell>
        </row>
        <row r="1274">
          <cell r="A1274" t="str">
            <v>ED-48172</v>
          </cell>
          <cell r="B1274" t="str">
            <v>BEBEDOURO MG-F INFANTIL PINTADO</v>
          </cell>
          <cell r="C1274" t="str">
            <v>U</v>
          </cell>
          <cell r="D1274">
            <v>747.31</v>
          </cell>
        </row>
        <row r="1275">
          <cell r="A1275">
            <v>8897</v>
          </cell>
          <cell r="B1275" t="str">
            <v>DUCHA HIGIÊNICA</v>
          </cell>
        </row>
        <row r="1276">
          <cell r="A1276" t="str">
            <v>ED-50316</v>
          </cell>
          <cell r="B1276" t="str">
            <v>DUCHA HIGIÊNICA COM REGISTRO PARA CONTROLE DE FLUXO DE ÁGUA, DIÂMETRO 1/2" (20MM), INCLUSIVE FORNECIMENTO E INSTALAÇÃO</v>
          </cell>
          <cell r="C1276" t="str">
            <v>un</v>
          </cell>
          <cell r="D1276">
            <v>151.61000000000001</v>
          </cell>
        </row>
        <row r="1277">
          <cell r="A1277">
            <v>8898</v>
          </cell>
          <cell r="B1277" t="str">
            <v>CHUVEIRO</v>
          </cell>
        </row>
        <row r="1278">
          <cell r="A1278" t="str">
            <v>ED-50310</v>
          </cell>
          <cell r="B1278" t="str">
            <v>BRAÇO PARA CHUVEIRO, COMPRIMENTO 40 CM, DIÂMETRO NOMINAL DE 1/2" (20MM), INCLUSIVE ACABAMENTO</v>
          </cell>
          <cell r="C1278" t="str">
            <v>un</v>
          </cell>
          <cell r="D1278">
            <v>20.25</v>
          </cell>
        </row>
        <row r="1279">
          <cell r="A1279" t="str">
            <v>ED-16344</v>
          </cell>
          <cell r="B1279" t="str">
            <v>CHUVEIRO ELÉTRICO BRANCO, TENSÃO 127V/220V, POTÊNCIA 4600W/5500W, INCLUSIVE BRAÇO, FORNECIMENTO E INSTALAÇÃO</v>
          </cell>
          <cell r="C1279" t="str">
            <v>un</v>
          </cell>
          <cell r="D1279">
            <v>107.25</v>
          </cell>
        </row>
        <row r="1280">
          <cell r="A1280" t="str">
            <v>ED-50314</v>
          </cell>
          <cell r="B1280" t="str">
            <v>CHUVEIRO ELÉTRICO COM RESISTÊNCIA BLINDADA, TENSÃO 127V/220V, POTÊNCIA 5500W/6800W, INCLUSIVE BRAÇO, FORNECIMENTO E INSTALAÇÃO</v>
          </cell>
          <cell r="C1280" t="str">
            <v>un</v>
          </cell>
          <cell r="D1280">
            <v>236.02</v>
          </cell>
        </row>
        <row r="1281">
          <cell r="A1281" t="str">
            <v>ED-50313</v>
          </cell>
          <cell r="B1281" t="str">
            <v>CHUVEIRO ELÉTRICO CROMADO, TENSÃO 127V/220V, POTÊNCIA 5500W/6800W, INCLUSIVE BRAÇO, FORNECIMENTO E INSTALAÇÃO</v>
          </cell>
          <cell r="C1281" t="str">
            <v>un</v>
          </cell>
          <cell r="D1281">
            <v>237.85</v>
          </cell>
        </row>
        <row r="1282">
          <cell r="A1282">
            <v>8899</v>
          </cell>
          <cell r="B1282" t="str">
            <v>COMPLEMENTO DE LOUÇA</v>
          </cell>
        </row>
        <row r="1283">
          <cell r="A1283" t="str">
            <v>ED-48156</v>
          </cell>
          <cell r="B1283" t="str">
            <v>ASSENTO BRANCO PARA VASO</v>
          </cell>
          <cell r="C1283" t="str">
            <v>U</v>
          </cell>
          <cell r="D1283">
            <v>53.06</v>
          </cell>
        </row>
        <row r="1284">
          <cell r="A1284" t="str">
            <v>ED-48157</v>
          </cell>
          <cell r="B1284" t="str">
            <v>ASSENTO PARA VASO PNE (NBR 9050)</v>
          </cell>
          <cell r="C1284" t="str">
            <v>U</v>
          </cell>
          <cell r="D1284">
            <v>184.16</v>
          </cell>
        </row>
        <row r="1285">
          <cell r="A1285" t="str">
            <v>ED-48159</v>
          </cell>
          <cell r="B1285" t="str">
            <v>BANCO ARTICULADO EM FÓRMICA COM CANTOS ARREDONDADOS E SUPERFÍCIE ANTIDERRAPANTE IMPERMEÁVEL, PROFUNDIDADE MÍNIMA DE 0,45 M E COMPRIMENTO MÍNIMO DE 0,70 M, PARA ESFORÇO DE 1,5 KN CONFORME NBR 9050</v>
          </cell>
          <cell r="C1285" t="str">
            <v>U</v>
          </cell>
          <cell r="D1285">
            <v>1153.74</v>
          </cell>
        </row>
        <row r="1286">
          <cell r="A1286" t="str">
            <v>ED-50309</v>
          </cell>
          <cell r="B1286" t="str">
            <v>BOLSA DE BORRACHA D = 1 1/2"</v>
          </cell>
          <cell r="C1286" t="str">
            <v>U</v>
          </cell>
          <cell r="D1286">
            <v>14.94</v>
          </cell>
        </row>
        <row r="1287">
          <cell r="A1287" t="str">
            <v>ED-48174</v>
          </cell>
          <cell r="B1287" t="str">
            <v>CABIDE DE LOUÇA COM DOIS (2) GANCHOS, NA COR BRANCA, ASSENTAMENTO EM ARGAMASSA INDUSTRIALIZADA, INCLUSIVE REJUNTAMENTO E FORNECIMENTO</v>
          </cell>
          <cell r="C1287" t="str">
            <v>un</v>
          </cell>
          <cell r="D1287">
            <v>30.03</v>
          </cell>
        </row>
        <row r="1288">
          <cell r="A1288" t="str">
            <v>ED-48175</v>
          </cell>
          <cell r="B1288" t="str">
            <v>CABIDE EM TUBO DE AÇO GALVANIZADO D = 1/2"</v>
          </cell>
          <cell r="C1288" t="str">
            <v>U</v>
          </cell>
          <cell r="D1288">
            <v>49.12</v>
          </cell>
        </row>
        <row r="1289">
          <cell r="A1289" t="str">
            <v>ED-48176</v>
          </cell>
          <cell r="B1289" t="str">
            <v>CABIDE METÁLICO SIMPLES CROMADO, INCLUSIVE FIXAÇÃO</v>
          </cell>
          <cell r="C1289" t="str">
            <v>U</v>
          </cell>
          <cell r="D1289">
            <v>39.15</v>
          </cell>
        </row>
        <row r="1290">
          <cell r="A1290" t="str">
            <v>ED-48180</v>
          </cell>
          <cell r="B1290" t="str">
            <v>DISPENSER EM AÇO INOX PARA PAPEL TOALHA 2 OU 3 FOLHAS</v>
          </cell>
          <cell r="C1290" t="str">
            <v>U</v>
          </cell>
          <cell r="D1290">
            <v>187.21</v>
          </cell>
        </row>
        <row r="1291">
          <cell r="A1291" t="str">
            <v>ED-48182</v>
          </cell>
          <cell r="B1291" t="str">
            <v>DISPENSER EM PLÁSTICO PARA PAPEL TOALHA 2 OU 3 FOLHAS</v>
          </cell>
          <cell r="C1291" t="str">
            <v>U</v>
          </cell>
          <cell r="D1291">
            <v>64.400000000000006</v>
          </cell>
        </row>
        <row r="1292">
          <cell r="A1292" t="str">
            <v>ED-50318</v>
          </cell>
          <cell r="B1292" t="str">
            <v>LIGAÇÃO PARA SAÍDA DE VASO SANITÁRIO PVC CROMADO</v>
          </cell>
          <cell r="C1292" t="str">
            <v>U</v>
          </cell>
          <cell r="D1292">
            <v>58.92</v>
          </cell>
        </row>
        <row r="1293">
          <cell r="A1293" t="str">
            <v>ED-48185</v>
          </cell>
          <cell r="B1293" t="str">
            <v>MEIA SABONETEIRA DE LOUÇA, NA COR BRANCA, ASSENTAMENTO COM ARGAMASSA INDUSTRIALIZADA, INCLUSIVE REJUNTAMENTO E FORNECIMENTO</v>
          </cell>
          <cell r="C1293" t="str">
            <v>un</v>
          </cell>
          <cell r="D1293">
            <v>43.29</v>
          </cell>
        </row>
        <row r="1294">
          <cell r="A1294" t="str">
            <v>ED-48179</v>
          </cell>
          <cell r="B1294" t="str">
            <v>PAPELEIRA DE LOUÇA COM ROLETE, NA COR BRANCA, ASSENTAMENTO COM ARGAMASSA INDUSTRIALIZADA, INCLUSIVE REJUNTAMENTO E FORNECIMENTO</v>
          </cell>
          <cell r="C1294" t="str">
            <v>un</v>
          </cell>
          <cell r="D1294">
            <v>92.06</v>
          </cell>
        </row>
        <row r="1295">
          <cell r="A1295" t="str">
            <v>ED-48181</v>
          </cell>
          <cell r="B1295" t="str">
            <v>PAPELEIRA METÁLICA CROMADA, INCLUSIVE FIXAÇÃO</v>
          </cell>
          <cell r="C1295" t="str">
            <v>U</v>
          </cell>
          <cell r="D1295">
            <v>56.79</v>
          </cell>
        </row>
        <row r="1296">
          <cell r="A1296" t="str">
            <v>ED-50319</v>
          </cell>
          <cell r="B1296" t="str">
            <v>PARAFUSO CASTELO, NÚMERO 8, INCLUSIVE FORNECIMENTO COM ARRUELA E BUCHA DE NYLON</v>
          </cell>
          <cell r="C1296" t="str">
            <v>un</v>
          </cell>
          <cell r="D1296">
            <v>4.18</v>
          </cell>
        </row>
        <row r="1297">
          <cell r="A1297" t="str">
            <v>ED-48186</v>
          </cell>
          <cell r="B1297" t="str">
            <v>SABONETEIRA DE LOUÇA, NA COR BRANCA, ASSENTAMENTO COM ARGAMASSA INDUSTRIALIZADA, INCLUSIVE REJUNTAMENTO E FORNECIMENTO</v>
          </cell>
          <cell r="C1297" t="str">
            <v>un</v>
          </cell>
          <cell r="D1297">
            <v>50.75</v>
          </cell>
        </row>
        <row r="1298">
          <cell r="A1298" t="str">
            <v>ED-48187</v>
          </cell>
          <cell r="B1298" t="str">
            <v>SABONETEIRA METÁLICA CROMADA, TIPO CONCHA, DE SOBREPOR</v>
          </cell>
          <cell r="C1298" t="str">
            <v>U</v>
          </cell>
          <cell r="D1298">
            <v>55.25</v>
          </cell>
        </row>
        <row r="1299">
          <cell r="A1299" t="str">
            <v>ED-50332</v>
          </cell>
          <cell r="B1299" t="str">
            <v>TUBO DE LIGAÇÃO DE ÁGUA PARA BACIA SANITÁRIA (VASO), DN 1.1/2", COMPRIMENTO 20CM, INCLUSIVE CANOPLA, SPUD, FORNECIMENTO E INSTALAÇÃO</v>
          </cell>
          <cell r="C1299" t="str">
            <v>U</v>
          </cell>
          <cell r="D1299">
            <v>137.5</v>
          </cell>
        </row>
        <row r="1300">
          <cell r="A1300" t="str">
            <v>ED-9135</v>
          </cell>
          <cell r="B1300" t="str">
            <v>TUBO DE LIGAÇÃO DE ÁGUA PARA BACIA SANITÁRIA (VASO), DN 1.1/2", COMPRIMENTO 25CM, INCLUSIVE CANOPLA, SPUD, FORNECIMENTO E INSTALAÇÃO</v>
          </cell>
          <cell r="C1300" t="str">
            <v>U</v>
          </cell>
          <cell r="D1300">
            <v>152.19</v>
          </cell>
        </row>
        <row r="1301">
          <cell r="A1301" t="str">
            <v>ED-50333</v>
          </cell>
          <cell r="B1301" t="str">
            <v>TUBO LONGO DN 40MM (1.1/2"), PARA CAIXA DE DESCARGA, INCLUSIVE FORNECIMENTO E INSTALAÇÃO</v>
          </cell>
          <cell r="C1301" t="str">
            <v>U</v>
          </cell>
          <cell r="D1301">
            <v>33.32</v>
          </cell>
        </row>
        <row r="1302">
          <cell r="A1302" t="str">
            <v>ED-50334</v>
          </cell>
          <cell r="B1302" t="str">
            <v>TUBO PARA VÁLVULA DE DESCARGA Nº. 18 COM ADAPTADOR D = 1 1/2"</v>
          </cell>
          <cell r="C1302" t="str">
            <v>U</v>
          </cell>
          <cell r="D1302">
            <v>49.78</v>
          </cell>
        </row>
        <row r="1303">
          <cell r="A1303">
            <v>8900</v>
          </cell>
          <cell r="B1303" t="str">
            <v>DISPENSADOR</v>
          </cell>
        </row>
        <row r="1304">
          <cell r="A1304" t="str">
            <v>ED-48155</v>
          </cell>
          <cell r="B1304" t="str">
            <v>DISPENSER PARA GEL/ÁLCOOL COM RESERVATORIO 800 ML</v>
          </cell>
          <cell r="C1304" t="str">
            <v>U</v>
          </cell>
          <cell r="D1304">
            <v>60.3</v>
          </cell>
        </row>
        <row r="1305">
          <cell r="A1305" t="str">
            <v>ED-48183</v>
          </cell>
          <cell r="B1305" t="str">
            <v>PAPELEIRA PLASTICA TIPO DISPENSER PARA PAPEL HIGIENICO ROLAO</v>
          </cell>
          <cell r="C1305" t="str">
            <v>U</v>
          </cell>
          <cell r="D1305">
            <v>63.68</v>
          </cell>
        </row>
        <row r="1306">
          <cell r="A1306" t="str">
            <v>ED-48184</v>
          </cell>
          <cell r="B1306" t="str">
            <v>SABONETEIRA EM AÇO INOX TIPO DISPENSER PARA SABONETE LIQUIDO COM RESERVATORIO 800 ML</v>
          </cell>
          <cell r="C1306" t="str">
            <v>U</v>
          </cell>
          <cell r="D1306">
            <v>196.48</v>
          </cell>
        </row>
        <row r="1307">
          <cell r="A1307" t="str">
            <v>ED-48189</v>
          </cell>
          <cell r="B1307" t="str">
            <v>SABONETEIRA PLASTICA TIPO DISPENSER PARA SABONETE LIQUIDO COM RESERVATORIO 1500 ML</v>
          </cell>
          <cell r="C1307" t="str">
            <v>U</v>
          </cell>
          <cell r="D1307">
            <v>75.319999999999993</v>
          </cell>
        </row>
        <row r="1308">
          <cell r="A1308" t="str">
            <v>ED-48188</v>
          </cell>
          <cell r="B1308" t="str">
            <v>SABONETEIRA PLASTICA TIPO DISPENSER PARA SABONETE LIQUIDO COM RESERVATORIO 800 ML</v>
          </cell>
          <cell r="C1308" t="str">
            <v>U</v>
          </cell>
          <cell r="D1308">
            <v>62.33</v>
          </cell>
        </row>
        <row r="1309">
          <cell r="A1309">
            <v>8901</v>
          </cell>
          <cell r="B1309" t="str">
            <v>EQUIPAMENTO PARA ACESSIBILIDADE (PMR/PCR)</v>
          </cell>
        </row>
        <row r="1310">
          <cell r="A1310" t="str">
            <v>ED-48158</v>
          </cell>
          <cell r="B1310" t="str">
            <v>BANCO ARTICULADO EM AÇO INOX COM CANTOS ARREDONDADOS, PROFUNDIDADE MÍNIMA DE 0,45 M E COMPRIMENTO MÍNIMO DE 0,70 M, CONFORME NBR 9050</v>
          </cell>
          <cell r="C1310" t="str">
            <v>U</v>
          </cell>
          <cell r="D1310">
            <v>598.63</v>
          </cell>
        </row>
        <row r="1311">
          <cell r="A1311" t="str">
            <v>ED-48165</v>
          </cell>
          <cell r="B1311" t="str">
            <v>BARRA DE APOIO EM AÇO INOX POLIDO EM "L", DN 1.1/4" (31,75MM), PARA ACESSIBILIDADE (PMR/PCR), COMPRIMENTO 140CM, INSTALADO EM PAREDE, INCLUSIVE FORNECIMENTO, INSTALAÇÃO E ACESSÓRIOS PARA FIXAÇÃO</v>
          </cell>
          <cell r="C1311" t="str">
            <v>un</v>
          </cell>
          <cell r="D1311">
            <v>324.83999999999997</v>
          </cell>
        </row>
        <row r="1312">
          <cell r="A1312" t="str">
            <v>ED-48167</v>
          </cell>
          <cell r="B1312" t="str">
            <v>BARRA DE APOIO EM AÇO INOX POLIDO PARA LAVATÓRIO DE CANTO, DN 1.1/4" (31,75MM), PARA ACESSIBILIDADE (PMR/PCR), INSTALADO EM PAREDE, INCLUSIVE FORNECIMENTO, INSTALAÇÃO E ACESSÓRIOS PARA FIXAÇÃO</v>
          </cell>
          <cell r="C1312" t="str">
            <v>un</v>
          </cell>
          <cell r="D1312">
            <v>223.54</v>
          </cell>
        </row>
        <row r="1313">
          <cell r="A1313" t="str">
            <v>ED-48161</v>
          </cell>
          <cell r="B1313" t="str">
            <v>BARRA DE APOIO EM AÇO INOX POLIDO RETA, DN 1.1/4" (31,75MM), PARA ACESSIBILIDADE (PMR/PCR), COMPRIMENTO 100CM, INSTALADO EM PAREDE, INCLUSIVE FORNECIMENTO, INSTALAÇÃO E ACESSÓRIOS PARA FIXAÇÃO</v>
          </cell>
          <cell r="C1313" t="str">
            <v>un</v>
          </cell>
          <cell r="D1313">
            <v>233.62</v>
          </cell>
        </row>
        <row r="1314">
          <cell r="A1314" t="str">
            <v>ED-48166</v>
          </cell>
          <cell r="B1314" t="str">
            <v>BARRA DE APOIO EM AÇO INOX POLIDO RETA, DN 1.1/4" (31,75MM), PARA ACESSIBILIDADE (PMR/PCR), COMPRIMENTO 120CM, INSTALADO EM PAREDE, INCLUSIVE FORNECIMENTO, INSTALAÇÃO E ACESSÓRIOS PARA FIXAÇÃO</v>
          </cell>
          <cell r="C1314" t="str">
            <v>un</v>
          </cell>
          <cell r="D1314">
            <v>264.73</v>
          </cell>
        </row>
        <row r="1315">
          <cell r="A1315" t="str">
            <v>ED-48163</v>
          </cell>
          <cell r="B1315" t="str">
            <v>BARRA DE APOIO EM AÇO INOX POLIDO RETA, DN 1.1/4" (31,75MM), PARA ACESSIBILIDADE (PMR/PCR), COMPRIMENTO 40CM, INSTALADO EM PORTA/PAREDE, INCLUSIVE FORNECIMENTO, INSTALAÇÃO E ACESSÓRIOS PARA FIXAÇÃO</v>
          </cell>
          <cell r="C1315" t="str">
            <v>un</v>
          </cell>
          <cell r="D1315">
            <v>135.03</v>
          </cell>
        </row>
        <row r="1316">
          <cell r="A1316" t="str">
            <v>ED-48164</v>
          </cell>
          <cell r="B1316" t="str">
            <v>BARRA DE APOIO EM AÇO INOX POLIDO RETA, DN 1.1/4" (31,75MM), PARA ACESSIBILIDADE (PMR/PCR), COMPRIMENTO 70CM, INSTALADO EM PAREDE, INCLUSIVE FORNECIMENTO, INSTALAÇÃO E ACESSÓRIOS PARA FIXAÇÃO</v>
          </cell>
          <cell r="C1316" t="str">
            <v>un</v>
          </cell>
          <cell r="D1316">
            <v>179.49</v>
          </cell>
        </row>
        <row r="1317">
          <cell r="A1317" t="str">
            <v>ED-48160</v>
          </cell>
          <cell r="B1317" t="str">
            <v>BARRA DE APOIO EM AÇO INOX POLIDO RETA, DN 1.1/4" (31,75MM), PARA ACESSIBILIDADE (PMR/PCR), COMPRIMENTO 80CM, INSTALADO EM PAREDE, INCLUSIVE FORNECIMENTO, INSTALAÇÃO E ACESSÓRIOS PARA FIXAÇÃO</v>
          </cell>
          <cell r="C1317" t="str">
            <v>un</v>
          </cell>
          <cell r="D1317">
            <v>226.84</v>
          </cell>
        </row>
        <row r="1318">
          <cell r="A1318" t="str">
            <v>ED-48162</v>
          </cell>
          <cell r="B1318" t="str">
            <v>BARRA DE APOIO EM AÇO INOX POLIDO RETA, DN 1.1/4" (31,75MM), PARA ACESSIBILIDADE (PMR/PCR), COMPRIMENTO 90CM, INSTALADO EM PAREDE, INCLUSIVE FORNECIMENTO, INSTALAÇÃO E ACESSÓRIOS PARA FIXAÇÃO</v>
          </cell>
          <cell r="C1318" t="str">
            <v>un</v>
          </cell>
          <cell r="D1318">
            <v>218.8</v>
          </cell>
        </row>
        <row r="1319">
          <cell r="A1319">
            <v>8680</v>
          </cell>
          <cell r="B1319" t="str">
            <v>BANCADAS E PRATELEIRAS</v>
          </cell>
        </row>
        <row r="1320">
          <cell r="A1320">
            <v>8902</v>
          </cell>
          <cell r="B1320" t="str">
            <v>BANCADA EM AÇO INOX</v>
          </cell>
        </row>
        <row r="1321">
          <cell r="A1321" t="str">
            <v>ED-48337</v>
          </cell>
          <cell r="B1321" t="str">
            <v>BANCADA EM AÇO INOXIDÁVEL</v>
          </cell>
          <cell r="C1321" t="str">
            <v>m2</v>
          </cell>
          <cell r="D1321">
            <v>1275.8399999999999</v>
          </cell>
        </row>
        <row r="1322">
          <cell r="A1322">
            <v>8903</v>
          </cell>
          <cell r="B1322" t="str">
            <v>BANCADA EM ARDÓSIA</v>
          </cell>
        </row>
        <row r="1323">
          <cell r="A1323" t="str">
            <v>ED-48338</v>
          </cell>
          <cell r="B1323" t="str">
            <v>BANCADA EM ARDÓSIA E = 3 CM, APOIADA EM ALVENARIA</v>
          </cell>
          <cell r="C1323" t="str">
            <v>m2</v>
          </cell>
          <cell r="D1323">
            <v>229.6</v>
          </cell>
        </row>
        <row r="1324">
          <cell r="A1324" t="str">
            <v>ED-48339</v>
          </cell>
          <cell r="B1324" t="str">
            <v>BANCADA EM ARDÓSIA E = 3 CM, L = 55 CM, APOIADA EM CONSOLE DE METALON</v>
          </cell>
          <cell r="C1324" t="str">
            <v>m2</v>
          </cell>
          <cell r="D1324">
            <v>254.92</v>
          </cell>
        </row>
        <row r="1325">
          <cell r="A1325">
            <v>8904</v>
          </cell>
          <cell r="B1325" t="str">
            <v>BANCADA EM GRANITO</v>
          </cell>
        </row>
        <row r="1326">
          <cell r="A1326" t="str">
            <v>ED-48344</v>
          </cell>
          <cell r="B1326" t="str">
            <v>BANCADA EM GRANITO CINZA ANDORINHA E = 3 CM, APOIADA EM ALVENARIA</v>
          </cell>
          <cell r="C1326" t="str">
            <v>m2</v>
          </cell>
          <cell r="D1326">
            <v>342.72</v>
          </cell>
        </row>
        <row r="1327">
          <cell r="A1327" t="str">
            <v>ED-48343</v>
          </cell>
          <cell r="B1327" t="str">
            <v>BANCADA EM GRANITO CINZA ANDORINHA E = 3 CM, APOIADA EM CONSOLE DE METALON 20 X 30 MM</v>
          </cell>
          <cell r="C1327" t="str">
            <v>m2</v>
          </cell>
          <cell r="D1327">
            <v>365.76</v>
          </cell>
        </row>
        <row r="1328">
          <cell r="A1328" t="str">
            <v>ED-21657</v>
          </cell>
          <cell r="B1328" t="str">
            <v>BANCADA EM GRANITO, COR CINZA ANDORINHA, ESP. 2CM, ACABAMENTO POLIDO, APOIADA EM ALVENARIA, EXCLUSIVE ALVENARIA, RODABANCA/FRONTÃO, TESTEIRA/FAIXA, FURO EM BANCADA, CUBA METÁLICA, VÁLVULA, SIFÃO, TORNEIRA E ENGATE FLEXÍVEL</v>
          </cell>
          <cell r="C1328" t="str">
            <v>m2</v>
          </cell>
          <cell r="D1328">
            <v>335.94</v>
          </cell>
        </row>
        <row r="1329">
          <cell r="A1329" t="str">
            <v>ED-21631</v>
          </cell>
          <cell r="B1329" t="str">
            <v>BANCADA EM GRANITO, COR CINZA ANDORINHA, ESP. 2CM, ACABAMENTO POLIDO, APOIADA EM CONSOLE DE METALON (50X30)MM, EXCLUSIVE RODABANCA/FRONTÃO, TESTEIRA/FAIXA, FURO EM BANCADA, CUBA METÁLICA, VÁLVULA, SIFÃO, TORNEIRA E ENGATE FLEXÍVEL</v>
          </cell>
          <cell r="C1329" t="str">
            <v>m2</v>
          </cell>
          <cell r="D1329">
            <v>361.41</v>
          </cell>
        </row>
        <row r="1330">
          <cell r="A1330">
            <v>8905</v>
          </cell>
          <cell r="B1330" t="str">
            <v>BANCADA EM MÁRMORE</v>
          </cell>
        </row>
        <row r="1331">
          <cell r="A1331" t="str">
            <v>ED-48346</v>
          </cell>
          <cell r="B1331" t="str">
            <v>BANCADA EM MÁRMORE BRANCO E = 3 CM, APOIADA EM ALVENARIA</v>
          </cell>
          <cell r="C1331" t="str">
            <v>m2</v>
          </cell>
          <cell r="D1331">
            <v>468.56</v>
          </cell>
        </row>
        <row r="1332">
          <cell r="A1332" t="str">
            <v>ED-48345</v>
          </cell>
          <cell r="B1332" t="str">
            <v>BANCADA EM MÁRMORE BRANCO E = 3 CM, APOIADA EM CONSOLE DE METALON 20 X 30 MM</v>
          </cell>
          <cell r="C1332" t="str">
            <v>m2</v>
          </cell>
          <cell r="D1332">
            <v>480.57</v>
          </cell>
        </row>
        <row r="1333">
          <cell r="A1333">
            <v>8906</v>
          </cell>
          <cell r="B1333" t="str">
            <v>ACABAMENTO, FURO E COLAGEM DE BOJO</v>
          </cell>
        </row>
        <row r="1334">
          <cell r="A1334" t="str">
            <v>ED-48342</v>
          </cell>
          <cell r="B1334" t="str">
            <v>FURO DE BOJO EM BANCADA DE GRANITO/MÁRMORE, INCLUSIVE COLAGEM COM MASSA PLÁSTICA</v>
          </cell>
          <cell r="C1334" t="str">
            <v>un</v>
          </cell>
          <cell r="D1334">
            <v>102.59</v>
          </cell>
        </row>
        <row r="1335">
          <cell r="A1335">
            <v>8907</v>
          </cell>
          <cell r="B1335" t="str">
            <v>TESTEIRA E RODABANCADA EM GRANITO</v>
          </cell>
        </row>
        <row r="1336">
          <cell r="A1336" t="str">
            <v>ED-48348</v>
          </cell>
          <cell r="B1336" t="str">
            <v>RODABANCA/FRONTÃO PARA BANCADA EM GRANITO, COR CINZA ANDORINHA, ESP. 2CM, ALTURA DE 10CM, INCLUSIVE REJUNTAMENTO EM MASSA PLÁSTICA NA COR DA PEDRA</v>
          </cell>
          <cell r="C1336" t="str">
            <v>m</v>
          </cell>
          <cell r="D1336">
            <v>48.1</v>
          </cell>
        </row>
        <row r="1337">
          <cell r="A1337" t="str">
            <v>ED-48347</v>
          </cell>
          <cell r="B1337" t="str">
            <v>RODABANCA/FRONTÃO PARA BANCADA EM GRANITO, COR CINZA ANDORINHA, ESP. 2CM, ALTURA DE 7CM, INCLUSIVE REJUNTAMENTO EM MASSA PLÁSTICA NA COR DA PEDRA</v>
          </cell>
          <cell r="C1337" t="str">
            <v>m</v>
          </cell>
          <cell r="D1337">
            <v>40.520000000000003</v>
          </cell>
        </row>
        <row r="1338">
          <cell r="A1338" t="str">
            <v>ED-48351</v>
          </cell>
          <cell r="B1338" t="str">
            <v>TESTEIRA EM GRANITO CINZA ANDORINHA</v>
          </cell>
          <cell r="C1338" t="str">
            <v>m</v>
          </cell>
          <cell r="D1338">
            <v>13.17</v>
          </cell>
        </row>
        <row r="1339">
          <cell r="A1339" t="str">
            <v>ED-21636</v>
          </cell>
          <cell r="B1339" t="str">
            <v>TESTEIRA PARA BANCADA EM GRANITO, COR CINZA ANDORINHA, ESP. 2CM, ALTURA DE 10CM, INCLUSIVE POLIMENTO, CORTE/COLAGEM EM MEIA ESQUADRIA E MASSA PLÁSTICA NA COR DA PEDRA</v>
          </cell>
          <cell r="C1339" t="str">
            <v>m</v>
          </cell>
          <cell r="D1339">
            <v>178.62</v>
          </cell>
        </row>
        <row r="1340">
          <cell r="A1340" t="str">
            <v>ED-21634</v>
          </cell>
          <cell r="B1340" t="str">
            <v>TESTEIRA PARA BANCADA EM GRANITO, COR CINZA ANDORINHA, ESP. 2CM, ALTURA DE 3CM, INCLUSIVE POLIMENTO, CORTE/COLAGEM EM MEIA ESQUADARIA E MASSA PLÁSTICA NA COR DA PEDRA</v>
          </cell>
          <cell r="C1340" t="str">
            <v>m</v>
          </cell>
          <cell r="D1340">
            <v>161.52000000000001</v>
          </cell>
        </row>
        <row r="1341">
          <cell r="A1341" t="str">
            <v>ED-21635</v>
          </cell>
          <cell r="B1341" t="str">
            <v>TESTEIRA PARA BANCADA EM GRANITO, COR CINZA ANDORINHA, ESP. 2CM, ALTURA DE 5CM, INCLUSIVE POLIMENTO, CORTE/COLAGEM EM MEIA ESQUADARIA E MASSA PLÁSTICA NA COR DA PEDRA</v>
          </cell>
          <cell r="C1341" t="str">
            <v>m</v>
          </cell>
          <cell r="D1341">
            <v>166.41</v>
          </cell>
        </row>
        <row r="1342">
          <cell r="A1342">
            <v>8908</v>
          </cell>
          <cell r="B1342" t="str">
            <v>TESTEIRA E RODABANCADA EM MÁRMORE</v>
          </cell>
        </row>
        <row r="1343">
          <cell r="A1343" t="str">
            <v>ED-48350</v>
          </cell>
          <cell r="B1343" t="str">
            <v>RODABANCADA EM MÁRMORE BRANCO H = 10 CM, E = 2 CM</v>
          </cell>
          <cell r="C1343" t="str">
            <v>m</v>
          </cell>
          <cell r="D1343">
            <v>37.42</v>
          </cell>
        </row>
        <row r="1344">
          <cell r="A1344" t="str">
            <v>ED-48349</v>
          </cell>
          <cell r="B1344" t="str">
            <v>RODABANCADA EM MÁRMORE BRANCO H = 7 CM, E = 2 CM</v>
          </cell>
          <cell r="C1344" t="str">
            <v>m</v>
          </cell>
          <cell r="D1344">
            <v>29.04</v>
          </cell>
        </row>
        <row r="1345">
          <cell r="A1345" t="str">
            <v>ED-48352</v>
          </cell>
          <cell r="B1345" t="str">
            <v>TESTEIRA EM MÁRMORE BRANCO</v>
          </cell>
          <cell r="C1345" t="str">
            <v>m</v>
          </cell>
          <cell r="D1345">
            <v>13.27</v>
          </cell>
        </row>
        <row r="1346">
          <cell r="A1346">
            <v>8909</v>
          </cell>
          <cell r="B1346" t="str">
            <v>BANCADA EM CONCRETO</v>
          </cell>
        </row>
        <row r="1347">
          <cell r="A1347" t="str">
            <v>ED-48341</v>
          </cell>
          <cell r="B1347" t="str">
            <v>BANCADA EM CONCRETO, APOIADA EM CONSOLE DE METALON 20 X 30 MM</v>
          </cell>
          <cell r="C1347" t="str">
            <v>m2</v>
          </cell>
          <cell r="D1347">
            <v>295.19</v>
          </cell>
        </row>
        <row r="1348">
          <cell r="A1348" t="str">
            <v>ED-48340</v>
          </cell>
          <cell r="B1348" t="str">
            <v>BANCADA SIMPLES EM CONCRETO, APOIADA EM ALVENARIA</v>
          </cell>
          <cell r="C1348" t="str">
            <v>m2</v>
          </cell>
          <cell r="D1348">
            <v>280.2</v>
          </cell>
        </row>
        <row r="1349">
          <cell r="A1349">
            <v>8910</v>
          </cell>
          <cell r="B1349" t="str">
            <v>PRATELEIRA DE ARDÓSIA</v>
          </cell>
        </row>
        <row r="1350">
          <cell r="A1350" t="str">
            <v>ED-50688</v>
          </cell>
          <cell r="B1350" t="str">
            <v>PRATELEIRA DE ARDÓSIA E = 2 CM APOIADA EM CONSOLE DE METALON 20 X 30 MM</v>
          </cell>
          <cell r="C1350" t="str">
            <v>m2</v>
          </cell>
          <cell r="D1350">
            <v>220.32</v>
          </cell>
        </row>
        <row r="1351">
          <cell r="A1351" t="str">
            <v>ED-50687</v>
          </cell>
          <cell r="B1351" t="str">
            <v>PRATELEIRA DE ARDÓSIA E = 2 CM EMBUTIDA EM PAREDE</v>
          </cell>
          <cell r="C1351" t="str">
            <v>m2</v>
          </cell>
          <cell r="D1351">
            <v>212.65</v>
          </cell>
        </row>
        <row r="1352">
          <cell r="A1352">
            <v>8911</v>
          </cell>
          <cell r="B1352" t="str">
            <v>PRATELEIRA DE GRANITO</v>
          </cell>
        </row>
        <row r="1353">
          <cell r="A1353" t="str">
            <v>ED-50692</v>
          </cell>
          <cell r="B1353" t="str">
            <v>PRATELEIRA DE GRANITO CINZA ANDORINHA, E = 2 CM, APOIADA EM CONSOLE DE METALON 20 X 30 MM</v>
          </cell>
          <cell r="C1353" t="str">
            <v>m2</v>
          </cell>
          <cell r="D1353">
            <v>259.85000000000002</v>
          </cell>
        </row>
        <row r="1354">
          <cell r="A1354" t="str">
            <v>ED-50691</v>
          </cell>
          <cell r="B1354" t="str">
            <v>PRATELEIRA DE GRANITO CINZA ANDORINHA, E = 2 CM, APOIADA SOBRE ALVENARIA</v>
          </cell>
          <cell r="C1354" t="str">
            <v>m2</v>
          </cell>
          <cell r="D1354">
            <v>254.68</v>
          </cell>
        </row>
        <row r="1355">
          <cell r="A1355">
            <v>8912</v>
          </cell>
          <cell r="B1355" t="str">
            <v>PRATELEIRA DE MÁRMORE</v>
          </cell>
        </row>
        <row r="1356">
          <cell r="A1356" t="str">
            <v>ED-50696</v>
          </cell>
          <cell r="B1356" t="str">
            <v>PRATELEIRA DE MÁRMORE BRANCO E = 2 CM, APOIADA EM CONSOLE DE METALON 20 X 30 MM</v>
          </cell>
          <cell r="C1356" t="str">
            <v>m2</v>
          </cell>
          <cell r="D1356">
            <v>316.36</v>
          </cell>
        </row>
        <row r="1357">
          <cell r="A1357" t="str">
            <v>ED-50695</v>
          </cell>
          <cell r="B1357" t="str">
            <v>PRATELEIRA DE MÁRMORE BRANCO E = 2 CM, APOIADA SOBRE ALVENARIA</v>
          </cell>
          <cell r="C1357" t="str">
            <v>m2</v>
          </cell>
          <cell r="D1357">
            <v>311.19</v>
          </cell>
        </row>
        <row r="1358">
          <cell r="A1358">
            <v>8913</v>
          </cell>
          <cell r="B1358" t="str">
            <v>PRATELEIRAS DE MADEIRA</v>
          </cell>
        </row>
        <row r="1359">
          <cell r="A1359" t="str">
            <v>ED-50693</v>
          </cell>
          <cell r="B1359" t="str">
            <v>PRATELEIRA DE MADEIRA ENVERNIZADA, EM CONSOLE DE METALON 20 X 30 MM</v>
          </cell>
          <cell r="C1359" t="str">
            <v>m2</v>
          </cell>
          <cell r="D1359">
            <v>182.44</v>
          </cell>
        </row>
        <row r="1360">
          <cell r="A1360" t="str">
            <v>ED-50694</v>
          </cell>
          <cell r="B1360" t="str">
            <v>PRATELEIRA DE MADEIRA PINTADA DE ESMALTE, EM CONSOLE DE METALON 20 X 30 MM</v>
          </cell>
          <cell r="C1360" t="str">
            <v>m2</v>
          </cell>
          <cell r="D1360">
            <v>185.66</v>
          </cell>
        </row>
        <row r="1361">
          <cell r="A1361">
            <v>8914</v>
          </cell>
          <cell r="B1361" t="str">
            <v>PRATELEIRA DE CONCRETO</v>
          </cell>
        </row>
        <row r="1362">
          <cell r="A1362" t="str">
            <v>ED-50690</v>
          </cell>
          <cell r="B1362" t="str">
            <v>PRATELEIRA DE CONCRETO, APOIADA EM CONSOLE DE METALON 20 X 30 MM</v>
          </cell>
          <cell r="C1362" t="str">
            <v>m2</v>
          </cell>
          <cell r="D1362">
            <v>250.98</v>
          </cell>
        </row>
        <row r="1363">
          <cell r="A1363" t="str">
            <v>ED-50689</v>
          </cell>
          <cell r="B1363" t="str">
            <v>PRATELEIRA DE CONCRETO PRÉ- MOLDADO E = 4 CM, APOIADA SOBRE ALVENARIA</v>
          </cell>
          <cell r="C1363" t="str">
            <v>m2</v>
          </cell>
          <cell r="D1363">
            <v>241.53</v>
          </cell>
        </row>
        <row r="1364">
          <cell r="A1364">
            <v>8681</v>
          </cell>
          <cell r="B1364" t="str">
            <v>INSTALAÇÕES ELÉTRICAS</v>
          </cell>
        </row>
        <row r="1365">
          <cell r="A1365">
            <v>8915</v>
          </cell>
          <cell r="B1365" t="str">
            <v>CABO DE COBRE FLEXÍVEL (450/750V)</v>
          </cell>
        </row>
        <row r="1366">
          <cell r="A1366" t="str">
            <v>ED-48966</v>
          </cell>
          <cell r="B1366" t="str">
            <v>CABO DE COBRE FLEXÍVEL, CLASSE 5, ISOLAMENTO TIPO LSHF/ATOX, NÃO HALOGENADO, ANTICHAMA, TERMOPLÁSTICO, UNIPOLAR, SEÇÃO 10 MM2, 70°C, 450/750V</v>
          </cell>
          <cell r="C1366" t="str">
            <v>m</v>
          </cell>
          <cell r="D1366">
            <v>14.09</v>
          </cell>
        </row>
        <row r="1367">
          <cell r="A1367" t="str">
            <v>ED-48946</v>
          </cell>
          <cell r="B1367" t="str">
            <v>CABO DE COBRE FLEXÍVEL, CLASSE 5, ISOLAMENTO TIPO LSHF/ATOX, NÃO HALOGENADO, ANTICHAMA, TERMOPLÁSTICO, UNIPOLAR, SEÇÃO 1,5 MM2, 70°C, 450/750V</v>
          </cell>
          <cell r="C1367" t="str">
            <v>m</v>
          </cell>
          <cell r="D1367">
            <v>2.87</v>
          </cell>
        </row>
        <row r="1368">
          <cell r="A1368" t="str">
            <v>ED-48971</v>
          </cell>
          <cell r="B1368" t="str">
            <v>CABO DE COBRE FLEXÍVEL, CLASSE 5, ISOLAMENTO TIPO LSHF/ATOX, NÃO HALOGENADO, ANTICHAMA, TERMOPLÁSTICO, UNIPOLAR, SEÇÃO 16 MM2, 70°C, 450/750V</v>
          </cell>
          <cell r="C1368" t="str">
            <v>m</v>
          </cell>
          <cell r="D1368">
            <v>19.989999999999998</v>
          </cell>
        </row>
        <row r="1369">
          <cell r="A1369" t="str">
            <v>ED-48951</v>
          </cell>
          <cell r="B1369" t="str">
            <v>CABO DE COBRE FLEXÍVEL, CLASSE 5, ISOLAMENTO TIPO LSHF/ATOX, NÃO HALOGENADO, ANTICHAMA, TERMOPLÁSTICO, UNIPOLAR, SEÇÃO 2,5 MM2, 70°C, 450/750V</v>
          </cell>
          <cell r="C1369" t="str">
            <v>m</v>
          </cell>
          <cell r="D1369">
            <v>4.5999999999999996</v>
          </cell>
        </row>
        <row r="1370">
          <cell r="A1370" t="str">
            <v>ED-48976</v>
          </cell>
          <cell r="B1370" t="str">
            <v>CABO DE COBRE FLEXÍVEL, CLASSE 5, ISOLAMENTO TIPO LSHF/ATOX, NÃO HALOGENADO, ANTICHAMA, TERMOPLÁSTICO, UNIPOLAR, SEÇÃO 25 MM2, 70°C, 450/750V</v>
          </cell>
          <cell r="C1370" t="str">
            <v>m</v>
          </cell>
          <cell r="D1370">
            <v>28.91</v>
          </cell>
        </row>
        <row r="1371">
          <cell r="A1371" t="str">
            <v>ED-48981</v>
          </cell>
          <cell r="B1371" t="str">
            <v>CABO DE COBRE FLEXÍVEL, CLASSE 5, ISOLAMENTO TIPO LSHF/ATOX, NÃO HALOGENADO, ANTICHAMA, TERMOPLÁSTICO, UNIPOLAR, SEÇÃO 35 MM2, 70°C, 450/750V</v>
          </cell>
          <cell r="C1371" t="str">
            <v>m</v>
          </cell>
          <cell r="D1371">
            <v>41.15</v>
          </cell>
        </row>
        <row r="1372">
          <cell r="A1372" t="str">
            <v>ED-48956</v>
          </cell>
          <cell r="B1372" t="str">
            <v>CABO DE COBRE FLEXÍVEL, CLASSE 5, ISOLAMENTO TIPO LSHF/ATOX, NÃO HALOGENADO, ANTICHAMA, TERMOPLÁSTICO, UNIPOLAR, SEÇÃO 4 MM2, 70°C, 450/750V</v>
          </cell>
          <cell r="C1372" t="str">
            <v>m</v>
          </cell>
          <cell r="D1372">
            <v>6.44</v>
          </cell>
        </row>
        <row r="1373">
          <cell r="A1373" t="str">
            <v>ED-48961</v>
          </cell>
          <cell r="B1373" t="str">
            <v>CABO DE COBRE FLEXÍVEL, CLASSE 5, ISOLAMENTO TIPO LSHF/ATOX, NÃO HALOGENADO, ANTICHAMA, TERMOPLÁSTICO, UNIPOLAR, SEÇÃO 6 MM2, 70°C, 450/750V</v>
          </cell>
          <cell r="C1373" t="str">
            <v>m</v>
          </cell>
          <cell r="D1373">
            <v>9.11</v>
          </cell>
        </row>
        <row r="1374">
          <cell r="A1374" t="str">
            <v>ED-49339</v>
          </cell>
          <cell r="B1374" t="str">
            <v>FIO RÍGIDO ISOLAÇÃO EM PVC 450/750V # 10 MM2</v>
          </cell>
          <cell r="C1374" t="str">
            <v>m</v>
          </cell>
          <cell r="D1374">
            <v>10.49</v>
          </cell>
        </row>
        <row r="1375">
          <cell r="A1375" t="str">
            <v>ED-49335</v>
          </cell>
          <cell r="B1375" t="str">
            <v>FIO RÍGIDO ISOLAÇÃO EM PVC 450/750V # 1,5 MM2</v>
          </cell>
          <cell r="C1375" t="str">
            <v>m</v>
          </cell>
          <cell r="D1375">
            <v>5.15</v>
          </cell>
        </row>
        <row r="1376">
          <cell r="A1376" t="str">
            <v>ED-49336</v>
          </cell>
          <cell r="B1376" t="str">
            <v>FIO RÍGIDO ISOLAÇÃO EM PVC 450/750V # 2,5 MM2</v>
          </cell>
          <cell r="C1376" t="str">
            <v>m</v>
          </cell>
          <cell r="D1376">
            <v>5.95</v>
          </cell>
        </row>
        <row r="1377">
          <cell r="A1377" t="str">
            <v>ED-49337</v>
          </cell>
          <cell r="B1377" t="str">
            <v>FIO RÍGIDO ISOLAÇÃO EM PVC 450/750V # 4 MM2</v>
          </cell>
          <cell r="C1377" t="str">
            <v>m</v>
          </cell>
          <cell r="D1377">
            <v>7.06</v>
          </cell>
        </row>
        <row r="1378">
          <cell r="A1378" t="str">
            <v>ED-49338</v>
          </cell>
          <cell r="B1378" t="str">
            <v>FIO RÍGIDO ISOLAÇÃO EM PVC 450/750V # 6 MM2</v>
          </cell>
          <cell r="C1378" t="str">
            <v>m</v>
          </cell>
          <cell r="D1378">
            <v>8.27</v>
          </cell>
        </row>
        <row r="1379">
          <cell r="A1379">
            <v>8916</v>
          </cell>
          <cell r="B1379" t="str">
            <v>CABO DE COBRE FLEXÍVEL (0,6/1KV)</v>
          </cell>
        </row>
        <row r="1380">
          <cell r="A1380" t="str">
            <v>ED-48998</v>
          </cell>
          <cell r="B1380" t="str">
            <v>CABO DE COBRE FLEXÍVEL, CLASSE 5, ISOLAMENTO TIPO EPR/HEPR, NÃO HALOGENADO, ANTICHAMA, TERMOFIXO, UNIPOLAR, SEÇÃO 10 MM2, 90°C, 0,6/1KV</v>
          </cell>
          <cell r="C1380" t="str">
            <v>m</v>
          </cell>
          <cell r="D1380">
            <v>14.58</v>
          </cell>
        </row>
        <row r="1381">
          <cell r="A1381" t="str">
            <v>ED-49019</v>
          </cell>
          <cell r="B1381" t="str">
            <v>CABO DE COBRE FLEXÍVEL, CLASSE 5, ISOLAMENTO TIPO EPR/HEPR, NÃO HALOGENADO, ANTICHAMA, TERMOFIXO, UNIPOLAR, SEÇÃO 120 MM2, 90°C, 0,6/1KV</v>
          </cell>
          <cell r="C1381" t="str">
            <v>m</v>
          </cell>
          <cell r="D1381">
            <v>122.39</v>
          </cell>
        </row>
        <row r="1382">
          <cell r="A1382" t="str">
            <v>ED-48986</v>
          </cell>
          <cell r="B1382" t="str">
            <v>CABO DE COBRE FLEXÍVEL, CLASSE 5, ISOLAMENTO TIPO EPR/HEPR, NÃO HALOGENADO, ANTICHAMA, TERMOFIXO, UNIPOLAR, SEÇÃO 1,5 MM2, 90°C, 0,6/1KV</v>
          </cell>
          <cell r="C1382" t="str">
            <v>m</v>
          </cell>
          <cell r="D1382">
            <v>2.98</v>
          </cell>
        </row>
        <row r="1383">
          <cell r="A1383" t="str">
            <v>ED-49022</v>
          </cell>
          <cell r="B1383" t="str">
            <v>CABO DE COBRE FLEXÍVEL, CLASSE 5, ISOLAMENTO TIPO EPR/HEPR, NÃO HALOGENADO, ANTICHAMA, TERMOFIXO, UNIPOLAR, SEÇÃO 150 MM2, 90°C, 0,6/1KV</v>
          </cell>
          <cell r="C1383" t="str">
            <v>m</v>
          </cell>
          <cell r="D1383">
            <v>154.05000000000001</v>
          </cell>
        </row>
        <row r="1384">
          <cell r="A1384" t="str">
            <v>ED-49001</v>
          </cell>
          <cell r="B1384" t="str">
            <v>CABO DE COBRE FLEXÍVEL, CLASSE 5, ISOLAMENTO TIPO EPR/HEPR, NÃO HALOGENADO, ANTICHAMA, TERMOFIXO, UNIPOLAR, SEÇÃO 16 MM2, 90°C, 0,6/1KV</v>
          </cell>
          <cell r="C1384" t="str">
            <v>m</v>
          </cell>
          <cell r="D1384">
            <v>22.15</v>
          </cell>
        </row>
        <row r="1385">
          <cell r="A1385" t="str">
            <v>ED-49025</v>
          </cell>
          <cell r="B1385" t="str">
            <v>CABO DE COBRE FLEXÍVEL, CLASSE 5, ISOLAMENTO TIPO EPR/HEPR, NÃO HALOGENADO, ANTICHAMA, TERMOFIXO, UNIPOLAR, SEÇÃO 185 MM2, 90°C, 0,6/1KV</v>
          </cell>
          <cell r="C1385" t="str">
            <v>m</v>
          </cell>
          <cell r="D1385">
            <v>188.21</v>
          </cell>
        </row>
        <row r="1386">
          <cell r="A1386" t="str">
            <v>ED-49028</v>
          </cell>
          <cell r="B1386" t="str">
            <v>CABO DE COBRE FLEXÍVEL, CLASSE 5, ISOLAMENTO TIPO EPR/HEPR, NÃO HALOGENADO, ANTICHAMA, TERMOFIXO, UNIPOLAR, SEÇÃO 240 MM2, 90°C, 0,6/1KV</v>
          </cell>
          <cell r="C1386" t="str">
            <v>m</v>
          </cell>
          <cell r="D1386">
            <v>246.3</v>
          </cell>
        </row>
        <row r="1387">
          <cell r="A1387" t="str">
            <v>ED-48989</v>
          </cell>
          <cell r="B1387" t="str">
            <v>CABO DE COBRE FLEXÍVEL, CLASSE 5, ISOLAMENTO TIPO EPR/HEPR, NÃO HALOGENADO, ANTICHAMA, TERMOFIXO, UNIPOLAR, SEÇÃO 2,5 MM2, 90°C, 0,6/1KV</v>
          </cell>
          <cell r="C1387" t="str">
            <v>m</v>
          </cell>
          <cell r="D1387">
            <v>4.75</v>
          </cell>
        </row>
        <row r="1388">
          <cell r="A1388" t="str">
            <v>ED-49004</v>
          </cell>
          <cell r="B1388" t="str">
            <v>CABO DE COBRE FLEXÍVEL, CLASSE 5, ISOLAMENTO TIPO EPR/HEPR, NÃO HALOGENADO, ANTICHAMA, TERMOFIXO, UNIPOLAR, SEÇÃO 25 MM2, 90°C, 0,6/1KV</v>
          </cell>
          <cell r="C1388" t="str">
            <v>m</v>
          </cell>
          <cell r="D1388">
            <v>31.85</v>
          </cell>
        </row>
        <row r="1389">
          <cell r="A1389" t="str">
            <v>ED-49031</v>
          </cell>
          <cell r="B1389" t="str">
            <v>CABO DE COBRE FLEXÍVEL, CLASSE 5, ISOLAMENTO TIPO EPR/HEPR, NÃO HALOGENADO, ANTICHAMA, TERMOFIXO, UNIPOLAR, SEÇÃO 300 MM2, 90°C, 0,6/1KV</v>
          </cell>
          <cell r="C1389" t="str">
            <v>m</v>
          </cell>
          <cell r="D1389">
            <v>303.07</v>
          </cell>
        </row>
        <row r="1390">
          <cell r="A1390" t="str">
            <v>ED-49007</v>
          </cell>
          <cell r="B1390" t="str">
            <v>CABO DE COBRE FLEXÍVEL, CLASSE 5, ISOLAMENTO TIPO EPR/HEPR, NÃO HALOGENADO, ANTICHAMA, TERMOFIXO, UNIPOLAR, SEÇÃO 35 MM2, 90°C, 0,6/1KV</v>
          </cell>
          <cell r="C1390" t="str">
            <v>m</v>
          </cell>
          <cell r="D1390">
            <v>40.270000000000003</v>
          </cell>
        </row>
        <row r="1391">
          <cell r="A1391" t="str">
            <v>ED-48992</v>
          </cell>
          <cell r="B1391" t="str">
            <v>CABO DE COBRE FLEXÍVEL, CLASSE 5, ISOLAMENTO TIPO EPR/HEPR, NÃO HALOGENADO, ANTICHAMA, TERMOFIXO, UNIPOLAR, SEÇÃO 4 MM2, 90°C, 0,6/1KV</v>
          </cell>
          <cell r="C1391" t="str">
            <v>m</v>
          </cell>
          <cell r="D1391">
            <v>6.48</v>
          </cell>
        </row>
        <row r="1392">
          <cell r="A1392" t="str">
            <v>ED-49010</v>
          </cell>
          <cell r="B1392" t="str">
            <v>CABO DE COBRE FLEXÍVEL, CLASSE 5, ISOLAMENTO TIPO EPR/HEPR, NÃO HALOGENADO, ANTICHAMA, TERMOFIXO, UNIPOLAR, SEÇÃO 50 MM2, 90°C, 0,6/1KV</v>
          </cell>
          <cell r="C1392" t="str">
            <v>m</v>
          </cell>
          <cell r="D1392">
            <v>58.2</v>
          </cell>
        </row>
        <row r="1393">
          <cell r="A1393" t="str">
            <v>ED-48995</v>
          </cell>
          <cell r="B1393" t="str">
            <v>CABO DE COBRE FLEXÍVEL, CLASSE 5, ISOLAMENTO TIPO EPR/HEPR, NÃO HALOGENADO, ANTICHAMA, TERMOFIXO, UNIPOLAR, SEÇÃO 6 MM2, 90°C, 0,6/1KV</v>
          </cell>
          <cell r="C1393" t="str">
            <v>m</v>
          </cell>
          <cell r="D1393">
            <v>9.7899999999999991</v>
          </cell>
        </row>
        <row r="1394">
          <cell r="A1394" t="str">
            <v>ED-49013</v>
          </cell>
          <cell r="B1394" t="str">
            <v>CABO DE COBRE FLEXÍVEL, CLASSE 5, ISOLAMENTO TIPO EPR/HEPR, NÃO HALOGENADO, ANTICHAMA, TERMOFIXO, UNIPOLAR, SEÇÃO 70 MM2, 90°C, 0,6/1KV</v>
          </cell>
          <cell r="C1394" t="str">
            <v>m</v>
          </cell>
          <cell r="D1394">
            <v>82.64</v>
          </cell>
        </row>
        <row r="1395">
          <cell r="A1395" t="str">
            <v>ED-49016</v>
          </cell>
          <cell r="B1395" t="str">
            <v>CABO DE COBRE FLEXÍVEL, CLASSE 5, ISOLAMENTO TIPO EPR/HEPR, NÃO HALOGENADO, ANTICHAMA, TERMOFIXO, UNIPOLAR, SEÇÃO 95 MM2, 90°C, 0,6/1KV</v>
          </cell>
          <cell r="C1395" t="str">
            <v>m</v>
          </cell>
          <cell r="D1395">
            <v>108.32</v>
          </cell>
        </row>
        <row r="1396">
          <cell r="A1396">
            <v>8917</v>
          </cell>
          <cell r="B1396" t="str">
            <v>CORDOALHA</v>
          </cell>
        </row>
        <row r="1397">
          <cell r="A1397" t="str">
            <v>ED-49132</v>
          </cell>
          <cell r="B1397" t="str">
            <v>CABO DE COBRE NU # 10 MM2, ENTERRADO, EXCLUSIVE ESCAVAÇÃO E REATERRO</v>
          </cell>
          <cell r="C1397" t="str">
            <v>m</v>
          </cell>
          <cell r="D1397">
            <v>12.87</v>
          </cell>
        </row>
        <row r="1398">
          <cell r="A1398" t="str">
            <v>ED-49133</v>
          </cell>
          <cell r="B1398" t="str">
            <v>CABO DE COBRE NU # 16 MM2, ENTERRADO, EXCLUSIVE ESCAVAÇÃO E REATERRO</v>
          </cell>
          <cell r="C1398" t="str">
            <v>m</v>
          </cell>
          <cell r="D1398">
            <v>18.989999999999998</v>
          </cell>
        </row>
        <row r="1399">
          <cell r="A1399" t="str">
            <v>ED-49134</v>
          </cell>
          <cell r="B1399" t="str">
            <v>CABO DE COBRE NU # 25 MM2, ENTERRADO, EXCLUSIVE ESCAVAÇÃO E REATERRO</v>
          </cell>
          <cell r="C1399" t="str">
            <v>m</v>
          </cell>
          <cell r="D1399">
            <v>27.46</v>
          </cell>
        </row>
        <row r="1400">
          <cell r="A1400" t="str">
            <v>ED-49135</v>
          </cell>
          <cell r="B1400" t="str">
            <v>CABO DE COBRE NU # 35 MM2, ENTERRADO, EXCLUSIVE ESCAVAÇÃO E REATERRO</v>
          </cell>
          <cell r="C1400" t="str">
            <v>m</v>
          </cell>
          <cell r="D1400">
            <v>38.130000000000003</v>
          </cell>
        </row>
        <row r="1401">
          <cell r="A1401" t="str">
            <v>ED-49136</v>
          </cell>
          <cell r="B1401" t="str">
            <v>CABO DE COBRE NU # 50 MM2, ENTERRADO, EXCLUSIVE ESCAVAÇÃO E REATERRO</v>
          </cell>
          <cell r="C1401" t="str">
            <v>m</v>
          </cell>
          <cell r="D1401">
            <v>51.67</v>
          </cell>
        </row>
        <row r="1402">
          <cell r="A1402" t="str">
            <v>ED-49137</v>
          </cell>
          <cell r="B1402" t="str">
            <v>CABO DE COBRE NU # 70 MM2, ENTERRADO, EXCLUSIVE ESCAVAÇÃO E REATERRO</v>
          </cell>
          <cell r="C1402" t="str">
            <v>m</v>
          </cell>
          <cell r="D1402">
            <v>77.02</v>
          </cell>
        </row>
        <row r="1403">
          <cell r="A1403" t="str">
            <v>ED-49138</v>
          </cell>
          <cell r="B1403" t="str">
            <v>CABO DE COBRE NU # 95 MM2, ENTERRADO, EXCLUSIVE ESCAVAÇÃO E REATERRO</v>
          </cell>
          <cell r="C1403" t="str">
            <v>m</v>
          </cell>
          <cell r="D1403">
            <v>105.47</v>
          </cell>
        </row>
        <row r="1404">
          <cell r="A1404">
            <v>8918</v>
          </cell>
          <cell r="B1404" t="str">
            <v>CAIXA EM PVC LIGAÇÃO E PASSAGEM</v>
          </cell>
        </row>
        <row r="1405">
          <cell r="A1405" t="str">
            <v>ED-16634</v>
          </cell>
          <cell r="B1405" t="str">
            <v>CAIXA DE LIGAÇÃO/PASSAGEM EM PVC RÍGIDO PARA ELETRODUTO COM SUPORTE PARA LAJOTA, OCTOGONAL COM FUNDO MÓVEL, DIMENSÕES 4"X4", EMBUTIDA EM LAJE PRÉ-MOLDADA - FORNECIMENTO E INSTALAÇÃO</v>
          </cell>
          <cell r="C1405" t="str">
            <v>un</v>
          </cell>
          <cell r="D1405">
            <v>17.149999999999999</v>
          </cell>
        </row>
        <row r="1406">
          <cell r="A1406" t="str">
            <v>ED-49187</v>
          </cell>
          <cell r="B1406" t="str">
            <v>CAIXA DE LIGAÇÃO/PASSAGEM EM PVC RÍGIDO PARA ELETRODUTO, DIMENSÕES 4"X2", EMBUTIDA EM ALVENARIA - FORNECIMENTO E INSTALAÇÃO</v>
          </cell>
          <cell r="C1406" t="str">
            <v>un</v>
          </cell>
          <cell r="D1406">
            <v>9.99</v>
          </cell>
        </row>
        <row r="1407">
          <cell r="A1407" t="str">
            <v>ED-49194</v>
          </cell>
          <cell r="B1407" t="str">
            <v>CAIXA DE LIGAÇÃO/PASSAGEM EM PVC RÍGIDO PARA ELETRODUTO, DIMENSÕES 4"X2", EMBUTIDA EM PAREDE EM CHAPA DE GESSO ACARTONADO (DRYWALL), INCLUSIVE FORNECIMENTO E INSTALAÇÃO</v>
          </cell>
          <cell r="C1407" t="str">
            <v>un</v>
          </cell>
          <cell r="D1407">
            <v>13.91</v>
          </cell>
        </row>
        <row r="1408">
          <cell r="A1408" t="str">
            <v>ED-49188</v>
          </cell>
          <cell r="B1408" t="str">
            <v>CAIXA DE LIGAÇÃO/PASSAGEM EM PVC RÍGIDO PARA ELETRODUTO, DIMENSÕES 4"X4", EMBUTIDA EM ALVENARIA - FORNECIMENTO E INSTALAÇÃO</v>
          </cell>
          <cell r="C1408" t="str">
            <v>un</v>
          </cell>
          <cell r="D1408">
            <v>13.49</v>
          </cell>
        </row>
        <row r="1409">
          <cell r="A1409" t="str">
            <v>ED-49195</v>
          </cell>
          <cell r="B1409" t="str">
            <v>CAIXA DE LIGAÇÃO/PASSAGEM EM PVC RÍGIDO PARA ELETRODUTO, DIMENSÕES 4"X4", EMBUTIDA EM PAREDE EM CHAPA DE GESSO ACARTONADO (DRYWALL), INCLUSIVE FORNECIMENTO E INSTALAÇÃO</v>
          </cell>
          <cell r="C1409" t="str">
            <v>un</v>
          </cell>
          <cell r="D1409">
            <v>15.61</v>
          </cell>
        </row>
        <row r="1410">
          <cell r="A1410" t="str">
            <v>ED-49191</v>
          </cell>
          <cell r="B1410" t="str">
            <v>CAIXA DE LIGAÇÃO/PASSAGEM EM PVC RÍGIDO PARA ELETRODUTO, OCTOGONAL COM ANEL DESLIZANTE, DIMENSÕES 3"X3", EMBUTIDA EM LAJE - FORNECIMENTO E INSTALAÇÃO</v>
          </cell>
          <cell r="C1410" t="str">
            <v>un</v>
          </cell>
          <cell r="D1410">
            <v>10.98</v>
          </cell>
        </row>
        <row r="1411">
          <cell r="A1411" t="str">
            <v>ED-49190</v>
          </cell>
          <cell r="B1411" t="str">
            <v>CAIXA DE LIGAÇÃO/PASSAGEM EM PVC RÍGIDO PARA ELETRODUTO, OCTOGONAL COM FUNDO FIXO REFORÇADO, DIMENSÕES 4"X4", EMBUTIDA EM LAJE - FORNECIMENTO E INSTALAÇÃO</v>
          </cell>
          <cell r="C1411" t="str">
            <v>un</v>
          </cell>
          <cell r="D1411">
            <v>12.53</v>
          </cell>
        </row>
        <row r="1412">
          <cell r="A1412" t="str">
            <v>ED-49189</v>
          </cell>
          <cell r="B1412" t="str">
            <v>CAIXA DE LIGAÇÃO/PASSAGEM EM PVC RÍGIDO PARA ELETRODUTO, OCTOGONAL COM FUNDO MÓVEL, DIMENSÕES 4"X4", EMBUTIDA EM LAJE - FORNECIMENTO E INSTALAÇÃO</v>
          </cell>
          <cell r="C1412" t="str">
            <v>un</v>
          </cell>
          <cell r="D1412">
            <v>11.88</v>
          </cell>
        </row>
        <row r="1413">
          <cell r="A1413" t="str">
            <v>ED-49192</v>
          </cell>
          <cell r="B1413" t="str">
            <v>CAIXA DE LIGAÇÃO/PASSAGEM EM PVC RÍGIDO PARA ELETRODUTO ROSCÁVEL, DIMENSÕES 4"X2", EMBUTIDA EM ALVENARIA - FORNECIMENTO E INSTALAÇÃO</v>
          </cell>
          <cell r="C1413" t="str">
            <v>un</v>
          </cell>
          <cell r="D1413">
            <v>9.4</v>
          </cell>
        </row>
        <row r="1414">
          <cell r="A1414" t="str">
            <v>ED-49193</v>
          </cell>
          <cell r="B1414" t="str">
            <v>CAIXA DE LIGAÇÃO/PASSAGEM EM PVC RÍGIDO PARA ELETRODUTO ROSCÁVEL, DIMENSÕES 4"X4", EMBUTIDA EM ALVENARIA - FORNECIMENTO E INSTALAÇÃO</v>
          </cell>
          <cell r="C1414" t="str">
            <v>un</v>
          </cell>
          <cell r="D1414">
            <v>11.91</v>
          </cell>
        </row>
        <row r="1415">
          <cell r="A1415" t="str">
            <v>ED-49196</v>
          </cell>
          <cell r="B1415" t="str">
            <v>CAIXA ESTANQUE AQUATIC 4x2"</v>
          </cell>
          <cell r="C1415" t="str">
            <v>un</v>
          </cell>
          <cell r="D1415">
            <v>47.61</v>
          </cell>
        </row>
        <row r="1416">
          <cell r="A1416">
            <v>8919</v>
          </cell>
          <cell r="B1416" t="str">
            <v>CAIXA METÁLICA DE LIGAÇÃO E PASSAGEM</v>
          </cell>
        </row>
        <row r="1417">
          <cell r="A1417" t="str">
            <v>ED-49197</v>
          </cell>
          <cell r="B1417" t="str">
            <v>CAIXA DE INSPEÇÃO EM CONCRETO, TIPO "ZA" PASSEIO, PADRÃO CEMIG, DIMENSÃO (28X28)CM, ALTURA 40CM, COM TAMPA E ARO ARTICULADO EM FERRO FUNDIDO, INCLUSIVE ESCAVAÇÃO, APILOAMENTO, LASTRO DE BRITA, REATERRO E TRANSPORTE E RETIRADA DO MATERIAL ESCAVADO (EM CAÇAMBA)</v>
          </cell>
          <cell r="C1417" t="str">
            <v>un</v>
          </cell>
          <cell r="D1417">
            <v>199.13</v>
          </cell>
        </row>
        <row r="1418">
          <cell r="A1418" t="str">
            <v>ED-49200</v>
          </cell>
          <cell r="B1418" t="str">
            <v xml:space="preserve">CAIXA DE INSPEÇÃO EM CONCRETO, TIPO "ZB" GARAGEM, PADRÃO CEMIG, DIMENSÃO (52X44)CM, ALTURA 70CM, COM TAMPA E ARO ARTICULADO EM FERRO FUNDIDO, INCLUSIVE ESCAVAÇÃO, APILOAMENTO, LASTRO DE BRITA, REATERRO E TRANSPORTE E RETIRADA DO MATERIAL ESCAVADO (EM CAÇAMBA) </v>
          </cell>
          <cell r="C1418" t="str">
            <v>un</v>
          </cell>
          <cell r="D1418">
            <v>692.99</v>
          </cell>
        </row>
        <row r="1419">
          <cell r="A1419" t="str">
            <v>ED-49199</v>
          </cell>
          <cell r="B1419" t="str">
            <v>CAIXA DE INSPEÇÃO EM CONCRETO, TIPO "ZB" PASSEIO, PADRÃO CEMIG, DIMENSÃO (52X44)CM, ALTURA 70CM, COM TAMPA E ARO ARTICULADO EM FERRO FUNDIDO, INCLUSIVE ESCAVAÇÃO, APILOAMENTO, LASTRO DE BRITA, REATERRO E TRANSPORTE E RETIRADA DO MATERIAL ESCAVADO (EM CAÇAMBA)</v>
          </cell>
          <cell r="C1419" t="str">
            <v>un</v>
          </cell>
          <cell r="D1419">
            <v>657.63</v>
          </cell>
        </row>
        <row r="1420">
          <cell r="A1420" t="str">
            <v>ED-49202</v>
          </cell>
          <cell r="B1420" t="str">
            <v>CAIXA DE INSPEÇÃO EM CONCRETO, TIPO "ZC" GARAGEM, PADRÃO CEMIG, DIMENSÃO (77X67)CM, ALTURA 90CM, COM TAMPA E ARO ARTICULADO EM FERRO FUNDIDO, INCLUSIVE ESCAVAÇÃO, APILOAMENTO, LASTRO DE BRITA, REATERRO E TRANSPORTE E RETIRADA DO MATERIAL ESCAVADO (EM CAÇAMBA)</v>
          </cell>
          <cell r="C1420" t="str">
            <v>un</v>
          </cell>
          <cell r="D1420">
            <v>1760.41</v>
          </cell>
        </row>
        <row r="1421">
          <cell r="A1421" t="str">
            <v>ED-49201</v>
          </cell>
          <cell r="B1421" t="str">
            <v>CAIXA DE INSPEÇÃO EM CONCRETO, TIPO "ZC" PASSEIO, PADRÃO CEMIG, DIMENSÃO (77X67)CM, ALTURA 90CM, COM TAMPA E ARO ARTICULADO EM FERRO FUNDIDO, INCLUSIVE ESCAVAÇÃO, APILOAMENTO, LASTRO DE BRITA, REATERRO E TRANSPORTE E RETIRADA DO MATERIAL ESCAVADO (EM CAÇAMBA)</v>
          </cell>
          <cell r="C1421" t="str">
            <v>un</v>
          </cell>
          <cell r="D1421">
            <v>1388.39</v>
          </cell>
        </row>
        <row r="1422">
          <cell r="A1422" t="str">
            <v>ED-49213</v>
          </cell>
          <cell r="B1422" t="str">
            <v>CAIXA DE PASSAGEM CP-N2 INCLUSIVE TAMPA</v>
          </cell>
          <cell r="C1422" t="str">
            <v>un</v>
          </cell>
          <cell r="D1422">
            <v>65.680000000000007</v>
          </cell>
        </row>
        <row r="1423">
          <cell r="A1423" t="str">
            <v>ED-49151</v>
          </cell>
          <cell r="B1423" t="str">
            <v>CAIXA DE PASSAGEM EM CHAPA DE AÇO COM TAMPA APARAFUSADA, SOBREPOR, 102 X 102 X 82 MM</v>
          </cell>
          <cell r="C1423" t="str">
            <v>un</v>
          </cell>
          <cell r="D1423">
            <v>26.93</v>
          </cell>
        </row>
        <row r="1424">
          <cell r="A1424" t="str">
            <v>ED-49152</v>
          </cell>
          <cell r="B1424" t="str">
            <v>CAIXA DE PASSAGEM EM CHAPA DE AÇO COM TAMPA APARAFUSADA, SOBREPOR, 152 X 152 X 82 MM</v>
          </cell>
          <cell r="C1424" t="str">
            <v>un</v>
          </cell>
          <cell r="D1424">
            <v>48.93</v>
          </cell>
        </row>
        <row r="1425">
          <cell r="A1425" t="str">
            <v>ED-49153</v>
          </cell>
          <cell r="B1425" t="str">
            <v>CAIXA DE PASSAGEM EM CHAPA DE AÇO COM TAMPA APARAFUSADA, SOBREPOR, 202 X 202 X 102 MM</v>
          </cell>
          <cell r="C1425" t="str">
            <v>un</v>
          </cell>
          <cell r="D1425">
            <v>84.32</v>
          </cell>
        </row>
        <row r="1426">
          <cell r="A1426" t="str">
            <v>ED-49154</v>
          </cell>
          <cell r="B1426" t="str">
            <v>CAIXA DE PASSAGEM EM CHAPA DE AÇO COM TAMPA APARAFUSADA, SOBREPOR, 252 X 252 X 102 MM</v>
          </cell>
          <cell r="C1426" t="str">
            <v>un</v>
          </cell>
          <cell r="D1426">
            <v>93.34</v>
          </cell>
        </row>
        <row r="1427">
          <cell r="A1427" t="str">
            <v>ED-49155</v>
          </cell>
          <cell r="B1427" t="str">
            <v>CAIXA DE PASSAGEM EM CHAPA DE AÇO COM TAMPA APARAFUSADA, SOBREPOR, 302 X 302 X 122 MM</v>
          </cell>
          <cell r="C1427" t="str">
            <v>un</v>
          </cell>
          <cell r="D1427">
            <v>130.66999999999999</v>
          </cell>
        </row>
        <row r="1428">
          <cell r="A1428" t="str">
            <v>ED-49156</v>
          </cell>
          <cell r="B1428" t="str">
            <v>CAIXA DE PASSAGEM EM CHAPA DE AÇO COM TAMPA APARAFUSADA, SOBREPOR, 352 X 352 X 122 MM</v>
          </cell>
          <cell r="C1428" t="str">
            <v>un</v>
          </cell>
          <cell r="D1428">
            <v>109.22</v>
          </cell>
        </row>
        <row r="1429">
          <cell r="A1429" t="str">
            <v>ED-49148</v>
          </cell>
          <cell r="B1429" t="str">
            <v>CAIXA DE PASSAGEM EM CHAPA DE AÇO, EMBUTIR 153 X 153 X 82 MM</v>
          </cell>
          <cell r="C1429" t="str">
            <v>un</v>
          </cell>
          <cell r="D1429">
            <v>104.37</v>
          </cell>
        </row>
        <row r="1430">
          <cell r="A1430" t="str">
            <v>ED-49149</v>
          </cell>
          <cell r="B1430" t="str">
            <v>CAIXA DE PASSAGEM EM CHAPA DE AÇO, EMBUTIR 230 X 230 X 102 MM</v>
          </cell>
          <cell r="C1430" t="str">
            <v>un</v>
          </cell>
          <cell r="D1430">
            <v>119.07</v>
          </cell>
        </row>
        <row r="1431">
          <cell r="A1431" t="str">
            <v>ED-49150</v>
          </cell>
          <cell r="B1431" t="str">
            <v>CAIXA DE PASSAGEM EM CHAPA DE AÇO, EMBUTIR 330 X 330 X 122 MM</v>
          </cell>
          <cell r="C1431" t="str">
            <v>un</v>
          </cell>
          <cell r="D1431">
            <v>112.33</v>
          </cell>
        </row>
        <row r="1432">
          <cell r="A1432" t="str">
            <v>ED-49164</v>
          </cell>
          <cell r="B1432" t="str">
            <v>CAIXA DE PASSAGEM PARA PISO, METÁLICA, TAMPA ANTIDERRAPANTE, 100 X 100 X 60 CM</v>
          </cell>
          <cell r="C1432" t="str">
            <v>un</v>
          </cell>
          <cell r="D1432">
            <v>63.41</v>
          </cell>
        </row>
        <row r="1433">
          <cell r="A1433" t="str">
            <v>ED-49165</v>
          </cell>
          <cell r="B1433" t="str">
            <v>CAIXA DE PASSAGEM PARA PISO, METÁLICA, TAMPA ANTIDERRAPANTE, 200 X 200 X 100 CM</v>
          </cell>
          <cell r="C1433" t="str">
            <v>un</v>
          </cell>
          <cell r="D1433">
            <v>100.66</v>
          </cell>
        </row>
        <row r="1434">
          <cell r="A1434" t="str">
            <v>ED-49166</v>
          </cell>
          <cell r="B1434" t="str">
            <v>CAIXA DE PASSAGEM PARA PISO, METÁLICA, TAMPA ANTIDERRAPANTE, 300 X 300 X 120 CM</v>
          </cell>
          <cell r="C1434" t="str">
            <v>un</v>
          </cell>
          <cell r="D1434">
            <v>191.15</v>
          </cell>
        </row>
        <row r="1435">
          <cell r="A1435" t="str">
            <v>ED-49167</v>
          </cell>
          <cell r="B1435" t="str">
            <v>CAIXA DE PASSAGEM PARA PISO, METÁLICA, TAMPA ANTIDERRAPANTE, 400 X 400 X 200 CM</v>
          </cell>
          <cell r="C1435" t="str">
            <v>un</v>
          </cell>
          <cell r="D1435">
            <v>306.04000000000002</v>
          </cell>
        </row>
        <row r="1436">
          <cell r="A1436" t="str">
            <v>ED-49214</v>
          </cell>
          <cell r="B1436" t="str">
            <v>CAIXA DE PASSAGEM 15 x 15 CM EM CHAPA DE FERRO COM TAMPA CEGA</v>
          </cell>
          <cell r="C1436" t="str">
            <v>un</v>
          </cell>
          <cell r="D1436">
            <v>31.2</v>
          </cell>
        </row>
        <row r="1437">
          <cell r="A1437" t="str">
            <v>ED-49215</v>
          </cell>
          <cell r="B1437" t="str">
            <v>CAIXA DE PASSAGEM 20 X 20 CM EM CHAPA DE FERRO COM TAMPA CEGA</v>
          </cell>
          <cell r="C1437" t="str">
            <v>un</v>
          </cell>
          <cell r="D1437">
            <v>34.35</v>
          </cell>
        </row>
        <row r="1438">
          <cell r="A1438">
            <v>8920</v>
          </cell>
          <cell r="B1438" t="str">
            <v>CAIXA DE PASSAGEM EM ALVENARIA</v>
          </cell>
        </row>
        <row r="1439">
          <cell r="A1439" t="str">
            <v>ED-49171</v>
          </cell>
          <cell r="B1439" t="str">
            <v>CAIXA DE PASSAGEM EM ALVENARIA E TAMPA DE CONCRETO, FUNDO DE BRITA, TIPO 1, 25 X 25 X 50 CM, INCLUSIVE ESCAVAÇÃO, REATERRO E BOTA-FORA</v>
          </cell>
          <cell r="C1439" t="str">
            <v>un</v>
          </cell>
          <cell r="D1439">
            <v>144.82</v>
          </cell>
        </row>
        <row r="1440">
          <cell r="A1440" t="str">
            <v>ED-49168</v>
          </cell>
          <cell r="B1440" t="str">
            <v>CAIXA DE PASSAGEM EM ALVENARIA E TAMPA DE CONCRETO, FUNDO DE BRITA, TIPO 1, 30 X 30 X 40 CM, INCLUSIVE ESCAVAÇÃO, REATERRO E BOTA-FORA</v>
          </cell>
          <cell r="C1440" t="str">
            <v>un</v>
          </cell>
          <cell r="D1440">
            <v>144.38</v>
          </cell>
        </row>
        <row r="1441">
          <cell r="A1441" t="str">
            <v>ED-49169</v>
          </cell>
          <cell r="B1441" t="str">
            <v>CAIXA DE PASSAGEM EM ALVENARIA E TAMPA DE CONCRETO, FUNDO DE BRITA, TIPO 1, 40 X 40 X 60 CM, INCLUSIVE ESCAVAÇÃO, REATERRO E BOTA-FORA</v>
          </cell>
          <cell r="C1441" t="str">
            <v>un</v>
          </cell>
          <cell r="D1441">
            <v>253.34</v>
          </cell>
        </row>
        <row r="1442">
          <cell r="A1442" t="str">
            <v>ED-49170</v>
          </cell>
          <cell r="B1442" t="str">
            <v>CAIXA DE PASSAGEM EM ALVENARIA E TAMPA DE CONCRETO, FUNDO DE BRITA, TIPO 1, 50 X 50 X 60 CM, INCLUSIVE ESCAVAÇÃO, REATERRO E BOTA-FORA</v>
          </cell>
          <cell r="C1442" t="str">
            <v>un</v>
          </cell>
          <cell r="D1442">
            <v>316.43</v>
          </cell>
        </row>
        <row r="1443">
          <cell r="A1443">
            <v>8921</v>
          </cell>
          <cell r="B1443" t="str">
            <v>CAIXA DE PASSAGEM PARA TELEFONIA</v>
          </cell>
        </row>
        <row r="1444">
          <cell r="A1444" t="str">
            <v>ED-49216</v>
          </cell>
          <cell r="B1444" t="str">
            <v>CAIXA DE PASSAGEM Nº 1 PADRÃO TELEBRÁS DIM. (10 X 10 X 5) CM EM CHAPA DE AÇO GALVANIZADO</v>
          </cell>
          <cell r="C1444" t="str">
            <v>un</v>
          </cell>
          <cell r="D1444">
            <v>59.47</v>
          </cell>
        </row>
        <row r="1445">
          <cell r="A1445" t="str">
            <v>ED-49177</v>
          </cell>
          <cell r="B1445" t="str">
            <v>CAIXA DE PASSAGEM Nº 1 PADRÃO TELEBRÁS DIM. (10 X 10 X 5) CM EM CHAPA DE AÇO GALVANIZADO</v>
          </cell>
          <cell r="C1445" t="str">
            <v>un</v>
          </cell>
          <cell r="D1445">
            <v>59.47</v>
          </cell>
        </row>
        <row r="1446">
          <cell r="A1446" t="str">
            <v>ED-49178</v>
          </cell>
          <cell r="B1446" t="str">
            <v>CAIXA DE PASSAGEM Nº 2 PADRÃO TELEBRÁS DIM. (20 X 20 X 12) CM EM CHAPA DE AÇO GALVANIZADO</v>
          </cell>
          <cell r="C1446" t="str">
            <v>un</v>
          </cell>
          <cell r="D1446">
            <v>119.23</v>
          </cell>
        </row>
        <row r="1447">
          <cell r="A1447" t="str">
            <v>ED-49217</v>
          </cell>
          <cell r="B1447" t="str">
            <v>CAIXA DE PASSAGEM Nº 2 PADRÃO TELEBRÁS DIM. (20 X 20 X 13,5) CM EM CHAPA DE AÇO GALVANIZADO - EMBUTIR, FECHO DE PLÁSTICO C/ FUNDO DE MADEIRA S/ FUNDO DE CHAPA</v>
          </cell>
          <cell r="C1447" t="str">
            <v>un</v>
          </cell>
          <cell r="D1447">
            <v>119.23</v>
          </cell>
        </row>
        <row r="1448">
          <cell r="A1448" t="str">
            <v>ED-49179</v>
          </cell>
          <cell r="B1448" t="str">
            <v>CAIXA DE PASSAGEM Nº 3 PADRÃO TELEBRÁS DIM. (40 X 40 X 12) CM EM CHAPA DE AÇO GALVANIZADO</v>
          </cell>
          <cell r="C1448" t="str">
            <v>un</v>
          </cell>
          <cell r="D1448">
            <v>185.88</v>
          </cell>
        </row>
        <row r="1449">
          <cell r="A1449" t="str">
            <v>ED-49219</v>
          </cell>
          <cell r="B1449" t="str">
            <v>CAIXA DE PASSAGEM Nº 3 PADRÃO TELEBRÁS DIM. (40 X 40 X 13,5) CM EM CHAPA DE AÇO GALVANIZADO - EMBUTIR, FECHO DE PLÁSTICO C/ FUNDO DE MADEIRA S/ FUNDO DE CHAPA</v>
          </cell>
          <cell r="C1449" t="str">
            <v>un</v>
          </cell>
          <cell r="D1449">
            <v>185.88</v>
          </cell>
        </row>
        <row r="1450">
          <cell r="A1450" t="str">
            <v>ED-49182</v>
          </cell>
          <cell r="B1450" t="str">
            <v>CAIXA DE PASSAGEM Nº 6 PADRÃO TELEBRÁS DIM. (120 X 120 X 12) CM EM CHAPA DE AÇO GALVANIZADO</v>
          </cell>
          <cell r="C1450" t="str">
            <v>un</v>
          </cell>
          <cell r="D1450">
            <v>746.46</v>
          </cell>
        </row>
        <row r="1451">
          <cell r="A1451" t="str">
            <v>ED-49225</v>
          </cell>
          <cell r="B1451" t="str">
            <v>CAIXA DE PASSAGEM Nº 6 PADRÃO TELEBRÁS DIM. (120 X 120 X 13,5) CM EM CHAPA DE AÇO GALVANIZADO - EMBUTIR, FECHO DE PLÁSTICO C/ FUNDO DE MADEIRA S/ FUNDO DE CHAPA</v>
          </cell>
          <cell r="C1451" t="str">
            <v>un</v>
          </cell>
          <cell r="D1451">
            <v>749.32</v>
          </cell>
        </row>
        <row r="1452">
          <cell r="A1452" t="str">
            <v>ED-49218</v>
          </cell>
          <cell r="B1452" t="str">
            <v>CAIXA DE TELEFONIA, NÚMERO 2, DIMENSÃO (20X20)CM, EM CHAPA DE AÇO GALVANIZADO, TIPO SOBREPOR COM FECHO, INCLUSIVE ACESSÓRIOS E INSTALAÇÃO</v>
          </cell>
          <cell r="C1452" t="str">
            <v>un</v>
          </cell>
          <cell r="D1452">
            <v>122.62</v>
          </cell>
        </row>
        <row r="1453">
          <cell r="A1453" t="str">
            <v>ED-49183</v>
          </cell>
          <cell r="B1453" t="str">
            <v>CAIXA DE TELEFONIA, NÚMERO 3, DIMENSÃO (40X40)CM, EM CHAPA DE AÇO GALVANIZADO, TIPO EMBUTIR COM FECHO, INCLUSIVE ASSENTAMENTO E ACESSÓRIOS</v>
          </cell>
          <cell r="C1453" t="str">
            <v>un</v>
          </cell>
          <cell r="D1453">
            <v>233.76</v>
          </cell>
        </row>
        <row r="1454">
          <cell r="A1454" t="str">
            <v>ED-49220</v>
          </cell>
          <cell r="B1454" t="str">
            <v>CAIXA DE TELEFONIA, NÚMERO 3, DIMENSÃO (40X40)CM, EM CHAPA DE AÇO GALVANIZADO, TIPO SOBREPOR COM FECHO, INCLUSIVE ACESSÓRIOS E INSTALAÇÃO</v>
          </cell>
          <cell r="C1454" t="str">
            <v>un</v>
          </cell>
          <cell r="D1454">
            <v>246.2</v>
          </cell>
        </row>
        <row r="1455">
          <cell r="A1455" t="str">
            <v>ED-49184</v>
          </cell>
          <cell r="B1455" t="str">
            <v>CAIXA DE TELEFONIA, NÚMERO 4, DIMENSÃO (60X60)CM, EM CHAPA DE AÇO GALVANIZADO, TIPO EMBUTIR COM FECHO, INCLUSIVE ACESSÓRIOS E INSTALAÇÃO</v>
          </cell>
          <cell r="C1455" t="str">
            <v>un</v>
          </cell>
          <cell r="D1455">
            <v>366.65</v>
          </cell>
        </row>
        <row r="1456">
          <cell r="A1456" t="str">
            <v>ED-49222</v>
          </cell>
          <cell r="B1456" t="str">
            <v>CAIXA DE TELEFONIA, NÚMERO 4, DIMENSÃO (60X60)CM, EM CHAPA DE AÇO GALVANIZADO, TIPO SOBREPOR COM FECHO, INCLUSIVE ACESSÓRIOS E INSTALAÇÃO</v>
          </cell>
          <cell r="C1456" t="str">
            <v>un</v>
          </cell>
          <cell r="D1456">
            <v>339.92</v>
          </cell>
        </row>
        <row r="1457">
          <cell r="A1457" t="str">
            <v>ED-49185</v>
          </cell>
          <cell r="B1457" t="str">
            <v>CAIXA DE TELEFONIA, NÚMERO 5, DIMENSÃO (80X80)CM, EM CHAPA DE AÇO GALVANIZADO, TIPO EMBUTIR COM FECHO, INCLUSIVE ACESSÓRIOS E INSTALAÇÃO</v>
          </cell>
          <cell r="C1457" t="str">
            <v>un</v>
          </cell>
          <cell r="D1457">
            <v>461.79</v>
          </cell>
        </row>
        <row r="1458">
          <cell r="A1458" t="str">
            <v>ED-49224</v>
          </cell>
          <cell r="B1458" t="str">
            <v>CAIXA DE TELEFONIA, NÚMERO 5, DIMENSÃO (80X80)CM, EM CHAPA DE AÇO GALVANIZADO, TIPO SOBREPOR COM FECHO, INCLUSIVE ACESSÓRIOS E INSTALAÇÃO</v>
          </cell>
          <cell r="C1458" t="str">
            <v>un</v>
          </cell>
          <cell r="D1458">
            <v>522.30999999999995</v>
          </cell>
        </row>
        <row r="1459">
          <cell r="A1459" t="str">
            <v>ED-49186</v>
          </cell>
          <cell r="B1459" t="str">
            <v>CAIXA DE TELEFONIA, NÚMERO 6, DIMENSÃO (100X100)CM, EM CHAPA DE AÇO GALVANIZADO, TIPO EMBUTIR COM FECHO, INCLUSIVE ACESSÓRIOS E INSTALAÇÃO</v>
          </cell>
          <cell r="C1459" t="str">
            <v>un</v>
          </cell>
          <cell r="D1459">
            <v>839.21</v>
          </cell>
        </row>
        <row r="1460">
          <cell r="A1460" t="str">
            <v>ED-29066</v>
          </cell>
          <cell r="B1460" t="str">
            <v>CAIXA DE TELEFONIA, NÚMERO 7, DIMENSÃO (120X120)CM, EM CHAPA DE AÇO GALVANIZADO, TIPO EMBUTIR COM FECHO, INCLUSIVE ACESSÓRIOS E INSTALAÇÃO</v>
          </cell>
          <cell r="C1460" t="str">
            <v>un</v>
          </cell>
          <cell r="D1460">
            <v>1209.28</v>
          </cell>
        </row>
        <row r="1461">
          <cell r="A1461" t="str">
            <v>ED-49227</v>
          </cell>
          <cell r="B1461" t="str">
            <v>CAIXA DE TELEFONIA, NÚMERO 8, DIMENSÃO (150X150)CM, EM CHAPA DE AÇO GALVANIZADO, TIPO EMBUTIR COM FECHO, INCLUSIVE ACESSÓRIOS E INSTALAÇÃO</v>
          </cell>
          <cell r="C1461" t="str">
            <v>un</v>
          </cell>
          <cell r="D1461">
            <v>1726.69</v>
          </cell>
        </row>
        <row r="1462">
          <cell r="A1462" t="str">
            <v>ED-27189</v>
          </cell>
          <cell r="B1462" t="str">
            <v>CAIXA PRÉ-MOLDADA PARA ENTRADA TELEFÔNICA SUBTERRÂNEA, TIPO R1, MEDIDAS INTERNAS (60X35X50)CM, INCLUSIVE ESCAVAÇÃO, APILOAMENTO, LASTRO DE BRITA, REATERRO E TRANSPORTE E RETIRADA DO MATERIAL ESCAVADO (EM CAÇAMBA)</v>
          </cell>
          <cell r="C1462" t="str">
            <v>un</v>
          </cell>
          <cell r="D1462">
            <v>525.08000000000004</v>
          </cell>
        </row>
        <row r="1463">
          <cell r="A1463" t="str">
            <v>ED-49176</v>
          </cell>
          <cell r="B1463" t="str">
            <v>CAIXA PRÉ-MOLDADA PARA ENTRADA TELEFÔNICA SUBTERRÂNEA, TIPO R2, MEDIDAS INTERNAS (107X52X50)CM, INCLUSIVE ESCAVAÇÃO, APILOAMENTO, LASTRO DE BRITA, REATERRO E TRANSPORTE E RETIRADA DO MATERIAL ESCAVADO (EM CAÇAMBA)</v>
          </cell>
          <cell r="C1463" t="str">
            <v>un</v>
          </cell>
          <cell r="D1463">
            <v>1133.8499999999999</v>
          </cell>
        </row>
        <row r="1464">
          <cell r="A1464" t="str">
            <v>ED-49174</v>
          </cell>
          <cell r="B1464" t="str">
            <v>CAIXA SUBTERRÂNEA, TIPO P20, EM FERRO FUNDIDO COM TAMPA, INCLUSIVE ESCAVAÇÃO, REATERRO E TRANSPORTE E RETIRADA DO MATERIAL ESCAVADO (EM CAÇAMBA</v>
          </cell>
          <cell r="C1464" t="str">
            <v>un</v>
          </cell>
          <cell r="D1464">
            <v>347.92</v>
          </cell>
        </row>
        <row r="1465">
          <cell r="A1465">
            <v>8922</v>
          </cell>
          <cell r="B1465" t="str">
            <v>INTERRUPTOR, TOMADA E ACESSÓRIOS</v>
          </cell>
        </row>
        <row r="1466">
          <cell r="A1466" t="str">
            <v>ED-49058</v>
          </cell>
          <cell r="B1466" t="str">
            <v>CAMPAINHA DE EMBUTIR EM CAIXA 2x4", DO TIPO CIGARRA, 127V</v>
          </cell>
          <cell r="C1466" t="str">
            <v>un</v>
          </cell>
          <cell r="D1466">
            <v>66.92</v>
          </cell>
        </row>
        <row r="1467">
          <cell r="A1467" t="str">
            <v>ED-49057</v>
          </cell>
          <cell r="B1467" t="str">
            <v>CAMPAINHA DE SOBREPOR (SINCRONSOM 117)</v>
          </cell>
          <cell r="C1467" t="str">
            <v>un</v>
          </cell>
          <cell r="D1467">
            <v>71.67</v>
          </cell>
        </row>
        <row r="1468">
          <cell r="A1468" t="str">
            <v>ED-15740</v>
          </cell>
          <cell r="B1468" t="str">
            <v>CONJUNTO DE DOIS (2) INTERRUPTORES BIPOLAR SIMPLES, CORRENTE 10A, TENSÃO 250V, (10A-250V), COM PLACA 4"X2" DE DOIS (2) POSTOS, INCLUSIVE FORNECIMENTO, INSTALAÇÃO, SUPORTE, MÓDULO E PLACA</v>
          </cell>
          <cell r="C1468" t="str">
            <v>un</v>
          </cell>
          <cell r="D1468">
            <v>79.36</v>
          </cell>
        </row>
        <row r="1469">
          <cell r="A1469" t="str">
            <v>ED-15783</v>
          </cell>
          <cell r="B1469" t="str">
            <v>CONJUNTO DE DOIS (2) INTERRUPTORES BIPOLAR SIMPLES, CORRENTE 10A, TENSÃO 250V, (10A-250V), COM PLACA 4"X4" DE DOIS (2) POSTOS, INCLUSIVE FORNECIMENTO, INSTALAÇÃO, SUPORTE, MÓDULO E PLACA</v>
          </cell>
          <cell r="C1469" t="str">
            <v>un</v>
          </cell>
          <cell r="D1469">
            <v>84.06</v>
          </cell>
        </row>
        <row r="1470">
          <cell r="A1470" t="str">
            <v>ED-15788</v>
          </cell>
          <cell r="B1470" t="str">
            <v>CONJUNTO DE DOIS (2) INTERRUPTORES BIPOLAR SIMPLES, CORRENTE 10A, TENSÃO 250V, (10A-250V) E DOIS (2) INTERRUPTORES PARALELOS, CORRENTE 10A, TENSÃO 250V, (10A-250V), COM PLACA 4"X4" DE QUATRO (4) POSTOS, INCLUSIVE FORNECIMENTO, INSTALAÇÃO, SUPORTE, MÓDULO E PLACA</v>
          </cell>
          <cell r="C1470" t="str">
            <v>un</v>
          </cell>
          <cell r="D1470">
            <v>118.38</v>
          </cell>
        </row>
        <row r="1471">
          <cell r="A1471" t="str">
            <v>ED-15747</v>
          </cell>
          <cell r="B1471" t="str">
            <v>CONJUNTO DE DOIS (2) INTERRUPTORES BIPOLAR SIMPLES, CORRENTE 10A, TENSÃO 250V, (10A-250V) E UM (1) INTERRUPTOR PARALELO, CORRENTE 10A, TENSÃO 250V, (10A-250V), COM PLACA 4"X2" DE TRÊS (3) POSTOS, INCLUSIVE FORNECIMENTO, INSTALAÇÃO, SUPORTE, MÓDULO E PLACA</v>
          </cell>
          <cell r="C1471" t="str">
            <v>un</v>
          </cell>
          <cell r="D1471">
            <v>96.88</v>
          </cell>
        </row>
        <row r="1472">
          <cell r="A1472" t="str">
            <v>ED-15773</v>
          </cell>
          <cell r="B1472" t="str">
            <v>CONJUNTO DE DOIS (2) INTERRUPTORES BIPOLAR SIMPLES, CORRENTE 10A, TENSÃO 250V, (10A-250V) E UMA (1) TOMADA PADRÃO, TRÊS (3) POLOS, CORRENTE 10A, TENSÃO 250V, (2P+T/10A-250V), COM PLACA 4"X2" DE TRÊS (3) POSTOS, INCLUSIVE FORNECIMENTO, INSTALAÇÃO, SUPORTE, MÓDULO E PLACA</v>
          </cell>
          <cell r="C1472" t="str">
            <v>un</v>
          </cell>
          <cell r="D1472">
            <v>93.47</v>
          </cell>
        </row>
        <row r="1473">
          <cell r="A1473" t="str">
            <v>ED-15776</v>
          </cell>
          <cell r="B1473" t="str">
            <v>CONJUNTO DE DOIS (2) INTERRUPTORES BIPOLAR SIMPLES, CORRENTE 10A, TENSÃO 250V, (10A-250V) E UMA (1) TOMADA PADRÃO, TRÊS (3) POLOS, CORRENTE 20A, TENSÃO 250V, (2P+T/20A-250V), COM PLACA 4"X2" DE TRÊS (3) POSTOS, INCLUSIVE FORNECIMENTO, INSTALAÇÃO, SUPORTE, MÓDULO E PLACA</v>
          </cell>
          <cell r="C1473" t="str">
            <v>un</v>
          </cell>
          <cell r="D1473">
            <v>94.36</v>
          </cell>
        </row>
        <row r="1474">
          <cell r="A1474" t="str">
            <v>ED-15772</v>
          </cell>
          <cell r="B1474" t="str">
            <v>CONJUNTO DE DOIS (2) INTERRUPTORES PARALELO, CORRENTE 10A, TENSÃO 250V, (10A-250V) E UMA (1) TOMADA PADRÃO, TRÊS (3) POLOS, CORRENTE 10A, TENSÃO 250V, (2P+T/10A-250V), COM PLACA 4"X2" DE TRÊS (3) POSTOS, INCLUSIVE FORNECIMENTO, INSTALAÇÃO, SUPORTE, MÓDULO E PLACA</v>
          </cell>
          <cell r="C1474" t="str">
            <v>un</v>
          </cell>
          <cell r="D1474">
            <v>59.47</v>
          </cell>
        </row>
        <row r="1475">
          <cell r="A1475" t="str">
            <v>ED-15775</v>
          </cell>
          <cell r="B1475" t="str">
            <v>CONJUNTO DE DOIS (2) INTERRUPTORES PARALELO, CORRENTE 10A, TENSÃO 250V, (10A-250V) E UMA (1) TOMADA PADRÃO, TRÊS (3) POLOS, CORRENTE 20A, TENSÃO 250V, (2P+T/20A-250V), COM PLACA 4"X2" DE TRÊS (3) POSTOS, INCLUSIVE FORNECIMENTO, INSTALAÇÃO, SUPORTE, MÓDULO E PLACA</v>
          </cell>
          <cell r="C1475" t="str">
            <v>un</v>
          </cell>
          <cell r="D1475">
            <v>60.36</v>
          </cell>
        </row>
        <row r="1476">
          <cell r="A1476" t="str">
            <v>ED-15745</v>
          </cell>
          <cell r="B1476" t="str">
            <v>CONJUNTO DE DOIS (2) INTERRUPTORES PARALELOS, CORRENTE 10A, TENSÃO 250V, (10A-250V), COM PLACA 4"X2" DE DOIS (2) POSTOS, INCLUSIVE FORNECIMENTO, INSTALAÇÃO, SUPORTE, MÓDULO E PLACA</v>
          </cell>
          <cell r="C1476" t="str">
            <v>un</v>
          </cell>
          <cell r="D1476">
            <v>45.36</v>
          </cell>
        </row>
        <row r="1477">
          <cell r="A1477" t="str">
            <v>ED-15739</v>
          </cell>
          <cell r="B1477" t="str">
            <v>CONJUNTO DE DOIS (2) INTERRUPTORES SIMPLES, CORRENTE 10A, TENSÃO 250V, (10A-250V), COM PLACA 4"X2" DE DOIS (2) POSTOS, INCLUSIVE FORNECIMENTO, INSTALAÇÃO, SUPORTE, MÓDULO E PLACA</v>
          </cell>
          <cell r="C1477" t="str">
            <v>un</v>
          </cell>
          <cell r="D1477">
            <v>41.06</v>
          </cell>
        </row>
        <row r="1478">
          <cell r="A1478" t="str">
            <v>ED-15782</v>
          </cell>
          <cell r="B1478" t="str">
            <v>CONJUNTO DE DOIS (2) INTERRUPTORES SIMPLES, CORRENTE 10A, TENSÃO 250V, (10A-250V), COM PLACA 4"X4" DE DOIS (2) POSTOS, INCLUSIVE FORNECIMENTO, INSTALAÇÃO, SUPORTE, MÓDULO E PLACA</v>
          </cell>
          <cell r="C1478" t="str">
            <v>un</v>
          </cell>
          <cell r="D1478">
            <v>45.76</v>
          </cell>
        </row>
        <row r="1479">
          <cell r="A1479" t="str">
            <v>ED-15787</v>
          </cell>
          <cell r="B1479" t="str">
            <v>CONJUNTO DE DOIS (2) INTERRUPTORES SIMPLES, CORRENTE 10A, TENSÃO 250V, (10A-250V) E DOIS (2) INTERRUPTORES PARALELOS, CORRENTE 10A, TENSÃO 250V, (10A-250V), COM PLACA 4"X4" DE QUATRO (4) POSTOS, INCLUSIVE FORNECIMENTO, INSTALAÇÃO, SUPORTE, MÓDULO E PLACA</v>
          </cell>
          <cell r="C1479" t="str">
            <v>un</v>
          </cell>
          <cell r="D1479">
            <v>80.08</v>
          </cell>
        </row>
        <row r="1480">
          <cell r="A1480" t="str">
            <v>ED-15746</v>
          </cell>
          <cell r="B1480" t="str">
            <v>CONJUNTO DE DOIS (2) INTERRUPTORES SIMPLES, CORRENTE 10A, TENSÃO 250V, (10A-250V) E UM (1) INTERRUPTOR PARALELO, CORRENTE 10A, TENSÃO 250V, (10A-250V), COM PLACA 4"X2" DE TRÊS (3) POSTOS, INCLUSIVE FORNECIMENTO, INSTALAÇÃO, SUPORTE, MÓDULO E PLACA</v>
          </cell>
          <cell r="C1480" t="str">
            <v>un</v>
          </cell>
          <cell r="D1480">
            <v>58.58</v>
          </cell>
        </row>
        <row r="1481">
          <cell r="A1481" t="str">
            <v>ED-15771</v>
          </cell>
          <cell r="B1481" t="str">
            <v>CONJUNTO DE DOIS (2) INTERRUPTORES SIMPLES, CORRENTE 10A, TENSÃO 250V, (10A-250V) E UMA (1) TOMADA PADRÃO, TRÊS (3) POLOS, CORRENTE 10A, TENSÃO 250V, (2P+T/10A-250V), COM PLACA 4"X2" DE TRÊS (3) POSTOS, INCLUSIVE FORNECIMENTO, INSTALAÇÃO, SUPORTE, MÓDULO E PLACA</v>
          </cell>
          <cell r="C1481" t="str">
            <v>un</v>
          </cell>
          <cell r="D1481">
            <v>55.17</v>
          </cell>
        </row>
        <row r="1482">
          <cell r="A1482" t="str">
            <v>ED-15774</v>
          </cell>
          <cell r="B1482" t="str">
            <v>CONJUNTO DE DOIS (2) INTERRUPTORES SIMPLES, CORRENTE 10A, TENSÃO 250V, (10A-250V) E UMA (1) TOMADA PADRÃO, TRÊS (3) POLOS, CORRENTE 20A, TENSÃO 250V, (2P+T/20A-250V), COM PLACA 4"X2" DE TRÊS (3) POSTOS, INCLUSIVE FORNECIMENTO, INSTALAÇÃO, SUPORTE, MÓDULO E PLACA</v>
          </cell>
          <cell r="C1482" t="str">
            <v>un</v>
          </cell>
          <cell r="D1482">
            <v>56.06</v>
          </cell>
        </row>
        <row r="1483">
          <cell r="A1483" t="str">
            <v>ED-15789</v>
          </cell>
          <cell r="B1483" t="str">
            <v>CONJUNTO DE DOIS (2) MÓDULOS COM FURO PARA SAÍDA DE FIO Ø 10MM, COM PLACA 4"X4" DE DOIS (2) POSTO, INCLUSIVE FORNECIMENTO, INSTALAÇÃO, SUPORTE, MÓDULO E PLACA</v>
          </cell>
          <cell r="C1483" t="str">
            <v>un</v>
          </cell>
          <cell r="D1483">
            <v>19.3</v>
          </cell>
        </row>
        <row r="1484">
          <cell r="A1484" t="str">
            <v>ED-15755</v>
          </cell>
          <cell r="B1484" t="str">
            <v>CONJUNTO DE DUAS (2) TOMADAS PADRÃO, TRÊS (3) POLOS, CORRENTE 10A, TENSÃO 250V, (2P+T/10A-250V), COM PLACA 4"X2" DE DOIS (2) POSTOS, INCLUSIVE FORNECIMENTO, INSTALAÇÃO, SUPORTE, MÓDULO E PLACA</v>
          </cell>
          <cell r="C1484" t="str">
            <v>un</v>
          </cell>
          <cell r="D1484">
            <v>38.54</v>
          </cell>
        </row>
        <row r="1485">
          <cell r="A1485" t="str">
            <v>ED-15790</v>
          </cell>
          <cell r="B1485" t="str">
            <v>CONJUNTO DE DUAS (2) TOMADAS PADRÃO, TRÊS (3) POLOS, CORRENTE 10A, TENSÃO 250V, (2P+T/10A-250V), COM PLACA 4"X4" DE DOIS (2) POSTOS, INCLUSIVE FORNECIMENTO, INSTALAÇÃO, SUPORTE, MÓDULO E PLACA</v>
          </cell>
          <cell r="C1485" t="str">
            <v>un</v>
          </cell>
          <cell r="D1485">
            <v>43.24</v>
          </cell>
        </row>
        <row r="1486">
          <cell r="A1486" t="str">
            <v>ED-15756</v>
          </cell>
          <cell r="B1486" t="str">
            <v>CONJUNTO DE DUAS (2) TOMADAS PADRÃO, TRÊS (3) POLOS, CORRENTE 20A, TENSÃO 250V, (2P+T/20A-250V), COM PLACA 4"X2" DE DOIS (2) POSTOS, INCLUSIVE FORNECIMENTO, INSTALAÇÃO, SUPORTE, MÓDULO E PLACA</v>
          </cell>
          <cell r="C1486" t="str">
            <v>un</v>
          </cell>
          <cell r="D1486">
            <v>40.32</v>
          </cell>
        </row>
        <row r="1487">
          <cell r="A1487" t="str">
            <v>ED-15791</v>
          </cell>
          <cell r="B1487" t="str">
            <v>CONJUNTO DE DUAS (2) TOMADAS PADRÃO, TRÊS (3) POLOS, CORRENTE 20A, TENSÃO 250V, (2P+T/20A-250V), COM PLACA 4"X4" DE DOIS (2) POSTOS, INCLUSIVE FORNECIMENTO, INSTALAÇÃO, SUPORTE, MÓDULO E PLACA</v>
          </cell>
          <cell r="C1487" t="str">
            <v>un</v>
          </cell>
          <cell r="D1487">
            <v>45.02</v>
          </cell>
        </row>
        <row r="1488">
          <cell r="A1488" t="str">
            <v>ED-15757</v>
          </cell>
          <cell r="B1488" t="str">
            <v>CONJUNTO DE DUAS (2) TOMADAS PADRÃO VERMELHA, USO ESPECÍFICO, TRÊS (3) POLOS, CORRENTE 20A, TENSÃO 250V, (2P+T/20A-250V), COM PLACA 4"X2" DE DOIS (2) POSTOS, INCLUSIVE FORNECIMENTO, INSTALAÇÃO, SUPORTE, MÓDULO E PLACA</v>
          </cell>
          <cell r="C1488" t="str">
            <v>un</v>
          </cell>
          <cell r="D1488">
            <v>41.14</v>
          </cell>
        </row>
        <row r="1489">
          <cell r="A1489" t="str">
            <v>ED-15793</v>
          </cell>
          <cell r="B1489" t="str">
            <v>CONJUNTO DE DUAS (2) TOMADAS PADRÃO VERMELHA, USO ESPECÍFICO, TRÊS (3) POLOS, CORRENTE 20A, TENSÃO 250V, (2P+T/20A-250V), COM PLACA 4"X4" DE DOIS (2) POSTOS, INCLUSIVE FORNECIMENTO, INSTALAÇÃO, SUPORTE, MÓDULO E PLACA</v>
          </cell>
          <cell r="C1489" t="str">
            <v>un</v>
          </cell>
          <cell r="D1489">
            <v>45.84</v>
          </cell>
        </row>
        <row r="1490">
          <cell r="A1490" t="str">
            <v>ED-15759</v>
          </cell>
          <cell r="B1490" t="str">
            <v>CONJUNTO DE DUAS (2) TOMADAS USB (CONECTOR USB TIPO A), CORRENTE 1A, TENSÃO 5V, (1A-5V), COM PLACA 4"X2" DE DOIS (2) POSTOS, INCLUSIVE FORNECIMENTO, INSTALAÇÃO, SUPORTE, MÓDULO E PLACA</v>
          </cell>
          <cell r="C1490" t="str">
            <v>un</v>
          </cell>
          <cell r="D1490">
            <v>106.4</v>
          </cell>
        </row>
        <row r="1491">
          <cell r="A1491" t="str">
            <v>ED-15785</v>
          </cell>
          <cell r="B1491" t="str">
            <v>CONJUNTO DE QUATRO (4) INTERRUPTORES BIPOLAR SIMPLES, CORRENTE 10A, TENSÃO 250V, (10A-250V), COM PLACA 4"X4" DE QUATRO (4) POSTOS, INCLUSIVE FORNECIMENTO, INSTALAÇÃO, SUPORTE, MÓDULO E PLACA</v>
          </cell>
          <cell r="C1491" t="str">
            <v>un</v>
          </cell>
          <cell r="D1491">
            <v>152.38</v>
          </cell>
        </row>
        <row r="1492">
          <cell r="A1492" t="str">
            <v>ED-15784</v>
          </cell>
          <cell r="B1492" t="str">
            <v>CONJUNTO DE QUATRO (4) INTERRUPTORES SIMPLES, CORRENTE 10A, TENSÃO 250V, (10A-250V), COM PLACA 4"X4" DE QUATRO (4) POSTOS, INCLUSIVE FORNECIMENTO, INSTALAÇÃO, SUPORTE, MÓDULO E PLACA</v>
          </cell>
          <cell r="C1492" t="str">
            <v>un</v>
          </cell>
          <cell r="D1492">
            <v>75.78</v>
          </cell>
        </row>
        <row r="1493">
          <cell r="A1493" t="str">
            <v>ED-15786</v>
          </cell>
          <cell r="B1493" t="str">
            <v>CONJUNTO DE SEIS (6) INTERRUPTORES SIMPLES, CORRENTE 10A, TENSÃO 250V, (10A-250V), COM PLACA 4"X4" DE SEIS (6) POSTOS, INCLUSIVE FORNECIMENTO, INSTALAÇÃO, SUPORTE, MÓDULO E PLACA</v>
          </cell>
          <cell r="C1493" t="str">
            <v>un</v>
          </cell>
          <cell r="D1493">
            <v>105.96</v>
          </cell>
        </row>
        <row r="1494">
          <cell r="A1494" t="str">
            <v>ED-15742</v>
          </cell>
          <cell r="B1494" t="str">
            <v>CONJUNTO DE TRÊS (3) INTERRUPTORES BIPOLAR SIMPLES, CORRENTE 10A, TENSÃO 250V, (10A-250V), COM PLACA 4"X2" DE TRÊS (3) POSTOS, INCLUSIVE FORNECIMENTO, INSTALAÇÃO, SUPORTE, MÓDULO E PLACA</v>
          </cell>
          <cell r="C1494" t="str">
            <v>un</v>
          </cell>
          <cell r="D1494">
            <v>113.88</v>
          </cell>
        </row>
        <row r="1495">
          <cell r="A1495" t="str">
            <v>ED-15741</v>
          </cell>
          <cell r="B1495" t="str">
            <v>CONJUNTO DE TRÊS (3) INTERRUPTORES SIMPLES, CORRENTE 10A, TENSÃO 250V, (10A-250V), COM PLACA 4"X2" DE TRÊS (3) POSTOS, INCLUSIVE FORNECIMENTO, INSTALAÇÃO, SUPORTE, MÓDULO E PLACA</v>
          </cell>
          <cell r="C1495" t="str">
            <v>un</v>
          </cell>
          <cell r="D1495">
            <v>56.43</v>
          </cell>
        </row>
        <row r="1496">
          <cell r="A1496" t="str">
            <v>ED-15735</v>
          </cell>
          <cell r="B1496" t="str">
            <v>CONJUNTO DE UM (1) INTERRUPTOR BIPOLAR SIMPLES, CORRENTE 10A, TENSÃO 250V, (10A-250V), COM PLACA 4"X2" DE UM (1) POSTO, INCLUSIVE FORNECIMENTO, INSTALAÇÃO, SUPORTE, MÓDULO E PLACA</v>
          </cell>
          <cell r="C1496" t="str">
            <v>un</v>
          </cell>
          <cell r="D1496">
            <v>44.62</v>
          </cell>
        </row>
        <row r="1497">
          <cell r="A1497" t="str">
            <v>ED-15744</v>
          </cell>
          <cell r="B1497" t="str">
            <v>CONJUNTO DE UM (1) INTERRUPTOR BIPOLAR SIMPLES, CORRENTE 10A, TENSÃO 250V, (10A-250V) E UM (1) INTERRUPTOR PARALELO, CORRENTE 10A, TENSÃO 250V, (10A-250V), COM PLACA 4"X2" DE DOIS (2) POSTOS, INCLUSIVE FORNECIMENTO, INSTALAÇÃO, SUPORTE, MÓDULO E PLACA</v>
          </cell>
          <cell r="C1497" t="str">
            <v>un</v>
          </cell>
          <cell r="D1497">
            <v>62.36</v>
          </cell>
        </row>
        <row r="1498">
          <cell r="A1498" t="str">
            <v>ED-15767</v>
          </cell>
          <cell r="B1498" t="str">
            <v>CONJUNTO DE UM (1) INTERRUPTOR BIPOLAR SIMPLES, CORRENTE 10A, TENSÃO 250V, (10A-250V) E UMA (1) TOMADA PADRÃO, TRÊS (3) POLOS, CORRENTE 10A, TENSÃO 250V, (2P+T/10A-250V), COM PLACA 4"X2" DE DOIS (2) POSTOS, INCLUSIVE FORNECIMENTO, INSTALAÇÃO, SUPORTE, MÓDULO E PLACA</v>
          </cell>
          <cell r="C1498" t="str">
            <v>un</v>
          </cell>
          <cell r="D1498">
            <v>58.95</v>
          </cell>
        </row>
        <row r="1499">
          <cell r="A1499" t="str">
            <v>ED-15770</v>
          </cell>
          <cell r="B1499" t="str">
            <v>CONJUNTO DE UM (1) INTERRUPTOR BIPOLAR SIMPLES, CORRENTE 10A, TENSÃO 250V, (10A-250V) E UMA (1) TOMADA PADRÃO, TRÊS (3) POLOS, CORRENTE 20A, TENSÃO 250V, (2P+T/20A-250V), COM PLACA 4"X2" DE DOIS (2) POSTOS, INCLUSIVE FORNECIMENTO, INSTALAÇÃO, SUPORTE, MÓDULO E PLACA</v>
          </cell>
          <cell r="C1499" t="str">
            <v>un</v>
          </cell>
          <cell r="D1499">
            <v>59.84</v>
          </cell>
        </row>
        <row r="1500">
          <cell r="A1500" t="str">
            <v>ED-15737</v>
          </cell>
          <cell r="B1500" t="str">
            <v>CONJUNTO DE UM (1) INTERRUPTOR INTERMEDIÁRIO, CORRENTE 10A, TENSÃO 250V, (10A-250V), COM PLACA 4"X2" DE UM (1) POSTO, INCLUSIVE FORNECIMENTO, INSTALAÇÃO, SUPORTE, MÓDULO E PLACA</v>
          </cell>
          <cell r="C1500" t="str">
            <v>un</v>
          </cell>
          <cell r="D1500">
            <v>50.26</v>
          </cell>
        </row>
        <row r="1501">
          <cell r="A1501" t="str">
            <v>ED-15736</v>
          </cell>
          <cell r="B1501" t="str">
            <v>CONJUNTO DE UM (1) INTERRUPTOR PARALELO, CORRENTE 10A, TENSÃO 250V, (10A-250V), COM PLACA 4"X2" DE UM (1) POSTO, INCLUSIVE FORNECIMENTO, INSTALAÇÃO, SUPORTE, MÓDULO E PLACA</v>
          </cell>
          <cell r="C1501" t="str">
            <v>un</v>
          </cell>
          <cell r="D1501">
            <v>27.62</v>
          </cell>
        </row>
        <row r="1502">
          <cell r="A1502" t="str">
            <v>ED-15766</v>
          </cell>
          <cell r="B1502" t="str">
            <v>CONJUNTO DE UM (1) INTERRUPTOR PARALELO, CORRENTE 10A, TENSÃO 250V, (10A-250V) E UMA (1) TOMADA PADRÃO, TRÊS (3) POLOS, CORRENTE 10A, TENSÃO 250V, (2P+T/10A-250V), COM PLACA 4"X2" DE DOIS (2) POSTOS, INCLUSIVE FORNECIMENTO, INSTALAÇÃO, SUPORTE, MÓDULO E PLACA</v>
          </cell>
          <cell r="C1502" t="str">
            <v>un</v>
          </cell>
          <cell r="D1502">
            <v>41.95</v>
          </cell>
        </row>
        <row r="1503">
          <cell r="A1503" t="str">
            <v>ED-15769</v>
          </cell>
          <cell r="B1503" t="str">
            <v>CONJUNTO DE UM (1) INTERRUPTOR PARALELO, CORRENTE 10A, TENSÃO 250V, (10A-250V) E UMA (1) TOMADA PADRÃO, TRÊS (3) POLOS, CORRENTE 20A, TENSÃO 250V, (2P+T/20A-250V), COM PLACA 4"X2" DE DOIS (2) POSTOS, INCLUSIVE FORNECIMENTO, INSTALAÇÃO, SUPORTE, MÓDULO E PLACA</v>
          </cell>
          <cell r="C1503" t="str">
            <v>un</v>
          </cell>
          <cell r="D1503">
            <v>42.84</v>
          </cell>
        </row>
        <row r="1504">
          <cell r="A1504" t="str">
            <v>ED-15738</v>
          </cell>
          <cell r="B1504" t="str">
            <v>CONJUNTO DE UM (1) INTERRUPTOR PULSADOR (CAMPAINHA), CORRENTE 10A, TENSÃO 250V, (10A-250V), COM PLACA 4"X2" DE UM (1) POSTO, INCLUSIVE FORNECIMENTO, INSTALAÇÃO, SUPORTE, MÓDULO E PLACA</v>
          </cell>
          <cell r="C1504" t="str">
            <v>un</v>
          </cell>
          <cell r="D1504">
            <v>26.78</v>
          </cell>
        </row>
        <row r="1505">
          <cell r="A1505" t="str">
            <v>ED-15733</v>
          </cell>
          <cell r="B1505" t="str">
            <v>CONJUNTO DE UM (1) INTERRUPTOR SIMPLES, CORRENTE 10A, TENSÃO 250V, (10A-250V), COM PLACA 4"X2" DE UM (1) POSTO, INCLUSIVE FORNECIMENTO, INSTALAÇÃO, SUPORTE, MÓDULO E PLACA</v>
          </cell>
          <cell r="C1505" t="str">
            <v>un</v>
          </cell>
          <cell r="D1505">
            <v>25.47</v>
          </cell>
        </row>
        <row r="1506">
          <cell r="A1506" t="str">
            <v>ED-15743</v>
          </cell>
          <cell r="B1506" t="str">
            <v>CONJUNTO DE UM (1) INTERRUPTOR SIMPLES, CORRENTE 10A, TENSÃO 250V, (10A-250V) E UM (1) INTERRUPTOR PARALELO, CORRENTE 10A, TENSÃO 250V, (10A-250V), COM PLACA 4"X2" DE DOIS (2) POSTOS, INCLUSIVE FORNECIMENTO, INSTALAÇÃO, SUPORTE, MÓDULO E PLACA</v>
          </cell>
          <cell r="C1506" t="str">
            <v>un</v>
          </cell>
          <cell r="D1506">
            <v>43.21</v>
          </cell>
        </row>
        <row r="1507">
          <cell r="A1507" t="str">
            <v>ED-15765</v>
          </cell>
          <cell r="B1507" t="str">
            <v>CONJUNTO DE UM (1) INTERRUPTOR SIMPLES, CORRENTE 10A, TENSÃO 250V, (10A-250V) E UMA (1) TOMADA PADRÃO, TRÊS (3) POLOS, CORRENTE 10A, TENSÃO 250V, (2P+T/10A-250V), COM PLACA 4"X2" DE DOIS (2) POSTOS, INCLUSIVE FORNECIMENTO, INSTALAÇÃO, SUPORTE, MÓDULO E PLACA</v>
          </cell>
          <cell r="C1507" t="str">
            <v>un</v>
          </cell>
          <cell r="D1507">
            <v>39.799999999999997</v>
          </cell>
        </row>
        <row r="1508">
          <cell r="A1508" t="str">
            <v>ED-15768</v>
          </cell>
          <cell r="B1508" t="str">
            <v>CONJUNTO DE UM (1) INTERRUPTOR SIMPLES, CORRENTE 10A, TENSÃO 250V, (10A-250V) E UMA (1) TOMADA PADRÃO, TRÊS (3) POLOS, CORRENTE 20A, TENSÃO 250V, (2P+T/20A-250V), COM PLACA 4"X2" DE DOIS (2) POSTOS, INCLUSIVE FORNECIMENTO, INSTALAÇÃO, SUPORTE, MÓDULO E PLACA</v>
          </cell>
          <cell r="C1508" t="str">
            <v>un</v>
          </cell>
          <cell r="D1508">
            <v>40.69</v>
          </cell>
        </row>
        <row r="1509">
          <cell r="A1509" t="str">
            <v>ED-15778</v>
          </cell>
          <cell r="B1509" t="str">
            <v>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v>
          </cell>
          <cell r="C1509" t="str">
            <v>un</v>
          </cell>
          <cell r="D1509">
            <v>76.47</v>
          </cell>
        </row>
        <row r="1510">
          <cell r="A1510" t="str">
            <v>ED-15780</v>
          </cell>
          <cell r="B1510" t="str">
            <v>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C1510" t="str">
            <v>un</v>
          </cell>
          <cell r="D1510">
            <v>77.36</v>
          </cell>
        </row>
        <row r="1511">
          <cell r="A1511" t="str">
            <v>ED-15777</v>
          </cell>
          <cell r="B1511" t="str">
            <v>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v>
          </cell>
          <cell r="C1511" t="str">
            <v>un</v>
          </cell>
          <cell r="D1511">
            <v>57.32</v>
          </cell>
        </row>
        <row r="1512">
          <cell r="A1512" t="str">
            <v>ED-15779</v>
          </cell>
          <cell r="B1512" t="str">
            <v>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C1512" t="str">
            <v>un</v>
          </cell>
          <cell r="D1512">
            <v>58.21</v>
          </cell>
        </row>
        <row r="1513">
          <cell r="A1513" t="str">
            <v>ED-15763</v>
          </cell>
          <cell r="B1513" t="str">
            <v>CONJUNTO DE UM (1) MÓDULO COM FURO PARA SAÍDA DE FIO Ø10MM, COM PLACA 4"X2" DE UM (1) POSTO, INCLUSIVE FORNECIMENTO, INSTALAÇÃO, SUPORTE, MÓDULO E PLACA</v>
          </cell>
          <cell r="C1513" t="str">
            <v>un</v>
          </cell>
          <cell r="D1513">
            <v>12.24</v>
          </cell>
        </row>
        <row r="1514">
          <cell r="A1514" t="str">
            <v>ED-49483</v>
          </cell>
          <cell r="B1514" t="str">
            <v>CONJUNTO DE UMA (1) PLACA CEGA 3"X3", TIPO REDONDA, INCLUSIVE FORNECIMENTO, INSTALAÇÃO, SUPORTE E PLACA</v>
          </cell>
          <cell r="C1514" t="str">
            <v>un</v>
          </cell>
          <cell r="D1514">
            <v>7.33</v>
          </cell>
        </row>
        <row r="1515">
          <cell r="A1515" t="str">
            <v>ED-15764</v>
          </cell>
          <cell r="B1515" t="str">
            <v>CONJUNTO DE UMA (1) PLACA CEGA 4"X2", INCLUSIVE FORNECIMENTO, INSTALAÇÃO, SUPORTE E PLACA</v>
          </cell>
          <cell r="C1515" t="str">
            <v>un</v>
          </cell>
          <cell r="D1515">
            <v>10.33</v>
          </cell>
        </row>
        <row r="1516">
          <cell r="A1516" t="str">
            <v>ED-15781</v>
          </cell>
          <cell r="B1516" t="str">
            <v>CONJUNTO DE UMA (1) PLACA CEGA 4"X4", INCLUSIVE FORNECIMENTO, INSTALAÇÃO, SUPORTE E PLACA</v>
          </cell>
          <cell r="C1516" t="str">
            <v>un</v>
          </cell>
          <cell r="D1516">
            <v>16.14</v>
          </cell>
        </row>
        <row r="1517">
          <cell r="A1517" t="str">
            <v>ED-15753</v>
          </cell>
          <cell r="B1517" t="str">
            <v>CONJUNTO DE UMA (1) TOMADA DE ANTENA (CONECTOR COAXIAL), COM PLACA 4"X2" DE UM (1) POSTO, INCLUSIVE FORNECIMENTO, INSTALAÇÃO, SUPORTE, MÓDULO E PLACA</v>
          </cell>
          <cell r="C1517" t="str">
            <v>un</v>
          </cell>
          <cell r="D1517">
            <v>27.03</v>
          </cell>
        </row>
        <row r="1518">
          <cell r="A1518" t="str">
            <v>ED-15748</v>
          </cell>
          <cell r="B1518" t="str">
            <v>CONJUNTO DE UMA (1) TOMADA PADRÃO, TRÊS (3) POLOS, CORRENTE 10A, TENSÃO 250V, (2P+T/10A-250V), COM PLACA 4"X2" DE UM (1) POSTO, INCLUSIVE FORNECIMENTO, INSTALAÇÃO, SUPORTE, MÓDULO E PLACA</v>
          </cell>
          <cell r="C1518" t="str">
            <v>un</v>
          </cell>
          <cell r="D1518">
            <v>24.21</v>
          </cell>
        </row>
        <row r="1519">
          <cell r="A1519" t="str">
            <v>ED-15761</v>
          </cell>
          <cell r="B1519" t="str">
            <v>CONJUNTO DE UMA (1) TOMADA PADRÃO, TRÊS (3) POLOS, CORRENTE 10A, TENSÃO 250V, (2P+T/10A-250V) E UMA (1) TOMADA PADRÃO, TRÊS (3) POLOS, CORRENTE 20A, TENSÃO 250V, (2P+T/20A-250V), COM PLACA 4"X2" DE DOIS (2) POSTOS, INCLUSIVE FORNECIMENTO, INSTALAÇÃO, SUPORTE, MÓDULO E PLACA</v>
          </cell>
          <cell r="C1519" t="str">
            <v>un</v>
          </cell>
          <cell r="D1519">
            <v>39.43</v>
          </cell>
        </row>
        <row r="1520">
          <cell r="A1520" t="str">
            <v>ED-15792</v>
          </cell>
          <cell r="B1520" t="str">
            <v>CONJUNTO DE UMA (1) TOMADA PADRÃO, TRÊS (3) POLOS, CORRENTE 10A, TENSÃO 250V, (2P+T/10A-250V) E UMA (1) TOMADA PADRÃO, TRÊS (3) POLOS, CORRENTE 20A, TENSÃO 250V, (2P+T/20A-250V), COM PLACA 4"X4" DE DOIS (2) POSTOS, INCLUSIVE FORNECIMENTO, INSTALAÇÃO, SUPORTE, MÓDULO E PLACA</v>
          </cell>
          <cell r="C1520" t="str">
            <v>un</v>
          </cell>
          <cell r="D1520">
            <v>44.13</v>
          </cell>
        </row>
        <row r="1521">
          <cell r="A1521" t="str">
            <v>ED-15758</v>
          </cell>
          <cell r="B1521" t="str">
            <v>CONJUNTO DE UMA (1) TOMADA PADRÃO, TRÊS (3) POLOS, CORRENTE 10A, TENSÃO 250V, (2P+T/10A-250V) E UMA (1) TOMADA USB (CONECTOR USB TIPO A), CORRENTE 1A, TENSÃO 5V, (1A-5V), COM PLACA 4"X2" DE DOIS (2) POSTOS, INCLUSIVE FORNECIMENTO, INSTALAÇÃO, SUPORTE, MÓDULO E PLACA</v>
          </cell>
          <cell r="C1521" t="str">
            <v>un</v>
          </cell>
          <cell r="D1521">
            <v>72.47</v>
          </cell>
        </row>
        <row r="1522">
          <cell r="A1522" t="str">
            <v>ED-15796</v>
          </cell>
          <cell r="B1522" t="str">
            <v>CONJUNTO DE UMA (1) TOMADA PADRÃO, TRÊS (3) POLOS, CORRENTE 10A, TENSÃO 250V, (2P+T/10A-250V) E UMA (1) TOMADA USB (CONECTOR USB TIPO A), CORRENTE 1A, TENSÃO 5V, (1A-5V), COM PLACA 4"X4" DE DOIS (2) POSTOS, INCLUSIVE FORNECIMENTO, INSTALAÇÃO, SUPORTE, MÓDULO E PLACA</v>
          </cell>
          <cell r="C1522" t="str">
            <v>un</v>
          </cell>
          <cell r="D1522">
            <v>77.17</v>
          </cell>
        </row>
        <row r="1523">
          <cell r="A1523" t="str">
            <v>ED-15749</v>
          </cell>
          <cell r="B1523" t="str">
            <v>CONJUNTO DE UMA (1) TOMADA PADRÃO, TRÊS (3) POLOS, CORRENTE 20A, TENSÃO 250V, (2P+T/20A-250V), COM PLACA 4"X2" DE UM (1) POSTO, INCLUSIVE FORNECIMENTO, INSTALAÇÃO, SUPORTE, MÓDULO E PLACA</v>
          </cell>
          <cell r="C1523" t="str">
            <v>un</v>
          </cell>
          <cell r="D1523">
            <v>25.1</v>
          </cell>
        </row>
        <row r="1524">
          <cell r="A1524" t="str">
            <v>ED-15750</v>
          </cell>
          <cell r="B1524" t="str">
            <v>CONJUNTO DE UMA (1) TOMADA PADRÃO VERMELHA, USO ESPECÍFICO, TRÊS (3) POLOS, CORRENTE 20A, TENSÃO 250V, (2P+T/20A-250V), COM PLACA 4"X2" DE UM (1) POSTO, INCLUSIVE FORNECIMENTO, INSTALAÇÃO, SUPORTE, MÓDULO E PLACA</v>
          </cell>
          <cell r="C1524" t="str">
            <v>un</v>
          </cell>
          <cell r="D1524">
            <v>25.51</v>
          </cell>
        </row>
        <row r="1525">
          <cell r="A1525" t="str">
            <v>ED-15754</v>
          </cell>
          <cell r="B1525" t="str">
            <v>CONJUNTO DE UMA (1) TOMADA USB (CONECTOR USB TIPO A), CORRENTE 1A, TENSÃO 5V, (1A-5V), COM PLACA 4"X2" DE UM (1) POSTO, INCLUSIVE FORNECIMENTO, INSTALAÇÃO, SUPORTE, MÓDULO E PLACA</v>
          </cell>
          <cell r="C1525" t="str">
            <v>un</v>
          </cell>
          <cell r="D1525">
            <v>58.14</v>
          </cell>
        </row>
        <row r="1526">
          <cell r="A1526" t="str">
            <v>ED-49115</v>
          </cell>
          <cell r="B1526" t="str">
            <v>CONJUNTO PARA CONDULETE DE 3/4" (20MM) COM UM (1) INTERRUPTOR PARALELO, CORRENTE 10A, TENSÃO 250V, (10A-250V) E PLACA DE UM (1) POSTO, INCLUSIVE FORNECIMENTO, INSTALAÇÃO, SUPORTE, MÓDULO E PLACA, EXCLUSIVE CONDULETE</v>
          </cell>
          <cell r="C1526" t="str">
            <v>un</v>
          </cell>
          <cell r="D1526">
            <v>47.71</v>
          </cell>
        </row>
        <row r="1527">
          <cell r="A1527" t="str">
            <v>ED-49114</v>
          </cell>
          <cell r="B1527" t="str">
            <v>CONJUNTO PARA CONDULETE DE 3/4" (20MM) COM UM (1) INTERRUPTOR SIMPLES, CORRENTE 10A, TENSÃO 250V, (10A-250V) E PLACA DE UM (1) POSTO, INCLUSIVE FORNECIMENTO, INSTALAÇÃO, SUPORTE, MÓDULO E PLACA, EXCLUSIVE CONDULETE</v>
          </cell>
          <cell r="C1527" t="str">
            <v>un</v>
          </cell>
          <cell r="D1527">
            <v>33.520000000000003</v>
          </cell>
        </row>
        <row r="1528">
          <cell r="A1528" t="str">
            <v>ED-49116</v>
          </cell>
          <cell r="B1528" t="str">
            <v>CONJUNTO PARA CONDULETE DE 3/4" (20MM) COM UMA (1) TOMADA PADRÃO, TRÊS (3) POLOS, CORRENTE 10A, TENSÃO 250V, (2P+T/10A-250V) E PLACA DE UM (1) POSTO, INCLUSIVE FORNECIMENTO, INSTALAÇÃO, SUPORTE, MÓDULO E PLACA, EXCLUSIVE CONDULETE</v>
          </cell>
          <cell r="C1528" t="str">
            <v>un</v>
          </cell>
          <cell r="D1528">
            <v>30.72</v>
          </cell>
        </row>
        <row r="1529">
          <cell r="A1529" t="str">
            <v>ED-5633</v>
          </cell>
          <cell r="B1529" t="str">
            <v>MÓDULO CEGO, INCLUSIVE FORNECIMENTO E INSTALAÇÃO, EXCLUSIVE PLACA E SUPORTE</v>
          </cell>
          <cell r="C1529" t="str">
            <v>un</v>
          </cell>
          <cell r="D1529">
            <v>1.62</v>
          </cell>
        </row>
        <row r="1530">
          <cell r="A1530" t="str">
            <v>ED-5634</v>
          </cell>
          <cell r="B1530" t="str">
            <v>MÓDULO COM FURO PARA SAÍDA DE FIO Ø 10MM, INCLUSIVE FORNECIMENTO E INSTALAÇÃO, EXCLUSIVE PLACA E SUPORTE</v>
          </cell>
          <cell r="C1530" t="str">
            <v>un</v>
          </cell>
          <cell r="D1530">
            <v>1.68</v>
          </cell>
        </row>
        <row r="1531">
          <cell r="A1531" t="str">
            <v>ED-15726</v>
          </cell>
          <cell r="B1531" t="str">
            <v>MÓDULO INTERRUPTOR BIPOLAR SIMPLES, CORRENTE 10A, TENSÃO 250V, (10A-250V), INCLUSIVE FORNECIMENTO E INSTALAÇÃO, EXCLUSIVE PLACA E SUPORTE</v>
          </cell>
          <cell r="C1531" t="str">
            <v>un</v>
          </cell>
          <cell r="D1531">
            <v>34.06</v>
          </cell>
        </row>
        <row r="1532">
          <cell r="A1532" t="str">
            <v>ED-15712</v>
          </cell>
          <cell r="B1532" t="str">
            <v>MÓDULO INTERRUPTOR INTERMEDIÁRIO, CORRENTE 10A, TENSÃO 250V, (10A-250V), INCLUSIVE FORNECIMENTO E INSTALAÇÃO, EXCLUSIVE PLACA E SUPORTE</v>
          </cell>
          <cell r="C1532" t="str">
            <v>un</v>
          </cell>
          <cell r="D1532">
            <v>39.700000000000003</v>
          </cell>
        </row>
        <row r="1533">
          <cell r="A1533" t="str">
            <v>ED-5616</v>
          </cell>
          <cell r="B1533" t="str">
            <v>MÓDULO INTERRUPTOR PARALELO, CORRENTE 10A, TENSÃO 250V, (10A-250V), INCLUSIVE FORNECIMENTO E INSTALAÇÃO, EXCLUSIVE PLACA E SUPORTE</v>
          </cell>
          <cell r="C1533" t="str">
            <v>un</v>
          </cell>
          <cell r="D1533">
            <v>17.059999999999999</v>
          </cell>
        </row>
        <row r="1534">
          <cell r="A1534" t="str">
            <v>ED-5615</v>
          </cell>
          <cell r="B1534" t="str">
            <v>MÓDULO INTERRUPTOR SIMPLES, CORRENTE 10A, TENSÃO 250V, (10A-250V), INCLUSIVE FORNECIMENTO E INSTALAÇÃO, EXCLUSIVE PLACA E SUPORTE</v>
          </cell>
          <cell r="C1534" t="str">
            <v>un</v>
          </cell>
          <cell r="D1534">
            <v>14.91</v>
          </cell>
        </row>
        <row r="1535">
          <cell r="A1535" t="str">
            <v>ED-5632</v>
          </cell>
          <cell r="B1535" t="str">
            <v>MÓDULO PARA ANTENA (CONECTOR COAXIAL) PARA CABO COAXIAL DE 75 OHMS, INCLUSIVE FORNECIMENTO E INSTALAÇÃO, EXCLUSIVE PLACA E SUPORTE</v>
          </cell>
          <cell r="C1535" t="str">
            <v>un</v>
          </cell>
          <cell r="D1535">
            <v>16.47</v>
          </cell>
        </row>
        <row r="1536">
          <cell r="A1536" t="str">
            <v>ED-5617</v>
          </cell>
          <cell r="B1536" t="str">
            <v>MÓDULO PULSADOR CAMPAINHA, CORRENTE 10A, TENSÃO 250V, (10A-250V), INCLUSIVE FORNECIMENTO E INSTALAÇÃO, EXCLUSIVE PLACA E SUPORTE</v>
          </cell>
          <cell r="C1536" t="str">
            <v>un</v>
          </cell>
          <cell r="D1536">
            <v>16.22</v>
          </cell>
        </row>
        <row r="1537">
          <cell r="A1537" t="str">
            <v>ED-5626</v>
          </cell>
          <cell r="B1537" t="str">
            <v>MÓDULO TOMADA PADRÃO, TRÊS (3) POLOS, CORRENTE 10A, TENSÃO 250V, (2P+T/10A-250V), INCLUSIVE FORNECIMENTO E INSTALAÇÃO, EXCLUSIVE PLACA E SUPORTE</v>
          </cell>
          <cell r="C1537" t="str">
            <v>un</v>
          </cell>
          <cell r="D1537">
            <v>13.65</v>
          </cell>
        </row>
        <row r="1538">
          <cell r="A1538" t="str">
            <v>ED-5627</v>
          </cell>
          <cell r="B1538" t="str">
            <v>MÓDULO TOMADA PADRÃO, TRÊS (3) POLOS, CORRENTE 20A, TENSÃO 250V, (2P+T/20A-250V), INCLUSIVE FORNECIMENTO E INSTALAÇÃO, EXCLUSIVE PLACA E SUPORTE</v>
          </cell>
          <cell r="C1538" t="str">
            <v>un</v>
          </cell>
          <cell r="D1538">
            <v>14.54</v>
          </cell>
        </row>
        <row r="1539">
          <cell r="A1539" t="str">
            <v>ED-15727</v>
          </cell>
          <cell r="B1539" t="str">
            <v>MÓDULO TOMADA PADRÃO VERMELHA, USO ESPECÍFICO, TRÊS (3) POLOS, CORRENTE 20A, TENSÃO 250V, (2P+T/20A-250V), INCLUSIVE FORNECIMENTO E INSTALAÇÃO, EXCLUSIVE PLACA E SUPORTE</v>
          </cell>
          <cell r="C1539" t="str">
            <v>un</v>
          </cell>
          <cell r="D1539">
            <v>14.95</v>
          </cell>
        </row>
        <row r="1540">
          <cell r="A1540" t="str">
            <v>ED-5628</v>
          </cell>
          <cell r="B1540" t="str">
            <v>MÓDULO TOMADA USB (CONECTOR USB TIPO A), CORRENTE 1A, TENSÃO 5V, (1A-5V), INCLUSIVE FORNECIMENTO E INSTALAÇÃO, EXCLUSIVE PLACA E SUPORTE</v>
          </cell>
          <cell r="C1540" t="str">
            <v>un</v>
          </cell>
          <cell r="D1540">
            <v>47.58</v>
          </cell>
        </row>
        <row r="1541">
          <cell r="A1541" t="str">
            <v>ED-5618</v>
          </cell>
          <cell r="B1541" t="str">
            <v>PLACA 4"X2" CEGA, INCLUSIVE FORNECIMENTO E INSTALAÇÃO, EXCLUSIVE SUPORTE</v>
          </cell>
          <cell r="C1541" t="str">
            <v>un</v>
          </cell>
          <cell r="D1541">
            <v>5.0999999999999996</v>
          </cell>
        </row>
        <row r="1542">
          <cell r="A1542" t="str">
            <v>ED-5621</v>
          </cell>
          <cell r="B1542" t="str">
            <v>PLACA 4"X2" PARA DOIS (2) MÓDULOS, INCLUSIVE FORNECIMENTO E INSTALAÇÃO, EXCLUSIVE SUPORTE E MÓDULO</v>
          </cell>
          <cell r="C1542" t="str">
            <v>un</v>
          </cell>
          <cell r="D1542">
            <v>6.01</v>
          </cell>
        </row>
        <row r="1543">
          <cell r="A1543" t="str">
            <v>ED-5622</v>
          </cell>
          <cell r="B1543" t="str">
            <v>PLACA 4"X2" PARA TRÊS (3) MÓDULOS, INCLUSIVE FORNECIMENTO E INSTALAÇÃO, EXCLUSIVE SUPORTE E MÓDULO</v>
          </cell>
          <cell r="C1543" t="str">
            <v>un</v>
          </cell>
          <cell r="D1543">
            <v>6.47</v>
          </cell>
        </row>
        <row r="1544">
          <cell r="A1544" t="str">
            <v>ED-5620</v>
          </cell>
          <cell r="B1544" t="str">
            <v>PLACA 4"X2" PARA UM (1) MÓDULO, INCLUSIVE FORNECIMENTO E INSTALAÇÃO, EXCLUSIVE SUPORTE E MÓDULO</v>
          </cell>
          <cell r="C1544" t="str">
            <v>un</v>
          </cell>
          <cell r="D1544">
            <v>5.33</v>
          </cell>
        </row>
        <row r="1545">
          <cell r="A1545" t="str">
            <v>ED-5619</v>
          </cell>
          <cell r="B1545" t="str">
            <v>PLACA 4"X4" CEGA, INCLUSIVE FORNECIMENTO E INSTALAÇÃO, EXCLUSIVE SUPORTE</v>
          </cell>
          <cell r="C1545" t="str">
            <v>un</v>
          </cell>
          <cell r="D1545">
            <v>8.16</v>
          </cell>
        </row>
        <row r="1546">
          <cell r="A1546" t="str">
            <v>ED-5623</v>
          </cell>
          <cell r="B1546" t="str">
            <v>PLACA 4"X4" PARA DOIS (2) MÓDULOS, INCLUSIVE FORNECIMENTO E INSTALAÇÃO, EXCLUSIVE SUPORTE E MÓDULO</v>
          </cell>
          <cell r="C1546" t="str">
            <v>un</v>
          </cell>
          <cell r="D1546">
            <v>7.96</v>
          </cell>
        </row>
        <row r="1547">
          <cell r="A1547" t="str">
            <v>ED-5624</v>
          </cell>
          <cell r="B1547" t="str">
            <v>PLACA 4"X4" PARA QUATRO (4) MÓDULOS, INCLUSIVE FORNECIMENTO E INSTALAÇÃO, EXCLUSIVE SUPORTE E MÓDULO</v>
          </cell>
          <cell r="C1547" t="str">
            <v>un</v>
          </cell>
          <cell r="D1547">
            <v>8.16</v>
          </cell>
        </row>
        <row r="1548">
          <cell r="A1548" t="str">
            <v>ED-5625</v>
          </cell>
          <cell r="B1548" t="str">
            <v>PLACA 4"X4" PARA SEIS (6) MÓDULOS, INCLUSIVE FORNECIMENTO E INSTALAÇÃO, EXCLUSIVE SUPORTE E MÓDULO</v>
          </cell>
          <cell r="C1548" t="str">
            <v>un</v>
          </cell>
          <cell r="D1548">
            <v>8.52</v>
          </cell>
        </row>
        <row r="1549">
          <cell r="A1549" t="str">
            <v>ED-5614</v>
          </cell>
          <cell r="B1549" t="str">
            <v>SUPORTE PARA PLACA 4"X2" PARA TRÊS (3) MÓDULOS, INCLUSIVE PARAFUSOS PARA FIXAÇÃO, FORNECIMENTO E INSTALAÇÃO, EXCLUSIVE PLACA E MÓDULO</v>
          </cell>
          <cell r="C1549" t="str">
            <v>un</v>
          </cell>
          <cell r="D1549">
            <v>5.23</v>
          </cell>
        </row>
        <row r="1550">
          <cell r="A1550" t="str">
            <v>ED-5613</v>
          </cell>
          <cell r="B1550" t="str">
            <v>SUPORTE PARA PLACA 4"X4" PARA SEIS (6) MÓDULOS, INCLUSIVE PARAFUSOS PARA FIXAÇÃO, FORNECIMENTO E INSTALAÇÃO, EXCLUSIVE PLACA E MÓDULO</v>
          </cell>
          <cell r="C1550" t="str">
            <v>un</v>
          </cell>
          <cell r="D1550">
            <v>7.98</v>
          </cell>
        </row>
        <row r="1551">
          <cell r="A1551">
            <v>8923</v>
          </cell>
          <cell r="B1551" t="str">
            <v>MANGUEIRA PVC FLEXÍVEL CORRUGADO</v>
          </cell>
        </row>
        <row r="1552">
          <cell r="A1552" t="str">
            <v>ED-49415</v>
          </cell>
          <cell r="B1552" t="str">
            <v>ELETRODUTO FLEXÍVEL CORRUGADO, PVC, ANTI-CHAMA, DN 32MM (1"), APLICADO EM ALVENARIA, INCLUSIVE RASGO</v>
          </cell>
          <cell r="C1552" t="str">
            <v>m</v>
          </cell>
          <cell r="D1552">
            <v>12.68</v>
          </cell>
        </row>
        <row r="1553">
          <cell r="A1553">
            <v>8924</v>
          </cell>
          <cell r="B1553" t="str">
            <v>CONDULETE EM ALUMÍNIO</v>
          </cell>
        </row>
        <row r="1554">
          <cell r="A1554" t="str">
            <v>ED-17955</v>
          </cell>
          <cell r="B1554" t="str">
            <v>CONDULETE DE ALUMÍNIO, TIPO "B", DIÂMETRO DE SAÍDA 1" (25MM), EXCLUSIVE MÓDULO E PLACA, INCLUSIVE FIXAÇÃO</v>
          </cell>
          <cell r="C1554" t="str">
            <v>un</v>
          </cell>
          <cell r="D1554">
            <v>32.450000000000003</v>
          </cell>
        </row>
        <row r="1555">
          <cell r="A1555" t="str">
            <v>ED-17957</v>
          </cell>
          <cell r="B1555" t="str">
            <v>CONDULETE DE ALUMÍNIO, TIPO "B", DIÂMETRO DE SAÍDA 1.1/2" (40MM), EXCLUSIVE MÓDULO E PLACA, INCLUSIVE FIXAÇÃO</v>
          </cell>
          <cell r="C1555" t="str">
            <v>un</v>
          </cell>
          <cell r="D1555">
            <v>55.38</v>
          </cell>
        </row>
        <row r="1556">
          <cell r="A1556" t="str">
            <v>ED-17956</v>
          </cell>
          <cell r="B1556" t="str">
            <v>CONDULETE DE ALUMÍNIO, TIPO "B", DIÂMETRO DE SAÍDA 1.1/4" (32MM), EXCLUSIVE MÓDULO E PLACA, INCLUSIVE FIXAÇÃO</v>
          </cell>
          <cell r="C1556" t="str">
            <v>un</v>
          </cell>
          <cell r="D1556">
            <v>44.72</v>
          </cell>
        </row>
        <row r="1557">
          <cell r="A1557" t="str">
            <v>ED-17958</v>
          </cell>
          <cell r="B1557" t="str">
            <v>CONDULETE DE ALUMÍNIO, TIPO "B", DIÂMETRO DE SAÍDA 2" (50MM), EXCLUSIVE MÓDULO E PLACA, INCLUSIVE FIXAÇÃO</v>
          </cell>
          <cell r="C1557" t="str">
            <v>un</v>
          </cell>
          <cell r="D1557">
            <v>72.569999999999993</v>
          </cell>
        </row>
        <row r="1558">
          <cell r="A1558" t="str">
            <v>ED-17954</v>
          </cell>
          <cell r="B1558" t="str">
            <v>CONDULETE DE ALUMÍNIO, TIPO "B", DIÂMETRO DE SAÍDA 3/4" (20MM), EXCLUSIVE MÓDULO E PLACA, INCLUSIVE FIXAÇÃO</v>
          </cell>
          <cell r="C1558" t="str">
            <v>un</v>
          </cell>
          <cell r="D1558">
            <v>28.24</v>
          </cell>
        </row>
        <row r="1559">
          <cell r="A1559" t="str">
            <v>ED-49071</v>
          </cell>
          <cell r="B1559" t="str">
            <v>CONDULETE DE ALUMÍNIO, TIPO "C", DIÂMETRO DE SAÍDA 1" (25MM), EXCLUSIVE MÓDULO E PLACA, INCLUSIVE FIXAÇÃO</v>
          </cell>
          <cell r="C1559" t="str">
            <v>un</v>
          </cell>
          <cell r="D1559">
            <v>34.94</v>
          </cell>
        </row>
        <row r="1560">
          <cell r="A1560" t="str">
            <v>ED-49073</v>
          </cell>
          <cell r="B1560" t="str">
            <v>CONDULETE DE ALUMÍNIO, TIPO "C", DIÂMETRO DE SAÍDA 1.1/2" (40MM), EXCLUSIVE MÓDULO E PLACA, INCLUSIVE FIXAÇÃO</v>
          </cell>
          <cell r="C1560" t="str">
            <v>un</v>
          </cell>
          <cell r="D1560">
            <v>61.23</v>
          </cell>
        </row>
        <row r="1561">
          <cell r="A1561" t="str">
            <v>ED-49072</v>
          </cell>
          <cell r="B1561" t="str">
            <v>CONDULETE DE ALUMÍNIO, TIPO "C", DIÂMETRO DE SAÍDA 1.1/4" (32MM), EXCLUSIVE MÓDULO E PLACA, INCLUSIVE FIXAÇÃO</v>
          </cell>
          <cell r="C1561" t="str">
            <v>un</v>
          </cell>
          <cell r="D1561">
            <v>49.59</v>
          </cell>
        </row>
        <row r="1562">
          <cell r="A1562" t="str">
            <v>ED-49074</v>
          </cell>
          <cell r="B1562" t="str">
            <v>CONDULETE DE ALUMÍNIO, TIPO "C", DIÂMETRO DE SAÍDA 2" (50MM), EXCLUSIVE MÓDULO E PLACA, INCLUSIVE FIXAÇÃO</v>
          </cell>
          <cell r="C1562" t="str">
            <v>un</v>
          </cell>
          <cell r="D1562">
            <v>80.08</v>
          </cell>
        </row>
        <row r="1563">
          <cell r="A1563" t="str">
            <v>ED-49070</v>
          </cell>
          <cell r="B1563" t="str">
            <v>CONDULETE DE ALUMÍNIO, TIPO "C", DIÂMETRO DE SAÍDA 3/4" (20MM), EXCLUSIVE MÓDULO E PLACA, INCLUSIVE FIXAÇÃO</v>
          </cell>
          <cell r="C1563" t="str">
            <v>un</v>
          </cell>
          <cell r="D1563">
            <v>30.31</v>
          </cell>
        </row>
        <row r="1564">
          <cell r="A1564" t="str">
            <v>ED-49080</v>
          </cell>
          <cell r="B1564" t="str">
            <v>CONDULETE DE ALUMÍNIO, TIPO "E", DIÂMETRO DE SAÍDA 1" (25MM), EXCLUSIVE MÓDULO E PLACA, INCLUSIVE FIXAÇÃO</v>
          </cell>
          <cell r="C1564" t="str">
            <v>un</v>
          </cell>
          <cell r="D1564">
            <v>32.450000000000003</v>
          </cell>
        </row>
        <row r="1565">
          <cell r="A1565" t="str">
            <v>ED-49082</v>
          </cell>
          <cell r="B1565" t="str">
            <v>CONDULETE DE ALUMÍNIO, TIPO "E", DIÂMETRO DE SAÍDA 1.1/2" (40MM), EXCLUSIVE MÓDULO E PLACA, INCLUSIVE FIXAÇÃO</v>
          </cell>
          <cell r="C1565" t="str">
            <v>un</v>
          </cell>
          <cell r="D1565">
            <v>55.38</v>
          </cell>
        </row>
        <row r="1566">
          <cell r="A1566" t="str">
            <v>ED-49081</v>
          </cell>
          <cell r="B1566" t="str">
            <v>CONDULETE DE ALUMÍNIO, TIPO "E", DIÂMETRO DE SAÍDA 1.1/4" (32MM), EXCLUSIVE MÓDULO E PLACA, INCLUSIVE FIXAÇÃO</v>
          </cell>
          <cell r="C1566" t="str">
            <v>un</v>
          </cell>
          <cell r="D1566">
            <v>44.72</v>
          </cell>
        </row>
        <row r="1567">
          <cell r="A1567" t="str">
            <v>ED-49083</v>
          </cell>
          <cell r="B1567" t="str">
            <v>CONDULETE DE ALUMÍNIO, TIPO "E", DIÂMETRO DE SAÍDA 2" (50MM), EXCLUSIVE MÓDULO E PLACA, INCLUSIVE FIXAÇÃO</v>
          </cell>
          <cell r="C1567" t="str">
            <v>un</v>
          </cell>
          <cell r="D1567">
            <v>72.569999999999993</v>
          </cell>
        </row>
        <row r="1568">
          <cell r="A1568" t="str">
            <v>ED-49079</v>
          </cell>
          <cell r="B1568" t="str">
            <v>CONDULETE DE ALUMÍNIO, TIPO "E", DIÂMETRO DE SAÍDA 3/4" (20MM), EXCLUSIVE MÓDULO E PLACA, INCLUSIVE FIXAÇÃO</v>
          </cell>
          <cell r="C1568" t="str">
            <v>un</v>
          </cell>
          <cell r="D1568">
            <v>28.24</v>
          </cell>
        </row>
        <row r="1569">
          <cell r="A1569" t="str">
            <v>ED-17960</v>
          </cell>
          <cell r="B1569" t="str">
            <v>CONDULETE DE ALUMÍNIO, TIPO "LB", DIÂMETRO DE SAÍDA 1" (25MM), EXCLUSIVE MÓDULO E PLACA, INCLUSIVE FIXAÇÃO</v>
          </cell>
          <cell r="C1569" t="str">
            <v>un</v>
          </cell>
          <cell r="D1569">
            <v>34.94</v>
          </cell>
        </row>
        <row r="1570">
          <cell r="A1570" t="str">
            <v>ED-17962</v>
          </cell>
          <cell r="B1570" t="str">
            <v>CONDULETE DE ALUMÍNIO, TIPO "LB", DIÂMETRO DE SAÍDA 1.1/2" (40MM), EXCLUSIVE MÓDULO E PLACA, INCLUSIVE FIXAÇÃO</v>
          </cell>
          <cell r="C1570" t="str">
            <v>un</v>
          </cell>
          <cell r="D1570">
            <v>61.23</v>
          </cell>
        </row>
        <row r="1571">
          <cell r="A1571" t="str">
            <v>ED-17961</v>
          </cell>
          <cell r="B1571" t="str">
            <v>CONDULETE DE ALUMÍNIO, TIPO "LB", DIÂMETRO DE SAÍDA 1.1/4" (32MM), EXCLUSIVE MÓDULO E PLACA, INCLUSIVE FIXAÇÃO</v>
          </cell>
          <cell r="C1571" t="str">
            <v>un</v>
          </cell>
          <cell r="D1571">
            <v>49.59</v>
          </cell>
        </row>
        <row r="1572">
          <cell r="A1572" t="str">
            <v>ED-17963</v>
          </cell>
          <cell r="B1572" t="str">
            <v>CONDULETE DE ALUMÍNIO, TIPO "LB", DIÂMETRO DE SAÍDA 2" (50MM), EXCLUSIVE MÓDULO E PLACA, INCLUSIVE FIXAÇÃO</v>
          </cell>
          <cell r="C1572" t="str">
            <v>un</v>
          </cell>
          <cell r="D1572">
            <v>80.08</v>
          </cell>
        </row>
        <row r="1573">
          <cell r="A1573" t="str">
            <v>ED-17959</v>
          </cell>
          <cell r="B1573" t="str">
            <v>CONDULETE DE ALUMÍNIO, TIPO "LB", DIÂMETRO DE SAÍDA 3/4" (20MM), EXCLUSIVE MÓDULO E PLACA, INCLUSIVE FIXAÇÃO</v>
          </cell>
          <cell r="C1573" t="str">
            <v>un</v>
          </cell>
          <cell r="D1573">
            <v>30.31</v>
          </cell>
        </row>
        <row r="1574">
          <cell r="A1574" t="str">
            <v>ED-49122</v>
          </cell>
          <cell r="B1574" t="str">
            <v>CONDULETE DE ALUMÍNIO, TIPO "LL", DIÂMETRO DE SAÍDA 1" (25MM), EXCLUSIVE MÓDULO E PLACA, INCLUSIVE FIXAÇÃO</v>
          </cell>
          <cell r="C1574" t="str">
            <v>un</v>
          </cell>
          <cell r="D1574">
            <v>34.94</v>
          </cell>
        </row>
        <row r="1575">
          <cell r="A1575" t="str">
            <v>ED-49124</v>
          </cell>
          <cell r="B1575" t="str">
            <v>CONDULETE DE ALUMÍNIO, TIPO "LL", DIÂMETRO DE SAÍDA 1.1/2" (40MM), EXCLUSIVE MÓDULO E PLACA, INCLUSIVE FIXAÇÃO</v>
          </cell>
          <cell r="C1575" t="str">
            <v>un</v>
          </cell>
          <cell r="D1575">
            <v>61.23</v>
          </cell>
        </row>
        <row r="1576">
          <cell r="A1576" t="str">
            <v>ED-49123</v>
          </cell>
          <cell r="B1576" t="str">
            <v>CONDULETE DE ALUMÍNIO, TIPO "LL", DIÂMETRO DE SAÍDA 1.1/4" (32MM), EXCLUSIVE MÓDULO E PLACA, INCLUSIVE FIXAÇÃO</v>
          </cell>
          <cell r="C1576" t="str">
            <v>un</v>
          </cell>
          <cell r="D1576">
            <v>49.59</v>
          </cell>
        </row>
        <row r="1577">
          <cell r="A1577" t="str">
            <v>ED-49125</v>
          </cell>
          <cell r="B1577" t="str">
            <v>CONDULETE DE ALUMÍNIO, TIPO "LL", DIÂMETRO DE SAÍDA 2" (50MM), EXCLUSIVE MÓDULO E PLACA, INCLUSIVE FIXAÇÃO</v>
          </cell>
          <cell r="C1577" t="str">
            <v>un</v>
          </cell>
          <cell r="D1577">
            <v>80.08</v>
          </cell>
        </row>
        <row r="1578">
          <cell r="A1578" t="str">
            <v>ED-49121</v>
          </cell>
          <cell r="B1578" t="str">
            <v>CONDULETE DE ALUMÍNIO, TIPO "LL", DIÂMETRO DE SAÍDA 3/4" (20MM), EXCLUSIVE MÓDULO E PLACA, INCLUSIVE FIXAÇÃO</v>
          </cell>
          <cell r="C1578" t="str">
            <v>un</v>
          </cell>
          <cell r="D1578">
            <v>30.31</v>
          </cell>
        </row>
        <row r="1579">
          <cell r="A1579" t="str">
            <v>ED-49107</v>
          </cell>
          <cell r="B1579" t="str">
            <v>CONDULETE DE ALUMÍNIO, TIPO "LR", DIÂMETRO DE SAÍDA 1" (25MM), EXCLUSIVE MÓDULO E PLACA, INCLUSIVE FIXAÇÃO</v>
          </cell>
          <cell r="C1579" t="str">
            <v>un</v>
          </cell>
          <cell r="D1579">
            <v>34.94</v>
          </cell>
        </row>
        <row r="1580">
          <cell r="A1580" t="str">
            <v>ED-49109</v>
          </cell>
          <cell r="B1580" t="str">
            <v>CONDULETE DE ALUMÍNIO, TIPO "LR", DIÂMETRO DE SAÍDA 1.1/2" (40MM), EXCLUSIVE MÓDULO E PLACA, INCLUSIVE FIXAÇÃO</v>
          </cell>
          <cell r="C1580" t="str">
            <v>un</v>
          </cell>
          <cell r="D1580">
            <v>61.23</v>
          </cell>
        </row>
        <row r="1581">
          <cell r="A1581" t="str">
            <v>ED-49108</v>
          </cell>
          <cell r="B1581" t="str">
            <v>CONDULETE DE ALUMÍNIO, TIPO "LR", DIÂMETRO DE SAÍDA 1.1/4" (32MM), EXCLUSIVE MÓDULO E PLACA, INCLUSIVE FIXAÇÃO</v>
          </cell>
          <cell r="C1581" t="str">
            <v>un</v>
          </cell>
          <cell r="D1581">
            <v>49.59</v>
          </cell>
        </row>
        <row r="1582">
          <cell r="A1582" t="str">
            <v>ED-49110</v>
          </cell>
          <cell r="B1582" t="str">
            <v>CONDULETE DE ALUMÍNIO, TIPO "LR", DIÂMETRO DE SAÍDA 2" (50MM), EXCLUSIVE MÓDULO E PLACA, INCLUSIVE FIXAÇÃO</v>
          </cell>
          <cell r="C1582" t="str">
            <v>un</v>
          </cell>
          <cell r="D1582">
            <v>80.08</v>
          </cell>
        </row>
        <row r="1583">
          <cell r="A1583" t="str">
            <v>ED-49106</v>
          </cell>
          <cell r="B1583" t="str">
            <v>CONDULETE DE ALUMÍNIO, TIPO "LR", DIÂMETRO DE SAÍDA 3/4" (20MM), EXCLUSIVE MÓDULO E PLACA, INCLUSIVE FIXAÇÃO</v>
          </cell>
          <cell r="C1583" t="str">
            <v>un</v>
          </cell>
          <cell r="D1583">
            <v>30.31</v>
          </cell>
        </row>
        <row r="1584">
          <cell r="A1584" t="str">
            <v>ED-49089</v>
          </cell>
          <cell r="B1584" t="str">
            <v>CONDULETE DE ALUMÍNIO, TIPO "T", DIÂMETRO DE SAÍDA 1" (25MM), EXCLUSIVE MÓDULO E PLACA, INCLUSIVE FIXAÇÃO</v>
          </cell>
          <cell r="C1584" t="str">
            <v>un</v>
          </cell>
          <cell r="D1584">
            <v>37.43</v>
          </cell>
        </row>
        <row r="1585">
          <cell r="A1585" t="str">
            <v>ED-49091</v>
          </cell>
          <cell r="B1585" t="str">
            <v>CONDULETE DE ALUMÍNIO, TIPO "T", DIÂMETRO DE SAÍDA 1.1/2" (40MM), EXCLUSIVE MÓDULO E PLACA, INCLUSIVE FIXAÇÃO</v>
          </cell>
          <cell r="C1585" t="str">
            <v>un</v>
          </cell>
          <cell r="D1585">
            <v>67.08</v>
          </cell>
        </row>
        <row r="1586">
          <cell r="A1586" t="str">
            <v>ED-49090</v>
          </cell>
          <cell r="B1586" t="str">
            <v>CONDULETE DE ALUMÍNIO, TIPO "T", DIÂMETRO DE SAÍDA 1.1/4" (32MM), EXCLUSIVE MÓDULO E PLACA, INCLUSIVE FIXAÇÃO</v>
          </cell>
          <cell r="C1586" t="str">
            <v>un</v>
          </cell>
          <cell r="D1586">
            <v>54.46</v>
          </cell>
        </row>
        <row r="1587">
          <cell r="A1587" t="str">
            <v>ED-49092</v>
          </cell>
          <cell r="B1587" t="str">
            <v>CONDULETE DE ALUMÍNIO, TIPO "T", DIÂMETRO DE SAÍDA 2" (50MM), EXCLUSIVE MÓDULO E PLACA, INCLUSIVE FIXAÇÃO</v>
          </cell>
          <cell r="C1587" t="str">
            <v>un</v>
          </cell>
          <cell r="D1587">
            <v>87.59</v>
          </cell>
        </row>
        <row r="1588">
          <cell r="A1588" t="str">
            <v>ED-49088</v>
          </cell>
          <cell r="B1588" t="str">
            <v>CONDULETE DE ALUMÍNIO, TIPO "T", DIÂMETRO DE SAÍDA 3/4" (20MM), EXCLUSIVE MÓDULO E PLACA, INCLUSIVE FIXAÇÃO</v>
          </cell>
          <cell r="C1588" t="str">
            <v>un</v>
          </cell>
          <cell r="D1588">
            <v>32.380000000000003</v>
          </cell>
        </row>
        <row r="1589">
          <cell r="A1589" t="str">
            <v>ED-17965</v>
          </cell>
          <cell r="B1589" t="str">
            <v>CONDULETE DE ALUMÍNIO, TIPO "TB", DIÂMETRO DE SAÍDA 1" (25MM), EXCLUSIVE MÓDULO E PLACA, INCLUSIVE FIXAÇÃO</v>
          </cell>
          <cell r="C1589" t="str">
            <v>un</v>
          </cell>
          <cell r="D1589">
            <v>37.43</v>
          </cell>
        </row>
        <row r="1590">
          <cell r="A1590" t="str">
            <v>ED-17967</v>
          </cell>
          <cell r="B1590" t="str">
            <v>CONDULETE DE ALUMÍNIO, TIPO "TB", DIÂMETRO DE SAÍDA 1.1/2" (40MM), EXCLUSIVE MÓDULO E PLACA, INCLUSIVE FIXAÇÃO</v>
          </cell>
          <cell r="C1590" t="str">
            <v>un</v>
          </cell>
          <cell r="D1590">
            <v>67.08</v>
          </cell>
        </row>
        <row r="1591">
          <cell r="A1591" t="str">
            <v>ED-17966</v>
          </cell>
          <cell r="B1591" t="str">
            <v>CONDULETE DE ALUMÍNIO, TIPO "TB", DIÂMETRO DE SAÍDA 1.1/4" (32MM), EXCLUSIVE MÓDULO E PLACA, INCLUSIVE FIXAÇÃO</v>
          </cell>
          <cell r="C1591" t="str">
            <v>un</v>
          </cell>
          <cell r="D1591">
            <v>54.46</v>
          </cell>
        </row>
        <row r="1592">
          <cell r="A1592" t="str">
            <v>ED-17968</v>
          </cell>
          <cell r="B1592" t="str">
            <v>CONDULETE DE ALUMÍNIO, TIPO "TB", DIÂMETRO DE SAÍDA 2" (50MM), EXCLUSIVE MÓDULO E PLACA, INCLUSIVE FIXAÇÃO</v>
          </cell>
          <cell r="C1592" t="str">
            <v>un</v>
          </cell>
          <cell r="D1592">
            <v>87.59</v>
          </cell>
        </row>
        <row r="1593">
          <cell r="A1593" t="str">
            <v>ED-17964</v>
          </cell>
          <cell r="B1593" t="str">
            <v>CONDULETE DE ALUMÍNIO, TIPO "TB", DIÂMETRO DE SAÍDA 3/4" (20MM), EXCLUSIVE MÓDULO E PLACA, INCLUSIVE FIXAÇÃO</v>
          </cell>
          <cell r="C1593" t="str">
            <v>un</v>
          </cell>
          <cell r="D1593">
            <v>32.380000000000003</v>
          </cell>
        </row>
        <row r="1594">
          <cell r="A1594" t="str">
            <v>ED-49098</v>
          </cell>
          <cell r="B1594" t="str">
            <v>CONDULETE DE ALUMÍNIO, TIPO "X", DIÂMETRO DE SAÍDA 1" (25MM), EXCLUSIVE MÓDULO E PLACA, INCLUSIVE FIXAÇÃO</v>
          </cell>
          <cell r="C1594" t="str">
            <v>un</v>
          </cell>
          <cell r="D1594">
            <v>39.92</v>
          </cell>
        </row>
        <row r="1595">
          <cell r="A1595" t="str">
            <v>ED-49100</v>
          </cell>
          <cell r="B1595" t="str">
            <v>CONDULETE DE ALUMÍNIO, TIPO "X", DIÂMETRO DE SAÍDA 1.1/2" (40MM), EXCLUSIVE MÓDULO E PLACA, INCLUSIVE FIXAÇÃO</v>
          </cell>
          <cell r="C1595" t="str">
            <v>un</v>
          </cell>
          <cell r="D1595">
            <v>72.930000000000007</v>
          </cell>
        </row>
        <row r="1596">
          <cell r="A1596" t="str">
            <v>ED-49099</v>
          </cell>
          <cell r="B1596" t="str">
            <v>CONDULETE DE ALUMÍNIO, TIPO "X", DIÂMETRO DE SAÍDA 1.1/4" (32MM), EXCLUSIVE MÓDULO E PLACA, INCLUSIVE FIXAÇÃO</v>
          </cell>
          <cell r="C1596" t="str">
            <v>un</v>
          </cell>
          <cell r="D1596">
            <v>59.33</v>
          </cell>
        </row>
        <row r="1597">
          <cell r="A1597" t="str">
            <v>ED-49101</v>
          </cell>
          <cell r="B1597" t="str">
            <v>CONDULETE DE ALUMÍNIO, TIPO "X", DIÂMETRO DE SAÍDA 2" (50MM), EXCLUSIVE MÓDULO E PLACA, INCLUSIVE FIXAÇÃO</v>
          </cell>
          <cell r="C1597" t="str">
            <v>un</v>
          </cell>
          <cell r="D1597">
            <v>95.1</v>
          </cell>
        </row>
        <row r="1598">
          <cell r="A1598" t="str">
            <v>ED-49097</v>
          </cell>
          <cell r="B1598" t="str">
            <v>CONDULETE DE ALUMÍNIO, TIPO "X", DIÂMETRO DE SAÍDA 3/4" (20MM), EXCLUSIVE MÓDULO E PLACA, INCLUSIVE FIXAÇÃO</v>
          </cell>
          <cell r="C1598" t="str">
            <v>un</v>
          </cell>
          <cell r="D1598">
            <v>34.450000000000003</v>
          </cell>
        </row>
        <row r="1599">
          <cell r="A1599" t="str">
            <v>ED-17985</v>
          </cell>
          <cell r="B1599" t="str">
            <v>CONJUNTO PARA CONDULETE DE 1" (25MM) COM DUAS (2) TOMADA DE DADOS OU TELEFONIA (CONECTOR RJ45 CAT.6E OU RJ11) E PLACA DE DOIS (2) POSTOS, INCLUSIVE FORNECIMENTO, INSTALAÇÃO, SUPORTE, MÓDULO E PLACA, EXCLUSIVE CONDULETE</v>
          </cell>
          <cell r="C1599" t="str">
            <v>un</v>
          </cell>
          <cell r="D1599">
            <v>56.95</v>
          </cell>
        </row>
        <row r="1600">
          <cell r="A1600" t="str">
            <v>ED-17981</v>
          </cell>
          <cell r="B1600" t="str">
            <v>CONJUNTO PARA CONDULETE DE 1" (25MM) COM UM (1) INTERRUPTOR PARALELO, CORRENTE 10A, TENSÃO 250V, (10A-250V) E PLACA DE UM (1) POSTO, INCLUSIVE FORNECIMENTO, INSTALAÇÃO, SUPORTE, MÓDULO E PLACA, EXCLUSIVE CONDULETE</v>
          </cell>
          <cell r="C1600" t="str">
            <v>un</v>
          </cell>
          <cell r="D1600">
            <v>49.8</v>
          </cell>
        </row>
        <row r="1601">
          <cell r="A1601" t="str">
            <v>ED-17980</v>
          </cell>
          <cell r="B1601" t="str">
            <v>CONJUNTO PARA CONDULETE DE 1" (25MM) COM UM (1) INTERRUPTOR SIMPLES, CORRENTE 10A, TENSÃO 250V, (10A-250V) E PLACA DE UM (1) POSTO, INCLUSIVE FORNECIMENTO, INSTALAÇÃO, SUPORTE, MÓDULO E PLACA, EXCLUSIVE CONDULETE</v>
          </cell>
          <cell r="C1601" t="str">
            <v>un</v>
          </cell>
          <cell r="D1601">
            <v>35.61</v>
          </cell>
        </row>
        <row r="1602">
          <cell r="A1602" t="str">
            <v>ED-17983</v>
          </cell>
          <cell r="B1602" t="str">
            <v>CONJUNTO PARA CONDULETE DE 1" (25MM) COM UMA (1) TOMADA DE DADOS OU TELEFONIA (CONECTOR RJ45 CAT.6E OU RJ11) E PLACA DE UM (1) POSTO, INCLUSIVE FORNECIMENTO, INSTALAÇÃO, SUPORTE, MÓDULO E PLACA, EXCLUSIVE CONDULETE</v>
          </cell>
          <cell r="C1602" t="str">
            <v>un</v>
          </cell>
          <cell r="D1602">
            <v>37.03</v>
          </cell>
        </row>
        <row r="1603">
          <cell r="A1603" t="str">
            <v>ED-17982</v>
          </cell>
          <cell r="B1603" t="str">
            <v>CONJUNTO PARA CONDULETE DE 1" (25MM) COM UMA (1) TOMADA PADRÃO, TRÊS (3) POLOS, CORRENTE 10A, TENSÃO 250V, (2P+T/10A-250V) E PLACA DE UM (1) POSTO, INCLUSIVE FORNECIMENTO, INSTALAÇÃO, SUPORTE, MÓDULO E PLACA, EXCLUSIVE CONDULETE</v>
          </cell>
          <cell r="C1603" t="str">
            <v>un</v>
          </cell>
          <cell r="D1603">
            <v>32.79</v>
          </cell>
        </row>
        <row r="1604">
          <cell r="A1604" t="str">
            <v>ED-17984</v>
          </cell>
          <cell r="B1604" t="str">
            <v>CONJUNTO PARA CONDULETE DE 1" (25MM) COM UMA (1) TOMADA PADRÃO, TRÊS (3) POLOS, CORRENTE 20A, TENSÃO 250V, (2P+T/20A-250V) E PLACA DE UM (1) POSTO, INCLUSIVE FORNECIMENTO, INSTALAÇÃO, SUPORTE, MÓDULO E PLACA, EXCLUSIVE CONDULETE</v>
          </cell>
          <cell r="C1604" t="str">
            <v>un</v>
          </cell>
          <cell r="D1604">
            <v>40.07</v>
          </cell>
        </row>
        <row r="1605">
          <cell r="A1605" t="str">
            <v>ED-17979</v>
          </cell>
          <cell r="B1605" t="str">
            <v>CONJUNTO PARA CONDULETE DE 3/4" (20MM) COM DUAS (2) TOMADA DE DADOS OU TELEFONIA (CONECTOR RJ45 CAT.6E OU RJ11) E PLACA DE DOIS (2) POSTOS, INCLUSIVE FORNECIMENTO, INSTALAÇÃO, SUPORTE, MÓDULO E PLACA, EXCLUSIVE CONDULETE</v>
          </cell>
          <cell r="C1605" t="str">
            <v>un</v>
          </cell>
          <cell r="D1605">
            <v>55.65</v>
          </cell>
        </row>
        <row r="1606">
          <cell r="A1606" t="str">
            <v>ED-17978</v>
          </cell>
          <cell r="B1606" t="str">
            <v>CONJUNTO PARA CONDULETE DE 3/4" (20MM) COM UMA (1) TOMADA PADRÃO, TRÊS (3) POLOS, CORRENTE 20A, TENSÃO 250V, (2P+T/20A-250V) E PLACA DE UM (1) POSTO, INCLUSIVE FORNECIMENTO, INSTALAÇÃO, SUPORTE, MÓDULO E PLACA, EXCLUSIVE CONDULETE</v>
          </cell>
          <cell r="C1606" t="str">
            <v>un</v>
          </cell>
          <cell r="D1606">
            <v>38</v>
          </cell>
        </row>
        <row r="1607">
          <cell r="A1607" t="str">
            <v>ED-17991</v>
          </cell>
          <cell r="B1607" t="str">
            <v>PLACA CEGA PARA CONDULETE, COM DIÂMETRO DE SAÍDA 1" (25MM), EXCLUSIVE CONDULETE</v>
          </cell>
          <cell r="C1607" t="str">
            <v>un</v>
          </cell>
          <cell r="D1607">
            <v>6.08</v>
          </cell>
        </row>
        <row r="1608">
          <cell r="A1608" t="str">
            <v>ED-17993</v>
          </cell>
          <cell r="B1608" t="str">
            <v>PLACA CEGA PARA CONDULETE, COM DIÂMETRO DE SAÍDA 1.1/2" (40MM), EXCLUSIVE CONDULETE</v>
          </cell>
          <cell r="C1608" t="str">
            <v>un</v>
          </cell>
          <cell r="D1608">
            <v>12.15</v>
          </cell>
        </row>
        <row r="1609">
          <cell r="A1609" t="str">
            <v>ED-17992</v>
          </cell>
          <cell r="B1609" t="str">
            <v>PLACA CEGA PARA CONDULETE, COM DIÂMETRO DE SAÍDA 1.1/4" (32MM), EXCLUSIVE CONDULETE</v>
          </cell>
          <cell r="C1609" t="str">
            <v>un</v>
          </cell>
          <cell r="D1609">
            <v>10.94</v>
          </cell>
        </row>
        <row r="1610">
          <cell r="A1610" t="str">
            <v>ED-17994</v>
          </cell>
          <cell r="B1610" t="str">
            <v>PLACA CEGA PARA CONDULETE, COM DIÂMETRO DE SAÍDA 2" (50MM), EXCLUSIVE CONDULETE</v>
          </cell>
          <cell r="C1610" t="str">
            <v>un</v>
          </cell>
          <cell r="D1610">
            <v>15.83</v>
          </cell>
        </row>
        <row r="1611">
          <cell r="A1611" t="str">
            <v>ED-17990</v>
          </cell>
          <cell r="B1611" t="str">
            <v>PLACA CEGA PARA CONDULETE, COM DIÂMETRO DE SAÍDA 3/4" (20MM), EXCLUSIVE CONDULETE</v>
          </cell>
          <cell r="C1611" t="str">
            <v>un</v>
          </cell>
          <cell r="D1611">
            <v>5</v>
          </cell>
        </row>
        <row r="1612">
          <cell r="A1612">
            <v>8925</v>
          </cell>
          <cell r="B1612" t="str">
            <v>ELETRODUTO FLEXÍVEL</v>
          </cell>
        </row>
        <row r="1613">
          <cell r="A1613" t="str">
            <v>ED-17951</v>
          </cell>
          <cell r="B1613" t="str">
            <v>ELETRODUTO FLEXÍVEL CORRUGADO, PVC, ANTI-CHAMA, DN 20MM (1/2"), APLICADO EM ALVENARIA, EXCLUSIVE RASGO</v>
          </cell>
          <cell r="C1613" t="str">
            <v>m</v>
          </cell>
          <cell r="D1613">
            <v>5.1100000000000003</v>
          </cell>
        </row>
        <row r="1614">
          <cell r="A1614" t="str">
            <v>ED-49413</v>
          </cell>
          <cell r="B1614" t="str">
            <v>ELETRODUTO FLEXÍVEL CORRUGADO, PVC, ANTI-CHAMA, DN 20MM (1/2"), APLICADO EM ALVENARIA, INCLUSIVE RASGO</v>
          </cell>
          <cell r="C1614" t="str">
            <v>m</v>
          </cell>
          <cell r="D1614">
            <v>8.24</v>
          </cell>
        </row>
        <row r="1615">
          <cell r="A1615" t="str">
            <v>ED-17952</v>
          </cell>
          <cell r="B1615" t="str">
            <v>ELETRODUTO FLEXÍVEL CORRUGADO, PVC, ANTI-CHAMA, DN 25MM (3/4"), APLICADO EM ALVENARIA, EXCLUSIVE RASGO</v>
          </cell>
          <cell r="C1615" t="str">
            <v>m</v>
          </cell>
          <cell r="D1615">
            <v>5.96</v>
          </cell>
        </row>
        <row r="1616">
          <cell r="A1616" t="str">
            <v>ED-49414</v>
          </cell>
          <cell r="B1616" t="str">
            <v>ELETRODUTO FLEXÍVEL CORRUGADO, PVC, ANTI-CHAMA, DN 25MM (3/4"), APLICADO EM ALVENARIA, INCLUSIVE RASGO</v>
          </cell>
          <cell r="C1616" t="str">
            <v>m</v>
          </cell>
          <cell r="D1616">
            <v>9.09</v>
          </cell>
        </row>
        <row r="1617">
          <cell r="A1617" t="str">
            <v>ED-17953</v>
          </cell>
          <cell r="B1617" t="str">
            <v>ELETRODUTO FLEXÍVEL CORRUGADO, PVC, ANTI-CHAMA, DN 32MM (1"), APLICADO EM ALVENARIA, EXCLUSIVE RASGO</v>
          </cell>
          <cell r="C1617" t="str">
            <v>m</v>
          </cell>
          <cell r="D1617">
            <v>7.8</v>
          </cell>
        </row>
        <row r="1618">
          <cell r="A1618" t="str">
            <v>ED-7249</v>
          </cell>
          <cell r="B1618" t="str">
            <v>ELETRODUTO FLEXÍVEL, EM AÇO GALVANIZADO, REVESTIDO EXTERNAMENTE COM PVC PRETO (1"), INCLUSIVE CONEXÕES, SUPORTES E FIXAÇÃO</v>
          </cell>
          <cell r="C1618" t="str">
            <v>m</v>
          </cell>
          <cell r="D1618">
            <v>17.63</v>
          </cell>
        </row>
        <row r="1619">
          <cell r="A1619" t="str">
            <v>ED-7251</v>
          </cell>
          <cell r="B1619" t="str">
            <v>ELETRODUTO FLEXÍVEL, EM AÇO GALVANIZADO, REVESTIDO EXTERNAMENTE COM PVC PRETO (1.1/2"), INCLUSIVE CONEXÕES, SUPORTES E FIXAÇÃO</v>
          </cell>
          <cell r="C1619" t="str">
            <v>m</v>
          </cell>
          <cell r="D1619">
            <v>31.08</v>
          </cell>
        </row>
        <row r="1620">
          <cell r="A1620" t="str">
            <v>ED-7250</v>
          </cell>
          <cell r="B1620" t="str">
            <v>ELETRODUTO FLEXÍVEL, EM AÇO GALVANIZADO, REVESTIDO EXTERNAMENTE COM PVC PRETO (1.1/4"), INCLUSIVE CONEXÕES, SUPORTES E FIXAÇÃO</v>
          </cell>
          <cell r="C1620" t="str">
            <v>m</v>
          </cell>
          <cell r="D1620">
            <v>22.65</v>
          </cell>
        </row>
        <row r="1621">
          <cell r="A1621" t="str">
            <v>ED-7252</v>
          </cell>
          <cell r="B1621" t="str">
            <v>ELETRODUTO FLEXÍVEL, EM AÇO GALVANIZADO, REVESTIDO EXTERNAMENTE COM PVC PRETO (2"), INCLUSIVE CONEXÕES, SUPORTES E FIXAÇÃO</v>
          </cell>
          <cell r="C1621" t="str">
            <v>m</v>
          </cell>
          <cell r="D1621">
            <v>40.24</v>
          </cell>
        </row>
        <row r="1622">
          <cell r="A1622" t="str">
            <v>ED-7253</v>
          </cell>
          <cell r="B1622" t="str">
            <v>ELETRODUTO FLEXÍVEL, EM AÇO GALVANIZADO, REVESTIDO EXTERNAMENTE COM PVC PRETO (2.1/2"), INCLUSIVE CONEXÕES, SUPORTES E FIXAÇÃO</v>
          </cell>
          <cell r="C1622" t="str">
            <v>m</v>
          </cell>
          <cell r="D1622">
            <v>66.89</v>
          </cell>
        </row>
        <row r="1623">
          <cell r="A1623" t="str">
            <v>ED-7248</v>
          </cell>
          <cell r="B1623" t="str">
            <v>ELETRODUTO FLEXÍVEL, EM AÇO GALVANIZADO, REVESTIDO EXTERNAMENTE COM PVC PRETO (3/4"), INCLUSIVE CONEXÕES, SUPORTES E FIXAÇÃO</v>
          </cell>
          <cell r="C1623" t="str">
            <v>m</v>
          </cell>
          <cell r="D1623">
            <v>14.68</v>
          </cell>
        </row>
        <row r="1624">
          <cell r="A1624">
            <v>8926</v>
          </cell>
          <cell r="B1624" t="str">
            <v>ELETRODUTO RÍGIDO EM PVC</v>
          </cell>
        </row>
        <row r="1625">
          <cell r="A1625" t="str">
            <v>ED-49315</v>
          </cell>
          <cell r="B1625" t="str">
            <v>ELETRODUTO DE PVC RÍGIDO ROSCÁVEL, DN 100 MM (4"), INCLUSIVE CONEXÕES, SUPORTES E FIXAÇÃO</v>
          </cell>
          <cell r="C1625" t="str">
            <v>m</v>
          </cell>
          <cell r="D1625">
            <v>99.01</v>
          </cell>
        </row>
        <row r="1626">
          <cell r="A1626" t="str">
            <v>ED-49307</v>
          </cell>
          <cell r="B1626" t="str">
            <v>ELETRODUTO DE PVC RÍGIDO ROSCÁVEL, DN 16 MM (1/2"), INCLUSIVE CONEXÕES, SUPORTES E FIXAÇÃO</v>
          </cell>
          <cell r="C1626" t="str">
            <v>m</v>
          </cell>
          <cell r="D1626">
            <v>18.670000000000002</v>
          </cell>
        </row>
        <row r="1627">
          <cell r="A1627" t="str">
            <v>ED-49308</v>
          </cell>
          <cell r="B1627" t="str">
            <v>ELETRODUTO DE PVC RÍGIDO ROSCÁVEL, DN 20 MM (3/4"), INCLUSIVE CONEXÕES, SUPORTES E FIXAÇÃO</v>
          </cell>
          <cell r="C1627" t="str">
            <v>m</v>
          </cell>
          <cell r="D1627">
            <v>20.190000000000001</v>
          </cell>
        </row>
        <row r="1628">
          <cell r="A1628" t="str">
            <v>ED-49309</v>
          </cell>
          <cell r="B1628" t="str">
            <v>ELETRODUTO DE PVC RÍGIDO ROSCÁVEL, DN 25 MM (1"), INCLUSIVE CONEXÕES, SUPORTES E FIXAÇÃO</v>
          </cell>
          <cell r="C1628" t="str">
            <v>m</v>
          </cell>
          <cell r="D1628">
            <v>24.27</v>
          </cell>
        </row>
        <row r="1629">
          <cell r="A1629" t="str">
            <v>ED-49310</v>
          </cell>
          <cell r="B1629" t="str">
            <v>ELETRODUTO DE PVC RÍGIDO ROSCÁVEL, DN 32 MM (1.1/4"), INCLUSIVE CONEXÕES, SUPORTES E FIXAÇÃO</v>
          </cell>
          <cell r="C1629" t="str">
            <v>m</v>
          </cell>
          <cell r="D1629">
            <v>36.909999999999997</v>
          </cell>
        </row>
        <row r="1630">
          <cell r="A1630" t="str">
            <v>ED-49311</v>
          </cell>
          <cell r="B1630" t="str">
            <v>ELETRODUTO DE PVC RÍGIDO ROSCÁVEL, DN 40 MM (1.1/2"), INCLUSIVE CONEXÕES, SUPORTES E FIXAÇÃO</v>
          </cell>
          <cell r="C1630" t="str">
            <v>m</v>
          </cell>
          <cell r="D1630">
            <v>35.64</v>
          </cell>
        </row>
        <row r="1631">
          <cell r="A1631" t="str">
            <v>ED-49312</v>
          </cell>
          <cell r="B1631" t="str">
            <v>ELETRODUTO DE PVC RÍGIDO ROSCÁVEL, DN 50 MM (2"), INCLUSIVE CONEXÕES, SUPORTES E FIXAÇÃO</v>
          </cell>
          <cell r="C1631" t="str">
            <v>m</v>
          </cell>
          <cell r="D1631">
            <v>46.35</v>
          </cell>
        </row>
        <row r="1632">
          <cell r="A1632" t="str">
            <v>ED-49313</v>
          </cell>
          <cell r="B1632" t="str">
            <v>ELETRODUTO DE PVC RÍGIDO ROSCÁVEL, DN 60 MM (2.1/2"), INCLUSIVE CONEXÕES, SUPORTES E FIXAÇÃO</v>
          </cell>
          <cell r="C1632" t="str">
            <v>m</v>
          </cell>
          <cell r="D1632">
            <v>66.680000000000007</v>
          </cell>
        </row>
        <row r="1633">
          <cell r="A1633" t="str">
            <v>ED-49314</v>
          </cell>
          <cell r="B1633" t="str">
            <v>ELETRODUTO DE PVC RÍGIDO ROSCÁVEL, DN 75 MM (3"), INCLUSIVE CONEXÕES, SUPORTES E FIXAÇÃO</v>
          </cell>
          <cell r="C1633" t="str">
            <v>m</v>
          </cell>
          <cell r="D1633">
            <v>72.319999999999993</v>
          </cell>
        </row>
        <row r="1634">
          <cell r="A1634" t="str">
            <v>ED-17935</v>
          </cell>
          <cell r="B1634" t="str">
            <v>SONDAGEM DE ELETRODUTO/DUTOS COM ARAME GALVANIZADO, DIÂMETRO DO FIO 1,24MM, 18 BWG, INCLUSIVE FORNECIMENTO E INSTALAÇÃO</v>
          </cell>
          <cell r="C1634" t="str">
            <v>m</v>
          </cell>
          <cell r="D1634">
            <v>0.75</v>
          </cell>
        </row>
        <row r="1635">
          <cell r="A1635">
            <v>8927</v>
          </cell>
          <cell r="B1635" t="str">
            <v>ELETRODUTO RÍGIDO EM AÇO GALVANIZADO</v>
          </cell>
        </row>
        <row r="1636">
          <cell r="A1636" t="str">
            <v>ED-49316</v>
          </cell>
          <cell r="B1636" t="str">
            <v>ELETRODUTO DE AÇO GALVANIZADO LEVE, INCLUSIVE CONEXÕES, SUPORTES E FIXAÇÃO DN 15 (1/2")</v>
          </cell>
          <cell r="C1636" t="str">
            <v>m</v>
          </cell>
          <cell r="D1636">
            <v>19.05</v>
          </cell>
        </row>
        <row r="1637">
          <cell r="A1637" t="str">
            <v>ED-49317</v>
          </cell>
          <cell r="B1637" t="str">
            <v>ELETRODUTO DE AÇO GALVANIZADO LEVE, INCLUSIVE CONEXÕES, SUPORTES E FIXAÇÃO DN 20 (3/4")</v>
          </cell>
          <cell r="C1637" t="str">
            <v>m</v>
          </cell>
          <cell r="D1637">
            <v>20.54</v>
          </cell>
        </row>
        <row r="1638">
          <cell r="A1638" t="str">
            <v>ED-49318</v>
          </cell>
          <cell r="B1638" t="str">
            <v>ELETRODUTO DE AÇO GALVANIZADO LEVE, INCLUSIVE CONEXÕES, SUPORTES E FIXAÇÃO DN 25 (1")</v>
          </cell>
          <cell r="C1638" t="str">
            <v>m</v>
          </cell>
          <cell r="D1638">
            <v>26.78</v>
          </cell>
        </row>
        <row r="1639">
          <cell r="A1639" t="str">
            <v>ED-49324</v>
          </cell>
          <cell r="B1639" t="str">
            <v>ELETRODUTO DE AÇO GALVANIZADO MÉDIO, INCLUSIVE CONEXÕES, SUPORTES E FIXAÇÃO DN 100 (4")</v>
          </cell>
          <cell r="C1639" t="str">
            <v>m</v>
          </cell>
          <cell r="D1639">
            <v>132.47999999999999</v>
          </cell>
        </row>
        <row r="1640">
          <cell r="A1640" t="str">
            <v>ED-49319</v>
          </cell>
          <cell r="B1640" t="str">
            <v>ELETRODUTO DE AÇO GALVANIZADO MÉDIO, INCLUSIVE CONEXÕES, SUPORTES E FIXAÇÃO DN 32 (1.1/4")</v>
          </cell>
          <cell r="C1640" t="str">
            <v>m</v>
          </cell>
          <cell r="D1640">
            <v>40.42</v>
          </cell>
        </row>
        <row r="1641">
          <cell r="A1641" t="str">
            <v>ED-49320</v>
          </cell>
          <cell r="B1641" t="str">
            <v>ELETRODUTO DE AÇO GALVANIZADO MÉDIO, INCLUSIVE CONEXÕES, SUPORTES E FIXAÇÃO DN 40 (1.1/2")</v>
          </cell>
          <cell r="C1641" t="str">
            <v>m</v>
          </cell>
          <cell r="D1641">
            <v>45.7</v>
          </cell>
        </row>
        <row r="1642">
          <cell r="A1642" t="str">
            <v>ED-49321</v>
          </cell>
          <cell r="B1642" t="str">
            <v>ELETRODUTO DE AÇO GALVANIZADO MÉDIO, INCLUSIVE CONEXÕES, SUPORTES E FIXAÇÃO DN 50 (2")</v>
          </cell>
          <cell r="C1642" t="str">
            <v>m</v>
          </cell>
          <cell r="D1642">
            <v>51.23</v>
          </cell>
        </row>
        <row r="1643">
          <cell r="A1643" t="str">
            <v>ED-49322</v>
          </cell>
          <cell r="B1643" t="str">
            <v>ELETRODUTO DE AÇO GALVANIZADO MÉDIO, INCLUSIVE CONEXÕES, SUPORTES E FIXAÇÃO DN 65 (2.1/2")</v>
          </cell>
          <cell r="C1643" t="str">
            <v>m</v>
          </cell>
          <cell r="D1643">
            <v>75.209999999999994</v>
          </cell>
        </row>
        <row r="1644">
          <cell r="A1644" t="str">
            <v>ED-49323</v>
          </cell>
          <cell r="B1644" t="str">
            <v>ELETRODUTO DE AÇO GALVANIZADO MÉDIO, INCLUSIVE CONEXÕES, SUPORTES E FIXAÇÃO DN 80 (3")</v>
          </cell>
          <cell r="C1644" t="str">
            <v>m</v>
          </cell>
          <cell r="D1644">
            <v>102.74</v>
          </cell>
        </row>
        <row r="1645">
          <cell r="A1645" t="str">
            <v>ED-49333</v>
          </cell>
          <cell r="B1645" t="str">
            <v>ELETRODUTO DE AÇO GALVANIZADO PESADO, INCLUSIVE CONEXÕES, SUPORTES E FIXAÇÃO DN 100 (4")</v>
          </cell>
          <cell r="C1645" t="str">
            <v>m</v>
          </cell>
          <cell r="D1645">
            <v>216.54</v>
          </cell>
        </row>
        <row r="1646">
          <cell r="A1646" t="str">
            <v>ED-49325</v>
          </cell>
          <cell r="B1646" t="str">
            <v>ELETRODUTO DE AÇO GALVANIZADO PESADO, INCLUSIVE CONEXÕES, SUPORTES E FIXAÇÃO DN 15 (1/2")</v>
          </cell>
          <cell r="C1646" t="str">
            <v>m</v>
          </cell>
          <cell r="D1646">
            <v>34.07</v>
          </cell>
        </row>
        <row r="1647">
          <cell r="A1647" t="str">
            <v>ED-49326</v>
          </cell>
          <cell r="B1647" t="str">
            <v>ELETRODUTO DE AÇO GALVANIZADO PESADO, INCLUSIVE CONEXÕES, SUPORTES E FIXAÇÃO DN 20 (3/4")</v>
          </cell>
          <cell r="C1647" t="str">
            <v>m</v>
          </cell>
          <cell r="D1647">
            <v>38.9</v>
          </cell>
        </row>
        <row r="1648">
          <cell r="A1648" t="str">
            <v>ED-49327</v>
          </cell>
          <cell r="B1648" t="str">
            <v>ELETRODUTO DE AÇO GALVANIZADO PESADO, INCLUSIVE CONEXÕES, SUPORTES E FIXAÇÃO DN 25 (1")</v>
          </cell>
          <cell r="C1648" t="str">
            <v>m</v>
          </cell>
          <cell r="D1648">
            <v>49.51</v>
          </cell>
        </row>
        <row r="1649">
          <cell r="A1649" t="str">
            <v>ED-49328</v>
          </cell>
          <cell r="B1649" t="str">
            <v>ELETRODUTO DE AÇO GALVANIZADO PESADO, INCLUSIVE CONEXÕES, SUPORTES E FIXAÇÃO DN 32 (1.1/4")</v>
          </cell>
          <cell r="C1649" t="str">
            <v>m</v>
          </cell>
          <cell r="D1649">
            <v>65</v>
          </cell>
        </row>
        <row r="1650">
          <cell r="A1650" t="str">
            <v>ED-49329</v>
          </cell>
          <cell r="B1650" t="str">
            <v>ELETRODUTO DE AÇO GALVANIZADO PESADO, INCLUSIVE CONEXÕES, SUPORTES E FIXAÇÃO DN 40 (1.1/2")</v>
          </cell>
          <cell r="C1650" t="str">
            <v>m</v>
          </cell>
          <cell r="D1650">
            <v>73.59</v>
          </cell>
        </row>
        <row r="1651">
          <cell r="A1651" t="str">
            <v>ED-49330</v>
          </cell>
          <cell r="B1651" t="str">
            <v>ELETRODUTO DE AÇO GALVANIZADO PESADO, INCLUSIVE CONEXÕES, SUPORTES E FIXAÇÃO DN 50 (2")</v>
          </cell>
          <cell r="C1651" t="str">
            <v>m</v>
          </cell>
          <cell r="D1651">
            <v>85.15</v>
          </cell>
        </row>
        <row r="1652">
          <cell r="A1652" t="str">
            <v>ED-49331</v>
          </cell>
          <cell r="B1652" t="str">
            <v>ELETRODUTO DE AÇO GALVANIZADO PESADO, INCLUSIVE CONEXÕES, SUPORTES E FIXAÇÃO DN 65 (2.1/2")</v>
          </cell>
          <cell r="C1652" t="str">
            <v>m</v>
          </cell>
          <cell r="D1652">
            <v>121.82</v>
          </cell>
        </row>
        <row r="1653">
          <cell r="A1653" t="str">
            <v>ED-49332</v>
          </cell>
          <cell r="B1653" t="str">
            <v>ELETRODUTO DE AÇO GALVANIZADO PESADO, INCLUSIVE CONEXÕES, SUPORTES E FIXAÇÃO DN 80 (3")</v>
          </cell>
          <cell r="C1653" t="str">
            <v>m</v>
          </cell>
          <cell r="D1653">
            <v>158.19999999999999</v>
          </cell>
        </row>
        <row r="1654">
          <cell r="A1654">
            <v>8928</v>
          </cell>
          <cell r="B1654" t="str">
            <v>PERFILADO LISO E PERFURADO</v>
          </cell>
        </row>
        <row r="1655">
          <cell r="A1655" t="str">
            <v>ED-49463</v>
          </cell>
          <cell r="B1655" t="str">
            <v>CAIXA DE DERIVAÇÃO TIPO "C" PARA PERFILADO EM CHAPA DE AÇO  COM TRATAMENTO PRÉ-ZINCADO, INCLUSIVE TAMPA E FIXAÇÃO</v>
          </cell>
          <cell r="C1655" t="str">
            <v>un</v>
          </cell>
          <cell r="D1655">
            <v>27.94</v>
          </cell>
        </row>
        <row r="1656">
          <cell r="A1656" t="str">
            <v>ED-49464</v>
          </cell>
          <cell r="B1656" t="str">
            <v>CAIXA DE DERIVAÇÃO TIPO "I" PARA PERFILADO EM CHAPA DE AÇO  COM TRATAMENTO PRÉ-ZINCADO, INCLUSIVE TAMPA E FIXAÇÃO</v>
          </cell>
          <cell r="C1656" t="str">
            <v>un</v>
          </cell>
          <cell r="D1656">
            <v>28.01</v>
          </cell>
        </row>
        <row r="1657">
          <cell r="A1657" t="str">
            <v>ED-49465</v>
          </cell>
          <cell r="B1657" t="str">
            <v>CAIXA DE DERIVAÇÃO TIPO "L" PARA PERFILADO EM CHAPA DE AÇO  COM TRATAMENTO PRÉ-ZINCADO, INCLUSIVE TAMPA E FIXAÇÃO</v>
          </cell>
          <cell r="C1657" t="str">
            <v>un</v>
          </cell>
          <cell r="D1657">
            <v>28.36</v>
          </cell>
        </row>
        <row r="1658">
          <cell r="A1658" t="str">
            <v>ED-49466</v>
          </cell>
          <cell r="B1658" t="str">
            <v>CAIXA DE DERIVAÇÃO TIPO "T" PARA PERFILADO EM CHAPA DE AÇO  COM TRATAMENTO PRÉ-ZINCADO, INCLUSIVE TAMPA E FIXAÇÃO</v>
          </cell>
          <cell r="C1658" t="str">
            <v>un</v>
          </cell>
          <cell r="D1658">
            <v>28.39</v>
          </cell>
        </row>
        <row r="1659">
          <cell r="A1659" t="str">
            <v>ED-49467</v>
          </cell>
          <cell r="B1659" t="str">
            <v>CAIXA DE DERIVAÇÃO TIPO "X" PARA PERFILADO EM CHAPA DE AÇO  COM TRATAMENTO PRÉ-ZINCADO, INCLUSIVE TAMPA E FIXAÇÃO</v>
          </cell>
          <cell r="C1659" t="str">
            <v>un</v>
          </cell>
          <cell r="D1659">
            <v>29.8</v>
          </cell>
        </row>
        <row r="1660">
          <cell r="A1660" t="str">
            <v>ED-19583</v>
          </cell>
          <cell r="B1660" t="str">
            <v>FIXAÇÃO DE PERFILADO HORIZONTAL, INCLUSIVE SUPORTE, VERGALHÃO E ACESSÓRIOS, EXCLUSIVE PERFILADO</v>
          </cell>
          <cell r="C1660" t="str">
            <v>m</v>
          </cell>
          <cell r="D1660">
            <v>11.62</v>
          </cell>
        </row>
        <row r="1661">
          <cell r="A1661" t="str">
            <v>ED-49446</v>
          </cell>
          <cell r="B1661" t="str">
            <v>PERFILADO LISO (38X19)MM EM CHAPA DE AÇO GALVANIZADO #18, COM TRATAMENTO PRÉ-ZINCADO, INCLUSIVE FIXAÇÃO SUPERIOR, CONEXÕES E ACESSÓRIOS, EXCLUSIVE TAMPA DE ENCAIXE</v>
          </cell>
          <cell r="C1661" t="str">
            <v>m</v>
          </cell>
          <cell r="D1661">
            <v>46.15</v>
          </cell>
        </row>
        <row r="1662">
          <cell r="A1662" t="str">
            <v>ED-49447</v>
          </cell>
          <cell r="B1662" t="str">
            <v>PERFILADO LISO (38X38)MM EM CHAPA DE AÇO GALVANIZADO #18, COM TRATAMENTO PRÉ-ZINCADO, INCLUSIVE FIXAÇÃO SUPERIOR, CONEXÕES E ACESSÓRIOS, EXCLUSIVE TAMPA DE ENCAIXE</v>
          </cell>
          <cell r="C1662" t="str">
            <v>m</v>
          </cell>
          <cell r="D1662">
            <v>57.01</v>
          </cell>
        </row>
        <row r="1663">
          <cell r="A1663" t="str">
            <v>ED-49448</v>
          </cell>
          <cell r="B1663" t="str">
            <v>PERFILADO LISO (38X38)MM EM CHAPA DE AÇO GALVANIZADO #18, COM TRATAMENTO PRÉ-ZINCADO, INCLUSIVE TAMPA DE ENCAIXE, FIXAÇÃO SUPERIOR, CONEXÕES E ACESSÓRIOS</v>
          </cell>
          <cell r="C1663" t="str">
            <v>m</v>
          </cell>
          <cell r="D1663">
            <v>68.84</v>
          </cell>
        </row>
        <row r="1664">
          <cell r="A1664" t="str">
            <v>ED-49451</v>
          </cell>
          <cell r="B1664" t="str">
            <v>PERFILADO PERFURADO (38X38)MM EM CHAPA DE AÇO GALVANIZADO #18, COM TRATAMENTO PRÉ-ZINCADO, INCLUSIVE FIXAÇÃO SUPERIOR, CONEXÕES E ACESSÓRIOS, EXCLUSIVE TAMPA DE ENCAIXE</v>
          </cell>
          <cell r="C1664" t="str">
            <v>m</v>
          </cell>
          <cell r="D1664">
            <v>56.53</v>
          </cell>
        </row>
        <row r="1665">
          <cell r="A1665" t="str">
            <v>ED-49450</v>
          </cell>
          <cell r="B1665" t="str">
            <v>PERFILADO PERFURADO (38X38)MM EM CHAPA DE AÇO GALVANIZADO #18, COM TRATAMENTO PRÉ-ZINCADO, INCLUSIVE TAMPA DE ENCAIXE, FIXAÇÃO SUPERIOR, CONEXÕES E ACESSÓRIOS</v>
          </cell>
          <cell r="C1665" t="str">
            <v>m</v>
          </cell>
          <cell r="D1665">
            <v>68.36</v>
          </cell>
        </row>
        <row r="1666">
          <cell r="A1666" t="str">
            <v>ED-49457</v>
          </cell>
          <cell r="B1666" t="str">
            <v>SUPORTE OU GANCHO DE LUMINÁRIA PARA PERFILADO (38X38)MM, TIPO CURTO, EM CHAPA DE AÇO COM TRATAMENTO PRÉ-ZINCADO, INCLUSIVE ACESSÓRIOS E FIXAÇÃO</v>
          </cell>
          <cell r="C1666" t="str">
            <v>un</v>
          </cell>
          <cell r="D1666">
            <v>6.84</v>
          </cell>
        </row>
        <row r="1667">
          <cell r="A1667" t="str">
            <v>ED-49458</v>
          </cell>
          <cell r="B1667" t="str">
            <v>SUPORTE OU GANCHO DE LUMINÁRIA PARA PERFILADO (38X38)MM, TIPO LONGO, EM CHAPA DE AÇO COM TRATAMENTO PRÉ-ZINCADO, INCLUSIVE ACESSÓRIOS E FIXAÇÃO</v>
          </cell>
          <cell r="C1667" t="str">
            <v>un</v>
          </cell>
          <cell r="D1667">
            <v>7.16</v>
          </cell>
        </row>
        <row r="1668">
          <cell r="A1668">
            <v>8929</v>
          </cell>
          <cell r="B1668" t="str">
            <v>ELETROCALHA LISA</v>
          </cell>
        </row>
        <row r="1669">
          <cell r="A1669" t="str">
            <v>ED-19511</v>
          </cell>
          <cell r="B1669" t="str">
            <v>ELETROCALHA LISA (100X100)MM EM CHAPA DE AÇO GALVANIZADO #18, COM TRATAMENTO PRÉ-ZINCADO, INCLUSIVE TAMPA DE ENCAIXE, FIXAÇÃO SUPERIOR, CONEXÕES E ACESSÓRIOS</v>
          </cell>
          <cell r="C1669" t="str">
            <v>m</v>
          </cell>
          <cell r="D1669">
            <v>129.85</v>
          </cell>
        </row>
        <row r="1670">
          <cell r="A1670" t="str">
            <v>ED-19510</v>
          </cell>
          <cell r="B1670" t="str">
            <v>ELETROCALHA LISA (100X50)MM EM CHAPA DE AÇO GALVANIZADO #18, COM TRATAMENTO PRÉ-ZINCADO, INCLUSIVE TAMPA DE ENCAIXE, FIXAÇÃO SUPERIOR, CONEXÕES E ACESSÓRIOS</v>
          </cell>
          <cell r="C1670" t="str">
            <v>m</v>
          </cell>
          <cell r="D1670">
            <v>102.22</v>
          </cell>
        </row>
        <row r="1671">
          <cell r="A1671" t="str">
            <v>ED-19513</v>
          </cell>
          <cell r="B1671" t="str">
            <v>ELETROCALHA LISA (150X100)MM EM CHAPA DE AÇO GALVANIZADO #18, COM TRATAMENTO PRÉ-ZINCADO, INCLUSIVE TAMPA DE ENCAIXE, FIXAÇÃO SUPERIOR, CONEXÕES E ACESSÓRIOS</v>
          </cell>
          <cell r="C1671" t="str">
            <v>m</v>
          </cell>
          <cell r="D1671">
            <v>147.94999999999999</v>
          </cell>
        </row>
        <row r="1672">
          <cell r="A1672" t="str">
            <v>ED-19512</v>
          </cell>
          <cell r="B1672" t="str">
            <v>ELETROCALHA LISA (150X50)MM EM CHAPA DE AÇO GALVANIZADO #18, COM TRATAMENTO PRÉ-ZINCADO, INCLUSIVE TAMPA DE ENCAIXE, FIXAÇÃO SUPERIOR, CONEXÕES E ACESSÓRIOS</v>
          </cell>
          <cell r="C1672" t="str">
            <v>m</v>
          </cell>
          <cell r="D1672">
            <v>119.43</v>
          </cell>
        </row>
        <row r="1673">
          <cell r="A1673" t="str">
            <v>ED-19515</v>
          </cell>
          <cell r="B1673" t="str">
            <v>ELETROCALHA LISA (200X100)MM EM CHAPA DE AÇO GALVANIZADO #18, COM TRATAMENTO PRÉ-ZINCADO, INCLUSIVE TAMPA DE ENCAIXE, FIXAÇÃO SUPERIOR, CONEXÕES E ACESSÓRIOS</v>
          </cell>
          <cell r="C1673" t="str">
            <v>m</v>
          </cell>
          <cell r="D1673">
            <v>163.18</v>
          </cell>
        </row>
        <row r="1674">
          <cell r="A1674" t="str">
            <v>ED-19514</v>
          </cell>
          <cell r="B1674" t="str">
            <v>ELETROCALHA LISA (200X50)MM EM CHAPA DE AÇO GALVANIZADO #18, COM TRATAMENTO PRÉ-ZINCADO, INCLUSIVE TAMPA DE ENCAIXE, FIXAÇÃO SUPERIOR, CONEXÕES E ACESSÓRIOS</v>
          </cell>
          <cell r="C1674" t="str">
            <v>m</v>
          </cell>
          <cell r="D1674">
            <v>138.52000000000001</v>
          </cell>
        </row>
        <row r="1675">
          <cell r="A1675" t="str">
            <v>ED-19517</v>
          </cell>
          <cell r="B1675" t="str">
            <v>ELETROCALHA LISA (300X100)MM EM CHAPA DE AÇO GALVANIZADO #18, COM TRATAMENTO PRÉ-ZINCADO, INCLUSIVE TAMPA DE ENCAIXE, FIXAÇÃO SUPERIOR, CONEXÕES E ACESSÓRIOS</v>
          </cell>
          <cell r="C1675" t="str">
            <v>m</v>
          </cell>
          <cell r="D1675">
            <v>202.06</v>
          </cell>
        </row>
        <row r="1676">
          <cell r="A1676" t="str">
            <v>ED-19516</v>
          </cell>
          <cell r="B1676" t="str">
            <v>ELETROCALHA LISA (300X50)MM EM CHAPA DE AÇO GALVANIZADO #18, COM TRATAMENTO PRÉ-ZINCADO, INCLUSIVE TAMPA DE ENCAIXE, FIXAÇÃO SUPERIOR, CONEXÕES E ACESSÓRIOS</v>
          </cell>
          <cell r="C1676" t="str">
            <v>m</v>
          </cell>
          <cell r="D1676">
            <v>172.88</v>
          </cell>
        </row>
        <row r="1677">
          <cell r="A1677" t="str">
            <v>ED-19518</v>
          </cell>
          <cell r="B1677" t="str">
            <v>ELETROCALHA LISA (400X100)MM EM CHAPA DE AÇO GALVANIZADO #18, COM TRATAMENTO PRÉ-ZINCADO, INCLUSIVE TAMPA DE ENCAIXE, FIXAÇÃO SUPERIOR, CONEXÕES E ACESSÓRIOS</v>
          </cell>
          <cell r="C1677" t="str">
            <v>m</v>
          </cell>
          <cell r="D1677">
            <v>240.01</v>
          </cell>
        </row>
        <row r="1678">
          <cell r="A1678">
            <v>8930</v>
          </cell>
          <cell r="B1678" t="str">
            <v>ELETROCALHA PERFURADA</v>
          </cell>
        </row>
        <row r="1679">
          <cell r="A1679" t="str">
            <v>ED-19520</v>
          </cell>
          <cell r="B1679" t="str">
            <v>ELETROCALHA PERFURADA (100X100)MM EM CHAPA DE AÇO GALVANIZADO #18, COM TRATAMENTO PRÉ-ZINCADO, INCLUSIVE TAMPA DE ENCAIXE, FIXAÇÃO SUPERIOR, CONEXÕES E ACESSÓRIOS</v>
          </cell>
          <cell r="C1679" t="str">
            <v>m</v>
          </cell>
          <cell r="D1679">
            <v>128.54</v>
          </cell>
        </row>
        <row r="1680">
          <cell r="A1680" t="str">
            <v>ED-19519</v>
          </cell>
          <cell r="B1680" t="str">
            <v>ELETROCALHA PERFURADA (100X50)MM EM CHAPA DE AÇO GALVANIZADO #18, COM TRATAMENTO PRÉ-ZINCADO, INCLUSIVE TAMPA DE ENCAIXE, FIXAÇÃO SUPERIOR, CONEXÕES E ACESSÓRIOS</v>
          </cell>
          <cell r="C1680" t="str">
            <v>m</v>
          </cell>
          <cell r="D1680">
            <v>101.33</v>
          </cell>
        </row>
        <row r="1681">
          <cell r="A1681" t="str">
            <v>ED-19522</v>
          </cell>
          <cell r="B1681" t="str">
            <v>ELETROCALHA PERFURADA (150X100)MM EM CHAPA DE AÇO GALVANIZADO #18, COM TRATAMENTO PRÉ-ZINCADO, INCLUSIVE TAMPA DE ENCAIXE, FIXAÇÃO SUPERIOR, CONEXÕES E ACESSÓRIOS</v>
          </cell>
          <cell r="C1681" t="str">
            <v>m</v>
          </cell>
          <cell r="D1681">
            <v>144.13</v>
          </cell>
        </row>
        <row r="1682">
          <cell r="A1682" t="str">
            <v>ED-19521</v>
          </cell>
          <cell r="B1682" t="str">
            <v>ELETROCALHA PERFURADA (150X50)MM EM CHAPA DE AÇO GALVANIZADO #18, COM TRATAMENTO PRÉ-ZINCADO, INCLUSIVE TAMPA DE ENCAIXE, FIXAÇÃO SUPERIOR, CONEXÕES E ACESSÓRIOS</v>
          </cell>
          <cell r="C1682" t="str">
            <v>m</v>
          </cell>
          <cell r="D1682">
            <v>117.79</v>
          </cell>
        </row>
        <row r="1683">
          <cell r="A1683" t="str">
            <v>ED-19524</v>
          </cell>
          <cell r="B1683" t="str">
            <v>ELETROCALHA PERFURADA (200X100)MM EM CHAPA DE AÇO GALVANIZADO #18, COM TRATAMENTO PRÉ-ZINCADO, INCLUSIVE TAMPA DE ENCAIXE, FIXAÇÃO SUPERIOR, CONEXÕES E ACESSÓRIOS</v>
          </cell>
          <cell r="C1683" t="str">
            <v>m</v>
          </cell>
          <cell r="D1683">
            <v>164.08</v>
          </cell>
        </row>
        <row r="1684">
          <cell r="A1684" t="str">
            <v>ED-19523</v>
          </cell>
          <cell r="B1684" t="str">
            <v>ELETROCALHA PERFURADA (200X50)MM EM CHAPA DE AÇO GALVANIZADO #18, COM TRATAMENTO PRÉ-ZINCADO, INCLUSIVE TAMPA DE ENCAIXE, FIXAÇÃO SUPERIOR, CONEXÕES E ACESSÓRIOS</v>
          </cell>
          <cell r="C1684" t="str">
            <v>m</v>
          </cell>
          <cell r="D1684">
            <v>134.27000000000001</v>
          </cell>
        </row>
        <row r="1685">
          <cell r="A1685" t="str">
            <v>ED-19526</v>
          </cell>
          <cell r="B1685" t="str">
            <v>ELETROCALHA PERFURADA (300X100)MM EM CHAPA DE AÇO GALVANIZADO #18, COM TRATAMENTO PRÉ-ZINCADO, INCLUSIVE TAMPA DE ENCAIXE, FIXAÇÃO SUPERIOR, CONEXÕES E ACESSÓRIOS</v>
          </cell>
          <cell r="C1685" t="str">
            <v>m</v>
          </cell>
          <cell r="D1685">
            <v>199.94</v>
          </cell>
        </row>
        <row r="1686">
          <cell r="A1686" t="str">
            <v>ED-19525</v>
          </cell>
          <cell r="B1686" t="str">
            <v>ELETROCALHA PERFURADA (300X50)MM EM CHAPA DE AÇO GALVANIZADO #18, COM TRATAMENTO PRÉ-ZINCADO, INCLUSIVE TAMPA DE ENCAIXE, FIXAÇÃO SUPERIOR, CONEXÕES E ACESSÓRIOS</v>
          </cell>
          <cell r="C1686" t="str">
            <v>m</v>
          </cell>
          <cell r="D1686">
            <v>174.22</v>
          </cell>
        </row>
        <row r="1687">
          <cell r="A1687" t="str">
            <v>ED-19527</v>
          </cell>
          <cell r="B1687" t="str">
            <v>ELETROCALHA PERFURADA (400X100)MM EM CHAPA DE AÇO GALVANIZADO #18, COM TRATAMENTO PRÉ-ZINCADO, INCLUSIVE TAMPA DE ENCAIXE, FIXAÇÃO SUPERIOR, CONEXÕES E ACESSÓRIOS</v>
          </cell>
          <cell r="C1687" t="str">
            <v>m</v>
          </cell>
          <cell r="D1687">
            <v>242.75</v>
          </cell>
        </row>
        <row r="1688">
          <cell r="A1688">
            <v>8931</v>
          </cell>
          <cell r="B1688" t="str">
            <v>VERGALHÃO DE AÇO COM ROSCA TOTAL</v>
          </cell>
        </row>
        <row r="1689">
          <cell r="A1689" t="str">
            <v>ED-19508</v>
          </cell>
          <cell r="B1689" t="str">
            <v>FIXAÇÃO DE ELETROCALHA/LEITO HORIZONTAL COM LARGURA MAIOR QUE 200 MM E MENOR OU IGUAL A 400 MM EM LAJE, COM SUPORTE EM PERFILADO, INCLUSIVE PERFILADO, VERGALHÃO E ACESSÓRIOS, EXCLUSIVE ELETROCALHA/LEITO</v>
          </cell>
          <cell r="C1689" t="str">
            <v>m</v>
          </cell>
          <cell r="D1689">
            <v>14.46</v>
          </cell>
        </row>
        <row r="1690">
          <cell r="A1690" t="str">
            <v>ED-19507</v>
          </cell>
          <cell r="B1690" t="str">
            <v>FIXAÇÃO DE ELETROCALHA/LEITO HORIZONTAL COM LARGURA MENOR OU IGUAL A 200 MM EM LAJE, COM SUPORTE EM PERFILADO, INCLUSIVE PERFILADO, VERGALHÃO E ACESSÓRIOS, EXCLUSIVE ELETROCALHA/LEITO</v>
          </cell>
          <cell r="C1690" t="str">
            <v>m</v>
          </cell>
          <cell r="D1690">
            <v>12.68</v>
          </cell>
        </row>
        <row r="1691">
          <cell r="A1691" t="str">
            <v>ED-49461</v>
          </cell>
          <cell r="B1691" t="str">
            <v>VERGALHÃO DE AÇO COM ROSCA TOTAL PARA PERFILADO, DIÂMETRO 1/4", INCLUSIVE FORNECIMENTO, FIXAÇÃO E INSTALAÇÃO</v>
          </cell>
          <cell r="C1691" t="str">
            <v>m</v>
          </cell>
          <cell r="D1691">
            <v>13.37</v>
          </cell>
        </row>
        <row r="1692">
          <cell r="A1692" t="str">
            <v>ED-15650</v>
          </cell>
          <cell r="B1692" t="str">
            <v>VERGALHÃO DE AÇO COM ROSCA TOTAL PARA PERFILADO, DIÂMETRO 3/8", INCLUSIVE FORNECIMENTO, FIXAÇÃO E INSTALAÇÃO</v>
          </cell>
          <cell r="C1692" t="str">
            <v>m</v>
          </cell>
          <cell r="D1692">
            <v>17.100000000000001</v>
          </cell>
        </row>
        <row r="1693">
          <cell r="A1693" t="str">
            <v>ED-15970</v>
          </cell>
          <cell r="B1693" t="str">
            <v>VERGALHÃO DE AÇO COM ROSCA TOTAL PARA PERFILADO, DIÂMETRO 5/16", INCLUSIVE FORNECIMENTO, FIXAÇÃO E INSTALAÇÃO</v>
          </cell>
          <cell r="C1693" t="str">
            <v>m</v>
          </cell>
          <cell r="D1693">
            <v>17.100000000000001</v>
          </cell>
        </row>
        <row r="1694">
          <cell r="A1694">
            <v>8932</v>
          </cell>
          <cell r="B1694" t="str">
            <v>LUMINÁRIA</v>
          </cell>
        </row>
        <row r="1695">
          <cell r="A1695" t="str">
            <v>ED-13345</v>
          </cell>
          <cell r="B1695" t="str">
            <v>LUMINÁRIA ARANDELA TIPO MEIA-LUA COMPLETA, DIÂMETRO 25 CM, PARA UMA (1) LÂMPADA LED, POTÊNCIA 15W, BULBO A65, FORNECIMENTO E INSTALAÇÃO, INCLUSIVE BASE E LÂMPADA</v>
          </cell>
          <cell r="C1695" t="str">
            <v>un</v>
          </cell>
          <cell r="D1695">
            <v>66.760000000000005</v>
          </cell>
        </row>
        <row r="1696">
          <cell r="A1696" t="str">
            <v>ED-13346</v>
          </cell>
          <cell r="B1696" t="str">
            <v>LUMINÁRIA ARANDELA TIPO MEIA-LUA COMPLETA, DIÂMETRO 25 CM, PARA UMA (1) LÂMPADA LED, POTÊNCIA 20W, BULBO A70, FORNECIMENTO E INSTALAÇÃO, INCLUSIVE BASE E LÂMPADA</v>
          </cell>
          <cell r="C1696" t="str">
            <v>un</v>
          </cell>
          <cell r="D1696">
            <v>81.2</v>
          </cell>
        </row>
        <row r="1697">
          <cell r="A1697" t="str">
            <v>ED-9955</v>
          </cell>
          <cell r="B1697" t="str">
            <v>LUMINÁRIA ARANDELA TIPO MEIA-LUA COMPLETA, DIÂMETRO 25 CM, PARA UMA (1) LÂMPADA LED, POTÊNCIA 9W, BULBO A60, FORNECIMENTO E INSTALAÇÃO, INCLUSIVE BASE E LÂMPADA</v>
          </cell>
          <cell r="C1697" t="str">
            <v>un</v>
          </cell>
          <cell r="D1697">
            <v>63.56</v>
          </cell>
        </row>
        <row r="1698">
          <cell r="A1698" t="str">
            <v>ED-9954</v>
          </cell>
          <cell r="B1698" t="str">
            <v>LUMINÁRIA ARANDELA TIPO MEIA-LUA, DIÂMETRO 25 CM, PARA UMA (1) LÂMPADA BASE E-27, FORNECIMENTO E INSTALAÇÃO, INCLUSIVE BASE, EXCLUSIVE LÂMPADA</v>
          </cell>
          <cell r="C1698" t="str">
            <v>un</v>
          </cell>
          <cell r="D1698">
            <v>51.54</v>
          </cell>
        </row>
        <row r="1699">
          <cell r="A1699" t="str">
            <v>ED-49405</v>
          </cell>
          <cell r="B1699" t="str">
            <v>LUMINÁRIA ARANDELA TIPO TARTARUGA BLINDADA COMPLETA, PARA UMA (1) LÂMPADA FLUORESCENTE COMPACTA 20W, FORNECIMENTO E INSTALAÇÃO, INCLUSIVE BASE E LÂMPADA</v>
          </cell>
          <cell r="C1699" t="str">
            <v>un</v>
          </cell>
          <cell r="D1699">
            <v>97.03</v>
          </cell>
        </row>
        <row r="1700">
          <cell r="A1700" t="str">
            <v>ED-49404</v>
          </cell>
          <cell r="B1700" t="str">
            <v>LUMINÁRIA ARANDELA TIPO TARTARUGA BLINDADA, PARA UMA (1) LÂMPADA BASE E-27, POTÊNCIA MÁXIMA 60W, FORNECIMENTO E INSTALAÇÃO, EXCLUSIVE BASE E LÂMPADA</v>
          </cell>
          <cell r="C1700" t="str">
            <v>un</v>
          </cell>
          <cell r="D1700">
            <v>72.8</v>
          </cell>
        </row>
        <row r="1701">
          <cell r="A1701" t="str">
            <v>ED-49403</v>
          </cell>
          <cell r="B1701" t="str">
            <v>LUMINÁRIA ARANDELA TIPO TARTARUGA COMPLETA, PARA UMA (1) LÂMPADA FLUORESCENTE COMPACTA 20W, FORNECIMENTO E INSTALAÇÃO, INCLUSIVE BASE E LÂMPADA</v>
          </cell>
          <cell r="C1701" t="str">
            <v>un</v>
          </cell>
          <cell r="D1701">
            <v>66.91</v>
          </cell>
        </row>
        <row r="1702">
          <cell r="A1702" t="str">
            <v>ED-49402</v>
          </cell>
          <cell r="B1702" t="str">
            <v>LUMINÁRIA ARANDELA TIPO TARTARUGA, PARA UMA (1) LÂMPADA BASE E-27, POTÊNCIA MÁXIMA 60W, FORNECIMENTO E INSTALAÇÃO, EXCLUSIVE BASE E LÂMPADA</v>
          </cell>
          <cell r="C1702" t="str">
            <v>un</v>
          </cell>
          <cell r="D1702">
            <v>42.68</v>
          </cell>
        </row>
        <row r="1703">
          <cell r="A1703" t="str">
            <v>ED-49387</v>
          </cell>
          <cell r="B1703" t="str">
            <v>LUMINÁRIA COMERCIAL CHANFRADA DE SOBREPOR COMPLETA, PARA DUAS (2) LÂMPADAS TUBULARES FLUORESCENTE 2X16W-ØT8, FORNECIMENTO E INSTALAÇÃO, INCLUSIVE BASE, REATOR E LÂMPADAS</v>
          </cell>
          <cell r="C1703" t="str">
            <v>un</v>
          </cell>
          <cell r="D1703">
            <v>176.09</v>
          </cell>
        </row>
        <row r="1704">
          <cell r="A1704" t="str">
            <v>ED-49393</v>
          </cell>
          <cell r="B1704" t="str">
            <v>LUMINÁRIA COMERCIAL CHANFRADA DE SOBREPOR COMPLETA, PARA DUAS (2) LÂMPADAS TUBULARES FLUORESCENTE 2X32W-ØT8, FORNECIMENTO E INSTALAÇÃO, INCLUSIVE BASE, REATOR E LÂMPADAS</v>
          </cell>
          <cell r="C1704" t="str">
            <v>un</v>
          </cell>
          <cell r="D1704">
            <v>198.1</v>
          </cell>
        </row>
        <row r="1705">
          <cell r="A1705" t="str">
            <v>ED-13338</v>
          </cell>
          <cell r="B1705" t="str">
            <v>LUMINÁRIA COMERCIAL CHANFRADA DE SOBREPOR COMPLETA, PARA DUAS (2) LÂMPADAS TUBULARES LED 2X18W-ØT8, TEMPERATURA DA COR 6500K, FORNECIMENTO E INSTALAÇÃO, INCLUSIVE BASE E LÂMPADAS</v>
          </cell>
          <cell r="C1705" t="str">
            <v>un</v>
          </cell>
          <cell r="D1705">
            <v>171.67</v>
          </cell>
        </row>
        <row r="1706">
          <cell r="A1706" t="str">
            <v>ED-13337</v>
          </cell>
          <cell r="B1706" t="str">
            <v>LUMINÁRIA COMERCIAL CHANFRADA DE SOBREPOR COMPLETA, PARA DUAS (2) LÂMPADAS TUBULARES LED 2X9W-ØT8, TEMPERATURA DA COR 6500K, FORNECIMENTO E INSTALAÇÃO, INCLUSIVE BASE E LÂMPADAS</v>
          </cell>
          <cell r="C1706" t="str">
            <v>un</v>
          </cell>
          <cell r="D1706">
            <v>149.18</v>
          </cell>
        </row>
        <row r="1707">
          <cell r="A1707" t="str">
            <v>ED-49389</v>
          </cell>
          <cell r="B1707" t="str">
            <v>LUMINÁRIA COMERCIAL CHANFRADA DE SOBREPOR COMPLETA, PARA QUATRO (4) LÂMPADAS TUBULARES FLUORESCENTE 4X16W-ØT8, FORNECIMENTO E INSTALAÇÃO, INCLUSIVE BASE, REATOR E LÂMPADAS</v>
          </cell>
          <cell r="C1707" t="str">
            <v>un</v>
          </cell>
          <cell r="D1707">
            <v>294.43</v>
          </cell>
        </row>
        <row r="1708">
          <cell r="A1708" t="str">
            <v>ED-49395</v>
          </cell>
          <cell r="B1708" t="str">
            <v>LUMINÁRIA COMERCIAL CHANFRADA DE SOBREPOR COMPLETA, PARA QUATRO (4) LÂMPADAS TUBULARES FLUORESCENTE 4X32W-ØT8, FORNECIMENTO E INSTALAÇÃO, INCLUSIVE BASE, REATOR E LÂMPADAS</v>
          </cell>
          <cell r="C1708" t="str">
            <v>un</v>
          </cell>
          <cell r="D1708">
            <v>363.91</v>
          </cell>
        </row>
        <row r="1709">
          <cell r="A1709" t="str">
            <v>ED-13340</v>
          </cell>
          <cell r="B1709" t="str">
            <v>LUMINÁRIA COMERCIAL CHANFRADA DE SOBREPOR COMPLETA, PARA QUATRO (4) LÂMPADAS TUBULARES LED 4X18W-ØT8, TEMPERATURA DA COR 6500K, FORNECIMENTO E INSTALAÇÃO, INCLUSIVE BASE E LÂMPADA</v>
          </cell>
          <cell r="C1709" t="str">
            <v>un</v>
          </cell>
          <cell r="D1709">
            <v>311.05</v>
          </cell>
        </row>
        <row r="1710">
          <cell r="A1710" t="str">
            <v>ED-13339</v>
          </cell>
          <cell r="B1710" t="str">
            <v>LUMINÁRIA COMERCIAL CHANFRADA DE SOBREPOR COMPLETA, PARA QUATRO (4) LÂMPADAS TUBULARES LED 4X9W-ØT8, TEMPERATURA DA COR 6500K, FORNECIMENTO E INSTALAÇÃO, INCLUSIVE BASE E LÂMPADAS</v>
          </cell>
          <cell r="C1710" t="str">
            <v>un</v>
          </cell>
          <cell r="D1710">
            <v>240.61</v>
          </cell>
        </row>
        <row r="1711">
          <cell r="A1711" t="str">
            <v>ED-49385</v>
          </cell>
          <cell r="B1711" t="str">
            <v>LUMINÁRIA COMERCIAL CHANFRADA DE SOBREPOR COMPLETA, PARA UMA (1) LÂMPADA TUBULAR FLUORESCENTE 1X16W-ØT8, FORNECIMENTO E INSTALAÇÃO, INCLUSIVE BASE, REATOR E LÂMPADA</v>
          </cell>
          <cell r="C1711" t="str">
            <v>un</v>
          </cell>
          <cell r="D1711">
            <v>130.65</v>
          </cell>
        </row>
        <row r="1712">
          <cell r="A1712" t="str">
            <v>ED-49391</v>
          </cell>
          <cell r="B1712" t="str">
            <v>LUMINÁRIA COMERCIAL CHANFRADA DE SOBREPOR COMPLETA, PARA UMA (1) LÂMPADA TUBULAR FLUORESCENTE 1X32W-ØT8, FORNECIMENTO E INSTALAÇÃO, INCLUSIVE BASE, REATOR E LÂMPADA</v>
          </cell>
          <cell r="C1712" t="str">
            <v>un</v>
          </cell>
          <cell r="D1712">
            <v>159.02000000000001</v>
          </cell>
        </row>
        <row r="1713">
          <cell r="A1713" t="str">
            <v>ED-13336</v>
          </cell>
          <cell r="B1713" t="str">
            <v>LUMINÁRIA COMERCIAL CHANFRADA DE SOBREPOR COMPLETA, PARA UMA (1) LÂMPADA TUBULAR LED 1X18W-ØT8, TEMPERATURA DA COR 6500K, FORNECIMENTO E INSTALAÇÃO, INCLUSIVE BASE E LÂMPADA</v>
          </cell>
          <cell r="C1713" t="str">
            <v>un</v>
          </cell>
          <cell r="D1713">
            <v>120.03</v>
          </cell>
        </row>
        <row r="1714">
          <cell r="A1714" t="str">
            <v>ED-13335</v>
          </cell>
          <cell r="B1714" t="str">
            <v>LUMINÁRIA COMERCIAL CHANFRADA DE SOBREPOR COMPLETA, PARA UMA (1) LÂMPADA TUBULAR LED 1X9W-ØT8, TEMPERATURA DA COR 6500K, FORNECIMENTO E INSTALAÇÃO, INCLUSIVE BASE E LÂMPADA</v>
          </cell>
          <cell r="C1714" t="str">
            <v>un</v>
          </cell>
          <cell r="D1714">
            <v>101.66</v>
          </cell>
        </row>
        <row r="1715">
          <cell r="A1715" t="str">
            <v>ED-49386</v>
          </cell>
          <cell r="B1715" t="str">
            <v>LUMINÁRIA COMERCIAL CHANFRADA DE SOBREPOR, PARA DUAS (2) LÂMPADAS TUBULARES FLUORESCENTE 2X16W-ØT8 OU 2X20W-ØT10 OU LED 2X9W-ØT8, FORNECIMENTO E INSTALAÇÃO, EXCLUSIVE BASE, REATOR E LÂMPADAS</v>
          </cell>
          <cell r="C1715" t="str">
            <v>un</v>
          </cell>
          <cell r="D1715">
            <v>71.92</v>
          </cell>
        </row>
        <row r="1716">
          <cell r="A1716" t="str">
            <v>ED-49392</v>
          </cell>
          <cell r="B1716" t="str">
            <v>LUMINÁRIA COMERCIAL CHANFRADA DE SOBREPOR, PARA DUAS (2) LÂMPADAS TUBULARES FLUORESCENTE 2X32W-ØT8 OU 2X40W-ØT10 OU LED 2X18W-ØT8, FORNECIMENTO E INSTALAÇÃO, EXCLUSIVE BASE, REATOR E LÂMPADAS</v>
          </cell>
          <cell r="C1716" t="str">
            <v>un</v>
          </cell>
          <cell r="D1716">
            <v>84.51</v>
          </cell>
        </row>
        <row r="1717">
          <cell r="A1717" t="str">
            <v>ED-49388</v>
          </cell>
          <cell r="B1717" t="str">
            <v>LUMINÁRIA COMERCIAL CHANFRADA DE SOBREPOR, PARA QUATRO (4) LÂMPADAS TUBULARES FLUORESCENTE 4X16W-ØT8 OU 4X20W-ØT10 OU LED 4X9W-ØT8, FORNECIMENTO E INSTALAÇÃO, EXCLUSIVE BASE, REATOR E LÂMPADAS</v>
          </cell>
          <cell r="C1717" t="str">
            <v>un</v>
          </cell>
          <cell r="D1717">
            <v>86.09</v>
          </cell>
        </row>
        <row r="1718">
          <cell r="A1718" t="str">
            <v>ED-49394</v>
          </cell>
          <cell r="B1718" t="str">
            <v>LUMINÁRIA COMERCIAL CHANFRADA DE SOBREPOR, PARA QUATRO (4) LÂMPADAS TUBULARES FLUORESCENTE 4X32W-ØT8 OU 4X40W-ØT10 OU LED 4X18W-ØT8, FORNECIMENTO E INSTALAÇÃO, EXCLUSIVE BASE, REATOR E LÂMPADAS</v>
          </cell>
          <cell r="C1718" t="str">
            <v>un</v>
          </cell>
          <cell r="D1718">
            <v>136.72999999999999</v>
          </cell>
        </row>
        <row r="1719">
          <cell r="A1719" t="str">
            <v>ED-49384</v>
          </cell>
          <cell r="B1719" t="str">
            <v>LUMINÁRIA COMERCIAL CHANFRADA DE SOBREPOR, PARA UMA (1) LÂMPADA TUBULAR FLUORESCENTE 1X16W-ØT8 OU 1X20W-ØT10 OU LED 1X9W-ØT8, FORNECIMENTO E INSTALAÇÃO, EXCLUSIVE BASE, REATOR E LÂMPADA</v>
          </cell>
          <cell r="C1719" t="str">
            <v>un</v>
          </cell>
          <cell r="D1719">
            <v>63.03</v>
          </cell>
        </row>
        <row r="1720">
          <cell r="A1720" t="str">
            <v>ED-49390</v>
          </cell>
          <cell r="B1720" t="str">
            <v>LUMINÁRIA COMERCIAL CHANFRADA DE SOBREPOR, PARA UMA (1) LÂMPADA TUBULAR FLUORESCENTE 1X32W-ØT8 OU 1X40W-ØT10 OU LED 1X18W-ØT8, FORNECIMENTO E INSTALAÇÃO, EXCLUSIVE BASE, REATOR E LÂMPADA</v>
          </cell>
          <cell r="C1720" t="str">
            <v>un</v>
          </cell>
          <cell r="D1720">
            <v>76.45</v>
          </cell>
        </row>
        <row r="1721">
          <cell r="A1721" t="str">
            <v>ED-27082</v>
          </cell>
          <cell r="B1721" t="str">
            <v>LUMINÁRIA COMERCIAL COM ALETAS DE EMBUTIR COMPLETA, PARA DUAS (2) LÂMPADAS TUBULARES LED 2X18W-ØT8, TEMPERATURA DA COR 6500K, FORNECIMENTO E INSTALAÇÃO, INCLUSIVE BASE E LÂMPADA</v>
          </cell>
          <cell r="C1721" t="str">
            <v>un</v>
          </cell>
          <cell r="D1721">
            <v>282.70999999999998</v>
          </cell>
        </row>
        <row r="1722">
          <cell r="A1722" t="str">
            <v>ED-27080</v>
          </cell>
          <cell r="B1722" t="str">
            <v>LUMINÁRIA COMERCIAL COM ALETAS DE EMBUTIR COMPLETA, PARA DUAS (2) LÂMPADAS TUBULARES LED 2X9W-ØT8, TEMPERATURA DA COR 6500K, FORNECIMENTO E INSTALAÇÃO, INCLUSIVE BASE E LÂMPADA</v>
          </cell>
          <cell r="C1722" t="str">
            <v>un</v>
          </cell>
          <cell r="D1722">
            <v>253.33</v>
          </cell>
        </row>
        <row r="1723">
          <cell r="A1723" t="str">
            <v>ED-27084</v>
          </cell>
          <cell r="B1723" t="str">
            <v>LUMINÁRIA COMERCIAL COM ALETAS DE EMBUTIR COMPLETA, PARA QUATRO (4) LÂMPADAS TUBULARES LED 4X18W-ØT8, TEMPERATURA DA COR 6500K, FORNECIMENTO E INSTALAÇÃO, INCLUSIVE BASE E LÂMPADA</v>
          </cell>
          <cell r="C1723" t="str">
            <v>un</v>
          </cell>
          <cell r="D1723">
            <v>558.91999999999996</v>
          </cell>
        </row>
        <row r="1724">
          <cell r="A1724" t="str">
            <v>ED-27078</v>
          </cell>
          <cell r="B1724" t="str">
            <v>LUMINÁRIA COMERCIAL COM ALETAS DE EMBUTIR COMPLETA, PARA QUATRO (4) LÂMPADAS TUBULARES LED 4X9W-ØT8, TEMPERATURA DA COR 6500K, FORNECIMENTO E INSTALAÇÃO, INCLUSIVE BASE E LÂMPADA</v>
          </cell>
          <cell r="C1724" t="str">
            <v>un</v>
          </cell>
          <cell r="D1724">
            <v>433.43</v>
          </cell>
        </row>
        <row r="1725">
          <cell r="A1725" t="str">
            <v>ED-27081</v>
          </cell>
          <cell r="B1725" t="str">
            <v>LUMINÁRIA COMERCIAL COM ALETAS DE EMBUTIR, PARA DUAS (2) LÂMPADAS TUBULARES LED 2X18W-ØT8, FORNECIMENTO E INSTALAÇÃO, EXCLUSIVE BASE E LÂMPADA</v>
          </cell>
          <cell r="C1725" t="str">
            <v>un</v>
          </cell>
          <cell r="D1725">
            <v>195.55</v>
          </cell>
        </row>
        <row r="1726">
          <cell r="A1726" t="str">
            <v>ED-27079</v>
          </cell>
          <cell r="B1726" t="str">
            <v>LUMINÁRIA COMERCIAL COM ALETAS DE EMBUTIR, PARA DUAS (2) LÂMPADAS TUBULARES LED 2X9W-ØT8, FORNECIMENTO E INSTALAÇÃO, EXCLUSIVE BASE E LÂMPADA</v>
          </cell>
          <cell r="C1726" t="str">
            <v>un</v>
          </cell>
          <cell r="D1726">
            <v>176.07</v>
          </cell>
        </row>
        <row r="1727">
          <cell r="A1727" t="str">
            <v>ED-27083</v>
          </cell>
          <cell r="B1727" t="str">
            <v>LUMINÁRIA COMERCIAL COM ALETAS DE EMBUTIR, PARA QUATRO (4) LÂMPADAS TUBULARES LED 4X18W-ØT8, FORNECIMENTO E INSTALAÇÃO, EXCLUSIVE BASE E LÂMPADA</v>
          </cell>
          <cell r="C1727" t="str">
            <v>un</v>
          </cell>
          <cell r="D1727">
            <v>384.6</v>
          </cell>
        </row>
        <row r="1728">
          <cell r="A1728" t="str">
            <v>ED-27077</v>
          </cell>
          <cell r="B1728" t="str">
            <v>LUMINÁRIA COMERCIAL COM ALETAS DE EMBUTIR, PARA QUATRO (4) LÂMPADAS TUBULARES LED 4X9W-ØT8, FORNECIMENTO E INSTALAÇÃO, EXCLUSIVE BASE E LÂMPADA</v>
          </cell>
          <cell r="C1728" t="str">
            <v>un</v>
          </cell>
          <cell r="D1728">
            <v>278.91000000000003</v>
          </cell>
        </row>
        <row r="1729">
          <cell r="A1729" t="str">
            <v>ED-27090</v>
          </cell>
          <cell r="B1729" t="str">
            <v>LUMINÁRIA COMERCIAL COM ALETAS DE SOBREPOR COMPLETA, PARA DUAS (2) LÂMPADAS TUBULARES LED 2X18W-ØT8, TEMPERATURA DA COR 6500K, FORNECIMENTO E INSTALAÇÃO, INCLUSIVE BASE E LÂMPADA</v>
          </cell>
          <cell r="C1729" t="str">
            <v>un</v>
          </cell>
          <cell r="D1729">
            <v>296.2</v>
          </cell>
        </row>
        <row r="1730">
          <cell r="A1730" t="str">
            <v>ED-27086</v>
          </cell>
          <cell r="B1730" t="str">
            <v>LUMINÁRIA COMERCIAL COM ALETAS DE SOBREPOR COMPLETA, PARA DUAS (2) LÂMPADAS TUBULARES LED 2X9W-ØT8, TEMPERATURA DA COR 6500K, FORNECIMENTO E INSTALAÇÃO, INCLUSIVE BASE E LÂMPADA</v>
          </cell>
          <cell r="C1730" t="str">
            <v>un</v>
          </cell>
          <cell r="D1730">
            <v>238.96</v>
          </cell>
        </row>
        <row r="1731">
          <cell r="A1731" t="str">
            <v>ED-27092</v>
          </cell>
          <cell r="B1731" t="str">
            <v>LUMINÁRIA COMERCIAL COM ALETAS DE SOBREPOR COMPLETA, PARA QUATRO (4) LÂMPADAS TUBULARES LED 4X18W-ØT8, TEMPERATURA DA COR 6500K, FORNECIMENTO E INSTALAÇÃO, INCLUSIVE BASE E LÂMPADA</v>
          </cell>
          <cell r="C1731" t="str">
            <v>un</v>
          </cell>
          <cell r="D1731">
            <v>581.78</v>
          </cell>
        </row>
        <row r="1732">
          <cell r="A1732" t="str">
            <v>ED-27088</v>
          </cell>
          <cell r="B1732" t="str">
            <v>LUMINÁRIA COMERCIAL COM ALETAS DE SOBREPOR COMPLETA, PARA QUATRO (4) LÂMPADAS TUBULARES LED 4X9W-ØT8, TEMPERATURA DA COR 6500K, FORNECIMENTO E INSTALAÇÃO, INCLUSIVE BASE E LÂMPADA</v>
          </cell>
          <cell r="C1732" t="str">
            <v>un</v>
          </cell>
          <cell r="D1732">
            <v>427.34</v>
          </cell>
        </row>
        <row r="1733">
          <cell r="A1733" t="str">
            <v>ED-27089</v>
          </cell>
          <cell r="B1733" t="str">
            <v>LUMINÁRIA COMERCIAL COM ALETAS DE SOBREPOR, PARA DUAS (2) LÂMPADAS TUBULARES LED 2X18W-ØT8, FORNECIMENTO E INSTALAÇÃO, EXCLUSIVE BASE E LÂMPADA</v>
          </cell>
          <cell r="C1733" t="str">
            <v>un</v>
          </cell>
          <cell r="D1733">
            <v>209.04</v>
          </cell>
        </row>
        <row r="1734">
          <cell r="A1734" t="str">
            <v>ED-27085</v>
          </cell>
          <cell r="B1734" t="str">
            <v>LUMINÁRIA COMERCIAL COM ALETAS DE SOBREPOR, PARA DUAS (2) LÂMPADAS TUBULARES LED 2X9W-ØT8, FORNECIMENTO E INSTALAÇÃO, EXCLUSIVE BASE E LÂMPADA</v>
          </cell>
          <cell r="C1734" t="str">
            <v>un</v>
          </cell>
          <cell r="D1734">
            <v>161.69999999999999</v>
          </cell>
        </row>
        <row r="1735">
          <cell r="A1735" t="str">
            <v>ED-27091</v>
          </cell>
          <cell r="B1735" t="str">
            <v>LUMINÁRIA COMERCIAL COM ALETAS DE SOBREPOR, PARA QUATRO (4) LÂMPADAS TUBULARES LED 4X18W-ØT8, FORNECIMENTO E INSTALAÇÃO, EXCLUSIVE BASE E LÂMPADA</v>
          </cell>
          <cell r="C1735" t="str">
            <v>un</v>
          </cell>
          <cell r="D1735">
            <v>407.46</v>
          </cell>
        </row>
        <row r="1736">
          <cell r="A1736" t="str">
            <v>ED-27087</v>
          </cell>
          <cell r="B1736" t="str">
            <v>LUMINÁRIA COMERCIAL COM ALETAS DE SOBREPOR, PARA QUATRO (4) LÂMPADAS TUBULARES LED 4X9W-ØT8, FORNECIMENTO E INSTALAÇÃO, EXCLUSIVE BASE E LÂMPADA</v>
          </cell>
          <cell r="C1736" t="str">
            <v>un</v>
          </cell>
          <cell r="D1736">
            <v>272.82</v>
          </cell>
        </row>
        <row r="1737">
          <cell r="A1737" t="str">
            <v>ED-27074</v>
          </cell>
          <cell r="B1737" t="str">
            <v>LUMINÁRIA COMERCIAL COM DIFUSOR DE EMBUTIR COMPLETA, PARA DUAS (2) LÂMPADAS TUBULARES LED 2X18W-ØT8, TEMPERATURA DA COR 6500K, FORNECIMENTO E INSTALAÇÃO, INCLUSIVE BASE E LÂMPADA</v>
          </cell>
          <cell r="C1737" t="str">
            <v>un</v>
          </cell>
          <cell r="D1737">
            <v>488.3</v>
          </cell>
        </row>
        <row r="1738">
          <cell r="A1738" t="str">
            <v>ED-27072</v>
          </cell>
          <cell r="B1738" t="str">
            <v>LUMINÁRIA COMERCIAL COM DIFUSOR DE EMBUTIR COMPLETA, PARA DUAS (2) LÂMPADAS TUBULARES LED 2X9W-ØT8, TEMPERATURA DA COR 6500K, FORNECIMENTO E INSTALAÇÃO, INCLUSIVE BASE E LÂMPADA</v>
          </cell>
          <cell r="C1738" t="str">
            <v>un</v>
          </cell>
          <cell r="D1738">
            <v>396.15</v>
          </cell>
        </row>
        <row r="1739">
          <cell r="A1739" t="str">
            <v>ED-27076</v>
          </cell>
          <cell r="B1739" t="str">
            <v>LUMINÁRIA COMERCIAL COM DIFUSOR DE EMBUTIR COMPLETA, PARA QUATRO (4) LÂMPADAS TUBULARES LED 4X9W-ØT8, TEMPERATURA DA COR 6500K, FORNECIMENTO E INSTALAÇÃO, INCLUSIVE BASE E LÂMPADA</v>
          </cell>
          <cell r="C1739" t="str">
            <v>un</v>
          </cell>
          <cell r="D1739">
            <v>497.07</v>
          </cell>
        </row>
        <row r="1740">
          <cell r="A1740" t="str">
            <v>ED-27073</v>
          </cell>
          <cell r="B1740" t="str">
            <v>LUMINÁRIA COMERCIAL COM DIFUSOR DE EMBUTIR, PARA DUAS (2) LÂMPADAS TUBULARES LED 2X18W-ØT8, FORNECIMENTO E INSTALAÇÃO, EXCLUSIVE BASE E LÂMPADA</v>
          </cell>
          <cell r="C1740" t="str">
            <v>un</v>
          </cell>
          <cell r="D1740">
            <v>401.14</v>
          </cell>
        </row>
        <row r="1741">
          <cell r="A1741" t="str">
            <v>ED-27071</v>
          </cell>
          <cell r="B1741" t="str">
            <v>LUMINÁRIA COMERCIAL COM DIFUSOR DE EMBUTIR, PARA DUAS (2) LÂMPADAS TUBULARES LED 2X9W-ØT8, FORNECIMENTO E INSTALAÇÃO, EXCLUSIVE BASE E LÂMPADA</v>
          </cell>
          <cell r="C1741" t="str">
            <v>un</v>
          </cell>
          <cell r="D1741">
            <v>318.89</v>
          </cell>
        </row>
        <row r="1742">
          <cell r="A1742" t="str">
            <v>ED-27075</v>
          </cell>
          <cell r="B1742" t="str">
            <v>LUMINÁRIA COMERCIAL COM DIFUSOR DE EMBUTIR, PARA QUATRO (4) LÂMPADAS TUBULARES LED 4X9W-ØT8, FORNECIMENTO E INSTALAÇÃO, EXCLUSIVE BASE E LÂMPADA</v>
          </cell>
          <cell r="C1742" t="str">
            <v>un</v>
          </cell>
          <cell r="D1742">
            <v>342.55</v>
          </cell>
        </row>
        <row r="1743">
          <cell r="A1743" t="str">
            <v>ED-27068</v>
          </cell>
          <cell r="B1743" t="str">
            <v>LUMINÁRIA COMERCIAL COM DIFUSOR DE SOBREPOR COMPLETA, PARA DUAS (2) LÂMPADAS TUBULARES LED 2X18W-ØT8, TEMPERATURA DA COR 6500K, FORNECIMENTO E INSTALAÇÃO, INCLUSIVE BASE E LÂMPADA</v>
          </cell>
          <cell r="C1743" t="str">
            <v>un</v>
          </cell>
          <cell r="D1743">
            <v>496.48</v>
          </cell>
        </row>
        <row r="1744">
          <cell r="A1744" t="str">
            <v>ED-27066</v>
          </cell>
          <cell r="B1744" t="str">
            <v>LUMINÁRIA COMERCIAL COM DIFUSOR DE SOBREPOR COMPLETA, PARA DUAS (2) LÂMPADAS TUBULARES LED 2X9W-ØT8, TEMPERATURA DA COR 6500K, FORNECIMENTO E INSTALAÇÃO, INCLUSIVE BASE E LÂMPADA</v>
          </cell>
          <cell r="C1744" t="str">
            <v>un</v>
          </cell>
          <cell r="D1744">
            <v>372.43</v>
          </cell>
        </row>
        <row r="1745">
          <cell r="A1745" t="str">
            <v>ED-27070</v>
          </cell>
          <cell r="B1745" t="str">
            <v>LUMINÁRIA COMERCIAL COM DIFUSOR DE SOBREPOR COMPLETA, PARA QUATRO (4) LÂMPADAS TUBULARES LED 4X9W-ØT8, TEMPERATURA DA COR 6500K, FORNECIMENTO E INSTALAÇÃO, INCLUSIVE BASE E LÂMPADA</v>
          </cell>
          <cell r="C1745" t="str">
            <v>un</v>
          </cell>
          <cell r="D1745">
            <v>578.70000000000005</v>
          </cell>
        </row>
        <row r="1746">
          <cell r="A1746" t="str">
            <v>ED-27064</v>
          </cell>
          <cell r="B1746" t="str">
            <v>LUMINÁRIA COMERCIAL COM DIFUSOR DE SOBREPOR COMPLETA, PARA UMA (1) LÂMPADA TUBULAR LED 1X18W-ØT8, TEMPERATURA DA COR 6500K, FORNECIMENTO E INSTALAÇÃO, INCLUSIVE BASE E LÂMPADA</v>
          </cell>
          <cell r="C1746" t="str">
            <v>un</v>
          </cell>
          <cell r="D1746">
            <v>433.99</v>
          </cell>
        </row>
        <row r="1747">
          <cell r="A1747" t="str">
            <v>ED-27062</v>
          </cell>
          <cell r="B1747" t="str">
            <v>LUMINÁRIA COMERCIAL COM DIFUSOR DE SOBREPOR COMPLETA, PARA UMA (1) LÂMPADA TUBULAR LED 1X9W-ØT8, TEMPERATURA DA COR 6500K, FORNECIMENTO E INSTALAÇÃO, INCLUSIVE BASE E LÂMPADA</v>
          </cell>
          <cell r="C1747" t="str">
            <v>un</v>
          </cell>
          <cell r="D1747">
            <v>333.95</v>
          </cell>
        </row>
        <row r="1748">
          <cell r="A1748" t="str">
            <v>ED-27067</v>
          </cell>
          <cell r="B1748" t="str">
            <v>LUMINÁRIA COMERCIAL COM DIFUSOR DE SOBREPOR, PARA DUAS (2) LÂMPADAS TUBULARES LED 2X18W-ØT8, FORNECIMENTO E INSTALAÇÃO, EXCLUSIVE BASE E LÂMPADA</v>
          </cell>
          <cell r="C1748" t="str">
            <v>un</v>
          </cell>
          <cell r="D1748">
            <v>409.32</v>
          </cell>
        </row>
        <row r="1749">
          <cell r="A1749" t="str">
            <v>ED-27065</v>
          </cell>
          <cell r="B1749" t="str">
            <v>LUMINÁRIA COMERCIAL COM DIFUSOR DE SOBREPOR, PARA DUAS (2) LÂMPADAS TUBULARES LED 2X9W-ØT8, FORNECIMENTO E INSTALAÇÃO, EXCLUSIVE BASE E LÂMPADA</v>
          </cell>
          <cell r="C1749" t="str">
            <v>un</v>
          </cell>
          <cell r="D1749">
            <v>295.17</v>
          </cell>
        </row>
        <row r="1750">
          <cell r="A1750" t="str">
            <v>ED-27069</v>
          </cell>
          <cell r="B1750" t="str">
            <v>LUMINÁRIA COMERCIAL COM DIFUSOR DE SOBREPOR, PARA QUATRO (4) LÂMPADAS TUBULARES LED 4X9W-ØT8, FORNECIMENTO E INSTALAÇÃO, EXCLUSIVE BASE E LÂMPADA</v>
          </cell>
          <cell r="C1750" t="str">
            <v>un</v>
          </cell>
          <cell r="D1750">
            <v>424.18</v>
          </cell>
        </row>
        <row r="1751">
          <cell r="A1751" t="str">
            <v>ED-27063</v>
          </cell>
          <cell r="B1751" t="str">
            <v>LUMINÁRIA COMERCIAL COM DIFUSOR DE SOBREPOR, PARA UMA (1) LÂMPADA TUBULAR LED 1X18W-ØT8, FORNECIMENTO E INSTALAÇÃO, EXCLUSIVE BASE E LÂMPADA</v>
          </cell>
          <cell r="C1751" t="str">
            <v>un</v>
          </cell>
          <cell r="D1751">
            <v>390.41</v>
          </cell>
        </row>
        <row r="1752">
          <cell r="A1752" t="str">
            <v>ED-27061</v>
          </cell>
          <cell r="B1752" t="str">
            <v>LUMINÁRIA COMERCIAL COM DIFUSOR DE SOBREPOR, PARA UMA (1) LÂMPADA TUBULAR LED 1X9W-ØT8, FORNECIMENTO E INSTALAÇÃO, EXCLUSIVE BASE, REATOR E LÂMPADA</v>
          </cell>
          <cell r="C1752" t="str">
            <v>un</v>
          </cell>
          <cell r="D1752">
            <v>295.32</v>
          </cell>
        </row>
        <row r="1753">
          <cell r="A1753" t="str">
            <v>ED-13357</v>
          </cell>
          <cell r="B1753" t="str">
            <v>LUMINÁRIA PLAFON REDONDO DE VIDRO JATEADO REDONDO COMPLETA, DIÂMETRO 25 CM, PARA UMA (1) LÂMPADA LED, POTÊNCIA 15W, BULBO A65, FORNECIMENTO E INSTALAÇÃO, INCLUSIVE BASE E LÂMPADA</v>
          </cell>
          <cell r="C1753" t="str">
            <v>un</v>
          </cell>
          <cell r="D1753">
            <v>59.51</v>
          </cell>
        </row>
        <row r="1754">
          <cell r="A1754" t="str">
            <v>ED-13356</v>
          </cell>
          <cell r="B1754" t="str">
            <v>LUMINÁRIA PLAFON REDONDO DE VIDRO JATEADO REDONDO COMPLETA, DIÂMETRO 25 CM, PARA UMA (1) LÂMPADA LED, POTÊNCIA 9W, BULBO A60, FORNECIMENTO E INSTALAÇÃO, INCLUSIVE BASE E LÂMPADA</v>
          </cell>
          <cell r="C1754" t="str">
            <v>un</v>
          </cell>
          <cell r="D1754">
            <v>56.31</v>
          </cell>
        </row>
        <row r="1755">
          <cell r="A1755" t="str">
            <v>ED-13355</v>
          </cell>
          <cell r="B1755" t="str">
            <v>LUMINÁRIA PLAFON REDONDO DE VIDRO JATEADO REDONDO, DIÂMETRO 25 CM, PARA UMA (1) LÂMPADA BASE E-27, FORNECIMENTO E INSTALAÇÃO, INCLUSIVE BASE, EXCLUSIVE LÂMPADA</v>
          </cell>
          <cell r="C1755" t="str">
            <v>un</v>
          </cell>
          <cell r="D1755">
            <v>44.29</v>
          </cell>
        </row>
        <row r="1756">
          <cell r="A1756" t="str">
            <v>ED-49408</v>
          </cell>
          <cell r="B1756" t="str">
            <v>LUMINÁRIA REFLETORA PARA ILUMINAÇÃO PÚBLICA COM LÂMPADA VAPOR DE MERCÚRIO, 2 REFLETORES DE 250W EM POSTE DE CONCRETO COM 9 M DE ALTURA (COMPLETA)</v>
          </cell>
          <cell r="C1756" t="str">
            <v>un</v>
          </cell>
          <cell r="D1756">
            <v>2054.7399999999998</v>
          </cell>
        </row>
        <row r="1757">
          <cell r="A1757" t="str">
            <v>ED-49410</v>
          </cell>
          <cell r="B1757" t="str">
            <v>LUMINÁRIA REFLETORA PARA ILUMINAÇÃO PÚBLICA COM LÂMPADA VAPOR DE MERCÚRIO, 3 REFLETORES DE 400W EM POSTE DE CONCRETO COM 11 M DE ALTURA (COMPLETA)</v>
          </cell>
          <cell r="C1757" t="str">
            <v>un</v>
          </cell>
          <cell r="D1757">
            <v>3129.57</v>
          </cell>
        </row>
        <row r="1758">
          <cell r="A1758" t="str">
            <v>ED-49409</v>
          </cell>
          <cell r="B1758" t="str">
            <v>LUMINÁRIA REFLETORA PARA ILUMINAÇÃO PÚBLICA COM LÂMPADA VAPOR DE MERCÚRIO, 6 REFLETORES DE 400W EM POSTE DE CONCRETO COM 9 M DE ALTURA (COMPLETA)</v>
          </cell>
          <cell r="C1758" t="str">
            <v>un</v>
          </cell>
          <cell r="D1758">
            <v>4054.36</v>
          </cell>
        </row>
        <row r="1759">
          <cell r="A1759" t="str">
            <v>ED-49406</v>
          </cell>
          <cell r="B1759" t="str">
            <v>LUMINÁRIA REFLETORA PARA ILUMINAÇÃO PÚBLICA PARA LÂMPADA VAPOR DE MERCÚRIO, SÓDIO E METÁLICA, 1 PÉTALA, POSTE DE AÇO GALVANIZADO COM 10 M DE ALTURA LIVRE (COMPLETA)</v>
          </cell>
          <cell r="C1759" t="str">
            <v>un</v>
          </cell>
          <cell r="D1759">
            <v>5203.4799999999996</v>
          </cell>
        </row>
        <row r="1760">
          <cell r="A1760" t="str">
            <v>ED-49407</v>
          </cell>
          <cell r="B1760" t="str">
            <v>LUMINÁRIA REFLETORA PARA ILUMINAÇÃO PÚBLICA PARA LÂMPADA VAPOR DE MERCÚRIO, SÓDIO E METÁLICA, 2 PÉTALAS, POSTE DE AÇO GALVANIZADO COM 10 M DE ALTURA LIVRE (COMPLETA)</v>
          </cell>
          <cell r="C1760" t="str">
            <v>un</v>
          </cell>
          <cell r="D1760">
            <v>5759.39</v>
          </cell>
        </row>
        <row r="1761">
          <cell r="A1761" t="str">
            <v>ED-49401</v>
          </cell>
          <cell r="B1761" t="str">
            <v>LUMINÁRIA TIPO DROPS COM BASE SUPORTE GALVANIZADA E GLOBO LEITOSO COMPLETA, PARA UMA (1) LÂMPADA FLUORESCENTE COMPACTA DE 20W, FORNECIMENTO E INSTALAÇÃO, INCLUSIVE BASE E LÂMPADA</v>
          </cell>
          <cell r="C1761" t="str">
            <v>un</v>
          </cell>
          <cell r="D1761">
            <v>85.93</v>
          </cell>
        </row>
        <row r="1762">
          <cell r="A1762" t="str">
            <v>ED-13354</v>
          </cell>
          <cell r="B1762" t="str">
            <v>LUMINÁRIA TIPO DROPS COM BASE SUPORTE GALVANIZADA E GLOBO LEITOSO COMPLETA, PARA UMA (1) LÂMPADA LED, POTÊNCIA 15W, BULBO A65, FORNECIMENTO E INSTALAÇÃO, INCLUSIVE BASE E LÂMPADA</v>
          </cell>
          <cell r="C1762" t="str">
            <v>un</v>
          </cell>
          <cell r="D1762">
            <v>86.5</v>
          </cell>
        </row>
        <row r="1763">
          <cell r="A1763" t="str">
            <v>ED-13353</v>
          </cell>
          <cell r="B1763" t="str">
            <v>LUMINÁRIA TIPO DROPS COM BASE SUPORTE GALVANIZADA E GLOBO LEITOSO COMPLETA, PARA UMA (1) LÂMPADA LED, POTÊNCIA 9W, BULBO A60, FORNECIMENTO E INSTALAÇÃO, INCLUSIVE BASE E LÂMPADA</v>
          </cell>
          <cell r="C1763" t="str">
            <v>un</v>
          </cell>
          <cell r="D1763">
            <v>83.3</v>
          </cell>
        </row>
        <row r="1764">
          <cell r="A1764" t="str">
            <v>ED-49400</v>
          </cell>
          <cell r="B1764" t="str">
            <v>LUMINÁRIA TIPO DROPS COM BASE SUPORTE GALVANIZADA E GLOBO LEITOSO, PARA UMA (1) LÂMPADA BASE E-27, FORNECIMENTO E INSTALAÇÃO, EXCLUSIVE BASE E LÂMPADA</v>
          </cell>
          <cell r="C1764" t="str">
            <v>un</v>
          </cell>
          <cell r="D1764">
            <v>61.7</v>
          </cell>
        </row>
        <row r="1765">
          <cell r="A1765" t="str">
            <v>ED-49496</v>
          </cell>
          <cell r="B1765" t="str">
            <v>PROJETOR EXTERNO PARA LÂMPADA A VAPOR DE MERCÚRIO , DE IODETO METÁLICO OU DE SÓDIO, COM ÂNGULO REGULÁVEL, COM ALOJAMENTO PARA REATOR, COMPLETO</v>
          </cell>
          <cell r="C1765" t="str">
            <v>un</v>
          </cell>
          <cell r="D1765">
            <v>507.26</v>
          </cell>
        </row>
        <row r="1766">
          <cell r="A1766">
            <v>8933</v>
          </cell>
          <cell r="B1766" t="str">
            <v>REATOR ELETRÔNICO</v>
          </cell>
        </row>
        <row r="1767">
          <cell r="A1767" t="str">
            <v>ED-49514</v>
          </cell>
          <cell r="B1767" t="str">
            <v>REATOR ELETRÔNICO, ALTO FATOR DE POTÊNCIA (A.F.P), PARTIDA RÁPIDA, PARA DUAS (2) LÂMPADAS TUBULARES, POTÊNCIA 16W, FORNECIMENTO E INSTALAÇÃO</v>
          </cell>
          <cell r="C1767" t="str">
            <v>un</v>
          </cell>
          <cell r="D1767">
            <v>33.51</v>
          </cell>
        </row>
        <row r="1768">
          <cell r="A1768" t="str">
            <v>ED-49518</v>
          </cell>
          <cell r="B1768" t="str">
            <v>REATOR ELETRÔNICO, ALTO FATOR DE POTÊNCIA (A.F.P), PARTIDA RÁPIDA, PARA DUAS (2) LÂMPADAS TUBULARES, POTÊNCIA 20W, FORNECIMENTO E INSTALAÇÃO</v>
          </cell>
          <cell r="C1768" t="str">
            <v>un</v>
          </cell>
          <cell r="D1768">
            <v>36.700000000000003</v>
          </cell>
        </row>
        <row r="1769">
          <cell r="A1769" t="str">
            <v>ED-49516</v>
          </cell>
          <cell r="B1769" t="str">
            <v>REATOR ELETRÔNICO, ALTO FATOR DE POTÊNCIA (A.F.P), PARTIDA RÁPIDA, PARA DUAS (2) LÂMPADAS TUBULARES, POTÊNCIA 32W, FORNECIMENTO E INSTALAÇÃO</v>
          </cell>
          <cell r="C1769" t="str">
            <v>un</v>
          </cell>
          <cell r="D1769">
            <v>41.17</v>
          </cell>
        </row>
        <row r="1770">
          <cell r="A1770" t="str">
            <v>ED-49520</v>
          </cell>
          <cell r="B1770" t="str">
            <v>REATOR ELETRÔNICO, ALTO FATOR DE POTÊNCIA (A.F.P), PARTIDA RÁPIDA, PARA DUAS (2) LÂMPADAS TUBULARES, POTÊNCIA 40W, FORNECIMENTO E INSTALAÇÃO</v>
          </cell>
          <cell r="C1770" t="str">
            <v>un</v>
          </cell>
          <cell r="D1770">
            <v>39.97</v>
          </cell>
        </row>
        <row r="1771">
          <cell r="A1771" t="str">
            <v>ED-49513</v>
          </cell>
          <cell r="B1771" t="str">
            <v>REATOR ELETRÔNICO, ALTO FATOR DE POTÊNCIA (A.F.P), PARTIDA RÁPIDA, PARA UMA (1) LÂMPADA TUBULAR, POTÊNCIA 16W, FORNECIMENTO E INSTALAÇÃO</v>
          </cell>
          <cell r="C1771" t="str">
            <v>un</v>
          </cell>
          <cell r="D1771">
            <v>32.29</v>
          </cell>
        </row>
        <row r="1772">
          <cell r="A1772" t="str">
            <v>ED-49517</v>
          </cell>
          <cell r="B1772" t="str">
            <v>REATOR ELETRÔNICO, ALTO FATOR DE POTÊNCIA (A.F.P), PARTIDA RÁPIDA, PARA UMA (1) LÂMPADA TUBULAR, POTÊNCIA 20W, FORNECIMENTO E INSTALAÇÃO</v>
          </cell>
          <cell r="C1772" t="str">
            <v>un</v>
          </cell>
          <cell r="D1772">
            <v>30.33</v>
          </cell>
        </row>
        <row r="1773">
          <cell r="A1773" t="str">
            <v>ED-49515</v>
          </cell>
          <cell r="B1773" t="str">
            <v>REATOR ELETRÔNICO, ALTO FATOR DE POTÊNCIA (A.F.P), PARTIDA RÁPIDA, PARA UMA (1) LÂMPADA TUBULAR, POTÊNCIA 32W, FORNECIMENTO E INSTALAÇÃO</v>
          </cell>
          <cell r="C1773" t="str">
            <v>un</v>
          </cell>
          <cell r="D1773">
            <v>46.36</v>
          </cell>
        </row>
        <row r="1774">
          <cell r="A1774" t="str">
            <v>ED-49519</v>
          </cell>
          <cell r="B1774" t="str">
            <v>REATOR ELETRÔNICO, ALTO FATOR DE POTÊNCIA (A.F.P), PARTIDA RÁPIDA, PARA UMA (1) LÂMPADA TUBULAR, POTÊNCIA 40W, FORNECIMENTO E INSTALAÇÃO</v>
          </cell>
          <cell r="C1774" t="str">
            <v>un</v>
          </cell>
          <cell r="D1774">
            <v>29.99</v>
          </cell>
        </row>
        <row r="1775">
          <cell r="A1775">
            <v>8934</v>
          </cell>
          <cell r="B1775" t="str">
            <v>LÂMPADA E ACESSÓRIOS</v>
          </cell>
        </row>
        <row r="1776">
          <cell r="A1776" t="str">
            <v>ED-49371</v>
          </cell>
          <cell r="B1776" t="str">
            <v>LÂMPADA COMPACTA ELETRÔNICA FLUORESCENTE, BASE E27, POTÊNCIA 11W, TENSÃO 110-127V, FORNECIMENTO E INSTALAÇÃO, EXCLUSIVE LUMINÁRIA</v>
          </cell>
          <cell r="C1776" t="str">
            <v>un</v>
          </cell>
          <cell r="D1776">
            <v>12.17</v>
          </cell>
        </row>
        <row r="1777">
          <cell r="A1777" t="str">
            <v>ED-49372</v>
          </cell>
          <cell r="B1777" t="str">
            <v>LÂMPADA COMPACTA ELETRÔNICA FLUORESCENTE, BASE E27, POTÊNCIA 15W, TENSÃO 110-127V, FORNECIMENTO E INSTALAÇÃO, EXCLUSIVE LUMINÁRIA</v>
          </cell>
          <cell r="C1777" t="str">
            <v>un</v>
          </cell>
          <cell r="D1777">
            <v>12.73</v>
          </cell>
        </row>
        <row r="1778">
          <cell r="A1778" t="str">
            <v>ED-49373</v>
          </cell>
          <cell r="B1778" t="str">
            <v>LÂMPADA COMPACTA ELETRÔNICA FLUORESCENTE, BASE E27, POTÊNCIA 20W, TENSÃO 110-127V, FORNECIMENTO E INSTALAÇÃO, EXCLUSIVE LUMINÁRIA</v>
          </cell>
          <cell r="C1778" t="str">
            <v>un</v>
          </cell>
          <cell r="D1778">
            <v>14.65</v>
          </cell>
        </row>
        <row r="1779">
          <cell r="A1779" t="str">
            <v>ED-49374</v>
          </cell>
          <cell r="B1779" t="str">
            <v>LÂMPADA COMPACTA ELETRÔNICA FLUORESCENTE, BASE E27, POTÊNCIA 23W, TENSÃO 110-127V, FORNECIMENTO E INSTALAÇÃO, EXCLUSIVE LUMINÁRIA</v>
          </cell>
          <cell r="C1779" t="str">
            <v>un</v>
          </cell>
          <cell r="D1779">
            <v>14.96</v>
          </cell>
        </row>
        <row r="1780">
          <cell r="A1780" t="str">
            <v>ED-49370</v>
          </cell>
          <cell r="B1780" t="str">
            <v>LÂMPADA COMPACTA ELETRÔNICA FLUORESCENTE, BASE E27, POTÊNCIA 9W, TENSÃO 110-127V, FORNECIMENTO E INSTALAÇÃO, EXCLUSIVE LUMINÁRIA</v>
          </cell>
          <cell r="C1780" t="str">
            <v>un</v>
          </cell>
          <cell r="D1780">
            <v>12.41</v>
          </cell>
        </row>
        <row r="1781">
          <cell r="A1781" t="str">
            <v>ED-13343</v>
          </cell>
          <cell r="B1781" t="str">
            <v>LÂMPADA LED, BASE E27, POTÊNCIA 15W, BULBO A65, TEMPERATURA DA COR 6500K, TENSÃO 110-127V, FORNECIMENTO E INSTALAÇÃO, EXCLUSIVE LUMINÁRIA</v>
          </cell>
          <cell r="C1781" t="str">
            <v>un</v>
          </cell>
          <cell r="D1781">
            <v>15.22</v>
          </cell>
        </row>
        <row r="1782">
          <cell r="A1782" t="str">
            <v>ED-13344</v>
          </cell>
          <cell r="B1782" t="str">
            <v>LÂMPADA LED, BASE E27, POTÊNCIA 20W, BULBO A70, TEMPERATURA DA COR 6500K, TENSÃO 110-127V, FORNECIMENTO E INSTALAÇÃO, EXCLUSIVE LUMINÁRIA</v>
          </cell>
          <cell r="C1782" t="str">
            <v>un</v>
          </cell>
          <cell r="D1782">
            <v>29.66</v>
          </cell>
        </row>
        <row r="1783">
          <cell r="A1783" t="str">
            <v>ED-13342</v>
          </cell>
          <cell r="B1783" t="str">
            <v>LÂMPADA LED, BASE E27, POTÊNCIA 9W, BULBO A60, TEMPERATURA DA COR 6500K, TENSÃO 110-127V, FORNECIMENTO E INSTALAÇÃO, EXCLUSIVE LUMINÁRIA</v>
          </cell>
          <cell r="C1783" t="str">
            <v>un</v>
          </cell>
          <cell r="D1783">
            <v>12.02</v>
          </cell>
        </row>
        <row r="1784">
          <cell r="A1784" t="str">
            <v>ED-49379</v>
          </cell>
          <cell r="B1784" t="str">
            <v>LÂMPADA MISTA DE 160W/220V</v>
          </cell>
          <cell r="C1784" t="str">
            <v>un</v>
          </cell>
          <cell r="D1784">
            <v>25.22</v>
          </cell>
        </row>
        <row r="1785">
          <cell r="A1785" t="str">
            <v>ED-49375</v>
          </cell>
          <cell r="B1785" t="str">
            <v>LÂMPADA TUBULAR FLUORESCENTE, BASE G13, POTÊNCIA 16W, FORNECIMENTO E INSTALAÇÃO, EXCLUSIVE REATOR E LUMINÁRIA</v>
          </cell>
          <cell r="C1785" t="str">
            <v>un</v>
          </cell>
          <cell r="D1785">
            <v>16.62</v>
          </cell>
        </row>
        <row r="1786">
          <cell r="A1786" t="str">
            <v>ED-49377</v>
          </cell>
          <cell r="B1786" t="str">
            <v>LÂMPADA TUBULAR FLUORESCENTE, BASE G13, POTÊNCIA 20W, FORNECIMENTO E INSTALAÇÃO, EXCLUSIVE REATOR E LUMINÁRIA</v>
          </cell>
          <cell r="C1786" t="str">
            <v>un</v>
          </cell>
          <cell r="D1786">
            <v>16.989999999999998</v>
          </cell>
        </row>
        <row r="1787">
          <cell r="A1787" t="str">
            <v>ED-49376</v>
          </cell>
          <cell r="B1787" t="str">
            <v>LÂMPADA TUBULAR FLUORESCENTE, BASE G13, POTÊNCIA 32W, FORNECIMENTO E INSTALAÇÃO, EXCLUSIVE REATOR E LUMINÁRIA</v>
          </cell>
          <cell r="C1787" t="str">
            <v>un</v>
          </cell>
          <cell r="D1787">
            <v>17.5</v>
          </cell>
        </row>
        <row r="1788">
          <cell r="A1788" t="str">
            <v>ED-49378</v>
          </cell>
          <cell r="B1788" t="str">
            <v>LÂMPADA TUBULAR FLUORESCENTE, BASE G13, POTÊNCIA 40W, FORNECIMENTO E INSTALAÇÃO, EXCLUSIVE REATOR E LUMINÁRIA</v>
          </cell>
          <cell r="C1788" t="str">
            <v>un</v>
          </cell>
          <cell r="D1788">
            <v>17.170000000000002</v>
          </cell>
        </row>
        <row r="1789">
          <cell r="A1789" t="str">
            <v>ED-9973</v>
          </cell>
          <cell r="B1789" t="str">
            <v>LÂMPADA TUBULAR LED, BASE G13, POTÊNCIA 18W, DIÂMETRO 26MM/T8, TEMPERATURA DA COR 6500K, FORNECIMENTO E INSTALAÇÃO, EXCLUSIVE LUMINÁRIA</v>
          </cell>
          <cell r="C1789" t="str">
            <v>un</v>
          </cell>
          <cell r="D1789">
            <v>24.87</v>
          </cell>
        </row>
        <row r="1790">
          <cell r="A1790" t="str">
            <v>ED-9974</v>
          </cell>
          <cell r="B1790" t="str">
            <v>LÂMPADA TUBULAR LED, BASE G13, POTÊNCIA 40W, DIÂMETRO 26MM/T8, TEMPERATURA DA COR 6500K, FORNECIMENTO E INSTALAÇÃO, EXCLUSIVE LUMINÁRIA</v>
          </cell>
          <cell r="C1790" t="str">
            <v>un</v>
          </cell>
          <cell r="D1790">
            <v>83.76</v>
          </cell>
        </row>
        <row r="1791">
          <cell r="A1791" t="str">
            <v>ED-9972</v>
          </cell>
          <cell r="B1791" t="str">
            <v>LÂMPADA TUBULAR LED, BASE G13, POTÊNCIA 9W, DIÂMETRO 26MM/T8, TEMPERATURA DA COR 6500K, FORNECIMENTO E INSTALAÇÃO, EXCLUSIVE LUMINÁRIA</v>
          </cell>
          <cell r="C1791" t="str">
            <v>un</v>
          </cell>
          <cell r="D1791">
            <v>19.920000000000002</v>
          </cell>
        </row>
        <row r="1792">
          <cell r="A1792" t="str">
            <v>ED-49380</v>
          </cell>
          <cell r="B1792" t="str">
            <v>RECEPTÁCULO DE PORCELANA PARA LÂMPADA COM ROSCA E-27, FORNECIMENTO E INSTALAÇÃO</v>
          </cell>
          <cell r="C1792" t="str">
            <v>un</v>
          </cell>
          <cell r="D1792">
            <v>9.58</v>
          </cell>
        </row>
        <row r="1793">
          <cell r="A1793">
            <v>8936</v>
          </cell>
          <cell r="B1793" t="str">
            <v>DUTO CORRUGADO EM PEAD</v>
          </cell>
        </row>
        <row r="1794">
          <cell r="A1794" t="str">
            <v>ED-49298</v>
          </cell>
          <cell r="B1794" t="str">
            <v>DUTO CORRUGADO EM PEAD (POLIETILENO DE ALTA DENSIDADE), PARA PROTEÇÃO DE CABOS SUBTERRÂNEOS DN 100 MM (4")</v>
          </cell>
          <cell r="C1794" t="str">
            <v>m</v>
          </cell>
          <cell r="D1794">
            <v>60.23</v>
          </cell>
        </row>
        <row r="1795">
          <cell r="A1795" t="str">
            <v>ED-49299</v>
          </cell>
          <cell r="B1795" t="str">
            <v>DUTO CORRUGADO EM PEAD (POLIETILENO DE ALTA DENSIDADE), PARA PROTEÇÃO DE CABOS SUBTERRÂNEOS DN 125 MM (5")</v>
          </cell>
          <cell r="C1795" t="str">
            <v>m</v>
          </cell>
          <cell r="D1795">
            <v>81.41</v>
          </cell>
        </row>
        <row r="1796">
          <cell r="A1796" t="str">
            <v>ED-49300</v>
          </cell>
          <cell r="B1796" t="str">
            <v>DUTO CORRUGADO EM PEAD (POLIETILENO DE ALTA DENSIDADE), PARA PROTEÇÃO DE CABOS SUBTERRÂNEOS DN 150 MM (6")</v>
          </cell>
          <cell r="C1796" t="str">
            <v>m</v>
          </cell>
          <cell r="D1796">
            <v>102.37</v>
          </cell>
        </row>
        <row r="1797">
          <cell r="A1797" t="str">
            <v>ED-4155</v>
          </cell>
          <cell r="B1797" t="str">
            <v>DUTO CORRUGADO EM PEAD (POLIETILENO DE ALTA DENSIDADE), PARA PROTEÇÃO DE CABOS SUBTERRÂNEOS DN 30 MM (1.1/4")</v>
          </cell>
          <cell r="C1797" t="str">
            <v>m</v>
          </cell>
          <cell r="D1797">
            <v>25.13</v>
          </cell>
        </row>
        <row r="1798">
          <cell r="A1798" t="str">
            <v>ED-49295</v>
          </cell>
          <cell r="B1798" t="str">
            <v>DUTO CORRUGADO EM PEAD (POLIETILENO DE ALTA DENSIDADE), PARA PROTEÇÃO DE CABOS SUBTERRÂNEOS DN 40 MM (1.1/2")</v>
          </cell>
          <cell r="C1798" t="str">
            <v>m</v>
          </cell>
          <cell r="D1798">
            <v>26.16</v>
          </cell>
        </row>
        <row r="1799">
          <cell r="A1799" t="str">
            <v>ED-49296</v>
          </cell>
          <cell r="B1799" t="str">
            <v>DUTO CORRUGADO EM PEAD (POLIETILENO DE ALTA DENSIDADE), PARA PROTEÇÃO DE CABOS SUBTERRÂNEOS DN 50 MM (2")</v>
          </cell>
          <cell r="C1799" t="str">
            <v>m</v>
          </cell>
          <cell r="D1799">
            <v>27.14</v>
          </cell>
        </row>
        <row r="1800">
          <cell r="A1800" t="str">
            <v>ED-49297</v>
          </cell>
          <cell r="B1800" t="str">
            <v>DUTO CORRUGADO EM PEAD (POLIETILENO DE ALTA DENSIDADE), PARA PROTEÇÃO DE CABOS SUBTERRÂNEOS DN 75 MM (3")</v>
          </cell>
          <cell r="C1800" t="str">
            <v>m</v>
          </cell>
          <cell r="D1800">
            <v>43.73</v>
          </cell>
        </row>
        <row r="1801">
          <cell r="A1801">
            <v>8938</v>
          </cell>
          <cell r="B1801" t="str">
            <v>ENTRADA DE ENERGIA</v>
          </cell>
        </row>
        <row r="1802">
          <cell r="A1802" t="str">
            <v>ED-49440</v>
          </cell>
          <cell r="B1802" t="str">
            <v>ARMAÇÃO SECUNDÁRIA DE UM ESTRIBO, EM AÇO GALVANIZADO, PARA FIXAÇÃO DE ISOLADOR ROLDANA, EXCLUSIVE ISOLADOR, INCLUSIVE INSTALAÇÃO</v>
          </cell>
          <cell r="C1802" t="str">
            <v>un</v>
          </cell>
          <cell r="D1802">
            <v>43.83</v>
          </cell>
        </row>
        <row r="1803">
          <cell r="A1803" t="str">
            <v>ED-20579</v>
          </cell>
          <cell r="B1803" t="str">
            <v>ENTRADA DE ENERGIA AÉREA, TIPO B1, PADRÃO CEMIG, CARGA INSTALADA DE ATÉ 10KW, BIFÁSICO, COM SAÍDA SUBTERRÂNEA, INCLUSIVE POSTE, CAIXA PARA MEDIDOR, DISJUNTOR, BARRAMENTO, ATERRAMENTO E ACESSÓRIOS</v>
          </cell>
          <cell r="C1803" t="str">
            <v>un</v>
          </cell>
          <cell r="D1803">
            <v>2874.28</v>
          </cell>
        </row>
        <row r="1804">
          <cell r="A1804" t="str">
            <v>ED-20580</v>
          </cell>
          <cell r="B1804" t="str">
            <v>ENTRADA DE ENERGIA AÉREA, TIPO B2, PADRÃO CEMIG, CARGA INSTALADA DE 10,1KW ATÉ 15KW, BIFÁSICO, COM SAÍDA SUBTERRÂNEA, INCLUSIVE POSTE, CAIXA PARA MEDIDOR, DISJUNTOR, BARRAMENTO, ATERRAMENTO E ACESSÓRIOS</v>
          </cell>
          <cell r="C1804" t="str">
            <v>un</v>
          </cell>
          <cell r="D1804">
            <v>2978.24</v>
          </cell>
        </row>
        <row r="1805">
          <cell r="A1805" t="str">
            <v>ED-20581</v>
          </cell>
          <cell r="B1805" t="str">
            <v>ENTRADA DE ENERGIA AÉREA, TIPO C1, PADRÃO CEMIG, CARGA INSTALADA DE ATÉ 15KVA, TRIFÁSICO, COM SAÍDA SUBTERRÂNEA, INCLUSIVE POSTE, CAIXA PARA MEDIDOR, DISJUNTOR, BARRAMENTO, ATERRAMENTO E ACESSÓRIOS</v>
          </cell>
          <cell r="C1805" t="str">
            <v>un</v>
          </cell>
          <cell r="D1805">
            <v>3335</v>
          </cell>
        </row>
        <row r="1806">
          <cell r="A1806" t="str">
            <v>ED-20582</v>
          </cell>
          <cell r="B1806" t="str">
            <v>ENTRADA DE ENERGIA AÉREA, TIPO C2, PADRÃO CEMIG, CARGA INSTALADA DE 15,1KVA ATÉ 23KVA, TRIFÁSICO, COM SAÍDA SUBTERRÂNEA, INCLUSIVE POSTE, CAIXA PARA MEDIDOR, DISJUNTOR, BARRAMENTO, ATERRAMENTO E ACESSÓRIOS</v>
          </cell>
          <cell r="C1806" t="str">
            <v>un</v>
          </cell>
          <cell r="D1806">
            <v>3412.58</v>
          </cell>
        </row>
        <row r="1807">
          <cell r="A1807" t="str">
            <v>ED-20583</v>
          </cell>
          <cell r="B1807" t="str">
            <v>ENTRADA DE ENERGIA AÉREA, TIPO C3, PADRÃO CEMIG, CARGA INSTALADA DE 23,1KVA ATÉ 27KVA, TRIFÁSICO, COM SAÍDA SUBTERRÂNEA, INCLUSIVE POSTE, CAIXA PARA MEDIDOR, DISJUNTOR, BARRAMENTO, ATERRAMENTO E ACESSÓRIOS</v>
          </cell>
          <cell r="C1807" t="str">
            <v>un</v>
          </cell>
          <cell r="D1807">
            <v>3456.14</v>
          </cell>
        </row>
        <row r="1808">
          <cell r="A1808" t="str">
            <v>ED-20584</v>
          </cell>
          <cell r="B1808" t="str">
            <v>ENTRADA DE ENERGIA AÉREA, TIPO C4, PADRÃO CEMIG, CARGA INSTALADA DE 27,1KVA ATÉ 38KVA, TRIFÁSICO, COM SAÍDA SUBTERRÂNEA, INCLUSIVE POSTE, CAIXA PARA MEDIDOR, DISJUNTOR, BARRAMENTO, ATERRAMENTO E ACESSÓRIOS</v>
          </cell>
          <cell r="C1808" t="str">
            <v>un</v>
          </cell>
          <cell r="D1808">
            <v>4479.2299999999996</v>
          </cell>
        </row>
        <row r="1809">
          <cell r="A1809" t="str">
            <v>ED-20585</v>
          </cell>
          <cell r="B1809" t="str">
            <v>ENTRADA DE ENERGIA AÉREA, TIPO C5, PADRÃO CEMIG, CARGA INSTALADA DE 38,1KVA ATÉ 47KVA, TRIFÁSICO, COM SAÍDA SUBTERRÂNEA, INCLUSIVE POSTE, CAIXA PARA MEDIDOR, DISJUNTOR, BARRAMENTO, ATERRAMENTO E ACESSÓRIOS</v>
          </cell>
          <cell r="C1809" t="str">
            <v>un</v>
          </cell>
          <cell r="D1809">
            <v>4870.2299999999996</v>
          </cell>
        </row>
        <row r="1810">
          <cell r="A1810" t="str">
            <v>ED-20586</v>
          </cell>
          <cell r="B1810" t="str">
            <v>ENTRADA DE ENERGIA AÉREA, TIPO C6, PADRÃO CEMIG, CARGA INSTALADA DE 47,1KVA ATÉ 57KVA, TRIFÁSICO, COM SAÍDA SUBTERRÂNEA, INCLUSIVE POSTE, CAIXA PARA MEDIDOR, DISJUNTOR, BARRAMENTO, ATERRAMENTO E ACESSÓRIOS</v>
          </cell>
          <cell r="C1810" t="str">
            <v>un</v>
          </cell>
          <cell r="D1810">
            <v>7580.38</v>
          </cell>
        </row>
        <row r="1811">
          <cell r="A1811" t="str">
            <v>ED-20587</v>
          </cell>
          <cell r="B1811" t="str">
            <v>ENTRADA DE ENERGIA AÉREA, TIPO C7, PADRÃO CEMIG, CARGA INSTALADA DE 57,1KVA ATÉ 66KVA, TRIFÁSICO, COM SAÍDA SUBTERRÂNEA, INCLUSIVE POSTE, CAIXA PARA MEDIDOR, DISJUNTOR, BARRAMENTO, ATERRAMENTO E ACESSÓRIOS</v>
          </cell>
          <cell r="C1811" t="str">
            <v>un</v>
          </cell>
          <cell r="D1811">
            <v>7683.39</v>
          </cell>
        </row>
        <row r="1812">
          <cell r="A1812" t="str">
            <v>ED-20588</v>
          </cell>
          <cell r="B1812" t="str">
            <v>ENTRADA DE ENERGIA AÉREA, TIPO C8, PADRÃO CEMIG, CARGA INSTALADA DE 66,1KVA ATÉ 75KVA, TRIFÁSICO, COM SAÍDA SUBTERRÂNEA, INCLUSIVE POSTE, CAIXA PARA MEDIDOR, DISJUNTOR, BARRAMENTO, ATERRAMENTO E ACESSÓRIOS</v>
          </cell>
          <cell r="C1812" t="str">
            <v>un</v>
          </cell>
          <cell r="D1812">
            <v>7705.22</v>
          </cell>
        </row>
        <row r="1813">
          <cell r="A1813" t="str">
            <v>ED-20589</v>
          </cell>
          <cell r="B1813" t="str">
            <v>ENTRADA DE ENERGIA AÉREA, TIPO F1, PADRÃO CEMIG, CARGA INSTALADA DE 75,1KVA ATÉ 86KVA, TRIFÁSICO, COM SAÍDA SUBTERRÂNEA, INCLUSIVE POSTE, CAIXA PARA MEDIDOR, DISJUNTOR, BARRAMENTO, ATERRAMENTO E ACESSÓRIOS</v>
          </cell>
          <cell r="C1813" t="str">
            <v>un</v>
          </cell>
          <cell r="D1813">
            <v>9939.92</v>
          </cell>
        </row>
        <row r="1814">
          <cell r="A1814" t="str">
            <v>ED-20590</v>
          </cell>
          <cell r="B1814" t="str">
            <v>ENTRADA DE ENERGIA AÉREA, TIPO F2, PADRÃO CEMIG, CARGA INSTALADA DE 86,1KVA ATÉ 95KVA, TRIFÁSICO, COM SAÍDA SUBTERRÂNEA, INCLUSIVE POSTE, CAIXA PARA MEDIDOR, DISJUNTOR, BARRAMENTO, ATERRAMENTO E ACESSÓRIOS</v>
          </cell>
          <cell r="C1814" t="str">
            <v>un</v>
          </cell>
          <cell r="D1814">
            <v>10590.4</v>
          </cell>
        </row>
        <row r="1815">
          <cell r="A1815" t="str">
            <v>ED-20591</v>
          </cell>
          <cell r="B1815" t="str">
            <v>ENTRADA DE ENERGIA SUBTERRÂNEA, TIPO F3, PADRÃO CEMIG, CARGA INSTALADA DE 95,1KVA ATÉ 114KVA, TRIFÁSICO, COM SAÍDA SUBTERRÂNEA, INCLUSIVE POSTE, CAIXA PARA MEDIDOR, DISJUNTOR, BARRAMENTO, ATERRAMENTO E ACESSÓRIOS</v>
          </cell>
          <cell r="C1815" t="str">
            <v>un</v>
          </cell>
          <cell r="D1815">
            <v>10157.86</v>
          </cell>
        </row>
        <row r="1816">
          <cell r="A1816" t="str">
            <v>ED-20592</v>
          </cell>
          <cell r="B1816" t="str">
            <v>ENTRADA DE ENERGIA SUBTERRÂNEA, TIPO F4, PADRÃO CEMIG, CARGA INSTALADA DE 114,1KVA ATÉ 152KVA, TRIFÁSICO, COM SAÍDA SUBTERRÂNEA, INCLUSIVE POSTE, CAIXA PARA MEDIDOR, DISJUNTOR, BARRAMENTO, ATERRAMENTO E ACESSÓRIOS</v>
          </cell>
          <cell r="C1816" t="str">
            <v>un</v>
          </cell>
          <cell r="D1816">
            <v>10382.81</v>
          </cell>
        </row>
        <row r="1817">
          <cell r="A1817" t="str">
            <v>ED-20593</v>
          </cell>
          <cell r="B1817" t="str">
            <v>ENTRADA DE ENERGIA SUBTERRÂNEA, TIPO F5, PADRÃO CEMIG, CARGA INSTALADA DE 152,1KVA ATÉ 171KVA, TRIFÁSICO, COM SAÍDA SUBTERRÂNEA, INCLUSIVE POSTE, CAIXA PARA MEDIDOR, DISJUNTOR, BARRAMENTO, ATERRAMENTO E ACESSÓRIOS</v>
          </cell>
          <cell r="C1817" t="str">
            <v>un</v>
          </cell>
          <cell r="D1817">
            <v>11393.23</v>
          </cell>
        </row>
        <row r="1818">
          <cell r="A1818" t="str">
            <v>ED-20594</v>
          </cell>
          <cell r="B1818" t="str">
            <v>ENTRADA DE ENERGIA SUBTERRÂNEA, TIPO F6, PADRÃO CEMIG, CARGA INSTALADA DE 171,1KVA ATÉ 188KVA, TRIFÁSICO, COM SAÍDA SUBTERRÂNEA, INCLUSIVE POSTE, CAIXA PARA MEDIDOR, DISJUNTOR, BARRAMENTO, ATERRAMENTO E ACESSÓRIOS</v>
          </cell>
          <cell r="C1818" t="str">
            <v>un</v>
          </cell>
          <cell r="D1818">
            <v>12060.92</v>
          </cell>
        </row>
        <row r="1819">
          <cell r="A1819" t="str">
            <v>ED-20595</v>
          </cell>
          <cell r="B1819" t="str">
            <v>ENTRADA DE ENERGIA SUBTERRÂNEA, TIPO F7, PADRÃO CEMIG, CARGA INSTALADA DE 188,1KVA ATÉ 228KVA, TRIFÁSICO, COM SAÍDA SUBTERRÂNEA, INCLUSIVE POSTE, CAIXA PARA MEDIDOR, DISJUNTOR, BARRAMENTO, ATERRAMENTO E ACESSÓRIOS</v>
          </cell>
          <cell r="C1819" t="str">
            <v>un</v>
          </cell>
          <cell r="D1819">
            <v>12570.64</v>
          </cell>
        </row>
        <row r="1820">
          <cell r="A1820" t="str">
            <v>ED-20596</v>
          </cell>
          <cell r="B1820" t="str">
            <v>ENTRADA DE ENERGIA SUBTERRÂNEA, TIPO F8, PADRÃO CEMIG, CARGA INSTALADA DE 228,1KVA ATÉ 266KVA, TRIFÁSICO, COM SAÍDA SUBTERRÂNEA, INCLUSIVE POSTE, CAIXA PARA MEDIDOR, DISJUNTOR, BARRAMENTO, ATERRAMENTO E ACESSÓRIOS</v>
          </cell>
          <cell r="C1820" t="str">
            <v>un</v>
          </cell>
          <cell r="D1820">
            <v>13572.12</v>
          </cell>
        </row>
        <row r="1821">
          <cell r="A1821" t="str">
            <v>ED-20597</v>
          </cell>
          <cell r="B1821" t="str">
            <v>ENTRADA DE ENERGIA SUBTERRÂNEA, TIPO F9, PADRÃO CEMIG, CARGA INSTALADA DE 266,1KVA ATÉ 304KVA, TRIFÁSICO, COM SAÍDA SUBTERRÂNEA, INCLUSIVE POSTE, CAIXA PARA MEDIDOR, DISJUNTOR, BARRAMENTO, ATERRAMENTO E ACESSÓRIOS</v>
          </cell>
          <cell r="C1821" t="str">
            <v>un</v>
          </cell>
          <cell r="D1821">
            <v>14556.67</v>
          </cell>
        </row>
        <row r="1822">
          <cell r="A1822" t="str">
            <v>ED-49443</v>
          </cell>
          <cell r="B1822" t="str">
            <v>ISOLADOR ROLDANA EM PORCELANA, TENSÃO NOMINAL 1KV, EXCLUSIVE ARMAÇÃO SECUNDÁRIA, INCLUSIVE INSTALAÇÃO</v>
          </cell>
          <cell r="C1822" t="str">
            <v>un</v>
          </cell>
          <cell r="D1822">
            <v>11.17</v>
          </cell>
        </row>
        <row r="1823">
          <cell r="A1823">
            <v>8939</v>
          </cell>
          <cell r="B1823" t="str">
            <v>CANALETA EM PVC</v>
          </cell>
        </row>
        <row r="1824">
          <cell r="A1824" t="str">
            <v>ED-49060</v>
          </cell>
          <cell r="B1824" t="str">
            <v>CANALETA EM PVC PARA INSTALAÇÃO ELÉTRICA APARENTE, INCLUSIVE CONEXÕES, DIMENSÕES 20 X 10 MM</v>
          </cell>
          <cell r="C1824" t="str">
            <v>m</v>
          </cell>
          <cell r="D1824">
            <v>10.48</v>
          </cell>
        </row>
        <row r="1825">
          <cell r="A1825" t="str">
            <v>ED-49061</v>
          </cell>
          <cell r="B1825" t="str">
            <v>CANALETA EM PVC PARA INSTALAÇÃO ELÉTRICA APARENTE, INCLUSIVE CONEXÕES, DIMENSÕES 50 X 20 MM</v>
          </cell>
          <cell r="C1825" t="str">
            <v>m</v>
          </cell>
          <cell r="D1825">
            <v>24.7</v>
          </cell>
        </row>
        <row r="1826">
          <cell r="A1826">
            <v>8942</v>
          </cell>
          <cell r="B1826" t="str">
            <v>CAIXA DE MEDIÇÃO</v>
          </cell>
        </row>
        <row r="1827">
          <cell r="A1827" t="str">
            <v>ED-49208</v>
          </cell>
          <cell r="B1827" t="str">
            <v>CAIXA PARA MEDIÇÃO, TIPO CM-10, DIMENSÕES CONFORME PADRÃO CEMIG, EXCLUSIVE DISJUNTOR, INCLUSIVE INSTALAÇÃO</v>
          </cell>
          <cell r="C1827" t="str">
            <v>un</v>
          </cell>
          <cell r="D1827">
            <v>2239.4</v>
          </cell>
        </row>
        <row r="1828">
          <cell r="A1828" t="str">
            <v>ED-49205</v>
          </cell>
          <cell r="B1828" t="str">
            <v>CAIXA PARA MEDIÇÃO, TIPO CM-14, COM VISOR DO LEITOR PARA VIA PÚBLICA (LVP), DIMENSÕES CONFORME PADRÃO CEMIG, EXCLUSIVE DISJUNTOR, INCLUSIVE INSTALAÇÃO</v>
          </cell>
          <cell r="C1828" t="str">
            <v>un</v>
          </cell>
          <cell r="D1828">
            <v>320.33999999999997</v>
          </cell>
        </row>
        <row r="1829">
          <cell r="A1829" t="str">
            <v>ED-49206</v>
          </cell>
          <cell r="B1829" t="str">
            <v>CAIXA PARA MEDIÇÃO, TIPO CM-18, DIMENSÕES CONFORME PADRÃO CEMIG, EXCLUSIVE BARRAMENTO E DISJUNTOR, INCLUSIVE INSTALAÇÃO</v>
          </cell>
          <cell r="C1829" t="str">
            <v>un</v>
          </cell>
          <cell r="D1829">
            <v>3137.26</v>
          </cell>
        </row>
        <row r="1830">
          <cell r="A1830" t="str">
            <v>ED-49211</v>
          </cell>
          <cell r="B1830" t="str">
            <v>CAIXA PARA MEDIÇÃO, TIPO CM-18, DIMENSÕES CONFORME PADRÃO CEMIG, EXCLUSIVE DISJUNTOR, INCLUSIVE BARRAMENTO PARA DISJUNTOR DE 1000A ATÉ 1250A E INSTALAÇÃO</v>
          </cell>
          <cell r="C1830" t="str">
            <v>un</v>
          </cell>
          <cell r="D1830">
            <v>6539.24</v>
          </cell>
        </row>
        <row r="1831">
          <cell r="A1831" t="str">
            <v>ED-49207</v>
          </cell>
          <cell r="B1831" t="str">
            <v>CAIXA PARA MEDIÇÃO, TIPO CM-18, DIMENSÕES CONFORME PADRÃO CEMIG, EXCLUSIVE DISJUNTOR, INCLUSIVE BARRAMENTO PARA DISJUNTOR DE 450A ATÉ 630A E INSTALAÇÃO</v>
          </cell>
          <cell r="C1831" t="str">
            <v>un</v>
          </cell>
          <cell r="D1831">
            <v>4944.3900000000003</v>
          </cell>
        </row>
        <row r="1832">
          <cell r="A1832" t="str">
            <v>ED-49209</v>
          </cell>
          <cell r="B1832" t="str">
            <v>CAIXA PARA MEDIÇÃO, TIPO CM-18, DIMENSÕES CONFORME PADRÃO CEMIG, EXCLUSIVE DISJUNTOR, INCLUSIVE BARRAMENTO PARA DISJUNTOR DE 700A ATÉ 800A E INSTALAÇÃO</v>
          </cell>
          <cell r="C1832" t="str">
            <v>un</v>
          </cell>
          <cell r="D1832">
            <v>5766.31</v>
          </cell>
        </row>
        <row r="1833">
          <cell r="A1833" t="str">
            <v>ED-20650</v>
          </cell>
          <cell r="B1833" t="str">
            <v>CAIXA PARA MEDIÇÃO, TIPO CM-19, DIMENSÕES CONFORME PADRÃO CEMIG, EXCLUSIVE BARRAMENTO E DISJUNTOR, INCLUSIVE INSTALAÇÃO</v>
          </cell>
          <cell r="C1833" t="str">
            <v>un</v>
          </cell>
          <cell r="D1833">
            <v>659.39</v>
          </cell>
        </row>
        <row r="1834">
          <cell r="A1834" t="str">
            <v>ED-49212</v>
          </cell>
          <cell r="B1834" t="str">
            <v>CAIXA PARA MEDIÇÃO, TIPO CM-2, DIMENSÕES CONFORME PADRÃO CEMIG, EXCLUSIVE DISJUNTOR, INCLUSIVE INSTALAÇÃO</v>
          </cell>
          <cell r="C1834" t="str">
            <v>un</v>
          </cell>
          <cell r="D1834">
            <v>321.44</v>
          </cell>
        </row>
        <row r="1835">
          <cell r="A1835" t="str">
            <v>ED-49203</v>
          </cell>
          <cell r="B1835" t="str">
            <v>CAIXA PARA MEDIÇÃO, TIPO CM-3, COM VISOR DO LEITOR PARA VIA PÚBLICA (LVP), DIMENSÕES CONFORME PADRÃO CEMIG, EXCLUSIVE DISJUNTOR, INCLUSIVE INSTALAÇÃO</v>
          </cell>
          <cell r="C1835" t="str">
            <v>un</v>
          </cell>
          <cell r="D1835">
            <v>602.13</v>
          </cell>
        </row>
        <row r="1836">
          <cell r="A1836" t="str">
            <v>ED-49210</v>
          </cell>
          <cell r="B1836" t="str">
            <v>CAIXA PARA MEDIÇÃO, TIPO CM-4, DIMENSÕES CONFORME PADRÃO CEMIG, EXCLUSIVE DISJUNTOR, INCLUSIVE INSTALAÇÃO</v>
          </cell>
          <cell r="C1836" t="str">
            <v>un</v>
          </cell>
          <cell r="D1836">
            <v>708.97</v>
          </cell>
        </row>
        <row r="1837">
          <cell r="A1837" t="str">
            <v>ED-20649</v>
          </cell>
          <cell r="B1837" t="str">
            <v>CAIXA PARA MEDIÇÃO, TIPO CM-9, DIMENSÕES CONFORME PADRÃO CEMIG, EXCLUSIVE DISJUNTOR, INCLUSIVE INSTALAÇÃO</v>
          </cell>
          <cell r="C1837" t="str">
            <v>un</v>
          </cell>
          <cell r="D1837">
            <v>2641.69</v>
          </cell>
        </row>
        <row r="1838">
          <cell r="A1838" t="str">
            <v>ED-28593</v>
          </cell>
          <cell r="B1838" t="str">
            <v>CAIXA PARA PROTEÇÃO GERAL, TIPO CM-8, DIMENSÕES CONFORME PADRÃO CEMIG, EXCLUSIVE BARRAMENTO E DISJUNTOR, INCLUSIVE INSTALAÇÃO</v>
          </cell>
          <cell r="C1838" t="str">
            <v>un</v>
          </cell>
          <cell r="D1838">
            <v>331.31</v>
          </cell>
        </row>
        <row r="1839">
          <cell r="A1839">
            <v>8943</v>
          </cell>
          <cell r="B1839" t="str">
            <v>QUADRO DE DISTRIBUIÇÃO</v>
          </cell>
        </row>
        <row r="1840">
          <cell r="A1840" t="str">
            <v>ED-49506</v>
          </cell>
          <cell r="B1840" t="str">
            <v>QUADRO DE DISTRIBUIÇÃO DE LUZ EM PVC DE EMBUTIR, ATÉ 16 DIVISÕES MODULARES, DIMENSÕES EXTERNAS 260 X 310 X 85 MM</v>
          </cell>
          <cell r="C1840" t="str">
            <v>un</v>
          </cell>
          <cell r="D1840">
            <v>171.23</v>
          </cell>
        </row>
        <row r="1841">
          <cell r="A1841" t="str">
            <v>ED-49505</v>
          </cell>
          <cell r="B1841" t="str">
            <v>QUADRO DE DISTRIBUIÇÃO DE LUZ EM PVC DE EMBUTIR, ATÉ 8 DIVISÕES MODULARES, DIMENSÕES EXTERNAS 160 X 240 X 89 MM</v>
          </cell>
          <cell r="C1841" t="str">
            <v>un</v>
          </cell>
          <cell r="D1841">
            <v>113.93</v>
          </cell>
        </row>
        <row r="1842">
          <cell r="A1842" t="str">
            <v>ED-49499</v>
          </cell>
          <cell r="B1842" t="str">
            <v>QUADRO DE DISTRIBUIÇÃO PARA 12 MÓDULOS COM BARRAMENTO E CHAVE</v>
          </cell>
          <cell r="C1842" t="str">
            <v>un</v>
          </cell>
          <cell r="D1842">
            <v>194.96</v>
          </cell>
        </row>
        <row r="1843">
          <cell r="A1843" t="str">
            <v>ED-49500</v>
          </cell>
          <cell r="B1843" t="str">
            <v>QUADRO DE DISTRIBUIÇÃO PARA 20 MÓDULOS COM BARRAMENTO 100 A</v>
          </cell>
          <cell r="C1843" t="str">
            <v>un</v>
          </cell>
          <cell r="D1843">
            <v>272.36</v>
          </cell>
        </row>
        <row r="1844">
          <cell r="A1844" t="str">
            <v>ED-49501</v>
          </cell>
          <cell r="B1844" t="str">
            <v>QUADRO DE DISTRIBUIÇÃO PARA 24 MÓDULOS COM BARRAMENTO 100 A</v>
          </cell>
          <cell r="C1844" t="str">
            <v>un</v>
          </cell>
          <cell r="D1844">
            <v>368.13</v>
          </cell>
        </row>
        <row r="1845">
          <cell r="A1845" t="str">
            <v>ED-49502</v>
          </cell>
          <cell r="B1845" t="str">
            <v>QUADRO DE DISTRIBUIÇÃO PARA 36 MÓDULOS COM BARRAMENTO 100 A</v>
          </cell>
          <cell r="C1845" t="str">
            <v>un</v>
          </cell>
          <cell r="D1845">
            <v>478.07</v>
          </cell>
        </row>
        <row r="1846">
          <cell r="A1846" t="str">
            <v>ED-49503</v>
          </cell>
          <cell r="B1846" t="str">
            <v>QUADRO DE DISTRIBUIÇÃO PARA 42 MÓDULOS COM BARRAMENTO 100 A</v>
          </cell>
          <cell r="C1846" t="str">
            <v>un</v>
          </cell>
          <cell r="D1846">
            <v>811.21</v>
          </cell>
        </row>
        <row r="1847">
          <cell r="A1847" t="str">
            <v>ED-49504</v>
          </cell>
          <cell r="B1847" t="str">
            <v>QUADRO DE DISTRIBUIÇÃO PARA 50 MÓDULOS COM BARRAMENTO 100 A</v>
          </cell>
          <cell r="C1847" t="str">
            <v>un</v>
          </cell>
          <cell r="D1847">
            <v>1087.79</v>
          </cell>
        </row>
        <row r="1848">
          <cell r="A1848" t="str">
            <v>ED-49498</v>
          </cell>
          <cell r="B1848" t="str">
            <v>QUADRO DE DISTRIBUIÇÃO PARA 8 MÓDULOS COM BARRAMENTO E CHAVE</v>
          </cell>
          <cell r="C1848" t="str">
            <v>un</v>
          </cell>
          <cell r="D1848">
            <v>150.19999999999999</v>
          </cell>
        </row>
        <row r="1849">
          <cell r="A1849">
            <v>8944</v>
          </cell>
          <cell r="B1849" t="str">
            <v>DISJUNTOR</v>
          </cell>
        </row>
        <row r="1850">
          <cell r="A1850" t="str">
            <v>ED-49248</v>
          </cell>
          <cell r="B1850" t="str">
            <v>DISJUNTOR BIPOLAR TERMOMAGNÉTICO 10KA, DE 100A</v>
          </cell>
          <cell r="C1850" t="str">
            <v>un</v>
          </cell>
          <cell r="D1850">
            <v>77.42</v>
          </cell>
        </row>
        <row r="1851">
          <cell r="A1851" t="str">
            <v>ED-49249</v>
          </cell>
          <cell r="B1851" t="str">
            <v>DISJUNTOR BIPOLAR TERMOMAGNÉTICO 10KA, DE 120A</v>
          </cell>
          <cell r="C1851" t="str">
            <v>un</v>
          </cell>
          <cell r="D1851">
            <v>246.52</v>
          </cell>
        </row>
        <row r="1852">
          <cell r="A1852" t="str">
            <v>ED-49250</v>
          </cell>
          <cell r="B1852" t="str">
            <v>DISJUNTOR BIPOLAR TERMOMAGNÉTICO 10KA, DE 125A</v>
          </cell>
          <cell r="C1852" t="str">
            <v>un</v>
          </cell>
          <cell r="D1852">
            <v>246.52</v>
          </cell>
        </row>
        <row r="1853">
          <cell r="A1853" t="str">
            <v>ED-49251</v>
          </cell>
          <cell r="B1853" t="str">
            <v>DISJUNTOR BIPOLAR TERMOMAGNÉTICO 10KA, DE 200A</v>
          </cell>
          <cell r="C1853" t="str">
            <v>un</v>
          </cell>
          <cell r="D1853">
            <v>246.52</v>
          </cell>
        </row>
        <row r="1854">
          <cell r="A1854" t="str">
            <v>ED-49240</v>
          </cell>
          <cell r="B1854" t="str">
            <v>DISJUNTOR BIPOLAR TERMOMAGNÉTICO 10KA, DE 25A</v>
          </cell>
          <cell r="C1854" t="str">
            <v>un</v>
          </cell>
          <cell r="D1854">
            <v>65.25</v>
          </cell>
        </row>
        <row r="1855">
          <cell r="A1855" t="str">
            <v>ED-49241</v>
          </cell>
          <cell r="B1855" t="str">
            <v>DISJUNTOR BIPOLAR TERMOMAGNÉTICO 10KA, DE 30A</v>
          </cell>
          <cell r="C1855" t="str">
            <v>un</v>
          </cell>
          <cell r="D1855">
            <v>65.25</v>
          </cell>
        </row>
        <row r="1856">
          <cell r="A1856" t="str">
            <v>ED-49242</v>
          </cell>
          <cell r="B1856" t="str">
            <v>DISJUNTOR BIPOLAR TERMOMAGNÉTICO 10KA, DE 35A</v>
          </cell>
          <cell r="C1856" t="str">
            <v>un</v>
          </cell>
          <cell r="D1856">
            <v>65.25</v>
          </cell>
        </row>
        <row r="1857">
          <cell r="A1857" t="str">
            <v>ED-49243</v>
          </cell>
          <cell r="B1857" t="str">
            <v>DISJUNTOR BIPOLAR TERMOMAGNÉTICO 10KA, DE 40A</v>
          </cell>
          <cell r="C1857" t="str">
            <v>un</v>
          </cell>
          <cell r="D1857">
            <v>65.25</v>
          </cell>
        </row>
        <row r="1858">
          <cell r="A1858" t="str">
            <v>ED-49244</v>
          </cell>
          <cell r="B1858" t="str">
            <v>DISJUNTOR BIPOLAR TERMOMAGNÉTICO 10KA, DE 50A</v>
          </cell>
          <cell r="C1858" t="str">
            <v>un</v>
          </cell>
          <cell r="D1858">
            <v>65.25</v>
          </cell>
        </row>
        <row r="1859">
          <cell r="A1859" t="str">
            <v>ED-49245</v>
          </cell>
          <cell r="B1859" t="str">
            <v>DISJUNTOR BIPOLAR TERMOMAGNÉTICO 10KA, DE 60A</v>
          </cell>
          <cell r="C1859" t="str">
            <v>un</v>
          </cell>
          <cell r="D1859">
            <v>77.42</v>
          </cell>
        </row>
        <row r="1860">
          <cell r="A1860" t="str">
            <v>ED-49246</v>
          </cell>
          <cell r="B1860" t="str">
            <v>DISJUNTOR BIPOLAR TERMOMAGNÉTICO 10KA, DE 70A</v>
          </cell>
          <cell r="C1860" t="str">
            <v>un</v>
          </cell>
          <cell r="D1860">
            <v>77.42</v>
          </cell>
        </row>
        <row r="1861">
          <cell r="A1861" t="str">
            <v>ED-49247</v>
          </cell>
          <cell r="B1861" t="str">
            <v>DISJUNTOR BIPOLAR TERMOMAGNÉTICO 10KA, DE 90A</v>
          </cell>
          <cell r="C1861" t="str">
            <v>un</v>
          </cell>
          <cell r="D1861">
            <v>77.42</v>
          </cell>
        </row>
        <row r="1862">
          <cell r="A1862" t="str">
            <v>ED-49268</v>
          </cell>
          <cell r="B1862" t="str">
            <v>DISJUNTOR BIPOLAR TERMOMAGNÉTICO 5KA, DE 10A</v>
          </cell>
          <cell r="C1862" t="str">
            <v>un</v>
          </cell>
          <cell r="D1862">
            <v>51.06</v>
          </cell>
        </row>
        <row r="1863">
          <cell r="A1863" t="str">
            <v>ED-49281</v>
          </cell>
          <cell r="B1863" t="str">
            <v>DISJUNTOR BIPOLAR TERMOMAGNÉTICO 5KA, DE 100A</v>
          </cell>
          <cell r="C1863" t="str">
            <v>un</v>
          </cell>
          <cell r="D1863">
            <v>68.39</v>
          </cell>
        </row>
        <row r="1864">
          <cell r="A1864" t="str">
            <v>ED-49269</v>
          </cell>
          <cell r="B1864" t="str">
            <v>DISJUNTOR BIPOLAR TERMOMAGNÉTICO 5KA, DE 15A</v>
          </cell>
          <cell r="C1864" t="str">
            <v>un</v>
          </cell>
          <cell r="D1864">
            <v>51.06</v>
          </cell>
        </row>
        <row r="1865">
          <cell r="A1865" t="str">
            <v>ED-49270</v>
          </cell>
          <cell r="B1865" t="str">
            <v>DISJUNTOR BIPOLAR TERMOMAGNÉTICO 5KA, DE 16A</v>
          </cell>
          <cell r="C1865" t="str">
            <v>un</v>
          </cell>
          <cell r="D1865">
            <v>51.06</v>
          </cell>
        </row>
        <row r="1866">
          <cell r="A1866" t="str">
            <v>ED-49271</v>
          </cell>
          <cell r="B1866" t="str">
            <v>DISJUNTOR BIPOLAR TERMOMAGNÉTICO 5KA, DE 20A</v>
          </cell>
          <cell r="C1866" t="str">
            <v>un</v>
          </cell>
          <cell r="D1866">
            <v>51.06</v>
          </cell>
        </row>
        <row r="1867">
          <cell r="A1867" t="str">
            <v>ED-49272</v>
          </cell>
          <cell r="B1867" t="str">
            <v>DISJUNTOR BIPOLAR TERMOMAGNÉTICO 5KA, DE 25A</v>
          </cell>
          <cell r="C1867" t="str">
            <v>un</v>
          </cell>
          <cell r="D1867">
            <v>51.06</v>
          </cell>
        </row>
        <row r="1868">
          <cell r="A1868" t="str">
            <v>ED-49273</v>
          </cell>
          <cell r="B1868" t="str">
            <v>DISJUNTOR BIPOLAR TERMOMAGNÉTICO 5KA, DE 30A</v>
          </cell>
          <cell r="C1868" t="str">
            <v>un</v>
          </cell>
          <cell r="D1868">
            <v>51.06</v>
          </cell>
        </row>
        <row r="1869">
          <cell r="A1869" t="str">
            <v>ED-49274</v>
          </cell>
          <cell r="B1869" t="str">
            <v>DISJUNTOR BIPOLAR TERMOMAGNÉTICO 5KA, DE 32A</v>
          </cell>
          <cell r="C1869" t="str">
            <v>un</v>
          </cell>
          <cell r="D1869">
            <v>51.06</v>
          </cell>
        </row>
        <row r="1870">
          <cell r="A1870" t="str">
            <v>ED-49275</v>
          </cell>
          <cell r="B1870" t="str">
            <v>DISJUNTOR BIPOLAR TERMOMAGNÉTICO 5KA, DE 35A</v>
          </cell>
          <cell r="C1870" t="str">
            <v>un</v>
          </cell>
          <cell r="D1870">
            <v>51.06</v>
          </cell>
        </row>
        <row r="1871">
          <cell r="A1871" t="str">
            <v>ED-49276</v>
          </cell>
          <cell r="B1871" t="str">
            <v>DISJUNTOR BIPOLAR TERMOMAGNÉTICO 5KA, DE 40A</v>
          </cell>
          <cell r="C1871" t="str">
            <v>un</v>
          </cell>
          <cell r="D1871">
            <v>52.57</v>
          </cell>
        </row>
        <row r="1872">
          <cell r="A1872" t="str">
            <v>ED-49277</v>
          </cell>
          <cell r="B1872" t="str">
            <v>DISJUNTOR BIPOLAR TERMOMAGNÉTICO 5KA, DE 50A</v>
          </cell>
          <cell r="C1872" t="str">
            <v>un</v>
          </cell>
          <cell r="D1872">
            <v>52.57</v>
          </cell>
        </row>
        <row r="1873">
          <cell r="A1873" t="str">
            <v>ED-49278</v>
          </cell>
          <cell r="B1873" t="str">
            <v>DISJUNTOR BIPOLAR TERMOMAGNÉTICO 5KA, DE 60A</v>
          </cell>
          <cell r="C1873" t="str">
            <v>un</v>
          </cell>
          <cell r="D1873">
            <v>63.7</v>
          </cell>
        </row>
        <row r="1874">
          <cell r="A1874" t="str">
            <v>ED-49279</v>
          </cell>
          <cell r="B1874" t="str">
            <v>DISJUNTOR BIPOLAR TERMOMAGNÉTICO 5KA, DE 70A</v>
          </cell>
          <cell r="C1874" t="str">
            <v>un</v>
          </cell>
          <cell r="D1874">
            <v>68.39</v>
          </cell>
        </row>
        <row r="1875">
          <cell r="A1875" t="str">
            <v>ED-49280</v>
          </cell>
          <cell r="B1875" t="str">
            <v>DISJUNTOR BIPOLAR TERMOMAGNÉTICO 5KA, DE 90A</v>
          </cell>
          <cell r="C1875" t="str">
            <v>un</v>
          </cell>
          <cell r="D1875">
            <v>68.39</v>
          </cell>
        </row>
        <row r="1876">
          <cell r="A1876" t="str">
            <v>ED-15114</v>
          </cell>
          <cell r="B1876" t="str">
            <v>DISJUNTOR DE PROTEÇÃO DIFERENCIAL RESIDUAL (DR), BIPOLAR, TIPO DIN, CORRENTE NOMINAL DE 25A, ALTA SENSIBILIDADE, CORRENTE DIFERENCIAL RESIDUAL NOMINAL COM ATUAÇÃO DE 30MA</v>
          </cell>
          <cell r="C1876" t="str">
            <v>un</v>
          </cell>
          <cell r="D1876">
            <v>126.36</v>
          </cell>
        </row>
        <row r="1877">
          <cell r="A1877" t="str">
            <v>ED-15115</v>
          </cell>
          <cell r="B1877" t="str">
            <v>DISJUNTOR DE PROTEÇÃO DIFERENCIAL RESIDUAL (DR), BIPOLAR, TIPO DIN, CORRENTE NOMINAL DE 40A, ALTA SENSIBILIDADE, CORRENTE DIFERENCIAL RESIDUAL NOMINAL COM ATUAÇÃO DE 30MA</v>
          </cell>
          <cell r="C1877" t="str">
            <v>un</v>
          </cell>
          <cell r="D1877">
            <v>130.08000000000001</v>
          </cell>
        </row>
        <row r="1878">
          <cell r="A1878" t="str">
            <v>ED-15116</v>
          </cell>
          <cell r="B1878" t="str">
            <v>DISJUNTOR DE PROTEÇÃO DIFERENCIAL RESIDUAL (DR), BIPOLAR, TIPO DIN, CORRENTE NOMINAL DE 63A, ALTA SENSIBILIDADE, CORRENTE DIFERENCIAL RESIDUAL NOMINAL COM ATUAÇÃO DE 30MA</v>
          </cell>
          <cell r="C1878" t="str">
            <v>un</v>
          </cell>
          <cell r="D1878">
            <v>151.55000000000001</v>
          </cell>
        </row>
        <row r="1879">
          <cell r="A1879" t="str">
            <v>ED-15117</v>
          </cell>
          <cell r="B1879" t="str">
            <v>DISJUNTOR DE PROTEÇÃO DIFERENCIAL RESIDUAL (DR), TETRAPOLAR, TIPO DIN, CORRENTE NOMINAL DE 63A, ALTA SENSIBILIDADE, CORRENTE DIFERENCIAL RESIDUAL NOMINAL COM ATUAÇÃO DE 30MA</v>
          </cell>
          <cell r="C1879" t="str">
            <v>un</v>
          </cell>
          <cell r="D1879">
            <v>162.5</v>
          </cell>
        </row>
        <row r="1880">
          <cell r="A1880" t="str">
            <v>ED-49228</v>
          </cell>
          <cell r="B1880" t="str">
            <v>DISJUNTOR MONOPOLAR TERMOMAGNÉTICO 5KA, DE 10A</v>
          </cell>
          <cell r="C1880" t="str">
            <v>un</v>
          </cell>
          <cell r="D1880">
            <v>21.89</v>
          </cell>
        </row>
        <row r="1881">
          <cell r="A1881" t="str">
            <v>ED-49229</v>
          </cell>
          <cell r="B1881" t="str">
            <v>DISJUNTOR MONOPOLAR TERMOMAGNÉTICO 5KA, DE 15A</v>
          </cell>
          <cell r="C1881" t="str">
            <v>un</v>
          </cell>
          <cell r="D1881">
            <v>21.89</v>
          </cell>
        </row>
        <row r="1882">
          <cell r="A1882" t="str">
            <v>ED-49230</v>
          </cell>
          <cell r="B1882" t="str">
            <v>DISJUNTOR MONOPOLAR TERMOMAGNÉTICO 5KA, DE 16A</v>
          </cell>
          <cell r="C1882" t="str">
            <v>un</v>
          </cell>
          <cell r="D1882">
            <v>21.89</v>
          </cell>
        </row>
        <row r="1883">
          <cell r="A1883" t="str">
            <v>ED-49231</v>
          </cell>
          <cell r="B1883" t="str">
            <v>DISJUNTOR MONOPOLAR TERMOMAGNÉTICO 5KA, DE 20A</v>
          </cell>
          <cell r="C1883" t="str">
            <v>un</v>
          </cell>
          <cell r="D1883">
            <v>21.89</v>
          </cell>
        </row>
        <row r="1884">
          <cell r="A1884" t="str">
            <v>ED-49232</v>
          </cell>
          <cell r="B1884" t="str">
            <v>DISJUNTOR MONOPOLAR TERMOMAGNÉTICO 5KA, DE 25A</v>
          </cell>
          <cell r="C1884" t="str">
            <v>un</v>
          </cell>
          <cell r="D1884">
            <v>21.89</v>
          </cell>
        </row>
        <row r="1885">
          <cell r="A1885" t="str">
            <v>ED-49233</v>
          </cell>
          <cell r="B1885" t="str">
            <v>DISJUNTOR MONOPOLAR TERMOMAGNÉTICO 5KA, DE 30A</v>
          </cell>
          <cell r="C1885" t="str">
            <v>un</v>
          </cell>
          <cell r="D1885">
            <v>21.89</v>
          </cell>
        </row>
        <row r="1886">
          <cell r="A1886" t="str">
            <v>ED-49234</v>
          </cell>
          <cell r="B1886" t="str">
            <v>DISJUNTOR MONOPOLAR TERMOMAGNÉTICO 5KA, DE 32A</v>
          </cell>
          <cell r="C1886" t="str">
            <v>un</v>
          </cell>
          <cell r="D1886">
            <v>21.89</v>
          </cell>
        </row>
        <row r="1887">
          <cell r="A1887" t="str">
            <v>ED-49235</v>
          </cell>
          <cell r="B1887" t="str">
            <v>DISJUNTOR MONOPOLAR TERMOMAGNÉTICO 5KA, DE 35A</v>
          </cell>
          <cell r="C1887" t="str">
            <v>un</v>
          </cell>
          <cell r="D1887">
            <v>27.9</v>
          </cell>
        </row>
        <row r="1888">
          <cell r="A1888" t="str">
            <v>ED-49236</v>
          </cell>
          <cell r="B1888" t="str">
            <v>DISJUNTOR MONOPOLAR TERMOMAGNÉTICO 5KA, DE 40A</v>
          </cell>
          <cell r="C1888" t="str">
            <v>un</v>
          </cell>
          <cell r="D1888">
            <v>27.9</v>
          </cell>
        </row>
        <row r="1889">
          <cell r="A1889" t="str">
            <v>ED-49237</v>
          </cell>
          <cell r="B1889" t="str">
            <v>DISJUNTOR MONOPOLAR TERMOMAGNÉTICO 5KA, DE 50A</v>
          </cell>
          <cell r="C1889" t="str">
            <v>un</v>
          </cell>
          <cell r="D1889">
            <v>27.9</v>
          </cell>
        </row>
        <row r="1890">
          <cell r="A1890" t="str">
            <v>ED-49238</v>
          </cell>
          <cell r="B1890" t="str">
            <v>DISJUNTOR MONOPOLAR TERMOMAGNÉTICO 5KA, DE 60A</v>
          </cell>
          <cell r="C1890" t="str">
            <v>un</v>
          </cell>
          <cell r="D1890">
            <v>36.57</v>
          </cell>
        </row>
        <row r="1891">
          <cell r="A1891" t="str">
            <v>ED-49239</v>
          </cell>
          <cell r="B1891" t="str">
            <v>DISJUNTOR MONOPOLAR TERMOMAGNÉTICO 5KA, DE 70A</v>
          </cell>
          <cell r="C1891" t="str">
            <v>un</v>
          </cell>
          <cell r="D1891">
            <v>36.57</v>
          </cell>
        </row>
        <row r="1892">
          <cell r="A1892" t="str">
            <v>ED-49294</v>
          </cell>
          <cell r="B1892" t="str">
            <v>DISJUNTOR TERMOMAGNÉTICO 150A PARA MEDIDOR</v>
          </cell>
          <cell r="C1892" t="str">
            <v>un</v>
          </cell>
          <cell r="D1892">
            <v>321.97000000000003</v>
          </cell>
        </row>
        <row r="1893">
          <cell r="A1893" t="str">
            <v>ED-49252</v>
          </cell>
          <cell r="B1893" t="str">
            <v>DISJUNTOR TRIPOLAR TERMOMAGNÉTICO 10KA, DE 10A</v>
          </cell>
          <cell r="C1893" t="str">
            <v>un</v>
          </cell>
          <cell r="D1893">
            <v>94.54</v>
          </cell>
        </row>
        <row r="1894">
          <cell r="A1894" t="str">
            <v>ED-49263</v>
          </cell>
          <cell r="B1894" t="str">
            <v>DISJUNTOR TRIPOLAR TERMOMAGNÉTICO 10KA, DE 100A</v>
          </cell>
          <cell r="C1894" t="str">
            <v>un</v>
          </cell>
          <cell r="D1894">
            <v>119.54</v>
          </cell>
        </row>
        <row r="1895">
          <cell r="A1895" t="str">
            <v>ED-49264</v>
          </cell>
          <cell r="B1895" t="str">
            <v>DISJUNTOR TRIPOLAR TERMOMAGNÉTICO 10KA, DE 120A</v>
          </cell>
          <cell r="C1895" t="str">
            <v>un</v>
          </cell>
          <cell r="D1895">
            <v>328.87</v>
          </cell>
        </row>
        <row r="1896">
          <cell r="A1896" t="str">
            <v>ED-49265</v>
          </cell>
          <cell r="B1896" t="str">
            <v>DISJUNTOR TRIPOLAR TERMOMAGNÉTICO 10KA, DE 125A</v>
          </cell>
          <cell r="C1896" t="str">
            <v>un</v>
          </cell>
          <cell r="D1896">
            <v>328.87</v>
          </cell>
        </row>
        <row r="1897">
          <cell r="A1897" t="str">
            <v>ED-49253</v>
          </cell>
          <cell r="B1897" t="str">
            <v>DISJUNTOR TRIPOLAR TERMOMAGNÉTICO 10KA, DE 15A</v>
          </cell>
          <cell r="C1897" t="str">
            <v>un</v>
          </cell>
          <cell r="D1897">
            <v>94.54</v>
          </cell>
        </row>
        <row r="1898">
          <cell r="A1898" t="str">
            <v>ED-49267</v>
          </cell>
          <cell r="B1898" t="str">
            <v>DISJUNTOR TRIPOLAR TERMOMAGNÉTICO 10KA, DE 175A</v>
          </cell>
          <cell r="C1898" t="str">
            <v>un</v>
          </cell>
          <cell r="D1898">
            <v>328.87</v>
          </cell>
        </row>
        <row r="1899">
          <cell r="A1899" t="str">
            <v>ED-49254</v>
          </cell>
          <cell r="B1899" t="str">
            <v>DISJUNTOR TRIPOLAR TERMOMAGNÉTICO 10KA, DE 20A</v>
          </cell>
          <cell r="C1899" t="str">
            <v>un</v>
          </cell>
          <cell r="D1899">
            <v>94.54</v>
          </cell>
        </row>
        <row r="1900">
          <cell r="A1900" t="str">
            <v>ED-49266</v>
          </cell>
          <cell r="B1900" t="str">
            <v>DISJUNTOR TRIPOLAR TERMOMAGNÉTICO 10KA, DE 200A</v>
          </cell>
          <cell r="C1900" t="str">
            <v>un</v>
          </cell>
          <cell r="D1900">
            <v>351.58</v>
          </cell>
        </row>
        <row r="1901">
          <cell r="A1901" t="str">
            <v>ED-49255</v>
          </cell>
          <cell r="B1901" t="str">
            <v>DISJUNTOR TRIPOLAR TERMOMAGNÉTICO 10KA, DE 25A</v>
          </cell>
          <cell r="C1901" t="str">
            <v>un</v>
          </cell>
          <cell r="D1901">
            <v>94.54</v>
          </cell>
        </row>
        <row r="1902">
          <cell r="A1902" t="str">
            <v>ED-49256</v>
          </cell>
          <cell r="B1902" t="str">
            <v>DISJUNTOR TRIPOLAR TERMOMAGNÉTICO 10KA, DE 30A</v>
          </cell>
          <cell r="C1902" t="str">
            <v>un</v>
          </cell>
          <cell r="D1902">
            <v>94.54</v>
          </cell>
        </row>
        <row r="1903">
          <cell r="A1903" t="str">
            <v>ED-49257</v>
          </cell>
          <cell r="B1903" t="str">
            <v>DISJUNTOR TRIPOLAR TERMOMAGNÉTICO 10KA, DE 35A</v>
          </cell>
          <cell r="C1903" t="str">
            <v>un</v>
          </cell>
          <cell r="D1903">
            <v>94.54</v>
          </cell>
        </row>
        <row r="1904">
          <cell r="A1904" t="str">
            <v>ED-49258</v>
          </cell>
          <cell r="B1904" t="str">
            <v>DISJUNTOR TRIPOLAR TERMOMAGNÉTICO 10KA, DE 40A</v>
          </cell>
          <cell r="C1904" t="str">
            <v>un</v>
          </cell>
          <cell r="D1904">
            <v>94.54</v>
          </cell>
        </row>
        <row r="1905">
          <cell r="A1905" t="str">
            <v>ED-49259</v>
          </cell>
          <cell r="B1905" t="str">
            <v>DISJUNTOR TRIPOLAR TERMOMAGNÉTICO 10KA, DE 50A</v>
          </cell>
          <cell r="C1905" t="str">
            <v>un</v>
          </cell>
          <cell r="D1905">
            <v>94.54</v>
          </cell>
        </row>
        <row r="1906">
          <cell r="A1906" t="str">
            <v>ED-49260</v>
          </cell>
          <cell r="B1906" t="str">
            <v>DISJUNTOR TRIPOLAR TERMOMAGNÉTICO 10KA, DE 60A</v>
          </cell>
          <cell r="C1906" t="str">
            <v>un</v>
          </cell>
          <cell r="D1906">
            <v>119.54</v>
          </cell>
        </row>
        <row r="1907">
          <cell r="A1907" t="str">
            <v>ED-49261</v>
          </cell>
          <cell r="B1907" t="str">
            <v>DISJUNTOR TRIPOLAR TERMOMAGNÉTICO 10KA, DE 70A</v>
          </cell>
          <cell r="C1907" t="str">
            <v>un</v>
          </cell>
          <cell r="D1907">
            <v>119.54</v>
          </cell>
        </row>
        <row r="1908">
          <cell r="A1908" t="str">
            <v>ED-49262</v>
          </cell>
          <cell r="B1908" t="str">
            <v>DISJUNTOR TRIPOLAR TERMOMAGNÉTICO 10KA, DE 90A</v>
          </cell>
          <cell r="C1908" t="str">
            <v>un</v>
          </cell>
          <cell r="D1908">
            <v>119.54</v>
          </cell>
        </row>
        <row r="1909">
          <cell r="A1909" t="str">
            <v>ED-49282</v>
          </cell>
          <cell r="B1909" t="str">
            <v>DISJUNTOR TRIPOLAR TERMOMAGNÉTICO 5KA, DE 10A</v>
          </cell>
          <cell r="C1909" t="str">
            <v>un</v>
          </cell>
          <cell r="D1909">
            <v>92.93</v>
          </cell>
        </row>
        <row r="1910">
          <cell r="A1910" t="str">
            <v>ED-49293</v>
          </cell>
          <cell r="B1910" t="str">
            <v>DISJUNTOR TRIPOLAR TERMOMAGNÉTICO 5KA, DE 100A</v>
          </cell>
          <cell r="C1910" t="str">
            <v>un</v>
          </cell>
          <cell r="D1910">
            <v>109.22</v>
          </cell>
        </row>
        <row r="1911">
          <cell r="A1911" t="str">
            <v>ED-49283</v>
          </cell>
          <cell r="B1911" t="str">
            <v>DISJUNTOR TRIPOLAR TERMOMAGNÉTICO 5KA, DE 15A</v>
          </cell>
          <cell r="C1911" t="str">
            <v>un</v>
          </cell>
          <cell r="D1911">
            <v>92.93</v>
          </cell>
        </row>
        <row r="1912">
          <cell r="A1912" t="str">
            <v>ED-49284</v>
          </cell>
          <cell r="B1912" t="str">
            <v>DISJUNTOR TRIPOLAR TERMOMAGNÉTICO 5KA, DE 20A</v>
          </cell>
          <cell r="C1912" t="str">
            <v>un</v>
          </cell>
          <cell r="D1912">
            <v>92.93</v>
          </cell>
        </row>
        <row r="1913">
          <cell r="A1913" t="str">
            <v>ED-49285</v>
          </cell>
          <cell r="B1913" t="str">
            <v>DISJUNTOR TRIPOLAR TERMOMAGNÉTICO 5KA, DE 25A</v>
          </cell>
          <cell r="C1913" t="str">
            <v>un</v>
          </cell>
          <cell r="D1913">
            <v>92.93</v>
          </cell>
        </row>
        <row r="1914">
          <cell r="A1914" t="str">
            <v>ED-49286</v>
          </cell>
          <cell r="B1914" t="str">
            <v>DISJUNTOR TRIPOLAR TERMOMAGNÉTICO 5KA, DE 30A</v>
          </cell>
          <cell r="C1914" t="str">
            <v>un</v>
          </cell>
          <cell r="D1914">
            <v>92.93</v>
          </cell>
        </row>
        <row r="1915">
          <cell r="A1915" t="str">
            <v>ED-49287</v>
          </cell>
          <cell r="B1915" t="str">
            <v>DISJUNTOR TRIPOLAR TERMOMAGNÉTICO 5KA, DE 35A</v>
          </cell>
          <cell r="C1915" t="str">
            <v>un</v>
          </cell>
          <cell r="D1915">
            <v>92.93</v>
          </cell>
        </row>
        <row r="1916">
          <cell r="A1916" t="str">
            <v>ED-49288</v>
          </cell>
          <cell r="B1916" t="str">
            <v>DISJUNTOR TRIPOLAR TERMOMAGNÉTICO 5KA, DE 40A</v>
          </cell>
          <cell r="C1916" t="str">
            <v>un</v>
          </cell>
          <cell r="D1916">
            <v>92.93</v>
          </cell>
        </row>
        <row r="1917">
          <cell r="A1917" t="str">
            <v>ED-49289</v>
          </cell>
          <cell r="B1917" t="str">
            <v>DISJUNTOR TRIPOLAR TERMOMAGNÉTICO 5KA, DE 50A</v>
          </cell>
          <cell r="C1917" t="str">
            <v>un</v>
          </cell>
          <cell r="D1917">
            <v>110.51</v>
          </cell>
        </row>
        <row r="1918">
          <cell r="A1918" t="str">
            <v>ED-49290</v>
          </cell>
          <cell r="B1918" t="str">
            <v>DISJUNTOR TRIPOLAR TERMOMAGNÉTICO 5KA, DE 60A</v>
          </cell>
          <cell r="C1918" t="str">
            <v>un</v>
          </cell>
          <cell r="D1918">
            <v>109.22</v>
          </cell>
        </row>
        <row r="1919">
          <cell r="A1919" t="str">
            <v>ED-49291</v>
          </cell>
          <cell r="B1919" t="str">
            <v>DISJUNTOR TRIPOLAR TERMOMAGNÉTICO 5KA, DE 70A</v>
          </cell>
          <cell r="C1919" t="str">
            <v>un</v>
          </cell>
          <cell r="D1919">
            <v>109.22</v>
          </cell>
        </row>
        <row r="1920">
          <cell r="A1920" t="str">
            <v>ED-49292</v>
          </cell>
          <cell r="B1920" t="str">
            <v>DISJUNTOR TRIPOLAR TERMOMAGNÉTICO 5KA, DE 90A</v>
          </cell>
          <cell r="C1920" t="str">
            <v>un</v>
          </cell>
          <cell r="D1920">
            <v>109.22</v>
          </cell>
        </row>
        <row r="1921">
          <cell r="A1921">
            <v>8945</v>
          </cell>
          <cell r="B1921" t="str">
            <v>SUPRESSOR DE SURTO</v>
          </cell>
        </row>
        <row r="1922">
          <cell r="A1922" t="str">
            <v>ED-49528</v>
          </cell>
          <cell r="B1922" t="str">
            <v>SUPRESSOR DE SURTO PARA PROTEÇÃO DE CENTRAL DE TELECOMUNICAÇÕES</v>
          </cell>
          <cell r="C1922" t="str">
            <v>un</v>
          </cell>
          <cell r="D1922">
            <v>287.87</v>
          </cell>
        </row>
        <row r="1923">
          <cell r="A1923" t="str">
            <v>ED-49527</v>
          </cell>
          <cell r="B1923" t="str">
            <v>SUPRESSOR DE SURTO PARA PROTEÇÃO PRIMÁRIA EM QGD, ATÉ 1,5 KV - 5 KA</v>
          </cell>
          <cell r="C1923" t="str">
            <v>un</v>
          </cell>
          <cell r="D1923">
            <v>298.19</v>
          </cell>
        </row>
        <row r="1924">
          <cell r="A1924">
            <v>8947</v>
          </cell>
          <cell r="B1924" t="str">
            <v>QUADRO DE COMANDO</v>
          </cell>
        </row>
        <row r="1925">
          <cell r="A1925" t="str">
            <v>ED-49507</v>
          </cell>
          <cell r="B1925" t="str">
            <v>QUADRO DE COMANDO PARA BOMBA P = 0,5 CV, RECALQUE</v>
          </cell>
          <cell r="C1925" t="str">
            <v>un</v>
          </cell>
          <cell r="D1925">
            <v>245.5</v>
          </cell>
        </row>
        <row r="1926">
          <cell r="A1926" t="str">
            <v>ED-49508</v>
          </cell>
          <cell r="B1926" t="str">
            <v>QUADRO DE COMANDO PARA BOMBA P = 1,0 CV, RECALQUE</v>
          </cell>
          <cell r="C1926" t="str">
            <v>un</v>
          </cell>
          <cell r="D1926">
            <v>253.92</v>
          </cell>
        </row>
        <row r="1927">
          <cell r="A1927" t="str">
            <v>ED-49509</v>
          </cell>
          <cell r="B1927" t="str">
            <v>QUADRO DE COMANDO PARA BOMBA P = 1,5 CV, RECALQUE</v>
          </cell>
          <cell r="C1927" t="str">
            <v>un</v>
          </cell>
          <cell r="D1927">
            <v>259.02</v>
          </cell>
        </row>
        <row r="1928">
          <cell r="A1928" t="str">
            <v>ED-49510</v>
          </cell>
          <cell r="B1928" t="str">
            <v>QUADRO DE COMANDO PARA BOMBA P = 2,0 CV, RECALQUE</v>
          </cell>
          <cell r="C1928" t="str">
            <v>un</v>
          </cell>
          <cell r="D1928">
            <v>310.69</v>
          </cell>
        </row>
        <row r="1929">
          <cell r="A1929" t="str">
            <v>ED-49511</v>
          </cell>
          <cell r="B1929" t="str">
            <v>QUADRO DE COMANDO PARA BOMBA P = 2,5 CV, RECALQUE</v>
          </cell>
          <cell r="C1929" t="str">
            <v>un</v>
          </cell>
          <cell r="D1929">
            <v>314.27</v>
          </cell>
        </row>
        <row r="1930">
          <cell r="A1930" t="str">
            <v>ED-49512</v>
          </cell>
          <cell r="B1930" t="str">
            <v>QUADRO DE COMANDO PARA BOMBA P = 3,0 CV, RECALQUE</v>
          </cell>
          <cell r="C1930" t="str">
            <v>un</v>
          </cell>
          <cell r="D1930">
            <v>317.72000000000003</v>
          </cell>
        </row>
        <row r="1931">
          <cell r="A1931" t="str">
            <v>ED-50184</v>
          </cell>
          <cell r="B1931" t="str">
            <v>QUADRO DE FORÇA PARA MOTOR DE 3,0 CV, 220V, TRIFÁSICO, CONTENDO DISPOSITIVO PARA PARTIDA MANUAL E AUTOMÁTICA ATRAVÉS DE PRESSOSTATO E SAÍDA PARA ALARME DE BOMBA EM FUNCIONAMENTO</v>
          </cell>
          <cell r="C1931" t="str">
            <v>U</v>
          </cell>
          <cell r="D1931">
            <v>499.69</v>
          </cell>
        </row>
        <row r="1932">
          <cell r="A1932">
            <v>8949</v>
          </cell>
          <cell r="B1932" t="str">
            <v>CONECTOR</v>
          </cell>
        </row>
        <row r="1933">
          <cell r="A1933" t="str">
            <v>ED-48701</v>
          </cell>
          <cell r="B1933" t="str">
            <v>TERMINAL PARA ATERRAMENTO E CONEXÃO DE QUADRO/PAINEL ELÉTRICO, TIPO PARAFUSO FENDIDO DE APERTO, EM LATÃO ESTANHADO, DIÂMETRO DERIVAÇÃO 2,5MM2-25MM2, INCLUSIVE INSTALAÇÃO</v>
          </cell>
          <cell r="C1933" t="str">
            <v>un</v>
          </cell>
          <cell r="D1933">
            <v>13.86</v>
          </cell>
        </row>
        <row r="1934">
          <cell r="A1934">
            <v>8950</v>
          </cell>
          <cell r="B1934" t="str">
            <v>ILUMINAÇÃO PÚBLICA E EXTERNA</v>
          </cell>
        </row>
        <row r="1935">
          <cell r="A1935" t="str">
            <v>ED-49172</v>
          </cell>
          <cell r="B1935" t="str">
            <v>CAIXA ALVENARIA 70 X 70 X 50 CM PARA REFLETOR, COM GRADE, TIPO 1, INCLUSIVE ESCAVAÇÃO, REATERRO E BOTA-FORA</v>
          </cell>
          <cell r="C1935" t="str">
            <v>un</v>
          </cell>
          <cell r="D1935">
            <v>632.15</v>
          </cell>
        </row>
        <row r="1936">
          <cell r="A1936" t="str">
            <v>ED-49173</v>
          </cell>
          <cell r="B1936" t="str">
            <v>CAIXA ALVENARIA 90 X 90 X 65 CM PARA REFLETOR, COM GRADE, TIPO 2, INCLUSIVE ESCAVAÇÃO, REATERRO E BOTA-FORA</v>
          </cell>
          <cell r="C1936" t="str">
            <v>un</v>
          </cell>
          <cell r="D1936">
            <v>975.12</v>
          </cell>
        </row>
        <row r="1937">
          <cell r="A1937" t="str">
            <v>ED-49497</v>
          </cell>
          <cell r="B1937" t="str">
            <v>POSTE TELECÔNICO RETO, H = 9,00 M EM AÇO GALVANIZADO , (LIVRE)</v>
          </cell>
          <cell r="C1937" t="str">
            <v>un</v>
          </cell>
          <cell r="D1937">
            <v>1861.49</v>
          </cell>
        </row>
        <row r="1938">
          <cell r="A1938" t="str">
            <v>ED-49523</v>
          </cell>
          <cell r="B1938" t="str">
            <v>RELÉ FOTOELÉTRICO, TENSÃO 120V COM CAPACIDADE DE CARGA 1200VA, INCLUSIVE BASE E INSTALAÇÃO</v>
          </cell>
          <cell r="C1938" t="str">
            <v>un</v>
          </cell>
          <cell r="D1938">
            <v>41.44</v>
          </cell>
        </row>
        <row r="1939">
          <cell r="A1939" t="str">
            <v>ED-49524</v>
          </cell>
          <cell r="B1939" t="str">
            <v>RELÉ FOTOELÉTRICO, TENSÃO 220V COM CAPACIDADE DE CARGA 1800VA, INCLUSIVE BASE E INSTALAÇÃO</v>
          </cell>
          <cell r="C1939" t="str">
            <v>un</v>
          </cell>
          <cell r="D1939">
            <v>47.12</v>
          </cell>
        </row>
        <row r="1940">
          <cell r="A1940">
            <v>8951</v>
          </cell>
          <cell r="B1940" t="str">
            <v>SIRENE</v>
          </cell>
        </row>
        <row r="1941">
          <cell r="A1941" t="str">
            <v>ED-49526</v>
          </cell>
          <cell r="B1941" t="str">
            <v>SIRENE DE ALTA POTÊNCIA, TIMBRE Ø 150MM, 100DCB</v>
          </cell>
          <cell r="C1941" t="str">
            <v>un</v>
          </cell>
          <cell r="D1941">
            <v>440.65</v>
          </cell>
        </row>
        <row r="1942">
          <cell r="A1942" t="str">
            <v>ED-49525</v>
          </cell>
          <cell r="B1942" t="str">
            <v>SIRENE PARA ALCANCE ATÉ 500 M REF. RT-10</v>
          </cell>
          <cell r="C1942" t="str">
            <v>un</v>
          </cell>
          <cell r="D1942">
            <v>523.27</v>
          </cell>
        </row>
        <row r="1943">
          <cell r="A1943">
            <v>8952</v>
          </cell>
          <cell r="B1943" t="str">
            <v>SISTEMA DE NOBREAK</v>
          </cell>
        </row>
        <row r="1944">
          <cell r="A1944" t="str">
            <v>ED-48371</v>
          </cell>
          <cell r="B1944" t="str">
            <v>ESTABILIZADOR 127V, 60HZ - 5,0KVA</v>
          </cell>
          <cell r="C1944" t="str">
            <v>U</v>
          </cell>
          <cell r="D1944">
            <v>752.56</v>
          </cell>
        </row>
        <row r="1945">
          <cell r="A1945">
            <v>10715</v>
          </cell>
          <cell r="B1945" t="str">
            <v>COMPONENTES PARA QUADROS ELÉTRICOS</v>
          </cell>
        </row>
        <row r="1946">
          <cell r="A1946" t="str">
            <v>ED-51066</v>
          </cell>
          <cell r="B1946" t="str">
            <v>FUSÍVEL DIAZED RETARDADO 35A</v>
          </cell>
          <cell r="C1946" t="str">
            <v>U</v>
          </cell>
          <cell r="D1946">
            <v>5.18</v>
          </cell>
        </row>
        <row r="1947">
          <cell r="A1947" t="str">
            <v>ED-51065</v>
          </cell>
          <cell r="B1947" t="str">
            <v>FUSÍVEL DIAZED RETARDADO 63A</v>
          </cell>
          <cell r="C1947" t="str">
            <v>U</v>
          </cell>
          <cell r="D1947">
            <v>22.2</v>
          </cell>
        </row>
        <row r="1948">
          <cell r="A1948">
            <v>10716</v>
          </cell>
          <cell r="B1948" t="str">
            <v>FITA DE SINALIZAÇÃO SUBTERRÂNEA</v>
          </cell>
        </row>
        <row r="1949">
          <cell r="A1949" t="str">
            <v>ED-24042</v>
          </cell>
          <cell r="B1949" t="str">
            <v>FORNECIMENTO E INSTALAÇÃO DE FITA SUBTERRÂNEA PARA SINALIZAÇÃO DE REDES OU TUBULAÇÕES</v>
          </cell>
          <cell r="C1949" t="str">
            <v>m</v>
          </cell>
          <cell r="D1949">
            <v>4.55</v>
          </cell>
        </row>
        <row r="1950">
          <cell r="A1950">
            <v>8682</v>
          </cell>
          <cell r="B1950" t="str">
            <v>INSTALAÇÕES DE REDE LÓGICA E TELEFONIA</v>
          </cell>
        </row>
        <row r="1951">
          <cell r="A1951">
            <v>8954</v>
          </cell>
          <cell r="B1951" t="str">
            <v>FIO E CABO PARA REDE LÓGICA</v>
          </cell>
        </row>
        <row r="1952">
          <cell r="A1952" t="str">
            <v>ED-48365</v>
          </cell>
          <cell r="B1952" t="str">
            <v>CABO UTP 4 PARES CATEGORIA 6 COM REVESTIMENTO EXTERNO NÃO PROPAGANTE A CHAMA</v>
          </cell>
          <cell r="C1952" t="str">
            <v>m</v>
          </cell>
          <cell r="D1952">
            <v>8.5500000000000007</v>
          </cell>
        </row>
        <row r="1953">
          <cell r="A1953">
            <v>8955</v>
          </cell>
          <cell r="B1953" t="str">
            <v>FIO E CABO TELEFÔNICO</v>
          </cell>
        </row>
        <row r="1954">
          <cell r="A1954" t="str">
            <v>ED-48936</v>
          </cell>
          <cell r="B1954" t="str">
            <v>CABO TELEFÔNICO CCE-APL-50.2</v>
          </cell>
          <cell r="C1954" t="str">
            <v>m</v>
          </cell>
          <cell r="D1954">
            <v>21.5</v>
          </cell>
        </row>
        <row r="1955">
          <cell r="A1955" t="str">
            <v>ED-48937</v>
          </cell>
          <cell r="B1955" t="str">
            <v>CABO TELEFÔNICO CCE-APL-50.3</v>
          </cell>
          <cell r="C1955" t="str">
            <v>m</v>
          </cell>
          <cell r="D1955">
            <v>22.37</v>
          </cell>
        </row>
        <row r="1956">
          <cell r="A1956" t="str">
            <v>ED-48938</v>
          </cell>
          <cell r="B1956" t="str">
            <v>CABO TELEFÔNICO CCE-APL-50.4</v>
          </cell>
          <cell r="C1956" t="str">
            <v>m</v>
          </cell>
          <cell r="D1956">
            <v>22.84</v>
          </cell>
        </row>
        <row r="1957">
          <cell r="A1957" t="str">
            <v>ED-48939</v>
          </cell>
          <cell r="B1957" t="str">
            <v>CABO TELEFÔNICO CCE-APL-50.5</v>
          </cell>
          <cell r="C1957" t="str">
            <v>m</v>
          </cell>
          <cell r="D1957">
            <v>23.05</v>
          </cell>
        </row>
        <row r="1958">
          <cell r="A1958" t="str">
            <v>ED-48940</v>
          </cell>
          <cell r="B1958" t="str">
            <v>CABO TELEFÔNICO CCE-APL-50.6</v>
          </cell>
          <cell r="C1958" t="str">
            <v>m</v>
          </cell>
          <cell r="D1958">
            <v>24.94</v>
          </cell>
        </row>
        <row r="1959">
          <cell r="A1959" t="str">
            <v>ED-48931</v>
          </cell>
          <cell r="B1959" t="str">
            <v>CABO TELEFÔNICO CI 50.10</v>
          </cell>
          <cell r="C1959" t="str">
            <v>m</v>
          </cell>
          <cell r="D1959">
            <v>12.53</v>
          </cell>
        </row>
        <row r="1960">
          <cell r="A1960" t="str">
            <v>ED-48935</v>
          </cell>
          <cell r="B1960" t="str">
            <v>CABO TELEFÔNICO CI 50.100</v>
          </cell>
          <cell r="C1960" t="str">
            <v>m</v>
          </cell>
          <cell r="D1960">
            <v>82.81</v>
          </cell>
        </row>
        <row r="1961">
          <cell r="A1961" t="str">
            <v>ED-48932</v>
          </cell>
          <cell r="B1961" t="str">
            <v>CABO TELEFÔNICO CI 50.20</v>
          </cell>
          <cell r="C1961" t="str">
            <v>m</v>
          </cell>
          <cell r="D1961">
            <v>20.420000000000002</v>
          </cell>
        </row>
        <row r="1962">
          <cell r="A1962" t="str">
            <v>ED-48933</v>
          </cell>
          <cell r="B1962" t="str">
            <v>CABO TELEFÔNICO CI 50.30</v>
          </cell>
          <cell r="C1962" t="str">
            <v>m</v>
          </cell>
          <cell r="D1962">
            <v>30.47</v>
          </cell>
        </row>
        <row r="1963">
          <cell r="A1963" t="str">
            <v>ED-48934</v>
          </cell>
          <cell r="B1963" t="str">
            <v>CABO TELEFÔNICO CI 50.50</v>
          </cell>
          <cell r="C1963" t="str">
            <v>m</v>
          </cell>
          <cell r="D1963">
            <v>57.4</v>
          </cell>
        </row>
        <row r="1964">
          <cell r="A1964" t="str">
            <v>ED-48941</v>
          </cell>
          <cell r="B1964" t="str">
            <v>CABO TELEFÔNICO CTP-APL-5N 50.10</v>
          </cell>
          <cell r="C1964" t="str">
            <v>m</v>
          </cell>
          <cell r="D1964">
            <v>45.72</v>
          </cell>
        </row>
        <row r="1965">
          <cell r="A1965" t="str">
            <v>ED-48945</v>
          </cell>
          <cell r="B1965" t="str">
            <v>CABO TELEFÔNICO CTP-APL-5N 50.100</v>
          </cell>
          <cell r="C1965" t="str">
            <v>m</v>
          </cell>
          <cell r="D1965">
            <v>109.1</v>
          </cell>
        </row>
        <row r="1966">
          <cell r="A1966" t="str">
            <v>ED-48942</v>
          </cell>
          <cell r="B1966" t="str">
            <v>CABO TELEFÔNICO CTP-APL-5N 50.20</v>
          </cell>
          <cell r="C1966" t="str">
            <v>m</v>
          </cell>
          <cell r="D1966">
            <v>52.81</v>
          </cell>
        </row>
        <row r="1967">
          <cell r="A1967" t="str">
            <v>ED-48943</v>
          </cell>
          <cell r="B1967" t="str">
            <v>CABO TELEFÔNICO CTP-APL-5N 50.30</v>
          </cell>
          <cell r="C1967" t="str">
            <v>m</v>
          </cell>
          <cell r="D1967">
            <v>61.95</v>
          </cell>
        </row>
        <row r="1968">
          <cell r="A1968" t="str">
            <v>ED-48944</v>
          </cell>
          <cell r="B1968" t="str">
            <v>CABO TELEFÔNICO CTP-APL-5N 50.50</v>
          </cell>
          <cell r="C1968" t="str">
            <v>m</v>
          </cell>
          <cell r="D1968">
            <v>72.09</v>
          </cell>
        </row>
        <row r="1969">
          <cell r="A1969" t="str">
            <v>ED-49341</v>
          </cell>
          <cell r="B1969" t="str">
            <v>FIO TELEFÔNICO EXTERNO 2 X 100 - FE</v>
          </cell>
          <cell r="C1969" t="str">
            <v>m</v>
          </cell>
          <cell r="D1969">
            <v>6.04</v>
          </cell>
        </row>
        <row r="1970">
          <cell r="A1970" t="str">
            <v>ED-49340</v>
          </cell>
          <cell r="B1970" t="str">
            <v>FIO TELEFÔNICO (FI) EM COBRE ELETROLÍTICO ESTANHADO DE SEÇÃO MACIÇA, ESP. 0,60MM (2X0,60MM), UM (1) PAR TORCIDO, ISOLAMENTO EM CLORETO DE POLIVINILA (PVC) - FORNECIMENTO E INSTALAÇÃO</v>
          </cell>
          <cell r="C1970" t="str">
            <v>m</v>
          </cell>
          <cell r="D1970">
            <v>3.59</v>
          </cell>
        </row>
        <row r="1971">
          <cell r="A1971">
            <v>8956</v>
          </cell>
          <cell r="B1971" t="str">
            <v>TOMADA PARA REDE LÓGICA E TELEFONIA</v>
          </cell>
        </row>
        <row r="1972">
          <cell r="A1972" t="str">
            <v>ED-15762</v>
          </cell>
          <cell r="B1972" t="str">
            <v>CONJUNTO DE DUAS (2) TOMADAS DE DADOS (CONECTOR RJ45 CAT.6E), COM PLACA 4"X2" DE DOIS (2) POSTOS, INCLUSIVE FORNECIMENTO, INSTALAÇÃO, SUPORTE, MÓDULO E PLACA</v>
          </cell>
          <cell r="C1972" t="str">
            <v>un</v>
          </cell>
          <cell r="D1972">
            <v>65.44</v>
          </cell>
        </row>
        <row r="1973">
          <cell r="A1973" t="str">
            <v>ED-15794</v>
          </cell>
          <cell r="B1973" t="str">
            <v>CONJUNTO DE DUAS (2) TOMADAS DE DADOS (CONECTOR RJ45 CAT.6E), COM PLACA 4"X4" DE DOIS (2) POSTOS, INCLUSIVE FORNECIMENTO, INSTALAÇÃO, SUPORTE, MÓDULO E PLACA</v>
          </cell>
          <cell r="C1973" t="str">
            <v>un</v>
          </cell>
          <cell r="D1973">
            <v>70.14</v>
          </cell>
        </row>
        <row r="1974">
          <cell r="A1974" t="str">
            <v>ED-15795</v>
          </cell>
          <cell r="B1974" t="str">
            <v>CONJUNTO DE DUAS (2) TOMADAS TELEFÔNICAS (CONECTOR RJ11), COM PLACA 4"X4" DE DOIS (2) POSTOS, INCLUSIVE FORNECIMENTO, INSTALAÇÃO, SUPORTE, MÓDULO E PLACA</v>
          </cell>
          <cell r="C1974" t="str">
            <v>un</v>
          </cell>
          <cell r="D1974">
            <v>48.76</v>
          </cell>
        </row>
        <row r="1975">
          <cell r="A1975" t="str">
            <v>ED-15752</v>
          </cell>
          <cell r="B1975" t="str">
            <v>CONJUNTO DE UMA (1) TOMADA DE DADOS (CONECTOR RJ45 CAT.6E), COM PLACA 4"X2" DE UM (1) POSTO, INCLUSIVE FORNECIMENTO, INSTALAÇÃO, SUPORTE, MÓDULO E PLACA</v>
          </cell>
          <cell r="C1975" t="str">
            <v>un</v>
          </cell>
          <cell r="D1975">
            <v>37.659999999999997</v>
          </cell>
        </row>
        <row r="1976">
          <cell r="A1976" t="str">
            <v>ED-15751</v>
          </cell>
          <cell r="B1976" t="str">
            <v>CONJUNTO DE UMA (1) TOMADA TELEFÔNICA (CONECTOR RJ11), COM PLACA 4"X2" DE UM (1) POSTO, INCLUSIVE FORNECIMENTO, INSTALAÇÃO, SUPORTE, MÓDULO E PLACA</v>
          </cell>
          <cell r="C1976" t="str">
            <v>un</v>
          </cell>
          <cell r="D1976">
            <v>26.97</v>
          </cell>
        </row>
        <row r="1977">
          <cell r="A1977" t="str">
            <v>ED-15760</v>
          </cell>
          <cell r="B1977" t="str">
            <v>CONJUNTO DE UMA (1) TOMADA TELEFÔNICA (CONECTOR RJ11) E UMA (1) TOMADA DE DADOS (CONECTOR RJ45 CAT.6E), COM PLACA 4"X2" DE DOIS (2) POSTOS, INCLUSIVE FORNECIMENTO, INSTALAÇÃO, SUPORTE, MÓDULO E PLACA</v>
          </cell>
          <cell r="C1977" t="str">
            <v>un</v>
          </cell>
          <cell r="D1977">
            <v>60.76</v>
          </cell>
        </row>
        <row r="1978">
          <cell r="A1978" t="str">
            <v>ED-49119</v>
          </cell>
          <cell r="B1978" t="str">
            <v>CONJUNTO PARA CONDULETE DE 3/4" (20MM) COM UMA (1) TOMADA DE DADOS OU TELEFONIA (CONECTOR RJ45 CAT.6E OU RJ11) E PLACA DE UM (1) POSTO, INCLUSIVE FORNECIMENTO, INSTALAÇÃO, SUPORTE, MÓDULO E PLACA, EXCLUSIVE CONDULETE</v>
          </cell>
          <cell r="C1978" t="str">
            <v>un</v>
          </cell>
          <cell r="D1978">
            <v>34.200000000000003</v>
          </cell>
        </row>
        <row r="1979">
          <cell r="A1979" t="str">
            <v>ED-5630</v>
          </cell>
          <cell r="B1979" t="str">
            <v>MÓDULO PARA REDE (CONECTOR RJ45 CAT.5E), INCLUSIVE FORNECIMENTO E INSTALAÇÃO, EXCLUSIVE PLACA E SUPORTE</v>
          </cell>
          <cell r="C1979" t="str">
            <v>un</v>
          </cell>
          <cell r="D1979">
            <v>26.78</v>
          </cell>
        </row>
        <row r="1980">
          <cell r="A1980" t="str">
            <v>ED-5631</v>
          </cell>
          <cell r="B1980" t="str">
            <v>MÓDULO PARA REDE (CONECTOR RJ45 CAT.6E), INCLUSIVE FORNECIMENTO E INSTALAÇÃO, EXCLUSIVE PLACA E SUPORTE</v>
          </cell>
          <cell r="C1980" t="str">
            <v>un</v>
          </cell>
          <cell r="D1980">
            <v>27.1</v>
          </cell>
        </row>
        <row r="1981">
          <cell r="A1981" t="str">
            <v>ED-5629</v>
          </cell>
          <cell r="B1981" t="str">
            <v>MÓDULO PARA TELEFONE (CONECTOR RJ11), INCLUSIVE FORNECIMENTO E INSTALAÇÃO, EXCLUSIVE PLACA E SUPORTE</v>
          </cell>
          <cell r="C1981" t="str">
            <v>un</v>
          </cell>
          <cell r="D1981">
            <v>16.41</v>
          </cell>
        </row>
        <row r="1982">
          <cell r="A1982" t="str">
            <v>ED-48383</v>
          </cell>
          <cell r="B1982" t="str">
            <v>TOMADA PARA LÓGICA COM CAIXA SISTEMA "X", APARENTE</v>
          </cell>
          <cell r="C1982" t="str">
            <v>cj</v>
          </cell>
          <cell r="D1982">
            <v>151.5</v>
          </cell>
        </row>
        <row r="1983">
          <cell r="A1983">
            <v>8957</v>
          </cell>
          <cell r="B1983" t="str">
            <v>CERTIFICAÇÃO DE REDE LÓGICA</v>
          </cell>
        </row>
        <row r="1984">
          <cell r="A1984" t="str">
            <v>ED-48367</v>
          </cell>
          <cell r="B1984" t="str">
            <v>CERTIFICAÇÃO DE GARANTIA DE TRANSMISSÃO DE CABOS LÓGICOS - CATEGORIA 5E</v>
          </cell>
          <cell r="C1984" t="str">
            <v>U</v>
          </cell>
          <cell r="D1984">
            <v>15.45</v>
          </cell>
        </row>
        <row r="1985">
          <cell r="A1985" t="str">
            <v>ED-48368</v>
          </cell>
          <cell r="B1985" t="str">
            <v>CERTIFICAÇÃO DE GARANTIA DE TRANSMISSÃO DE CABOS LÓGICOS CAT. 5/6</v>
          </cell>
          <cell r="C1985" t="str">
            <v>U</v>
          </cell>
          <cell r="D1985">
            <v>15.6</v>
          </cell>
        </row>
        <row r="1986">
          <cell r="A1986">
            <v>8958</v>
          </cell>
          <cell r="B1986" t="str">
            <v>RACK E  ACESSÓRIOS</v>
          </cell>
        </row>
        <row r="1987">
          <cell r="A1987" t="str">
            <v>ED-48362</v>
          </cell>
          <cell r="B1987" t="str">
            <v>ANILHA (MARCADOR) PARA IDENTIFICAÇÃO DE CABOS (# 16 MM2) - 500 UN</v>
          </cell>
          <cell r="C1987" t="str">
            <v>U</v>
          </cell>
          <cell r="D1987">
            <v>73.83</v>
          </cell>
        </row>
        <row r="1988">
          <cell r="A1988" t="str">
            <v>ED-48361</v>
          </cell>
          <cell r="B1988" t="str">
            <v>ANILHA (MARCADOR) PARA IDENTIFICAÇÃO DE CABOS (# 6 MM2) - 500 UN</v>
          </cell>
          <cell r="C1988" t="str">
            <v>U</v>
          </cell>
          <cell r="D1988">
            <v>57.52</v>
          </cell>
        </row>
        <row r="1989">
          <cell r="A1989" t="str">
            <v>ED-48376</v>
          </cell>
          <cell r="B1989" t="str">
            <v>GAVETA DE VENTILAÇÃO COM 4 VENTILADORES PARA RACK 19"</v>
          </cell>
          <cell r="C1989" t="str">
            <v>cj</v>
          </cell>
          <cell r="D1989">
            <v>407.22</v>
          </cell>
        </row>
        <row r="1990">
          <cell r="A1990" t="str">
            <v>ED-48377</v>
          </cell>
          <cell r="B1990" t="str">
            <v>ORGANIZADOR DE CABOS DE 1U PARA RACK 19"</v>
          </cell>
          <cell r="C1990" t="str">
            <v>cj</v>
          </cell>
          <cell r="D1990">
            <v>135.71</v>
          </cell>
        </row>
        <row r="1991">
          <cell r="A1991" t="str">
            <v>ED-32151</v>
          </cell>
          <cell r="B1991" t="str">
            <v>PATCH CORD RJ45/RJ45 UTP-4P METÁLICO CATEGORIA 6, PINAGEM T568A NA COR AZUL (VOZ), COMPRIMENTO 2 METROS</v>
          </cell>
          <cell r="C1991" t="str">
            <v>un</v>
          </cell>
          <cell r="D1991">
            <v>27.43</v>
          </cell>
        </row>
        <row r="1992">
          <cell r="A1992" t="str">
            <v>ED-48372</v>
          </cell>
          <cell r="B1992" t="str">
            <v>PATCH CORD RJ45/RJ45 UTP-4P METÁLICO CATEGORIA 6, PINAGEM T568A NA COR AZUL (VOZ), COMPRIMENTO 3 METROS</v>
          </cell>
          <cell r="C1992" t="str">
            <v>un</v>
          </cell>
          <cell r="D1992">
            <v>40.03</v>
          </cell>
        </row>
        <row r="1993">
          <cell r="A1993" t="str">
            <v>ED-48373</v>
          </cell>
          <cell r="B1993" t="str">
            <v>PATCH PANEL 24 POSIÇÕES, CATEGORIA COM GUIA TRASEIRO</v>
          </cell>
          <cell r="C1993" t="str">
            <v>cj</v>
          </cell>
          <cell r="D1993">
            <v>1380.33</v>
          </cell>
        </row>
        <row r="1994">
          <cell r="A1994" t="str">
            <v>ED-48374</v>
          </cell>
          <cell r="B1994" t="str">
            <v>PATCH PANEL 48 POSIÇÕES, CATEGORIA COM GUIA TRASEIRO</v>
          </cell>
          <cell r="C1994" t="str">
            <v>cj</v>
          </cell>
          <cell r="D1994">
            <v>1812</v>
          </cell>
        </row>
        <row r="1995">
          <cell r="A1995" t="str">
            <v>ED-48375</v>
          </cell>
          <cell r="B1995" t="str">
            <v>RÉGUA COM 8 TOMADAS (2P+T), PARA FIXAÇÃO NO RACK DE 19" (1U)</v>
          </cell>
          <cell r="C1995" t="str">
            <v>un</v>
          </cell>
          <cell r="D1995">
            <v>75.87</v>
          </cell>
        </row>
        <row r="1996">
          <cell r="A1996" t="str">
            <v>ED-48378</v>
          </cell>
          <cell r="B1996" t="str">
            <v>TAMPA CEGA DE 1U PARA RACK 19"</v>
          </cell>
          <cell r="C1996" t="str">
            <v>cj</v>
          </cell>
          <cell r="D1996">
            <v>10.81</v>
          </cell>
        </row>
        <row r="1997">
          <cell r="A1997">
            <v>8683</v>
          </cell>
          <cell r="B1997" t="str">
            <v>SISTEMAS DE CFTV</v>
          </cell>
        </row>
        <row r="1998">
          <cell r="A1998">
            <v>8960</v>
          </cell>
          <cell r="B1998" t="str">
            <v>FIO E CABO PARA CFTV</v>
          </cell>
        </row>
        <row r="1999">
          <cell r="A1999" t="str">
            <v>ED-48364</v>
          </cell>
          <cell r="B1999" t="str">
            <v>CABO COAXIAL RG-59, IMPEDÂNCIA 75 OHM, CONDUTOR EM FIO DE COBRE NU, BLINDAGEM TRANÇA FORMADA POR FIOS DE COBRE MALHA 90%</v>
          </cell>
          <cell r="C1999" t="str">
            <v>m</v>
          </cell>
          <cell r="D1999">
            <v>6.18</v>
          </cell>
        </row>
        <row r="2000">
          <cell r="A2000" t="str">
            <v>ED-48363</v>
          </cell>
          <cell r="B2000" t="str">
            <v>CABO COAXIAL RG-59-75 OHMS</v>
          </cell>
          <cell r="C2000" t="str">
            <v>m</v>
          </cell>
          <cell r="D2000">
            <v>5.61</v>
          </cell>
        </row>
        <row r="2001">
          <cell r="A2001">
            <v>8684</v>
          </cell>
          <cell r="B2001" t="str">
            <v>INSTALAÇÕES DE SPDA</v>
          </cell>
        </row>
        <row r="2002">
          <cell r="A2002">
            <v>8961</v>
          </cell>
          <cell r="B2002" t="str">
            <v>HASTE PARA ATERRAMENTO</v>
          </cell>
        </row>
        <row r="2003">
          <cell r="A2003" t="str">
            <v>ED-49343</v>
          </cell>
          <cell r="B2003" t="str">
            <v>HASTE DE AÇO COBREADA PARA ATERRAMENTO DIÂMETRO 3/4"X 2400 MM,CONFORME PADRÕES TELEBRÁS</v>
          </cell>
          <cell r="C2003" t="str">
            <v>U</v>
          </cell>
          <cell r="D2003">
            <v>186.87</v>
          </cell>
        </row>
        <row r="2004">
          <cell r="A2004" t="str">
            <v>ED-49342</v>
          </cell>
          <cell r="B2004" t="str">
            <v>HASTE DE AÇO COBREADA PARA ATERRAMENTO DIÂMETRO 3/4"X 3000 MM,CONFORME PADRÕES TELEBRÁS</v>
          </cell>
          <cell r="C2004" t="str">
            <v>U</v>
          </cell>
          <cell r="D2004">
            <v>159.86000000000001</v>
          </cell>
        </row>
        <row r="2005">
          <cell r="A2005" t="str">
            <v>ED-51067</v>
          </cell>
          <cell r="B2005" t="str">
            <v>HASTE PARA ATERRAMENTO, ALTA CAMADA, 3/4" X 3M</v>
          </cell>
          <cell r="C2005" t="str">
            <v>U</v>
          </cell>
          <cell r="D2005">
            <v>358.58</v>
          </cell>
        </row>
        <row r="2006">
          <cell r="A2006">
            <v>8962</v>
          </cell>
          <cell r="B2006" t="str">
            <v>CAIXA DE INSPEÇÃO</v>
          </cell>
        </row>
        <row r="2007">
          <cell r="A2007" t="str">
            <v>ED-51056</v>
          </cell>
          <cell r="B2007" t="str">
            <v>CAIXA DE INSPEÇÃO EM CIMENTO AGREGADO 300X300 MM COM TAPA EM FERRO FUNDIDO</v>
          </cell>
          <cell r="C2007" t="str">
            <v>un</v>
          </cell>
          <cell r="D2007">
            <v>128.38999999999999</v>
          </cell>
        </row>
        <row r="2008">
          <cell r="A2008" t="str">
            <v>ED-51055</v>
          </cell>
          <cell r="B2008" t="str">
            <v>CAIXA DE INSPEÇÃO EM PVC, DIÂMETRO DE 30CM, ALTURA DE 30CM, COM TAMPA EM FERRO FUNDIDO, EXCLUSIVE HASTE DE ATERRAMENTO, INCLUSIVE INSTALAÇÃO</v>
          </cell>
          <cell r="C2008" t="str">
            <v>un</v>
          </cell>
          <cell r="D2008">
            <v>100.13</v>
          </cell>
        </row>
        <row r="2009">
          <cell r="A2009">
            <v>8963</v>
          </cell>
          <cell r="B2009" t="str">
            <v>ATERRAMENTO</v>
          </cell>
        </row>
        <row r="2010">
          <cell r="A2010" t="str">
            <v>ED-48700</v>
          </cell>
          <cell r="B2010" t="str">
            <v>ATERRAMENTO COM HASTES COPPERWELD, DIÂMETRO DE  5/8", COMPRIMENTO DE 240CM, EXCLUSIVE CABO E CAIXA PARA ATERRAMENTO, INCLUSIVE GRAMPO PARA HASTE E INSTALAÇÃO</v>
          </cell>
          <cell r="C2010" t="str">
            <v>un</v>
          </cell>
          <cell r="D2010">
            <v>334.28</v>
          </cell>
        </row>
        <row r="2011">
          <cell r="A2011" t="str">
            <v>ED-48702</v>
          </cell>
          <cell r="B2011" t="str">
            <v>CAIXA PRÉ MOLDADA PARA ATERRAMENTO COM TAMPA DE CONCRETO 25 x 25 x 50 CM, INCLUSIVE ESCAVAÇÃO E BOTA FORA</v>
          </cell>
          <cell r="C2011" t="str">
            <v>U</v>
          </cell>
          <cell r="D2011">
            <v>107.27</v>
          </cell>
        </row>
        <row r="2012">
          <cell r="A2012">
            <v>8964</v>
          </cell>
          <cell r="B2012" t="str">
            <v>CAIXA DE EQUALIZAÇÃO</v>
          </cell>
        </row>
        <row r="2013">
          <cell r="A2013" t="str">
            <v>ED-51052</v>
          </cell>
          <cell r="B2013" t="str">
            <v>CAIXA DE EQUALIZAÇÃO DE EMBUTIR COM SAIDAS NAS PARTES SUPERIOR E INFERIOR PARA ELETRODUTO DE 25MM (1"), 20 X 20 X 14 MM, COM NOVE TERMINAIS</v>
          </cell>
          <cell r="C2013" t="str">
            <v>U</v>
          </cell>
          <cell r="D2013">
            <v>205.59</v>
          </cell>
        </row>
        <row r="2014">
          <cell r="A2014" t="str">
            <v>ED-51053</v>
          </cell>
          <cell r="B2014" t="str">
            <v>CAIXA DE EQUALIZAÇÃO PARA USO INTERNO COM 9 TERMINAIS 210X210X90MM EM AÇO</v>
          </cell>
          <cell r="C2014" t="str">
            <v>U</v>
          </cell>
          <cell r="D2014">
            <v>193.84</v>
          </cell>
        </row>
        <row r="2015">
          <cell r="A2015" t="str">
            <v>ED-51054</v>
          </cell>
          <cell r="B2015" t="str">
            <v>CAIXA DE EQUALIZAÇÃO PARA USO INTERNO E EXTERNO COM 9 TERMINAIS 380X320X175MM EM AÇO E ACABAMENTO EM EPOXI</v>
          </cell>
          <cell r="C2015" t="str">
            <v>U</v>
          </cell>
          <cell r="D2015">
            <v>279.95</v>
          </cell>
        </row>
        <row r="2016">
          <cell r="A2016">
            <v>8965</v>
          </cell>
          <cell r="B2016" t="str">
            <v>PROTEÇÃO CONTRA SURTO</v>
          </cell>
        </row>
        <row r="2017">
          <cell r="A2017" t="str">
            <v>ED-51092</v>
          </cell>
          <cell r="B2017" t="str">
            <v>VLC SLIM CLASSE 1 275V 12,5/60kA</v>
          </cell>
          <cell r="C2017" t="str">
            <v>U</v>
          </cell>
          <cell r="D2017">
            <v>103.22</v>
          </cell>
        </row>
        <row r="2018">
          <cell r="A2018">
            <v>8966</v>
          </cell>
          <cell r="B2018" t="str">
            <v>BARRA CHATA,CHAPA E FITA METÁLICA</v>
          </cell>
        </row>
        <row r="2019">
          <cell r="A2019" t="str">
            <v>ED-51018</v>
          </cell>
          <cell r="B2019" t="str">
            <v>BARRA CHATA DE ALUMÍNIO 3/4" X 1/4" X 3M</v>
          </cell>
          <cell r="C2019" t="str">
            <v>U</v>
          </cell>
          <cell r="D2019">
            <v>19.52</v>
          </cell>
        </row>
        <row r="2020">
          <cell r="A2020" t="str">
            <v>ED-51019</v>
          </cell>
          <cell r="B2020" t="str">
            <v>BARRA CHATA DE ALUMÍNIO 7/8" X 1/8" X 3M</v>
          </cell>
          <cell r="C2020" t="str">
            <v>U</v>
          </cell>
          <cell r="D2020">
            <v>27.18</v>
          </cell>
        </row>
        <row r="2021">
          <cell r="A2021" t="str">
            <v>ED-51049</v>
          </cell>
          <cell r="B2021" t="str">
            <v>CURVA DE ALUMÍNIO 3/4" X 1/4" X 300MM</v>
          </cell>
          <cell r="C2021" t="str">
            <v>U</v>
          </cell>
          <cell r="D2021">
            <v>6.84</v>
          </cell>
        </row>
        <row r="2022">
          <cell r="A2022" t="str">
            <v>ED-51050</v>
          </cell>
          <cell r="B2022" t="str">
            <v>CURVA DE ALUMÍNIO 7/8" X 1/8" X 300MM</v>
          </cell>
          <cell r="C2022" t="str">
            <v>U</v>
          </cell>
          <cell r="D2022">
            <v>4.75</v>
          </cell>
        </row>
        <row r="2023">
          <cell r="A2023" t="str">
            <v>ED-51051</v>
          </cell>
          <cell r="B2023" t="str">
            <v>CURVA DE COBRE 3/4" X 3/16" X 300MM</v>
          </cell>
          <cell r="C2023" t="str">
            <v>U</v>
          </cell>
          <cell r="D2023">
            <v>22.11</v>
          </cell>
        </row>
        <row r="2024">
          <cell r="A2024">
            <v>8967</v>
          </cell>
          <cell r="B2024" t="str">
            <v>BARRA REDONDA DE AÇO GALVANIZADA À FOGO</v>
          </cell>
        </row>
        <row r="2025">
          <cell r="A2025" t="str">
            <v>ED-51022</v>
          </cell>
          <cell r="B2025" t="str">
            <v>RE-BAR 10MM X 3M COM 3 CLIPS PARA EMENDA 8-10MM</v>
          </cell>
          <cell r="C2025" t="str">
            <v>U</v>
          </cell>
          <cell r="D2025">
            <v>69.08</v>
          </cell>
        </row>
        <row r="2026">
          <cell r="A2026" t="str">
            <v>ED-51023</v>
          </cell>
          <cell r="B2026" t="str">
            <v>RE-BAR 3/8" X 3,4M COM 3 CLIPS PARA EMENDA 8-10MM</v>
          </cell>
          <cell r="C2026" t="str">
            <v>U</v>
          </cell>
          <cell r="D2026">
            <v>66.75</v>
          </cell>
        </row>
        <row r="2027">
          <cell r="A2027" t="str">
            <v>ED-51021</v>
          </cell>
          <cell r="B2027" t="str">
            <v>RE-BAR 8MM X 4M COM 3 CLIPS PARA EMENDA 8-10MM</v>
          </cell>
          <cell r="C2027" t="str">
            <v>U</v>
          </cell>
          <cell r="D2027">
            <v>59.42</v>
          </cell>
        </row>
        <row r="2028">
          <cell r="A2028">
            <v>8968</v>
          </cell>
          <cell r="B2028" t="str">
            <v>CABO DE ALUMÍNIO NÚ</v>
          </cell>
        </row>
        <row r="2029">
          <cell r="A2029" t="str">
            <v>ED-13943</v>
          </cell>
          <cell r="B2029" t="str">
            <v>CABO DE ALUMÍNIO NU SEM ALMA 2/0 AWG 7 FIOSX3,50MM, PARA ELEMENTOS DE CAPTAÇÃO/ ANEL DE CINTAMENTO/ DESCIDA (SPDA), INCLUSIVE SUPORTE E ISOLADOR</v>
          </cell>
          <cell r="C2029" t="str">
            <v>m</v>
          </cell>
          <cell r="D2029">
            <v>22.08</v>
          </cell>
        </row>
        <row r="2030">
          <cell r="A2030" t="str">
            <v>ED-13937</v>
          </cell>
          <cell r="B2030" t="str">
            <v>CABO DE ALUMÍNIO NU SEM ALMA 2/0 AWG 7 FIOSX3,50MM, PARA ELEMENTOS DE CAPTAÇÃO/ANEL DE CINTAMENTO (SPDA), INCLUSIVE PRESILHA DE FIXAÇÃO</v>
          </cell>
          <cell r="C2030" t="str">
            <v>m</v>
          </cell>
          <cell r="D2030">
            <v>15.14</v>
          </cell>
        </row>
        <row r="2031">
          <cell r="A2031">
            <v>8969</v>
          </cell>
          <cell r="B2031" t="str">
            <v>CABO DE COBRE NÚ</v>
          </cell>
        </row>
        <row r="2032">
          <cell r="A2032" t="str">
            <v>ED-13938</v>
          </cell>
          <cell r="B2032" t="str">
            <v>CABO DE COBRE NU #16MM2 - 7 FIOSX1,70MM, PARA ELEMENTOS  DE CAPTAÇÃO/ ANEL DE CINTAMENTO/ DESCIDA (SPDA), INCLUSIVE SUPORTE E ISOLADOR</v>
          </cell>
          <cell r="C2032" t="str">
            <v>m</v>
          </cell>
          <cell r="D2032">
            <v>28.64</v>
          </cell>
        </row>
        <row r="2033">
          <cell r="A2033" t="str">
            <v>ED-13931</v>
          </cell>
          <cell r="B2033" t="str">
            <v>CABO DE COBRE NU #16MM2 - 7 FIOSX1,70MM, PARA ELEMENTOS DE CAPTAÇÃO/ANEL DE CINTAMENTO (SPDA), INCLUSIVE PRESILHA DE FIXAÇÃO</v>
          </cell>
          <cell r="C2033" t="str">
            <v>m</v>
          </cell>
          <cell r="D2033">
            <v>22.22</v>
          </cell>
        </row>
        <row r="2034">
          <cell r="A2034" t="str">
            <v>ED-13939</v>
          </cell>
          <cell r="B2034" t="str">
            <v>CABO DE COBRE NU #25MM2 - 7 FIOSX2,06MM, PARA ELEMENTOS DE CAPTAÇÃO/ ANEL DE CINTAMENTO/ DESCIDA (SPDA), INCLUSIVE SUPORTE E ISOLADOR</v>
          </cell>
          <cell r="C2034" t="str">
            <v>m</v>
          </cell>
          <cell r="D2034">
            <v>36.97</v>
          </cell>
        </row>
        <row r="2035">
          <cell r="A2035" t="str">
            <v>ED-13932</v>
          </cell>
          <cell r="B2035" t="str">
            <v>CABO DE COBRE NU #25MM2 - 7 FIOSX2,06MM, PARA ELEMENTOS DE CAPTAÇÃO/ANEL DE CINTAMENTO (SPDA), INCLUSIVE PRESILHA DE FIXAÇÃO</v>
          </cell>
          <cell r="C2035" t="str">
            <v>m</v>
          </cell>
          <cell r="D2035">
            <v>30.55</v>
          </cell>
        </row>
        <row r="2036">
          <cell r="A2036" t="str">
            <v>ED-13940</v>
          </cell>
          <cell r="B2036" t="str">
            <v>CABO DE COBRE NU #35MM2 - 7 FIOSX2,50MM, PARA ELEMENTOS  DE CAPTAÇÃO/ ANEL DE CINTAMENTO/ DESCIDA (SPDA), INCLUSIVE SUPORTE E ISOLADOR</v>
          </cell>
          <cell r="C2036" t="str">
            <v>m</v>
          </cell>
          <cell r="D2036">
            <v>48.62</v>
          </cell>
        </row>
        <row r="2037">
          <cell r="A2037" t="str">
            <v>ED-13934</v>
          </cell>
          <cell r="B2037" t="str">
            <v>CABO DE COBRE NU #35MM2 - 7 FIOSX2,50MM, PARA ELEMENTOS DE CAPTAÇÃO/ANEL DE CINTAMENTO (SPDA), INCLUSIVE PRESILHA DE FIXAÇÃO</v>
          </cell>
          <cell r="C2037" t="str">
            <v>m</v>
          </cell>
          <cell r="D2037">
            <v>42.86</v>
          </cell>
        </row>
        <row r="2038">
          <cell r="A2038" t="str">
            <v>ED-13935</v>
          </cell>
          <cell r="B2038" t="str">
            <v>CABO DE COBRE NU #50 MM2 - 7 FIOSX3,00MM, PARA ELEMENTOS DE CAPTAÇÃO/ANEL DE CINTAMENTO (SPDA), INCLUSIVE PRESILHA DE FIXAÇÃO</v>
          </cell>
          <cell r="C2038" t="str">
            <v>m</v>
          </cell>
          <cell r="D2038">
            <v>56.21</v>
          </cell>
        </row>
        <row r="2039">
          <cell r="A2039" t="str">
            <v>ED-13941</v>
          </cell>
          <cell r="B2039" t="str">
            <v>CABO DE COBRE NU #50MM2 - 7 FIOSX3,00MM, PARA ELEMENTOS  DE CAPTAÇÃO/ ANEL DE CINTAMENTO/ DESCIDA (SPDA), INCLUSIVE SUPORTE E ISOLADOR</v>
          </cell>
          <cell r="C2039" t="str">
            <v>m</v>
          </cell>
          <cell r="D2039">
            <v>61.97</v>
          </cell>
        </row>
        <row r="2040">
          <cell r="A2040">
            <v>8970</v>
          </cell>
          <cell r="B2040" t="str">
            <v>CORDOALHA FLEXÍVEL</v>
          </cell>
        </row>
        <row r="2041">
          <cell r="A2041" t="str">
            <v>ED-51033</v>
          </cell>
          <cell r="B2041" t="str">
            <v>CORDOALHA EM AÇO GALVANIZADO 3/8" SM COM 7 FIOS</v>
          </cell>
          <cell r="C2041" t="str">
            <v>m</v>
          </cell>
          <cell r="D2041">
            <v>36.119999999999997</v>
          </cell>
        </row>
        <row r="2042">
          <cell r="A2042" t="str">
            <v>ED-51034</v>
          </cell>
          <cell r="B2042" t="str">
            <v>CORDOALHA FLEXÍVEL DE COBRE ESTANHADO 25 X 100 MM COM 4 FUROS D = 11 MM</v>
          </cell>
          <cell r="C2042" t="str">
            <v>U</v>
          </cell>
          <cell r="D2042">
            <v>45.36</v>
          </cell>
        </row>
        <row r="2043">
          <cell r="A2043" t="str">
            <v>ED-51035</v>
          </cell>
          <cell r="B2043" t="str">
            <v>CORDOALHA FLEXÍVEL DE COBRE ESTANHADO 25 X 235 MM COM 4 FUROS D = 11 MM</v>
          </cell>
          <cell r="C2043" t="str">
            <v>U</v>
          </cell>
          <cell r="D2043">
            <v>46.13</v>
          </cell>
        </row>
        <row r="2044">
          <cell r="A2044" t="str">
            <v>ED-51036</v>
          </cell>
          <cell r="B2044" t="str">
            <v>CORDOALHA FLEXÍVEL DE COBRE ESTANHADO 25 X 300 MM COM 4 FUROS D = 11 MM</v>
          </cell>
          <cell r="C2044" t="str">
            <v>U</v>
          </cell>
          <cell r="D2044">
            <v>29.46</v>
          </cell>
        </row>
        <row r="2045">
          <cell r="A2045" t="str">
            <v>ED-51037</v>
          </cell>
          <cell r="B2045" t="str">
            <v>CORDOALHA FLEXÍVEL DE COBRE ESTANHADO 25 X 500 MM COM 4 FUROS D = 11 MM</v>
          </cell>
          <cell r="C2045" t="str">
            <v>U</v>
          </cell>
          <cell r="D2045">
            <v>56.62</v>
          </cell>
        </row>
        <row r="2046">
          <cell r="A2046">
            <v>8971</v>
          </cell>
          <cell r="B2046" t="str">
            <v>SISTEMA DE PARA-RAIO</v>
          </cell>
        </row>
        <row r="2047">
          <cell r="A2047" t="str">
            <v>ED-51015</v>
          </cell>
          <cell r="B2047" t="str">
            <v>APARELHO SINALIZADOR NOTURNO DE OBSTÁCULOS AÉREO, SIMPLES, COM CÉLULA FOTOELÉTRICA, INCLUSIVE UMA (1) LÂMPADA LED, POTÊNCIA 9W, BULBO A60, E SUPORTE DE TOPO PARA MASTRO, EXCLUSIVE MASTRO</v>
          </cell>
          <cell r="C2047" t="str">
            <v>U</v>
          </cell>
          <cell r="D2047">
            <v>139.24</v>
          </cell>
        </row>
        <row r="2048">
          <cell r="A2048" t="str">
            <v>ED-51017</v>
          </cell>
          <cell r="B2048" t="str">
            <v>ATERRAMENTO COMPLETO PARA PÁRA-RAIOS , COM HASTES DE COBRE COM ALMA DE AÇO TIPO "COPPERWELD"</v>
          </cell>
          <cell r="C2048" t="str">
            <v>U</v>
          </cell>
          <cell r="D2048">
            <v>1210.71</v>
          </cell>
        </row>
        <row r="2049">
          <cell r="A2049" t="str">
            <v>ED-51068</v>
          </cell>
          <cell r="B2049" t="str">
            <v>MASTRO SIMPLES DE FERRO GALVANIZADO PARA PÁRA-RAIOS, ALTURA DE 3 M, Ø 40 MM (1 1/2") OU 50 MM (2"), COMPLETO</v>
          </cell>
          <cell r="C2049" t="str">
            <v>U</v>
          </cell>
          <cell r="D2049">
            <v>1106.47</v>
          </cell>
        </row>
        <row r="2050">
          <cell r="A2050" t="str">
            <v>ED-51073</v>
          </cell>
          <cell r="B2050" t="str">
            <v>PARA-RAIO DE LATAO CROMADO, COBRE CROMADO OU ACO INOXIDAVEL, TIPO FRANKLIN</v>
          </cell>
          <cell r="C2050" t="str">
            <v>U</v>
          </cell>
          <cell r="D2050">
            <v>178.68</v>
          </cell>
        </row>
        <row r="2051">
          <cell r="A2051">
            <v>8972</v>
          </cell>
          <cell r="B2051" t="str">
            <v>TERMINAL E CONECTOR</v>
          </cell>
        </row>
        <row r="2052">
          <cell r="A2052" t="str">
            <v>ED-51084</v>
          </cell>
          <cell r="B2052" t="str">
            <v>TERMINAL A COMPRESSAO EM COBRE ESTANHADO 1 FURO PARA CABO 16 MM2</v>
          </cell>
          <cell r="C2052" t="str">
            <v>U</v>
          </cell>
          <cell r="D2052">
            <v>15.42</v>
          </cell>
        </row>
        <row r="2053">
          <cell r="A2053" t="str">
            <v>ED-51083</v>
          </cell>
          <cell r="B2053" t="str">
            <v>TERMINAL A COMPRESSAO EM COBRE ESTANHADO 1 FURO PARA CABO 2,5 MM2</v>
          </cell>
          <cell r="C2053" t="str">
            <v>U</v>
          </cell>
          <cell r="D2053">
            <v>5.59</v>
          </cell>
        </row>
        <row r="2054">
          <cell r="A2054" t="str">
            <v>ED-51085</v>
          </cell>
          <cell r="B2054" t="str">
            <v>TERMINAL A COMPRESSAO EM COBRE ESTANHADO 1 FURO PARA CABO 25 MM2</v>
          </cell>
          <cell r="C2054" t="str">
            <v>U</v>
          </cell>
          <cell r="D2054">
            <v>18.23</v>
          </cell>
        </row>
        <row r="2055">
          <cell r="A2055" t="str">
            <v>ED-51086</v>
          </cell>
          <cell r="B2055" t="str">
            <v>TERMINAL A COMPRESSAO EM COBRE ESTANHADO 1 FURO PARA CABO 35 MM2</v>
          </cell>
          <cell r="C2055" t="str">
            <v>U</v>
          </cell>
          <cell r="D2055">
            <v>20.28</v>
          </cell>
        </row>
        <row r="2056">
          <cell r="A2056" t="str">
            <v>ED-51087</v>
          </cell>
          <cell r="B2056" t="str">
            <v>TERMINAL A COMPRESSAO EM COBRE ESTANHADO 1 FURO PARA CABO 50 MM2</v>
          </cell>
          <cell r="C2056" t="str">
            <v>U</v>
          </cell>
          <cell r="D2056">
            <v>26.2</v>
          </cell>
        </row>
        <row r="2057">
          <cell r="A2057" t="str">
            <v>ED-51088</v>
          </cell>
          <cell r="B2057" t="str">
            <v>TERMINAL A COMPRESSAO EM COBRE ESTANHADO 2 FUROS PARA CABO 16 MM2</v>
          </cell>
          <cell r="C2057" t="str">
            <v>U</v>
          </cell>
          <cell r="D2057">
            <v>19.66</v>
          </cell>
        </row>
        <row r="2058">
          <cell r="A2058" t="str">
            <v>ED-51089</v>
          </cell>
          <cell r="B2058" t="str">
            <v>TERMINAL A COMPRESSAO EM COBRE ESTANHADO 2 FUROS PARA CABO 25 MM2</v>
          </cell>
          <cell r="C2058" t="str">
            <v>U</v>
          </cell>
          <cell r="D2058">
            <v>21.05</v>
          </cell>
        </row>
        <row r="2059">
          <cell r="A2059" t="str">
            <v>ED-51090</v>
          </cell>
          <cell r="B2059" t="str">
            <v>TERMINAL A COMPRESSAO EM COBRE ESTANHADO 2 FUROS PARA CABO 35 MM2</v>
          </cell>
          <cell r="C2059" t="str">
            <v>U</v>
          </cell>
          <cell r="D2059">
            <v>25.24</v>
          </cell>
        </row>
        <row r="2060">
          <cell r="A2060" t="str">
            <v>ED-51091</v>
          </cell>
          <cell r="B2060" t="str">
            <v>TERMINAL A COMPRESSAO EM COBRE ESTANHADO 2 FUROS PARA CABO 50 MM2</v>
          </cell>
          <cell r="C2060" t="str">
            <v>U</v>
          </cell>
          <cell r="D2060">
            <v>33.49</v>
          </cell>
        </row>
        <row r="2061">
          <cell r="A2061">
            <v>8973</v>
          </cell>
          <cell r="B2061" t="str">
            <v>ABRAÇADEIRA</v>
          </cell>
        </row>
        <row r="2062">
          <cell r="A2062" t="str">
            <v>ED-51012</v>
          </cell>
          <cell r="B2062" t="str">
            <v>ABRAÇADEIRA GUIA PARA MASTROS SIMPLES PARA DUAS DESCIDA 1 1/2"</v>
          </cell>
          <cell r="C2062" t="str">
            <v>U</v>
          </cell>
          <cell r="D2062">
            <v>22.35</v>
          </cell>
        </row>
        <row r="2063">
          <cell r="A2063" t="str">
            <v>ED-51013</v>
          </cell>
          <cell r="B2063" t="str">
            <v>ABRAÇADEIRA GUIA PARA MASTROS SIMPLES PARA DUAS DESCIDA 2"</v>
          </cell>
          <cell r="C2063" t="str">
            <v>U</v>
          </cell>
          <cell r="D2063">
            <v>22.26</v>
          </cell>
        </row>
        <row r="2064">
          <cell r="A2064" t="str">
            <v>ED-51010</v>
          </cell>
          <cell r="B2064" t="str">
            <v>ABRAÇADEIRA GUIA PARA MASTROS SIMPLES PARA UMA DESCIDA 1 1/2"</v>
          </cell>
          <cell r="C2064" t="str">
            <v>U</v>
          </cell>
          <cell r="D2064">
            <v>14.07</v>
          </cell>
        </row>
        <row r="2065">
          <cell r="A2065" t="str">
            <v>ED-51011</v>
          </cell>
          <cell r="B2065" t="str">
            <v>ABRAÇADEIRA GUIA PARA MASTROS SIMPLES PARA UMA DESCIDA 2"</v>
          </cell>
          <cell r="C2065" t="str">
            <v>U</v>
          </cell>
          <cell r="D2065">
            <v>14.75</v>
          </cell>
        </row>
        <row r="2066">
          <cell r="A2066">
            <v>8975</v>
          </cell>
          <cell r="B2066" t="str">
            <v>SINALIZADOR</v>
          </cell>
        </row>
        <row r="2067">
          <cell r="A2067" t="str">
            <v>ED-51016</v>
          </cell>
          <cell r="B2067" t="str">
            <v>APARELHO SINALIZADOR NOTURNO DE OBSTÁCULOS AÉREO, DUPLO, COM CÉLULA FOTOELÉTRICA, INCLUSIVE DUAS (2) LÂMPADAS LED, POTÊNCIA 9W, BULBO A60, E SUPORTE DE TOPO PARA MASTRO, EXCLUSIVE MASTRO</v>
          </cell>
          <cell r="C2067" t="str">
            <v>U</v>
          </cell>
          <cell r="D2067">
            <v>322.07</v>
          </cell>
        </row>
        <row r="2068">
          <cell r="A2068">
            <v>8685</v>
          </cell>
          <cell r="B2068" t="str">
            <v>INSTALAÇÕES HIDROSSANITÁRIAS</v>
          </cell>
        </row>
        <row r="2069">
          <cell r="A2069">
            <v>8977</v>
          </cell>
          <cell r="B2069" t="str">
            <v>HIDRÔMETRO E CAVALETE</v>
          </cell>
        </row>
        <row r="2070">
          <cell r="A2070" t="str">
            <v>ED-15204</v>
          </cell>
          <cell r="B2070" t="str">
            <v>KIT CAVALETE PARA MEDIÇÃO DE ÁGUA, EMBUTIDO EM ALVENARIA, EM AÇO GALVANIZADO DN 20MM (1/2") - PADRÃO CONCESSIONÁRIA LOCAL, EXCLUSIVE HIDRÔMETRO</v>
          </cell>
          <cell r="C2070" t="str">
            <v>un</v>
          </cell>
          <cell r="D2070">
            <v>333.61</v>
          </cell>
        </row>
        <row r="2071">
          <cell r="A2071" t="str">
            <v>ED-15205</v>
          </cell>
          <cell r="B2071" t="str">
            <v>KIT CAVALETE PARA MEDIÇÃO DE ÁGUA, EMBUTIDO EM ALVENARIA, EM AÇO GALVANIZADO DN 25MM (3/4") - PADRÃO CONCESSIONÁRIA LOCAL, EXCLUSIVE HIDRÔMETRO</v>
          </cell>
          <cell r="C2071" t="str">
            <v>un</v>
          </cell>
          <cell r="D2071">
            <v>373.94</v>
          </cell>
        </row>
        <row r="2072">
          <cell r="A2072" t="str">
            <v>ED-15206</v>
          </cell>
          <cell r="B2072" t="str">
            <v>KIT CAVALETE PARA MEDIÇÃO DE ÁGUA, INSTALADO SOBRE PISO, EM AÇO GALVANIZADO DN 20MM (1/2") - PADRÃO CONCESSIONÁRIA LOCAL, INCLUSIVE BASE EM CONCRETO DE 25 MPA PARA CAVALETE, EXCLUSIVE HIDRÔMETRO</v>
          </cell>
          <cell r="C2072" t="str">
            <v>un</v>
          </cell>
          <cell r="D2072">
            <v>277.54000000000002</v>
          </cell>
        </row>
        <row r="2073">
          <cell r="A2073" t="str">
            <v>ED-15207</v>
          </cell>
          <cell r="B2073" t="str">
            <v>KIT CAVALETE PARA MEDIÇÃO DE ÁGUA, INSTALADO SOBRE PISO, EM AÇO GALVANIZADO DN 25MM (3/4") - PADRÃO CONCESSIONÁRIA LOCAL, INCLUSIVE BASE EM CONCRETO DE 25 MPA PARA CAVALETE, EXCLUSIVE HIDRÔMETRO</v>
          </cell>
          <cell r="C2073" t="str">
            <v>un</v>
          </cell>
          <cell r="D2073">
            <v>318.08999999999997</v>
          </cell>
        </row>
        <row r="2074">
          <cell r="A2074">
            <v>8978</v>
          </cell>
          <cell r="B2074" t="str">
            <v>TUBULAÇÃO PARA ESGOTO</v>
          </cell>
        </row>
        <row r="2075">
          <cell r="A2075" t="str">
            <v>ED-50105</v>
          </cell>
          <cell r="B2075" t="str">
            <v>FORNECIMENTO E ASSENTAMENTO DE TUBO PVC RÍGIDO, COLETOR DE ESGOTO LISO (JEI), DN 100 MM (4"), INCLUSIVE CONEXÕES</v>
          </cell>
          <cell r="C2075" t="str">
            <v>m</v>
          </cell>
          <cell r="D2075">
            <v>47.47</v>
          </cell>
        </row>
        <row r="2076">
          <cell r="A2076" t="str">
            <v>ED-50106</v>
          </cell>
          <cell r="B2076" t="str">
            <v>FORNECIMENTO E ASSENTAMENTO DE TUBO PVC RÍGIDO, COLETOR DE ESGOTO LISO (JEI), DN 150 MM (6"), INCLUSIVE CONEXÕES</v>
          </cell>
          <cell r="C2076" t="str">
            <v>m</v>
          </cell>
          <cell r="D2076">
            <v>90.92</v>
          </cell>
        </row>
        <row r="2077">
          <cell r="A2077" t="str">
            <v>ED-50107</v>
          </cell>
          <cell r="B2077" t="str">
            <v>FORNECIMENTO E ASSENTAMENTO DE TUBO PVC RÍGIDO, COLETOR DE ESGOTO LISO (JEI), DN 200 MM (8"), INCLUSIVE CONEXÕES</v>
          </cell>
          <cell r="C2077" t="str">
            <v>m</v>
          </cell>
          <cell r="D2077">
            <v>137.79</v>
          </cell>
        </row>
        <row r="2078">
          <cell r="A2078" t="str">
            <v>ED-50108</v>
          </cell>
          <cell r="B2078" t="str">
            <v>FORNECIMENTO E ASSENTAMENTO DE TUBO PVC RÍGIDO, COLETOR DE ESGOTO LISO (JEI), DN 250 MM (10"), INCLUSIVE CONEXÕES</v>
          </cell>
          <cell r="C2078" t="str">
            <v>m</v>
          </cell>
          <cell r="D2078">
            <v>242.11</v>
          </cell>
        </row>
        <row r="2079">
          <cell r="A2079" t="str">
            <v>ED-50109</v>
          </cell>
          <cell r="B2079" t="str">
            <v>FORNECIMENTO E ASSENTAMENTO DE TUBO PVC RÍGIDO, COLETOR DE ESGOTO LISO (JEI), DN 300 MM (12"), INCLUSIVE CONEXÕES</v>
          </cell>
          <cell r="C2079" t="str">
            <v>m</v>
          </cell>
          <cell r="D2079">
            <v>380.74</v>
          </cell>
        </row>
        <row r="2080">
          <cell r="A2080" t="str">
            <v>ED-50110</v>
          </cell>
          <cell r="B2080" t="str">
            <v>FORNECIMENTO E ASSENTAMENTO DE TUBO PVC RÍGIDO, COLETOR DE ESGOTO LISO (JEI), DN 350 MM (14"), INCLUSIVE CONEXÕES</v>
          </cell>
          <cell r="C2080" t="str">
            <v>m</v>
          </cell>
          <cell r="D2080">
            <v>460.93</v>
          </cell>
        </row>
        <row r="2081">
          <cell r="A2081" t="str">
            <v>ED-50111</v>
          </cell>
          <cell r="B2081" t="str">
            <v>FORNECIMENTO E ASSENTAMENTO DE TUBO PVC RÍGIDO, COLETOR DE ESGOTO LISO (JEI), DN 400 MM (16"), INCLUSIVE CONEXÕES</v>
          </cell>
          <cell r="C2081" t="str">
            <v>m</v>
          </cell>
          <cell r="D2081">
            <v>628.46</v>
          </cell>
        </row>
        <row r="2082">
          <cell r="A2082" t="str">
            <v>ED-50034</v>
          </cell>
          <cell r="B2082" t="str">
            <v>FORNECIMENTO E ASSENTAMENTO DE TUBO PVC RÍGIDO, ESGOTO, PB - SÉRIE NORMAL, DN 40MM (1.1/2"), INCLUSIVE CONEXÕES</v>
          </cell>
          <cell r="C2082" t="str">
            <v>m</v>
          </cell>
          <cell r="D2082">
            <v>20.21</v>
          </cell>
        </row>
        <row r="2083">
          <cell r="A2083" t="str">
            <v>ED-50035</v>
          </cell>
          <cell r="B2083" t="str">
            <v>FORNECIMENTO E ASSENTAMENTO DE TUBO PVC RÍGIDO, ESGOTO, PB - SÉRIE REFORÇADO, DN 40MM (1.1/2"), INCLUSIVE CONEXÕES</v>
          </cell>
          <cell r="C2083" t="str">
            <v>m</v>
          </cell>
          <cell r="D2083">
            <v>24.36</v>
          </cell>
        </row>
        <row r="2084">
          <cell r="A2084" t="str">
            <v>ED-50029</v>
          </cell>
          <cell r="B2084" t="str">
            <v>FORNECIMENTO E ASSENTAMENTO DE TUBO PVC RÍGIDO, ESGOTO, PBV - SÉRIE NORMAL, DN 100 MM (4"), INCLUSIVE CONEXÕES</v>
          </cell>
          <cell r="C2084" t="str">
            <v>m</v>
          </cell>
          <cell r="D2084">
            <v>39.43</v>
          </cell>
        </row>
        <row r="2085">
          <cell r="A2085" t="str">
            <v>ED-50030</v>
          </cell>
          <cell r="B2085" t="str">
            <v>FORNECIMENTO E ASSENTAMENTO DE TUBO PVC RÍGIDO, ESGOTO, PBV - SÉRIE NORMAL, DN 150 MM (6"), INCLUSIVE CONEXÕES</v>
          </cell>
          <cell r="C2085" t="str">
            <v>m</v>
          </cell>
          <cell r="D2085">
            <v>66.05</v>
          </cell>
        </row>
        <row r="2086">
          <cell r="A2086" t="str">
            <v>ED-50031</v>
          </cell>
          <cell r="B2086" t="str">
            <v>FORNECIMENTO E ASSENTAMENTO DE TUBO PVC RÍGIDO, ESGOTO, PBV - SÉRIE NORMAL, DN 200 MM (8"), INCLUSIVE CONEXÕES</v>
          </cell>
          <cell r="C2086" t="str">
            <v>m</v>
          </cell>
          <cell r="D2086">
            <v>124.92</v>
          </cell>
        </row>
        <row r="2087">
          <cell r="A2087" t="str">
            <v>ED-50027</v>
          </cell>
          <cell r="B2087" t="str">
            <v>FORNECIMENTO E ASSENTAMENTO DE TUBO PVC RÍGIDO, ESGOTO, PBV - SÉRIE NORMAL, DN 50 MM (2"), INCLUSIVE CONEXÕES</v>
          </cell>
          <cell r="C2087" t="str">
            <v>m</v>
          </cell>
          <cell r="D2087">
            <v>27.51</v>
          </cell>
        </row>
        <row r="2088">
          <cell r="A2088" t="str">
            <v>ED-50028</v>
          </cell>
          <cell r="B2088" t="str">
            <v>FORNECIMENTO E ASSENTAMENTO DE TUBO PVC RÍGIDO, ESGOTO, PBV - SÉRIE NORMAL, DN 75 MM (3"), INCLUSIVE CONEXÕES</v>
          </cell>
          <cell r="C2088" t="str">
            <v>m</v>
          </cell>
          <cell r="D2088">
            <v>36.08</v>
          </cell>
        </row>
        <row r="2089">
          <cell r="A2089" t="str">
            <v>ED-50038</v>
          </cell>
          <cell r="B2089" t="str">
            <v>FORNECIMENTO E ASSENTAMENTO DE TUBO PVC RÍGIDO, ESGOTO, PBV - SÉRIE REFORÇADO, DN 100 MM (4"), INCLUSIVE CONEXÕES</v>
          </cell>
          <cell r="C2089" t="str">
            <v>m</v>
          </cell>
          <cell r="D2089">
            <v>64.599999999999994</v>
          </cell>
        </row>
        <row r="2090">
          <cell r="A2090" t="str">
            <v>ED-50039</v>
          </cell>
          <cell r="B2090" t="str">
            <v>FORNECIMENTO E ASSENTAMENTO DE TUBO PVC RÍGIDO, ESGOTO, PBV - SÉRIE REFORÇADO, DN 150 MM (6"), INCLUSIVE CONEXÕES</v>
          </cell>
          <cell r="C2090" t="str">
            <v>m</v>
          </cell>
          <cell r="D2090">
            <v>81.33</v>
          </cell>
        </row>
        <row r="2091">
          <cell r="A2091" t="str">
            <v>ED-50036</v>
          </cell>
          <cell r="B2091" t="str">
            <v>FORNECIMENTO E ASSENTAMENTO DE TUBO PVC RÍGIDO, ESGOTO, PBV - SÉRIE REFORÇADO, DN 50 MM (2"), INCLUSIVE CONEXÕES</v>
          </cell>
          <cell r="C2091" t="str">
            <v>m</v>
          </cell>
          <cell r="D2091">
            <v>32.44</v>
          </cell>
        </row>
        <row r="2092">
          <cell r="A2092" t="str">
            <v>ED-50037</v>
          </cell>
          <cell r="B2092" t="str">
            <v>FORNECIMENTO E ASSENTAMENTO DE TUBO PVC RÍGIDO, ESGOTO, PBV - SÉRIE REFORÇADO, DN 75 MM (3"), INCLUSIVE CONEXÕES</v>
          </cell>
          <cell r="C2092" t="str">
            <v>m</v>
          </cell>
          <cell r="D2092">
            <v>48.94</v>
          </cell>
        </row>
        <row r="2093">
          <cell r="A2093" t="str">
            <v>ED-8847</v>
          </cell>
          <cell r="B2093" t="str">
            <v>FORNECIMENTO E ASSENTAMENTO DE TUBO PVC RÍGIDO, VENTILAÇÃO, PBV - SÉRIE NORMAL, DN 100 MM (4"), INCLUSIVE CONEXÕES</v>
          </cell>
          <cell r="C2093" t="str">
            <v>m</v>
          </cell>
          <cell r="D2093">
            <v>30.54</v>
          </cell>
        </row>
        <row r="2094">
          <cell r="A2094" t="str">
            <v>ED-8845</v>
          </cell>
          <cell r="B2094" t="str">
            <v>FORNECIMENTO E ASSENTAMENTO DE TUBO PVC RÍGIDO, VENTILAÇÃO, PBV - SÉRIE NORMAL, DN 50 MM (2"), INCLUSIVE CONEXÕES</v>
          </cell>
          <cell r="C2094" t="str">
            <v>m</v>
          </cell>
          <cell r="D2094">
            <v>22.63</v>
          </cell>
        </row>
        <row r="2095">
          <cell r="A2095" t="str">
            <v>ED-8846</v>
          </cell>
          <cell r="B2095" t="str">
            <v>FORNECIMENTO E ASSENTAMENTO DE TUBO PVC RÍGIDO, VENTILAÇÃO, PBV - SÉRIE NORMAL, DN 75 MM (3"), INCLUSIVE CONEXÕES</v>
          </cell>
          <cell r="C2095" t="str">
            <v>m</v>
          </cell>
          <cell r="D2095">
            <v>30.56</v>
          </cell>
        </row>
        <row r="2096">
          <cell r="A2096">
            <v>8979</v>
          </cell>
          <cell r="B2096" t="str">
            <v>TUBULAÇÃO DE PVC SOLDÁVEL</v>
          </cell>
        </row>
        <row r="2097">
          <cell r="A2097" t="str">
            <v>ED-49844</v>
          </cell>
          <cell r="B2097" t="str">
            <v>ADAPTADOR SOLDÁVEL DE PVC MARROM COM FLANGES E ANEL PARA CAIXA DÁGUA Ø 20 MM X 1/2"</v>
          </cell>
          <cell r="C2097" t="str">
            <v>un</v>
          </cell>
          <cell r="D2097">
            <v>15.7</v>
          </cell>
        </row>
        <row r="2098">
          <cell r="A2098" t="str">
            <v>ED-49845</v>
          </cell>
          <cell r="B2098" t="str">
            <v>ADAPTADOR SOLDÁVEL DE PVC MARROM COM FLANGES E ANEL PARA CAIXA DÁGUA Ø 25 MM X 3/4"</v>
          </cell>
          <cell r="C2098" t="str">
            <v>un</v>
          </cell>
          <cell r="D2098">
            <v>17.72</v>
          </cell>
        </row>
        <row r="2099">
          <cell r="A2099" t="str">
            <v>ED-49846</v>
          </cell>
          <cell r="B2099" t="str">
            <v>ADAPTADOR SOLDÁVEL DE PVC MARROM COM FLANGES E ANEL PARA CAIXA DÁGUA Ø 32 MM X 1"</v>
          </cell>
          <cell r="C2099" t="str">
            <v>un</v>
          </cell>
          <cell r="D2099">
            <v>22.59</v>
          </cell>
        </row>
        <row r="2100">
          <cell r="A2100" t="str">
            <v>ED-49847</v>
          </cell>
          <cell r="B2100" t="str">
            <v>ADAPTADOR SOLDÁVEL DE PVC MARROM COM FLANGES E ANEL PARA CAIXA DÁGUA Ø 40 MM X 1 1/4"</v>
          </cell>
          <cell r="C2100" t="str">
            <v>un</v>
          </cell>
          <cell r="D2100">
            <v>33.659999999999997</v>
          </cell>
        </row>
        <row r="2101">
          <cell r="A2101" t="str">
            <v>ED-49848</v>
          </cell>
          <cell r="B2101" t="str">
            <v>ADAPTADOR SOLDÁVEL DE PVC MARROM COM FLANGES E ANEL PARA CAIXA DÁGUA Ø 50 MM X 1 1/2"</v>
          </cell>
          <cell r="C2101" t="str">
            <v>un</v>
          </cell>
          <cell r="D2101">
            <v>38.729999999999997</v>
          </cell>
        </row>
        <row r="2102">
          <cell r="A2102" t="str">
            <v>ED-49849</v>
          </cell>
          <cell r="B2102" t="str">
            <v>ADAPTADOR SOLDÁVEL DE PVC MARROM COM FLANGES E ANEL PARA CAIXA DÁGUA Ø 60 MM X 2"</v>
          </cell>
          <cell r="C2102" t="str">
            <v>un</v>
          </cell>
          <cell r="D2102">
            <v>55.15</v>
          </cell>
        </row>
        <row r="2103">
          <cell r="A2103" t="str">
            <v>ED-50026</v>
          </cell>
          <cell r="B2103" t="str">
            <v>FORNECIMENTO E ASSENTAMENTO DE TUBO PVC RÍGIDO SOLDÁVEL, ÁGUA FRIA, DN 110 MM (4"), INCLUSIVE CONEXÕES</v>
          </cell>
          <cell r="C2103" t="str">
            <v>m</v>
          </cell>
          <cell r="D2103">
            <v>150.52000000000001</v>
          </cell>
        </row>
        <row r="2104">
          <cell r="A2104" t="str">
            <v>ED-50018</v>
          </cell>
          <cell r="B2104" t="str">
            <v>FORNECIMENTO E ASSENTAMENTO DE TUBO PVC RÍGIDO SOLDÁVEL, ÁGUA FRIA, DN 20 MM (1/2"), INCLUSIVE CONEXÕES</v>
          </cell>
          <cell r="C2104" t="str">
            <v>m</v>
          </cell>
          <cell r="D2104">
            <v>19.39</v>
          </cell>
        </row>
        <row r="2105">
          <cell r="A2105" t="str">
            <v>ED-50019</v>
          </cell>
          <cell r="B2105" t="str">
            <v>FORNECIMENTO E ASSENTAMENTO DE TUBO PVC RÍGIDO SOLDÁVEL, ÁGUA FRIA, DN 25 MM (3/4") , INCLUSIVE CONEXÕES</v>
          </cell>
          <cell r="C2105" t="str">
            <v>m</v>
          </cell>
          <cell r="D2105">
            <v>22.47</v>
          </cell>
        </row>
        <row r="2106">
          <cell r="A2106" t="str">
            <v>ED-50020</v>
          </cell>
          <cell r="B2106" t="str">
            <v>FORNECIMENTO E ASSENTAMENTO DE TUBO PVC RÍGIDO SOLDÁVEL, ÁGUA FRIA, DN 32 MM (1") , INCLUSIVE CONEXÕES</v>
          </cell>
          <cell r="C2106" t="str">
            <v>m</v>
          </cell>
          <cell r="D2106">
            <v>32.26</v>
          </cell>
        </row>
        <row r="2107">
          <cell r="A2107" t="str">
            <v>ED-50021</v>
          </cell>
          <cell r="B2107" t="str">
            <v>FORNECIMENTO E ASSENTAMENTO DE TUBO PVC RÍGIDO SOLDÁVEL, ÁGUA FRIA, DN 40 MM (1.1/4"), INCLUSIVE CONEXÕES</v>
          </cell>
          <cell r="C2107" t="str">
            <v>m</v>
          </cell>
          <cell r="D2107">
            <v>40.049999999999997</v>
          </cell>
        </row>
        <row r="2108">
          <cell r="A2108" t="str">
            <v>ED-50022</v>
          </cell>
          <cell r="B2108" t="str">
            <v>FORNECIMENTO E ASSENTAMENTO DE TUBO PVC RÍGIDO SOLDÁVEL, ÁGUA FRIA, DN 50 MM (1.1/2"), INCLUSIVE CONEXÕES</v>
          </cell>
          <cell r="C2108" t="str">
            <v>m</v>
          </cell>
          <cell r="D2108">
            <v>42.89</v>
          </cell>
        </row>
        <row r="2109">
          <cell r="A2109" t="str">
            <v>ED-50023</v>
          </cell>
          <cell r="B2109" t="str">
            <v>FORNECIMENTO E ASSENTAMENTO DE TUBO PVC RÍGIDO SOLDÁVEL, ÁGUA FRIA, DN 60 MM (2"), INCLUSIVE CONEXÕES</v>
          </cell>
          <cell r="C2109" t="str">
            <v>m</v>
          </cell>
          <cell r="D2109">
            <v>57.42</v>
          </cell>
        </row>
        <row r="2110">
          <cell r="A2110" t="str">
            <v>ED-50024</v>
          </cell>
          <cell r="B2110" t="str">
            <v>FORNECIMENTO E ASSENTAMENTO DE TUBO PVC RÍGIDO SOLDÁVEL, ÁGUA FRIA, DN 75 MM (2.1/2"), INCLUSIVE CONEXÕES</v>
          </cell>
          <cell r="C2110" t="str">
            <v>m</v>
          </cell>
          <cell r="D2110">
            <v>88.3</v>
          </cell>
        </row>
        <row r="2111">
          <cell r="A2111" t="str">
            <v>ED-50025</v>
          </cell>
          <cell r="B2111" t="str">
            <v>FORNECIMENTO E ASSENTAMENTO DE TUBO PVC RÍGIDO SOLDÁVEL, ÁGUA FRIA, DN 85 MM (3"), INCLUSIVE CONEXÕES</v>
          </cell>
          <cell r="C2111" t="str">
            <v>m</v>
          </cell>
          <cell r="D2111">
            <v>113.58</v>
          </cell>
        </row>
        <row r="2112">
          <cell r="A2112">
            <v>8980</v>
          </cell>
          <cell r="B2112" t="str">
            <v>TUBULAÇÃO DE PVC ROSCÁVEL</v>
          </cell>
        </row>
        <row r="2113">
          <cell r="A2113" t="str">
            <v>ED-50080</v>
          </cell>
          <cell r="B2113" t="str">
            <v>FORNECIMENTO E ASSENTAMENTO DE TUBO PVC RÍGIDO ROSCÁVEL, ÁGUA FRIA, DN 1" (32 MM), INCLUSIVE CONEXÕES</v>
          </cell>
          <cell r="C2113" t="str">
            <v>m</v>
          </cell>
          <cell r="D2113">
            <v>45.81</v>
          </cell>
        </row>
        <row r="2114">
          <cell r="A2114" t="str">
            <v>ED-50082</v>
          </cell>
          <cell r="B2114" t="str">
            <v>FORNECIMENTO E ASSENTAMENTO DE TUBO PVC RÍGIDO ROSCÁVEL, ÁGUA FRIA, DN 1.1/2" (50 MM), INCLUSIVE CONEXÕES</v>
          </cell>
          <cell r="C2114" t="str">
            <v>m</v>
          </cell>
          <cell r="D2114">
            <v>63.73</v>
          </cell>
        </row>
        <row r="2115">
          <cell r="A2115" t="str">
            <v>ED-50081</v>
          </cell>
          <cell r="B2115" t="str">
            <v>FORNECIMENTO E ASSENTAMENTO DE TUBO PVC RÍGIDO ROSCÁVEL, ÁGUA FRIA, DN 1.1/4" (40 MM), INCLUSIVE CONEXÕES</v>
          </cell>
          <cell r="C2115" t="str">
            <v>m</v>
          </cell>
          <cell r="D2115">
            <v>53.32</v>
          </cell>
        </row>
        <row r="2116">
          <cell r="A2116" t="str">
            <v>ED-50078</v>
          </cell>
          <cell r="B2116" t="str">
            <v xml:space="preserve">FORNECIMENTO E ASSENTAMENTO DE TUBO PVC RÍGIDO ROSCÁVEL, ÁGUA FRIA, DN 1/2" (20 MM), INCLUSIVE CONEXÕES </v>
          </cell>
          <cell r="C2116" t="str">
            <v>m</v>
          </cell>
          <cell r="D2116">
            <v>27.05</v>
          </cell>
        </row>
        <row r="2117">
          <cell r="A2117" t="str">
            <v>ED-50083</v>
          </cell>
          <cell r="B2117" t="str">
            <v>FORNECIMENTO E ASSENTAMENTO DE TUBO PVC RÍGIDO ROSCÁVEL, ÁGUA FRIA, DN 2" (60 MM), INCLUSIVE CONEXÕES</v>
          </cell>
          <cell r="C2117" t="str">
            <v>m</v>
          </cell>
          <cell r="D2117">
            <v>83.12</v>
          </cell>
        </row>
        <row r="2118">
          <cell r="A2118" t="str">
            <v>ED-50084</v>
          </cell>
          <cell r="B2118" t="str">
            <v>FORNECIMENTO E ASSENTAMENTO DE TUBO PVC RÍGIDO ROSCÁVEL, ÁGUA FRIA, DN 2.1/2" (75 MM), INCLUSIVE CONEXÕES</v>
          </cell>
          <cell r="C2118" t="str">
            <v>m</v>
          </cell>
          <cell r="D2118">
            <v>118.43</v>
          </cell>
        </row>
        <row r="2119">
          <cell r="A2119" t="str">
            <v>ED-50085</v>
          </cell>
          <cell r="B2119" t="str">
            <v>FORNECIMENTO E ASSENTAMENTO DE TUBO PVC RÍGIDO ROSCÁVEL, ÁGUA FRIA, DN 3" (85 MM), INCLUSIVE CONEXÕES</v>
          </cell>
          <cell r="C2119" t="str">
            <v>m</v>
          </cell>
          <cell r="D2119">
            <v>152.55000000000001</v>
          </cell>
        </row>
        <row r="2120">
          <cell r="A2120" t="str">
            <v>ED-50079</v>
          </cell>
          <cell r="B2120" t="str">
            <v>FORNECIMENTO E ASSENTAMENTO DE TUBO PVC RÍGIDO ROSCÁVEL, ÁGUA FRIA, DN 3/4" (25 MM), INCLUSIVE CONEXÕES</v>
          </cell>
          <cell r="C2120" t="str">
            <v>m</v>
          </cell>
          <cell r="D2120">
            <v>31.77</v>
          </cell>
        </row>
        <row r="2121">
          <cell r="A2121" t="str">
            <v>ED-50086</v>
          </cell>
          <cell r="B2121" t="str">
            <v>FORNECIMENTO E ASSENTAMENTO DE TUBO PVC RÍGIDO ROSCÁVEL, ÁGUA FRIA, DN 4" (110 MM), INCLUSIVE CONEXÕES</v>
          </cell>
          <cell r="C2121" t="str">
            <v>m</v>
          </cell>
          <cell r="D2121">
            <v>177.96</v>
          </cell>
        </row>
        <row r="2122">
          <cell r="A2122">
            <v>8981</v>
          </cell>
          <cell r="B2122" t="str">
            <v>TUBULAÇÃO DE POLIPROPILENO (PPR)</v>
          </cell>
        </row>
        <row r="2123">
          <cell r="A2123" t="str">
            <v>ED-50061</v>
          </cell>
          <cell r="B2123" t="str">
            <v>FORNECIMENTO E ASSENTAMENTO DE TUBO DE POLIPROPILENO (PPR), PRESSÃO DE 12 KGF/CM², INCLUSIVE CONEXÕES E SUPORTES, D = 110 MM (NBR 15813)</v>
          </cell>
          <cell r="C2123" t="str">
            <v>m</v>
          </cell>
          <cell r="D2123">
            <v>240.49</v>
          </cell>
        </row>
        <row r="2124">
          <cell r="A2124" t="str">
            <v>ED-50055</v>
          </cell>
          <cell r="B2124" t="str">
            <v>FORNECIMENTO E ASSENTAMENTO DE TUBO DE POLIPROPILENO (PPR), PRESSÃO DE 12 KGF/CM², INCLUSIVE CONEXÕES E SUPORTES, D = 32 MM (NBR 15813)</v>
          </cell>
          <cell r="C2124" t="str">
            <v>m</v>
          </cell>
          <cell r="D2124">
            <v>27.01</v>
          </cell>
        </row>
        <row r="2125">
          <cell r="A2125" t="str">
            <v>ED-50056</v>
          </cell>
          <cell r="B2125" t="str">
            <v>FORNECIMENTO E ASSENTAMENTO DE TUBO DE POLIPROPILENO (PPR), PRESSÃO DE 12 KGF/CM², INCLUSIVE CONEXÕES E SUPORTES, D = 40 MM (NBR 15813)</v>
          </cell>
          <cell r="C2125" t="str">
            <v>m</v>
          </cell>
          <cell r="D2125">
            <v>36.39</v>
          </cell>
        </row>
        <row r="2126">
          <cell r="A2126" t="str">
            <v>ED-50057</v>
          </cell>
          <cell r="B2126" t="str">
            <v>FORNECIMENTO E ASSENTAMENTO DE TUBO DE POLIPROPILENO (PPR), PRESSÃO DE 12 KGF/CM², INCLUSIVE CONEXÕES E SUPORTES, D = 50 MM (NBR 15813)</v>
          </cell>
          <cell r="C2126" t="str">
            <v>m</v>
          </cell>
          <cell r="D2126">
            <v>53.11</v>
          </cell>
        </row>
        <row r="2127">
          <cell r="A2127" t="str">
            <v>ED-50058</v>
          </cell>
          <cell r="B2127" t="str">
            <v>FORNECIMENTO E ASSENTAMENTO DE TUBO DE POLIPROPILENO (PPR), PRESSÃO DE 12 KGF/CM², INCLUSIVE CONEXÕES E SUPORTES, D = 63 MM (NBR 15813)</v>
          </cell>
          <cell r="C2127" t="str">
            <v>m</v>
          </cell>
          <cell r="D2127">
            <v>78.78</v>
          </cell>
        </row>
        <row r="2128">
          <cell r="A2128" t="str">
            <v>ED-50059</v>
          </cell>
          <cell r="B2128" t="str">
            <v>FORNECIMENTO E ASSENTAMENTO DE TUBO DE POLIPROPILENO (PPR), PRESSÃO DE 12 KGF/CM², INCLUSIVE CONEXÕES E SUPORTES, D = 75 MM (NBR 15813)</v>
          </cell>
          <cell r="C2128" t="str">
            <v>m</v>
          </cell>
          <cell r="D2128">
            <v>128.09</v>
          </cell>
        </row>
        <row r="2129">
          <cell r="A2129" t="str">
            <v>ED-50060</v>
          </cell>
          <cell r="B2129" t="str">
            <v>FORNECIMENTO E ASSENTAMENTO DE TUBO DE POLIPROPILENO (PPR), PRESSÃO DE 12 KGF/CM², INCLUSIVE CONEXÕES E SUPORTES, D = 90 MM (NBR 15813)</v>
          </cell>
          <cell r="C2129" t="str">
            <v>m</v>
          </cell>
          <cell r="D2129">
            <v>161.21</v>
          </cell>
        </row>
        <row r="2130">
          <cell r="A2130" t="str">
            <v>ED-50069</v>
          </cell>
          <cell r="B2130" t="str">
            <v>FORNECIMENTO E ASSENTAMENTO DE TUBO DE POLIPROPILENO (PPR), PRESSÃO DE 20 KGF/CM², INCLUSIVE CONEXÕES E SUPORTES, D = 110 MM (NBR 15813)</v>
          </cell>
          <cell r="C2130" t="str">
            <v>m</v>
          </cell>
          <cell r="D2130">
            <v>282.61</v>
          </cell>
        </row>
        <row r="2131">
          <cell r="A2131" t="str">
            <v>ED-50062</v>
          </cell>
          <cell r="B2131" t="str">
            <v>FORNECIMENTO E ASSENTAMENTO DE TUBO DE POLIPROPILENO (PPR), PRESSÃO DE 20 KGF/CM², INCLUSIVE CONEXÕES E SUPORTES, D = 25 MM (NBR 15813)</v>
          </cell>
          <cell r="C2131" t="str">
            <v>m</v>
          </cell>
          <cell r="D2131">
            <v>25.06</v>
          </cell>
        </row>
        <row r="2132">
          <cell r="A2132" t="str">
            <v>ED-50063</v>
          </cell>
          <cell r="B2132" t="str">
            <v>FORNECIMENTO E ASSENTAMENTO DE TUBO DE POLIPROPILENO (PPR), PRESSÃO DE 20 KGF/CM², INCLUSIVE CONEXÕES E SUPORTES, D = 32 MM (NBR 15813)</v>
          </cell>
          <cell r="C2132" t="str">
            <v>m</v>
          </cell>
          <cell r="D2132">
            <v>40.409999999999997</v>
          </cell>
        </row>
        <row r="2133">
          <cell r="A2133" t="str">
            <v>ED-50064</v>
          </cell>
          <cell r="B2133" t="str">
            <v>FORNECIMENTO E ASSENTAMENTO DE TUBO DE POLIPROPILENO (PPR), PRESSÃO DE 20 KGF/CM², INCLUSIVE CONEXÕES E SUPORTES, D = 40 MM (NBR 15813)</v>
          </cell>
          <cell r="C2133" t="str">
            <v>m</v>
          </cell>
          <cell r="D2133">
            <v>45.03</v>
          </cell>
        </row>
        <row r="2134">
          <cell r="A2134" t="str">
            <v>ED-50065</v>
          </cell>
          <cell r="B2134" t="str">
            <v>FORNECIMENTO E ASSENTAMENTO DE TUBO DE POLIPROPILENO (PPR), PRESSÃO DE 20 KGF/CM², INCLUSIVE CONEXÕES E SUPORTES, D = 50 MM (NBR 15813)</v>
          </cell>
          <cell r="C2134" t="str">
            <v>m</v>
          </cell>
          <cell r="D2134">
            <v>58.3</v>
          </cell>
        </row>
        <row r="2135">
          <cell r="A2135" t="str">
            <v>ED-50066</v>
          </cell>
          <cell r="B2135" t="str">
            <v>FORNECIMENTO E ASSENTAMENTO DE TUBO DE POLIPROPILENO (PPR), PRESSÃO DE 20 KGF/CM², INCLUSIVE CONEXÕES E SUPORTES, D = 63 MM (NBR 15813)</v>
          </cell>
          <cell r="C2135" t="str">
            <v>m</v>
          </cell>
          <cell r="D2135">
            <v>90.93</v>
          </cell>
        </row>
        <row r="2136">
          <cell r="A2136" t="str">
            <v>ED-50067</v>
          </cell>
          <cell r="B2136" t="str">
            <v>FORNECIMENTO E ASSENTAMENTO DE TUBO DE POLIPROPILENO (PPR), PRESSÃO DE 20 KGF/CM², INCLUSIVE CONEXÕES E SUPORTES, D = 75 MM (NBR 15813)</v>
          </cell>
          <cell r="C2136" t="str">
            <v>m</v>
          </cell>
          <cell r="D2136">
            <v>147.4</v>
          </cell>
        </row>
        <row r="2137">
          <cell r="A2137" t="str">
            <v>ED-50068</v>
          </cell>
          <cell r="B2137" t="str">
            <v>FORNECIMENTO E ASSENTAMENTO DE TUBO DE POLIPROPILENO (PPR), PRESSÃO DE 20 KGF/CM², INCLUSIVE CONEXÕES E SUPORTES, D = 90 MM (NBR 15813)</v>
          </cell>
          <cell r="C2137" t="str">
            <v>m</v>
          </cell>
          <cell r="D2137">
            <v>200.87</v>
          </cell>
        </row>
        <row r="2138">
          <cell r="A2138" t="str">
            <v>ED-50077</v>
          </cell>
          <cell r="B2138" t="str">
            <v>FORNECIMENTO E ASSENTAMENTO DE TUBO DE POLIPROPILENO (PPR), PRESSÃO DE 25 KGF/CM², INCLUSIVE CONEXÕES E SUPORTES, D = 110 MM (NBR 15813)</v>
          </cell>
          <cell r="C2138" t="str">
            <v>m</v>
          </cell>
          <cell r="D2138">
            <v>377.96</v>
          </cell>
        </row>
        <row r="2139">
          <cell r="A2139" t="str">
            <v>ED-50070</v>
          </cell>
          <cell r="B2139" t="str">
            <v>FORNECIMENTO E ASSENTAMENTO DE TUBO DE POLIPROPILENO (PPR), PRESSÃO DE 25 KGF/CM², INCLUSIVE CONEXÕES E SUPORTES, D = 25 MM (NBR 15813)</v>
          </cell>
          <cell r="C2139" t="str">
            <v>m</v>
          </cell>
          <cell r="D2139">
            <v>31.79</v>
          </cell>
        </row>
        <row r="2140">
          <cell r="A2140" t="str">
            <v>ED-50071</v>
          </cell>
          <cell r="B2140" t="str">
            <v>FORNECIMENTO E ASSENTAMENTO DE TUBO DE POLIPROPILENO (PPR), PRESSÃO DE 25 KGF/CM², INCLUSIVE CONEXÕES E SUPORTES, D = 32 MM (NBR 15813)</v>
          </cell>
          <cell r="C2140" t="str">
            <v>m</v>
          </cell>
          <cell r="D2140">
            <v>39.79</v>
          </cell>
        </row>
        <row r="2141">
          <cell r="A2141" t="str">
            <v>ED-50072</v>
          </cell>
          <cell r="B2141" t="str">
            <v>FORNECIMENTO E ASSENTAMENTO DE TUBO DE POLIPROPILENO (PPR), PRESSÃO DE 25 KGF/CM², INCLUSIVE CONEXÕES E SUPORTES, D = 40 MM (NBR 15813)</v>
          </cell>
          <cell r="C2141" t="str">
            <v>m</v>
          </cell>
          <cell r="D2141">
            <v>65.86</v>
          </cell>
        </row>
        <row r="2142">
          <cell r="A2142" t="str">
            <v>ED-50073</v>
          </cell>
          <cell r="B2142" t="str">
            <v>FORNECIMENTO E ASSENTAMENTO DE TUBO DE POLIPROPILENO (PPR), PRESSÃO DE 25 KGF/CM², INCLUSIVE CONEXÕES E SUPORTES, D = 50 MM (NBR 15813)</v>
          </cell>
          <cell r="C2142" t="str">
            <v>m</v>
          </cell>
          <cell r="D2142">
            <v>97.5</v>
          </cell>
        </row>
        <row r="2143">
          <cell r="A2143" t="str">
            <v>ED-50074</v>
          </cell>
          <cell r="B2143" t="str">
            <v>FORNECIMENTO E ASSENTAMENTO DE TUBO DE POLIPROPILENO (PPR), PRESSÃO DE 25 KGF/CM², INCLUSIVE CONEXÕES E SUPORTES, D = 63 MM (NBR 15813)</v>
          </cell>
          <cell r="C2143" t="str">
            <v>m</v>
          </cell>
          <cell r="D2143">
            <v>125.61</v>
          </cell>
        </row>
        <row r="2144">
          <cell r="A2144" t="str">
            <v>ED-50075</v>
          </cell>
          <cell r="B2144" t="str">
            <v>FORNECIMENTO E ASSENTAMENTO DE TUBO DE POLIPROPILENO (PPR), PRESSÃO DE 25 KGF/CM², INCLUSIVE CONEXÕES E SUPORTES, D = 75 MM (NBR 15813)</v>
          </cell>
          <cell r="C2144" t="str">
            <v>m</v>
          </cell>
          <cell r="D2144">
            <v>192.17</v>
          </cell>
        </row>
        <row r="2145">
          <cell r="A2145" t="str">
            <v>ED-50076</v>
          </cell>
          <cell r="B2145" t="str">
            <v>FORNECIMENTO E ASSENTAMENTO DE TUBO DE POLIPROPILENO (PPR), PRESSÃO DE 25 KGF/CM², INCLUSIVE CONEXÕES E SUPORTES, D = 90 MM (NBR 15813)</v>
          </cell>
          <cell r="C2145" t="str">
            <v>m</v>
          </cell>
          <cell r="D2145">
            <v>279.08</v>
          </cell>
        </row>
        <row r="2146">
          <cell r="A2146">
            <v>8982</v>
          </cell>
          <cell r="B2146" t="str">
            <v>TUBULAÇÃO DE PEX</v>
          </cell>
        </row>
        <row r="2147">
          <cell r="A2147" t="str">
            <v>ED-50121</v>
          </cell>
          <cell r="B2147" t="str">
            <v>FORNECIMENTO E ASSENTAMENTO DE TUBO DE TUBOS DE POLIETILENO RETICULADO FLEXÍVEL (PEX), INCLUSIVE CONEXÕES METÁLICAS E SUPORTES, D = 16 MM (NBR 15939)</v>
          </cell>
          <cell r="C2147" t="str">
            <v>m</v>
          </cell>
          <cell r="D2147">
            <v>17.920000000000002</v>
          </cell>
        </row>
        <row r="2148">
          <cell r="A2148" t="str">
            <v>ED-50122</v>
          </cell>
          <cell r="B2148" t="str">
            <v>FORNECIMENTO E ASSENTAMENTO DE TUBO DE TUBOS DE POLIETILENO RETICULADO FLEXÍVEL (PEX), INCLUSIVE CONEXÕES METÁLICAS E SUPORTES, D = 20 MM (NBR 15939)</v>
          </cell>
          <cell r="C2148" t="str">
            <v>m</v>
          </cell>
          <cell r="D2148">
            <v>22.79</v>
          </cell>
        </row>
        <row r="2149">
          <cell r="A2149" t="str">
            <v>ED-50123</v>
          </cell>
          <cell r="B2149" t="str">
            <v>FORNECIMENTO E ASSENTAMENTO DE TUBO DE TUBOS DE POLIETILENO RETICULADO FLEXÍVEL (PEX), INCLUSIVE CONEXÕES METÁLICAS E SUPORTES, D = 25 MM (NBR 15939)</v>
          </cell>
          <cell r="C2149" t="str">
            <v>m</v>
          </cell>
          <cell r="D2149">
            <v>18.43</v>
          </cell>
        </row>
        <row r="2150">
          <cell r="A2150" t="str">
            <v>ED-50124</v>
          </cell>
          <cell r="B2150" t="str">
            <v>FORNECIMENTO E ASSENTAMENTO DE TUBO DE TUBOS DE POLIETILENO RETICULADO FLEXÍVEL (PEX), INCLUSIVE CONEXÕES METÁLICAS E SUPORTES, D = 32 MM (NBR 15939)</v>
          </cell>
          <cell r="C2150" t="str">
            <v>m</v>
          </cell>
          <cell r="D2150">
            <v>25.16</v>
          </cell>
        </row>
        <row r="2151">
          <cell r="A2151">
            <v>8983</v>
          </cell>
          <cell r="B2151" t="str">
            <v>TUBULAÇÃO DE CPVC</v>
          </cell>
        </row>
        <row r="2152">
          <cell r="A2152" t="str">
            <v>ED-50120</v>
          </cell>
          <cell r="B2152" t="str">
            <v>FORNECIMENTO E ASSENTAMENTO DE TUBO CPVC SOLDÁVEL, ÁGUA QUENTE, DN 114 MM (4"), INCLUSIVE CONEXÕES</v>
          </cell>
          <cell r="C2152" t="str">
            <v>m</v>
          </cell>
          <cell r="D2152">
            <v>517.78</v>
          </cell>
        </row>
        <row r="2153">
          <cell r="A2153" t="str">
            <v>ED-50112</v>
          </cell>
          <cell r="B2153" t="str">
            <v>FORNECIMENTO E ASSENTAMENTO DE TUBO CPVC SOLDÁVEL, ÁGUA QUENTE, DN 15 MM (1/2"), INCLUSIVE CONEXÕES</v>
          </cell>
          <cell r="C2153" t="str">
            <v>m</v>
          </cell>
          <cell r="D2153">
            <v>24.05</v>
          </cell>
        </row>
        <row r="2154">
          <cell r="A2154" t="str">
            <v>ED-50113</v>
          </cell>
          <cell r="B2154" t="str">
            <v>FORNECIMENTO E ASSENTAMENTO DE TUBO CPVC SOLDÁVEL, ÁGUA QUENTE, DN 22 MM (3/4"), INCLUSIVE CONEXÕES</v>
          </cell>
          <cell r="C2154" t="str">
            <v>m</v>
          </cell>
          <cell r="D2154">
            <v>38.54</v>
          </cell>
        </row>
        <row r="2155">
          <cell r="A2155" t="str">
            <v>ED-50114</v>
          </cell>
          <cell r="B2155" t="str">
            <v>FORNECIMENTO E ASSENTAMENTO DE TUBO CPVC SOLDÁVEL, ÁGUA QUENTE, DN 28 MM (1"), INCLUSIVE CONEXÕES</v>
          </cell>
          <cell r="C2155" t="str">
            <v>m</v>
          </cell>
          <cell r="D2155">
            <v>57.83</v>
          </cell>
        </row>
        <row r="2156">
          <cell r="A2156" t="str">
            <v>ED-50115</v>
          </cell>
          <cell r="B2156" t="str">
            <v>FORNECIMENTO E ASSENTAMENTO DE TUBO CPVC SOLDÁVEL, ÁGUA QUENTE, DN 35 MM (1.1/4"), INCLUSIVE CONEXÕES</v>
          </cell>
          <cell r="C2156" t="str">
            <v>m</v>
          </cell>
          <cell r="D2156">
            <v>73.84</v>
          </cell>
        </row>
        <row r="2157">
          <cell r="A2157" t="str">
            <v>ED-50116</v>
          </cell>
          <cell r="B2157" t="str">
            <v>FORNECIMENTO E ASSENTAMENTO DE TUBO CPVC SOLDÁVEL, ÁGUA QUENTE, DN 42 MM (1.1/2"), INCLUSIVE CONEXÕES</v>
          </cell>
          <cell r="C2157" t="str">
            <v>m</v>
          </cell>
          <cell r="D2157">
            <v>90.7</v>
          </cell>
        </row>
        <row r="2158">
          <cell r="A2158" t="str">
            <v>ED-50117</v>
          </cell>
          <cell r="B2158" t="str">
            <v>FORNECIMENTO E ASSENTAMENTO DE TUBO CPVC SOLDÁVEL, ÁGUA QUENTE, DN 54 MM (2"), INCLUSIVE CONEXÕES</v>
          </cell>
          <cell r="C2158" t="str">
            <v>m</v>
          </cell>
          <cell r="D2158">
            <v>132.47999999999999</v>
          </cell>
        </row>
        <row r="2159">
          <cell r="A2159" t="str">
            <v>ED-50118</v>
          </cell>
          <cell r="B2159" t="str">
            <v>FORNECIMENTO E ASSENTAMENTO DE TUBO CPVC SOLDÁVEL, ÁGUA QUENTE, DN 73 MM (2.1/2"), INCLUSIVE CONEXÕES</v>
          </cell>
          <cell r="C2159" t="str">
            <v>m</v>
          </cell>
          <cell r="D2159">
            <v>220.04</v>
          </cell>
        </row>
        <row r="2160">
          <cell r="A2160" t="str">
            <v>ED-50119</v>
          </cell>
          <cell r="B2160" t="str">
            <v>FORNECIMENTO E ASSENTAMENTO DE TUBO CPVC SOLDÁVEL, ÁGUA QUENTE, DN 89 MM (3"), INCLUSIVE CONEXÕES</v>
          </cell>
          <cell r="C2160" t="str">
            <v>m</v>
          </cell>
          <cell r="D2160">
            <v>303.73</v>
          </cell>
        </row>
        <row r="2161">
          <cell r="A2161">
            <v>8984</v>
          </cell>
          <cell r="B2161" t="str">
            <v>TUBULAÇÃO DE COBRE</v>
          </cell>
        </row>
        <row r="2162">
          <cell r="A2162" t="str">
            <v>ED-50095</v>
          </cell>
          <cell r="B2162" t="str">
            <v>FORNECIMENTO E ASSENTAMENTO DE TUBO DE COBRE CLASSE "A" SEM COSTURA SOLDÁVEL, INCLUSIVE CONEXÕES E SUPORTES, D = 104 MM (4")</v>
          </cell>
          <cell r="C2162" t="str">
            <v>m</v>
          </cell>
          <cell r="D2162">
            <v>762.08</v>
          </cell>
        </row>
        <row r="2163">
          <cell r="A2163" t="str">
            <v>ED-50087</v>
          </cell>
          <cell r="B2163" t="str">
            <v>FORNECIMENTO E ASSENTAMENTO DE TUBO DE COBRE CLASSE "A" SEM COSTURA SOLDÁVEL, INCLUSIVE CONEXÕES E SUPORTES, D = 1/2"</v>
          </cell>
          <cell r="C2163" t="str">
            <v>m</v>
          </cell>
          <cell r="D2163">
            <v>107.16</v>
          </cell>
        </row>
        <row r="2164">
          <cell r="A2164" t="str">
            <v>ED-50088</v>
          </cell>
          <cell r="B2164" t="str">
            <v>FORNECIMENTO E ASSENTAMENTO DE TUBO DE COBRE CLASSE "A" SEM COSTURA SOLDÁVEL, INCLUSIVE CONEXÕES E SUPORTES, D = 22 MM (3/4")</v>
          </cell>
          <cell r="C2164" t="str">
            <v>m</v>
          </cell>
          <cell r="D2164">
            <v>155.1</v>
          </cell>
        </row>
        <row r="2165">
          <cell r="A2165" t="str">
            <v>ED-50089</v>
          </cell>
          <cell r="B2165" t="str">
            <v>FORNECIMENTO E ASSENTAMENTO DE TUBO DE COBRE CLASSE "A" SEM COSTURA SOLDÁVEL, INCLUSIVE CONEXÕES E SUPORTES, D = 28 MM (1")</v>
          </cell>
          <cell r="C2165" t="str">
            <v>m</v>
          </cell>
          <cell r="D2165">
            <v>186.67</v>
          </cell>
        </row>
        <row r="2166">
          <cell r="A2166" t="str">
            <v>ED-50090</v>
          </cell>
          <cell r="B2166" t="str">
            <v>FORNECIMENTO E ASSENTAMENTO DE TUBO DE COBRE CLASSE "A" SEM COSTURA SOLDÁVEL, INCLUSIVE CONEXÕES E SUPORTES, D = 35 MM (1 1/4")</v>
          </cell>
          <cell r="C2166" t="str">
            <v>m</v>
          </cell>
          <cell r="D2166">
            <v>294.20999999999998</v>
          </cell>
        </row>
        <row r="2167">
          <cell r="A2167" t="str">
            <v>ED-50091</v>
          </cell>
          <cell r="B2167" t="str">
            <v>FORNECIMENTO E ASSENTAMENTO DE TUBO DE COBRE CLASSE "A" SEM COSTURA SOLDÁVEL, INCLUSIVE CONEXÕES E SUPORTES, D = 42 MM (1 1/2")</v>
          </cell>
          <cell r="C2167" t="str">
            <v>m</v>
          </cell>
          <cell r="D2167">
            <v>335.03</v>
          </cell>
        </row>
        <row r="2168">
          <cell r="A2168" t="str">
            <v>ED-50092</v>
          </cell>
          <cell r="B2168" t="str">
            <v>FORNECIMENTO E ASSENTAMENTO DE TUBO DE COBRE CLASSE "A" SEM COSTURA SOLDÁVEL, INCLUSIVE CONEXÕES E SUPORTES, D = 54 MM (2")</v>
          </cell>
          <cell r="C2168" t="str">
            <v>m</v>
          </cell>
          <cell r="D2168">
            <v>451.06</v>
          </cell>
        </row>
        <row r="2169">
          <cell r="A2169" t="str">
            <v>ED-50093</v>
          </cell>
          <cell r="B2169" t="str">
            <v>FORNECIMENTO E ASSENTAMENTO DE TUBO DE COBRE CLASSE "A" SEM COSTURA SOLDÁVEL, INCLUSIVE CONEXÕES E SUPORTES, D = 66 MM (2 1/2")</v>
          </cell>
          <cell r="C2169" t="str">
            <v>m</v>
          </cell>
          <cell r="D2169">
            <v>554.72</v>
          </cell>
        </row>
        <row r="2170">
          <cell r="A2170" t="str">
            <v>ED-50094</v>
          </cell>
          <cell r="B2170" t="str">
            <v>FORNECIMENTO E ASSENTAMENTO DE TUBO DE COBRE CLASSE "A" SEM COSTURA SOLDÁVEL, INCLUSIVE CONEXÕES E SUPORTES, D = 79 MM (3")</v>
          </cell>
          <cell r="C2170" t="str">
            <v>m</v>
          </cell>
          <cell r="D2170">
            <v>593.98</v>
          </cell>
        </row>
        <row r="2171">
          <cell r="A2171" t="str">
            <v>ED-50104</v>
          </cell>
          <cell r="B2171" t="str">
            <v>FORNECIMENTO E ASSENTAMENTO DE TUBO DE COBRE CLASSE "E" SEM COSTURA SOLDÁVEL, INCLUSIVE CONEXÕES E SUPORTES, D = 104 MM (4")</v>
          </cell>
          <cell r="C2171" t="str">
            <v>m</v>
          </cell>
          <cell r="D2171">
            <v>762.08</v>
          </cell>
        </row>
        <row r="2172">
          <cell r="A2172" t="str">
            <v>ED-50096</v>
          </cell>
          <cell r="B2172" t="str">
            <v>FORNECIMENTO E ASSENTAMENTO DE TUBO DE COBRE CLASSE "E" SEM COSTURA SOLDÁVEL, INCLUSIVE CONEXÕES E SUPORTES, D = 15 MM (1/2")</v>
          </cell>
          <cell r="C2172" t="str">
            <v>m</v>
          </cell>
          <cell r="D2172">
            <v>78.680000000000007</v>
          </cell>
        </row>
        <row r="2173">
          <cell r="A2173" t="str">
            <v>ED-50097</v>
          </cell>
          <cell r="B2173" t="str">
            <v>FORNECIMENTO E ASSENTAMENTO DE TUBO DE COBRE CLASSE "E" SEM COSTURA SOLDÁVEL, INCLUSIVE CONEXÕES E SUPORTES, D = 22 MM (3/4")</v>
          </cell>
          <cell r="C2173" t="str">
            <v>m</v>
          </cell>
          <cell r="D2173">
            <v>115</v>
          </cell>
        </row>
        <row r="2174">
          <cell r="A2174" t="str">
            <v>ED-50098</v>
          </cell>
          <cell r="B2174" t="str">
            <v>FORNECIMENTO E ASSENTAMENTO DE TUBO DE COBRE CLASSE "E" SEM COSTURA SOLDÁVEL, INCLUSIVE CONEXÕES E SUPORTES, D = 28 MM (1")</v>
          </cell>
          <cell r="C2174" t="str">
            <v>m</v>
          </cell>
          <cell r="D2174">
            <v>138.72</v>
          </cell>
        </row>
        <row r="2175">
          <cell r="A2175" t="str">
            <v>ED-50099</v>
          </cell>
          <cell r="B2175" t="str">
            <v>FORNECIMENTO E ASSENTAMENTO DE TUBO DE COBRE CLASSE "E" SEM COSTURA SOLDÁVEL, INCLUSIVE CONEXÕES E SUPORTES, D = 35 MM (1 1/4")</v>
          </cell>
          <cell r="C2175" t="str">
            <v>m</v>
          </cell>
          <cell r="D2175">
            <v>206.41</v>
          </cell>
        </row>
        <row r="2176">
          <cell r="A2176" t="str">
            <v>ED-50100</v>
          </cell>
          <cell r="B2176" t="str">
            <v>FORNECIMENTO E ASSENTAMENTO DE TUBO DE COBRE CLASSE "E" SEM COSTURA SOLDÁVEL, INCLUSIVE CONEXÕES E SUPORTES, D = 42 MM (1 1/2")</v>
          </cell>
          <cell r="C2176" t="str">
            <v>m</v>
          </cell>
          <cell r="D2176">
            <v>250.02</v>
          </cell>
        </row>
        <row r="2177">
          <cell r="A2177" t="str">
            <v>ED-50101</v>
          </cell>
          <cell r="B2177" t="str">
            <v>FORNECIMENTO E ASSENTAMENTO DE TUBO DE COBRE CLASSE "E" SEM COSTURA SOLDÁVEL, INCLUSIVE CONEXÕES E SUPORTES, D = 54 MM (2")</v>
          </cell>
          <cell r="C2177" t="str">
            <v>m</v>
          </cell>
          <cell r="D2177">
            <v>349.22</v>
          </cell>
        </row>
        <row r="2178">
          <cell r="A2178" t="str">
            <v>ED-50102</v>
          </cell>
          <cell r="B2178" t="str">
            <v>FORNECIMENTO E ASSENTAMENTO DE TUBO DE COBRE CLASSE "E" SEM COSTURA SOLDÁVEL, INCLUSIVE CONEXÕES E SUPORTES, D = 66 MM (2 1/2")</v>
          </cell>
          <cell r="C2178" t="str">
            <v>m</v>
          </cell>
          <cell r="D2178">
            <v>477.96</v>
          </cell>
        </row>
        <row r="2179">
          <cell r="A2179" t="str">
            <v>ED-50103</v>
          </cell>
          <cell r="B2179" t="str">
            <v>FORNECIMENTO E ASSENTAMENTO DE TUBO DE COBRE CLASSE "E" SEM COSTURA SOLDÁVEL, INCLUSIVE CONEXÕES E SUPORTES, D = 79 MM (3")</v>
          </cell>
          <cell r="C2179" t="str">
            <v>m</v>
          </cell>
          <cell r="D2179">
            <v>593.98</v>
          </cell>
        </row>
        <row r="2180">
          <cell r="A2180">
            <v>8985</v>
          </cell>
          <cell r="B2180" t="str">
            <v>TUBULAÇÃO DE AÇO GALVANIZADO</v>
          </cell>
        </row>
        <row r="2181">
          <cell r="A2181" t="str">
            <v>ED-50042</v>
          </cell>
          <cell r="B2181" t="str">
            <v>FORNECIMENTO E ASSENTAMENTO DE TUBO DE AÇO GALVANIZADO COM COSTURA , INCLUSIVE CONEXÕES E SUPORTES, D = 1"</v>
          </cell>
          <cell r="C2181" t="str">
            <v>m</v>
          </cell>
          <cell r="D2181">
            <v>86.63</v>
          </cell>
        </row>
        <row r="2182">
          <cell r="A2182" t="str">
            <v>ED-50044</v>
          </cell>
          <cell r="B2182" t="str">
            <v>FORNECIMENTO E ASSENTAMENTO DE TUBO DE AÇO GALVANIZADO COM COSTURA , INCLUSIVE CONEXÕES E SUPORTES, D = 1 1/2"</v>
          </cell>
          <cell r="C2182" t="str">
            <v>m</v>
          </cell>
          <cell r="D2182">
            <v>111.32</v>
          </cell>
        </row>
        <row r="2183">
          <cell r="A2183" t="str">
            <v>ED-50043</v>
          </cell>
          <cell r="B2183" t="str">
            <v>FORNECIMENTO E ASSENTAMENTO DE TUBO DE AÇO GALVANIZADO COM COSTURA , INCLUSIVE CONEXÕES E SUPORTES, D = 1 1/4"</v>
          </cell>
          <cell r="C2183" t="str">
            <v>m</v>
          </cell>
          <cell r="D2183">
            <v>105.41</v>
          </cell>
        </row>
        <row r="2184">
          <cell r="A2184" t="str">
            <v>ED-50040</v>
          </cell>
          <cell r="B2184" t="str">
            <v>FORNECIMENTO E ASSENTAMENTO DE TUBO DE AÇO GALVANIZADO COM COSTURA , INCLUSIVE CONEXÕES E SUPORTES, D = 1/2"</v>
          </cell>
          <cell r="C2184" t="str">
            <v>m</v>
          </cell>
          <cell r="D2184">
            <v>56.1</v>
          </cell>
        </row>
        <row r="2185">
          <cell r="A2185" t="str">
            <v>ED-50045</v>
          </cell>
          <cell r="B2185" t="str">
            <v>FORNECIMENTO E ASSENTAMENTO DE TUBO DE AÇO GALVANIZADO COM COSTURA , INCLUSIVE CONEXÕES E SUPORTES, D = 2"</v>
          </cell>
          <cell r="C2185" t="str">
            <v>m</v>
          </cell>
          <cell r="D2185">
            <v>132.19</v>
          </cell>
        </row>
        <row r="2186">
          <cell r="A2186" t="str">
            <v>ED-50046</v>
          </cell>
          <cell r="B2186" t="str">
            <v>FORNECIMENTO E ASSENTAMENTO DE TUBO DE AÇO GALVANIZADO COM COSTURA , INCLUSIVE CONEXÕES E SUPORTES, D = 2 1/2"</v>
          </cell>
          <cell r="C2186" t="str">
            <v>m</v>
          </cell>
          <cell r="D2186">
            <v>180.7</v>
          </cell>
        </row>
        <row r="2187">
          <cell r="A2187" t="str">
            <v>ED-50041</v>
          </cell>
          <cell r="B2187" t="str">
            <v>FORNECIMENTO E ASSENTAMENTO DE TUBO DE AÇO GALVANIZADO COM COSTURA , INCLUSIVE CONEXÕES E SUPORTES, D = 3/4"</v>
          </cell>
          <cell r="C2187" t="str">
            <v>m</v>
          </cell>
          <cell r="D2187">
            <v>70.44</v>
          </cell>
        </row>
        <row r="2188">
          <cell r="A2188">
            <v>8986</v>
          </cell>
          <cell r="B2188" t="str">
            <v>REGISTRO E VÁLVULA</v>
          </cell>
        </row>
        <row r="2189">
          <cell r="A2189" t="str">
            <v>ED-49999</v>
          </cell>
          <cell r="B2189" t="str">
            <v>REGISTRO DE ESFERA, TIPO PVC SOLDÁVEL DN 20MM (1/2"), INCLUSIVE VOLANTE PARA ACIONAMENTO</v>
          </cell>
          <cell r="C2189" t="str">
            <v>un</v>
          </cell>
          <cell r="D2189">
            <v>26.87</v>
          </cell>
        </row>
        <row r="2190">
          <cell r="A2190" t="str">
            <v>ED-50000</v>
          </cell>
          <cell r="B2190" t="str">
            <v>REGISTRO DE ESFERA, TIPO PVC SOLDÁVEL DN 25MM (3/4"), INCLUSIVE VOLANTE PARA ACIONAMENTO</v>
          </cell>
          <cell r="C2190" t="str">
            <v>un</v>
          </cell>
          <cell r="D2190">
            <v>24.19</v>
          </cell>
        </row>
        <row r="2191">
          <cell r="A2191" t="str">
            <v>ED-50001</v>
          </cell>
          <cell r="B2191" t="str">
            <v>REGISTRO DE ESFERA, TIPO PVC SOLDÁVEL DN 32MM (1"), INCLUSIVE VOLANTE PARA ACIONAMENTO</v>
          </cell>
          <cell r="C2191" t="str">
            <v>un</v>
          </cell>
          <cell r="D2191">
            <v>42.71</v>
          </cell>
        </row>
        <row r="2192">
          <cell r="A2192" t="str">
            <v>ED-50002</v>
          </cell>
          <cell r="B2192" t="str">
            <v>REGISTRO DE ESFERA, TIPO PVC SOLDÁVEL DN 40MM (1.1/4"), INCLUSIVE VOLANTE PARA ACIONAMENTO</v>
          </cell>
          <cell r="C2192" t="str">
            <v>un</v>
          </cell>
          <cell r="D2192">
            <v>49.79</v>
          </cell>
        </row>
        <row r="2193">
          <cell r="A2193" t="str">
            <v>ED-50003</v>
          </cell>
          <cell r="B2193" t="str">
            <v>REGISTRO DE ESFERA, TIPO PVC SOLDÁVEL DN 50MM (1.1/2"), INCLUSIVE VOLANTE PARA ACIONAMENTO</v>
          </cell>
          <cell r="C2193" t="str">
            <v>un</v>
          </cell>
          <cell r="D2193">
            <v>47.6</v>
          </cell>
        </row>
        <row r="2194">
          <cell r="A2194" t="str">
            <v>ED-50004</v>
          </cell>
          <cell r="B2194" t="str">
            <v>REGISTRO DE ESFERA, TIPO PVC SOLDÁVEL DN 60MM (2"), INCLUSIVE VOLANTE PARA ACIONAMENTO</v>
          </cell>
          <cell r="C2194" t="str">
            <v>un</v>
          </cell>
          <cell r="D2194">
            <v>105.09</v>
          </cell>
        </row>
        <row r="2195">
          <cell r="A2195" t="str">
            <v>ED-49991</v>
          </cell>
          <cell r="B2195" t="str">
            <v>REGISTRO DE GAVETA, TIPO BASE, ROSCÁVEL 1" (PARA TUBO SOLDÁVEL OU PPR DN 32MM/CPVC DN 28MM), INCLUSIVE ACABAMENTO (PADRÃO MÉDIO) E CANOPLA CROMADOS</v>
          </cell>
          <cell r="C2195" t="str">
            <v>un</v>
          </cell>
          <cell r="D2195">
            <v>121.18</v>
          </cell>
        </row>
        <row r="2196">
          <cell r="A2196" t="str">
            <v>ED-49992</v>
          </cell>
          <cell r="B2196" t="str">
            <v>REGISTRO DE GAVETA, TIPO BASE, ROSCÁVEL 1" (PARA TUBO SOLDÁVEL OU PPR DN 32MM/CPVC DN 28MM), INCLUSIVE ACABAMENTO (PADRÃO POPULAR) E CANOPLA CROMADOS</v>
          </cell>
          <cell r="C2196" t="str">
            <v>un</v>
          </cell>
          <cell r="D2196">
            <v>118.84</v>
          </cell>
        </row>
        <row r="2197">
          <cell r="A2197" t="str">
            <v>ED-49995</v>
          </cell>
          <cell r="B2197" t="str">
            <v>REGISTRO DE GAVETA, TIPO BASE, ROSCÁVEL 1.1/2" (PARA TUBO SOLDÁVEL OU PPR DN 50MM/CPVC DN 42MM), INCLUSIVE ACABAMENTO (PADRÃO MÉDIO) E CANOPLA CROMADOS</v>
          </cell>
          <cell r="C2197" t="str">
            <v>un</v>
          </cell>
          <cell r="D2197">
            <v>190.7</v>
          </cell>
        </row>
        <row r="2198">
          <cell r="A2198" t="str">
            <v>ED-49996</v>
          </cell>
          <cell r="B2198" t="str">
            <v>REGISTRO DE GAVETA, TIPO BASE, ROSCÁVEL 1.1/2" (PARA TUBO SOLDÁVEL OU PPR DN 50MM/CPVC DN 42MM), INCLUSIVE ACABAMENTO (PADRÃO POPULAR) E CANOPLA CROMADOS</v>
          </cell>
          <cell r="C2198" t="str">
            <v>un</v>
          </cell>
          <cell r="D2198">
            <v>181.26</v>
          </cell>
        </row>
        <row r="2199">
          <cell r="A2199" t="str">
            <v>ED-49993</v>
          </cell>
          <cell r="B2199" t="str">
            <v>REGISTRO DE GAVETA, TIPO BASE, ROSCÁVEL 1.1/4" (PARA TUBO SOLDÁVEL OU PPR DN 40MM/CPVC DN 35MM), INCLUSIVE ACABAMENTO (PADRÃO MÉDIO) E CANOPLA CROMADOS</v>
          </cell>
          <cell r="C2199" t="str">
            <v>un</v>
          </cell>
          <cell r="D2199">
            <v>160.9</v>
          </cell>
        </row>
        <row r="2200">
          <cell r="A2200" t="str">
            <v>ED-49994</v>
          </cell>
          <cell r="B2200" t="str">
            <v>REGISTRO DE GAVETA, TIPO BASE, ROSCÁVEL 1.1/4" (PARA TUBO SOLDÁVEL OU PPR DN 40MM/CPVC DN 35MM), INCLUSIVE ACABAMENTO (PADRÃO POPULAR) E CANOPLA CROMADOS</v>
          </cell>
          <cell r="C2200" t="str">
            <v>un</v>
          </cell>
          <cell r="D2200">
            <v>151.46</v>
          </cell>
        </row>
        <row r="2201">
          <cell r="A2201" t="str">
            <v>ED-49987</v>
          </cell>
          <cell r="B2201" t="str">
            <v>REGISTRO DE GAVETA, TIPO BASE, ROSCÁVEL 1/2" (PARA TUBO SOLDÁVEL OU PPR DN 20MM/CPVC DN 15MM), INCLUSIVE ACABAMENTO (PADRÃO MÉDIO) E CANOPLA CROMADOS</v>
          </cell>
          <cell r="C2201" t="str">
            <v>un</v>
          </cell>
          <cell r="D2201">
            <v>88.21</v>
          </cell>
        </row>
        <row r="2202">
          <cell r="A2202" t="str">
            <v>ED-49988</v>
          </cell>
          <cell r="B2202" t="str">
            <v>REGISTRO DE GAVETA, TIPO BASE, ROSCÁVEL 1/2" (PARA TUBO SOLDÁVEL OU PPR DN 20MM/CPVC DN 15MM), INCLUSIVE ACABAMENTO (PADRÃO POPULAR) E CANOPLA CROMADOS</v>
          </cell>
          <cell r="C2202" t="str">
            <v>un</v>
          </cell>
          <cell r="D2202">
            <v>85.87</v>
          </cell>
        </row>
        <row r="2203">
          <cell r="A2203" t="str">
            <v>ED-49989</v>
          </cell>
          <cell r="B2203" t="str">
            <v>REGISTRO DE GAVETA, TIPO BASE, ROSCÁVEL 3/4" (PARA TUBO SOLDÁVEL OU PPR DN 25MM/CPVC DN 22MM), INCLUSIVE ACABAMENTO (PADRÃO MÉDIO) E CANOPLA CROMADO</v>
          </cell>
          <cell r="C2203" t="str">
            <v>un</v>
          </cell>
          <cell r="D2203">
            <v>82.21</v>
          </cell>
        </row>
        <row r="2204">
          <cell r="A2204" t="str">
            <v>ED-49990</v>
          </cell>
          <cell r="B2204" t="str">
            <v>REGISTRO DE GAVETA, TIPO BASE, ROSCÁVEL 3/4" (PARA TUBO SOLDÁVEL OU PPR DN 25MM/CPVC DN 22MM), INCLUSIVE ACABAMENTO (PADRÃO POPULAR) E CANOPLA CROMADOS</v>
          </cell>
          <cell r="C2204" t="str">
            <v>un</v>
          </cell>
          <cell r="D2204">
            <v>79.84</v>
          </cell>
        </row>
        <row r="2205">
          <cell r="A2205" t="str">
            <v>ED-49974</v>
          </cell>
          <cell r="B2205" t="str">
            <v>REGISTRO DE GAVETA, TIPO BRUTO, ROSCÁVEL 1" (PARA TUBO SOLDÁVEL OU PPR DN 32MM/CPVC DN 28MM), INCLUSIVE VOLANTE PARA ACIONAMENTO</v>
          </cell>
          <cell r="C2205" t="str">
            <v>un</v>
          </cell>
          <cell r="D2205">
            <v>72.2</v>
          </cell>
        </row>
        <row r="2206">
          <cell r="A2206" t="str">
            <v>ED-49978</v>
          </cell>
          <cell r="B2206" t="str">
            <v>REGISTRO DE GAVETA, TIPO BRUTO, ROSCÁVEL 1.1/2" (PARA TUBO SOLDÁVEL OU PPR DN 50MM/CPVC DN 42MM), INCLUSIVE VOLANTE PARA ACIONAMENTO</v>
          </cell>
          <cell r="C2206" t="str">
            <v>un</v>
          </cell>
          <cell r="D2206">
            <v>108.09</v>
          </cell>
        </row>
        <row r="2207">
          <cell r="A2207" t="str">
            <v>ED-49976</v>
          </cell>
          <cell r="B2207" t="str">
            <v>REGISTRO DE GAVETA, TIPO BRUTO, ROSCÁVEL 1.1/4" (PARA TUBO SOLDÁVEL OU PPR DN 40MM/CPVC DN 35MM), INCLUSIVE VOLANTE PARA ACIONAMENTO</v>
          </cell>
          <cell r="C2207" t="str">
            <v>un</v>
          </cell>
          <cell r="D2207">
            <v>92.48</v>
          </cell>
        </row>
        <row r="2208">
          <cell r="A2208" t="str">
            <v>ED-49970</v>
          </cell>
          <cell r="B2208" t="str">
            <v>REGISTRO DE GAVETA, TIPO BRUTO, ROSCÁVEL 1/2" (PARA TUBO SOLDÁVEL OU PPR DN 20MM/CPVC DN 15MM), INCLUSIVE VOLANTE PARA ACIONAMENTO</v>
          </cell>
          <cell r="C2208" t="str">
            <v>un</v>
          </cell>
          <cell r="D2208">
            <v>50.71</v>
          </cell>
        </row>
        <row r="2209">
          <cell r="A2209" t="str">
            <v>ED-49980</v>
          </cell>
          <cell r="B2209" t="str">
            <v>REGISTRO DE GAVETA, TIPO BRUTO, ROSCÁVEL 2" (PARA TUBO SOLDÁVEL OU PPR DN 60MM/CPVC DN 54MM), INCLUSIVE VOLANTE PARA ACIONAMENTO</v>
          </cell>
          <cell r="C2209" t="str">
            <v>un</v>
          </cell>
          <cell r="D2209">
            <v>188.54</v>
          </cell>
        </row>
        <row r="2210">
          <cell r="A2210" t="str">
            <v>ED-49982</v>
          </cell>
          <cell r="B2210" t="str">
            <v>REGISTRO DE GAVETA, TIPO BRUTO, ROSCÁVEL 2.1/2" (PARA TUBO SOLDÁVEL OU PPR DN 75MM/CPVC DN 73MM), INCLUSIVE VOLANTE PARA ACIONAMENTO</v>
          </cell>
          <cell r="C2210" t="str">
            <v>un</v>
          </cell>
          <cell r="D2210">
            <v>360.2</v>
          </cell>
        </row>
        <row r="2211">
          <cell r="A2211" t="str">
            <v>ED-49984</v>
          </cell>
          <cell r="B2211" t="str">
            <v>REGISTRO DE GAVETA, TIPO BRUTO, ROSCÁVEL 3" (PARA TUBO SOLDÁVEL OU PPR DN 85MM/CPVC DN 89MM), INCLUSIVE VOLANTE PARA ACIONAMENTO</v>
          </cell>
          <cell r="C2211" t="str">
            <v>un</v>
          </cell>
          <cell r="D2211">
            <v>538.94000000000005</v>
          </cell>
        </row>
        <row r="2212">
          <cell r="A2212" t="str">
            <v>ED-49972</v>
          </cell>
          <cell r="B2212" t="str">
            <v>REGISTRO DE GAVETA, TIPO BRUTO, ROSCÁVEL 3/4" (PARA TUBO SOLDÁVEL OU PPR DN 25MM/CPVC DN 22MM), INCLUSIVE VOLANTE PARA ACIONAMENTO</v>
          </cell>
          <cell r="C2212" t="str">
            <v>un</v>
          </cell>
          <cell r="D2212">
            <v>52.5</v>
          </cell>
        </row>
        <row r="2213">
          <cell r="A2213" t="str">
            <v>ED-49986</v>
          </cell>
          <cell r="B2213" t="str">
            <v>REGISTRO DE GAVETA, TIPO BRUTO, ROSCÁVEL 4" (PARA TUBO SOLDÁVEL OU PPR DN 110MM/CPVC DN 114MM), INCLUSIVE VOLANTE PARA ACIONAMENTO</v>
          </cell>
          <cell r="C2213" t="str">
            <v>un</v>
          </cell>
          <cell r="D2213">
            <v>892.53</v>
          </cell>
        </row>
        <row r="2214">
          <cell r="A2214" t="str">
            <v>ED-49963</v>
          </cell>
          <cell r="B2214" t="str">
            <v>REGISTRO DE PRESSÃO, TIPO BASE, ROSCÁVEL 1/2" (PARA TUBO SOLDÁVEL OU PPR DN 20MM/CPVC DN 15MM), INCLUSIVE ACABAMENTO (PADRÃO MÉDIO) E CANOPLA CROMADOS</v>
          </cell>
          <cell r="C2214" t="str">
            <v>un</v>
          </cell>
          <cell r="D2214">
            <v>94.13</v>
          </cell>
        </row>
        <row r="2215">
          <cell r="A2215" t="str">
            <v>ED-49964</v>
          </cell>
          <cell r="B2215" t="str">
            <v>REGISTRO DE PRESSÃO, TIPO BASE, ROSCÁVEL 1/2" (PARA TUBO SOLDÁVEL OU PPR DN 20MM/CPVC DN 15MM), INCLUSIVE ACABAMENTO (PADRÃO POPULAR) E CANOPLA CROMADOS</v>
          </cell>
          <cell r="C2215" t="str">
            <v>un</v>
          </cell>
          <cell r="D2215">
            <v>91.79</v>
          </cell>
        </row>
        <row r="2216">
          <cell r="A2216" t="str">
            <v>ED-49965</v>
          </cell>
          <cell r="B2216" t="str">
            <v>REGISTRO DE PRESSÃO, TIPO BASE, ROSCÁVEL 3/4" (PARA TUBO SOLDÁVEL OU PPR DN 25MM/CPVC DN 22MM), INCLUSIVE ACABAMENTO (PADRÃO MÉDIO) E CANOPLA CROMADOS</v>
          </cell>
          <cell r="C2216" t="str">
            <v>un</v>
          </cell>
          <cell r="D2216">
            <v>84.26</v>
          </cell>
        </row>
        <row r="2217">
          <cell r="A2217" t="str">
            <v>ED-49966</v>
          </cell>
          <cell r="B2217" t="str">
            <v>REGISTRO DE PRESSÃO, TIPO BASE, ROSCÁVEL 3/4" (PARA TUBO SOLDÁVEL OU PPR DN 25MM/CPVC DN 22MM), INCLUSIVE ACABAMENTO (PADRÃO POPULAR) E CANOPLA CROMADOS</v>
          </cell>
          <cell r="C2217" t="str">
            <v>un</v>
          </cell>
          <cell r="D2217">
            <v>81.92</v>
          </cell>
        </row>
        <row r="2218">
          <cell r="A2218" t="str">
            <v>ED-50346</v>
          </cell>
          <cell r="B2218" t="str">
            <v>VÁLVULA DE RETENÇÃO DE PÉ COM CRIVO, D = 100 MM (4")</v>
          </cell>
          <cell r="C2218" t="str">
            <v>U</v>
          </cell>
          <cell r="D2218">
            <v>765.92</v>
          </cell>
        </row>
        <row r="2219">
          <cell r="A2219" t="str">
            <v>ED-50338</v>
          </cell>
          <cell r="B2219" t="str">
            <v>VÁLVULA DE RETENÇÃO DE PÉ COM CRIVO, D = 15 MM (1/2")</v>
          </cell>
          <cell r="C2219" t="str">
            <v>U</v>
          </cell>
          <cell r="D2219">
            <v>62.61</v>
          </cell>
        </row>
        <row r="2220">
          <cell r="A2220" t="str">
            <v>ED-50339</v>
          </cell>
          <cell r="B2220" t="str">
            <v>VÁLVULA DE RETENÇÃO DE PÉ COM CRIVO, D = 20 MM (3/4")</v>
          </cell>
          <cell r="C2220" t="str">
            <v>U</v>
          </cell>
          <cell r="D2220">
            <v>79.78</v>
          </cell>
        </row>
        <row r="2221">
          <cell r="A2221" t="str">
            <v>ED-50340</v>
          </cell>
          <cell r="B2221" t="str">
            <v>VÁLVULA DE RETENÇÃO DE PÉ COM CRIVO D = 25 MM (1")</v>
          </cell>
          <cell r="C2221" t="str">
            <v>U</v>
          </cell>
          <cell r="D2221">
            <v>88.81</v>
          </cell>
        </row>
        <row r="2222">
          <cell r="A2222" t="str">
            <v>ED-50341</v>
          </cell>
          <cell r="B2222" t="str">
            <v>VÁLVULA DE RETENÇÃO DE PÉ COM CRIVO, D = 32 MM (1 1/4")</v>
          </cell>
          <cell r="C2222" t="str">
            <v>U</v>
          </cell>
          <cell r="D2222">
            <v>135.05000000000001</v>
          </cell>
        </row>
        <row r="2223">
          <cell r="A2223" t="str">
            <v>ED-50342</v>
          </cell>
          <cell r="B2223" t="str">
            <v>VÁLVULA DE RETENÇÃO DE PÉ COM CRIVO, D = 40 MM (1 1/2")</v>
          </cell>
          <cell r="C2223" t="str">
            <v>U</v>
          </cell>
          <cell r="D2223">
            <v>143.13</v>
          </cell>
        </row>
        <row r="2224">
          <cell r="A2224" t="str">
            <v>ED-50343</v>
          </cell>
          <cell r="B2224" t="str">
            <v>VÁLVULA DE RETENÇÃO DE PÉ COM CRIVO, D = 50 MM (2")</v>
          </cell>
          <cell r="C2224" t="str">
            <v>U</v>
          </cell>
          <cell r="D2224">
            <v>198.36</v>
          </cell>
        </row>
        <row r="2225">
          <cell r="A2225" t="str">
            <v>ED-50344</v>
          </cell>
          <cell r="B2225" t="str">
            <v>VÁLVULA DE RETENÇÃO DE PÉ COM CRIVO, D = 65 MM (2 1/2")</v>
          </cell>
          <cell r="C2225" t="str">
            <v>U</v>
          </cell>
          <cell r="D2225">
            <v>339.2</v>
          </cell>
        </row>
        <row r="2226">
          <cell r="A2226" t="str">
            <v>ED-50345</v>
          </cell>
          <cell r="B2226" t="str">
            <v>VÁLVULA DE RETENÇÃO DE PÉ COM CRIVO, D = 80 MM (3")</v>
          </cell>
          <cell r="C2226" t="str">
            <v>U</v>
          </cell>
          <cell r="D2226">
            <v>440.83</v>
          </cell>
        </row>
        <row r="2227">
          <cell r="A2227" t="str">
            <v>ED-50358</v>
          </cell>
          <cell r="B2227" t="str">
            <v>VÁLVULA DE RETENÇÃO HORIZONTAL OU VERTICAL, Ø 100 MM (4")</v>
          </cell>
          <cell r="C2227" t="str">
            <v>U</v>
          </cell>
          <cell r="D2227">
            <v>954.58</v>
          </cell>
        </row>
        <row r="2228">
          <cell r="A2228" t="str">
            <v>ED-50350</v>
          </cell>
          <cell r="B2228" t="str">
            <v>VÁLVULA DE RETENÇÃO HORIZONTAL OU VERTICAL, Ø 15 MM (1/2")</v>
          </cell>
          <cell r="C2228" t="str">
            <v>U</v>
          </cell>
          <cell r="D2228">
            <v>98.08</v>
          </cell>
        </row>
        <row r="2229">
          <cell r="A2229" t="str">
            <v>ED-50351</v>
          </cell>
          <cell r="B2229" t="str">
            <v>VÁLVULA DE RETENÇÃO HORIZONTAL OU VERTICAL, Ø 20 MM (3/4")</v>
          </cell>
          <cell r="C2229" t="str">
            <v>U</v>
          </cell>
          <cell r="D2229">
            <v>114.06</v>
          </cell>
        </row>
        <row r="2230">
          <cell r="A2230" t="str">
            <v>ED-50354</v>
          </cell>
          <cell r="B2230" t="str">
            <v>VÁLVULA DE RETENÇÃO HORIZONTAL OU VERTICAL, Ø 25 MM (1")</v>
          </cell>
          <cell r="C2230" t="str">
            <v>U</v>
          </cell>
          <cell r="D2230">
            <v>148.56</v>
          </cell>
        </row>
        <row r="2231">
          <cell r="A2231" t="str">
            <v>ED-50352</v>
          </cell>
          <cell r="B2231" t="str">
            <v>VÁLVULA DE RETENÇÃO HORIZONTAL OU VERTICAL, Ø 32 MM (1 1/4")</v>
          </cell>
          <cell r="C2231" t="str">
            <v>U</v>
          </cell>
          <cell r="D2231">
            <v>226.86</v>
          </cell>
        </row>
        <row r="2232">
          <cell r="A2232" t="str">
            <v>ED-50353</v>
          </cell>
          <cell r="B2232" t="str">
            <v>VÁLVULA DE RETENÇÃO HORIZONTAL OU VERTICAL, Ø 40 MM (1 1/2")</v>
          </cell>
          <cell r="C2232" t="str">
            <v>U</v>
          </cell>
          <cell r="D2232">
            <v>241.13</v>
          </cell>
        </row>
        <row r="2233">
          <cell r="A2233" t="str">
            <v>ED-50355</v>
          </cell>
          <cell r="B2233" t="str">
            <v>VÁLVULA DE RETENÇÃO HORIZONTAL OU VERTICAL, Ø 50 MM (2")</v>
          </cell>
          <cell r="C2233" t="str">
            <v>U</v>
          </cell>
          <cell r="D2233">
            <v>327.45999999999998</v>
          </cell>
        </row>
        <row r="2234">
          <cell r="A2234" t="str">
            <v>ED-50356</v>
          </cell>
          <cell r="B2234" t="str">
            <v>VÁLVULA DE RETENÇÃO HORIZONTAL OU VERTICAL, Ø 65 MM (2 1/2")</v>
          </cell>
          <cell r="C2234" t="str">
            <v>U</v>
          </cell>
          <cell r="D2234">
            <v>463.38</v>
          </cell>
        </row>
        <row r="2235">
          <cell r="A2235" t="str">
            <v>ED-50357</v>
          </cell>
          <cell r="B2235" t="str">
            <v>VÁLVULA DE RETENÇÃO HORIZONTAL OU VERTICAL, Ø 80 MM (3")</v>
          </cell>
          <cell r="C2235" t="str">
            <v>U</v>
          </cell>
          <cell r="D2235">
            <v>621.11</v>
          </cell>
        </row>
        <row r="2236">
          <cell r="A2236">
            <v>8987</v>
          </cell>
          <cell r="B2236" t="str">
            <v>CAIXA SIFONADA E RALO EM PVC</v>
          </cell>
        </row>
        <row r="2237">
          <cell r="A2237" t="str">
            <v>ED-49950</v>
          </cell>
          <cell r="B2237" t="str">
            <v>CAIXA DE INSPEÇÃO DE POLIETILENO , Ø 100 MM</v>
          </cell>
          <cell r="C2237" t="str">
            <v>un</v>
          </cell>
          <cell r="D2237">
            <v>209.98</v>
          </cell>
        </row>
        <row r="2238">
          <cell r="A2238" t="str">
            <v>ED-50006</v>
          </cell>
          <cell r="B2238" t="str">
            <v>CAIXA SECA DE PVC RÍGIDO , 100 X 100 X 40 MM</v>
          </cell>
          <cell r="C2238" t="str">
            <v>un</v>
          </cell>
          <cell r="D2238">
            <v>44.93</v>
          </cell>
        </row>
        <row r="2239">
          <cell r="A2239" t="str">
            <v>ED-50009</v>
          </cell>
          <cell r="B2239" t="str">
            <v>CAIXA SIFONADA EM PVC COM GRELHA QUADRADA/REDONDA 150 X 185 X 75 MM</v>
          </cell>
          <cell r="C2239" t="str">
            <v>un</v>
          </cell>
          <cell r="D2239">
            <v>70.2</v>
          </cell>
        </row>
        <row r="2240">
          <cell r="A2240" t="str">
            <v>ED-50007</v>
          </cell>
          <cell r="B2240" t="str">
            <v>CAIXA SIFONADA EM PVC COM GRELHA QUADRADA150 X 150 X 50 MM</v>
          </cell>
          <cell r="C2240" t="str">
            <v>un</v>
          </cell>
          <cell r="D2240">
            <v>65.28</v>
          </cell>
        </row>
        <row r="2241">
          <cell r="A2241" t="str">
            <v>ED-50010</v>
          </cell>
          <cell r="B2241" t="str">
            <v>CAIXA SIFONADA EM PVC COM GRELHA REDONDA 100 X 100 X 40 MM</v>
          </cell>
          <cell r="C2241" t="str">
            <v>un</v>
          </cell>
          <cell r="D2241">
            <v>53.64</v>
          </cell>
        </row>
        <row r="2242">
          <cell r="A2242" t="str">
            <v>ED-50011</v>
          </cell>
          <cell r="B2242" t="str">
            <v>CAIXA SIFONADA EM PVC COM GRELHA REDONDA 100 X 100 X 50 MM</v>
          </cell>
          <cell r="C2242" t="str">
            <v>un</v>
          </cell>
          <cell r="D2242">
            <v>54.8</v>
          </cell>
        </row>
        <row r="2243">
          <cell r="A2243" t="str">
            <v>ED-50008</v>
          </cell>
          <cell r="B2243" t="str">
            <v>CAIXA SIFONADA EM PVC COM GRELHA REDONDA 150 X 150 X 50 MM</v>
          </cell>
          <cell r="C2243" t="str">
            <v>un</v>
          </cell>
          <cell r="D2243">
            <v>65.39</v>
          </cell>
        </row>
        <row r="2244">
          <cell r="A2244" t="str">
            <v>ED-50014</v>
          </cell>
          <cell r="B2244" t="str">
            <v>CAIXA SIFONADA EM PVC COM TAMPA CEGA 150 X 150 X 50 MM</v>
          </cell>
          <cell r="C2244" t="str">
            <v>un</v>
          </cell>
          <cell r="D2244">
            <v>66.5</v>
          </cell>
        </row>
        <row r="2245">
          <cell r="A2245" t="str">
            <v>ED-50015</v>
          </cell>
          <cell r="B2245" t="str">
            <v>CAIXA SIFONADA EM PVC COM TAMPA CEGA 150 X 185 X 75 MM</v>
          </cell>
          <cell r="C2245" t="str">
            <v>un</v>
          </cell>
          <cell r="D2245">
            <v>73.69</v>
          </cell>
        </row>
        <row r="2246">
          <cell r="A2246" t="str">
            <v>ED-50012</v>
          </cell>
          <cell r="B2246" t="str">
            <v>CAIXA SIFONADA EM PVC COM TAMPA CEGA 250 X 172 X 50 MM</v>
          </cell>
          <cell r="C2246" t="str">
            <v>un</v>
          </cell>
          <cell r="D2246">
            <v>76.61</v>
          </cell>
        </row>
        <row r="2247">
          <cell r="A2247" t="str">
            <v>ED-50013</v>
          </cell>
          <cell r="B2247" t="str">
            <v>CAIXA SIFONADA EM PVC COM TAMPA CEGA 250 X 230 X 75 MM</v>
          </cell>
          <cell r="C2247" t="str">
            <v>un</v>
          </cell>
          <cell r="D2247">
            <v>82.78</v>
          </cell>
        </row>
        <row r="2248">
          <cell r="A2248" t="str">
            <v>ED-49955</v>
          </cell>
          <cell r="B2248" t="str">
            <v>RALO SECO PVC CÔNICO 100 X 40 MM COM GRELHA QUADRADA</v>
          </cell>
          <cell r="C2248" t="str">
            <v>un</v>
          </cell>
          <cell r="D2248">
            <v>38.64</v>
          </cell>
        </row>
        <row r="2249">
          <cell r="A2249" t="str">
            <v>ED-49958</v>
          </cell>
          <cell r="B2249" t="str">
            <v>RALO SECO PVC CÔNICO 100 X 40 MM COM GRELHA REDONDA</v>
          </cell>
          <cell r="C2249" t="str">
            <v>un</v>
          </cell>
          <cell r="D2249">
            <v>28.49</v>
          </cell>
        </row>
        <row r="2250">
          <cell r="A2250" t="str">
            <v>ED-49959</v>
          </cell>
          <cell r="B2250" t="str">
            <v>RALO SECO PVC QUADRADO 100 X 53 X 40 MM COM GRELHA BRANCA</v>
          </cell>
          <cell r="C2250" t="str">
            <v>un</v>
          </cell>
          <cell r="D2250">
            <v>30.49</v>
          </cell>
        </row>
        <row r="2251">
          <cell r="A2251" t="str">
            <v>ED-49957</v>
          </cell>
          <cell r="B2251" t="str">
            <v>RALO SIFONADO PVC CILINDRICO 100 X 70 X 40 MM COM GRELHA QUADRADA</v>
          </cell>
          <cell r="C2251" t="str">
            <v>un</v>
          </cell>
          <cell r="D2251">
            <v>27.79</v>
          </cell>
        </row>
        <row r="2252">
          <cell r="A2252" t="str">
            <v>ED-49956</v>
          </cell>
          <cell r="B2252" t="str">
            <v>RALO SIFONADO PVC CILINDRÍCO 100 X 70 X 40 MM COM GRELHA REDONDA</v>
          </cell>
          <cell r="C2252" t="str">
            <v>un</v>
          </cell>
          <cell r="D2252">
            <v>28.14</v>
          </cell>
        </row>
        <row r="2253">
          <cell r="A2253" t="str">
            <v>ED-49952</v>
          </cell>
          <cell r="B2253" t="str">
            <v>RALO SIFONADO PVC CÔNICO ALTURA REGULÁVEL 100 X 40 MM COM GRELHA METÁLICA</v>
          </cell>
          <cell r="C2253" t="str">
            <v>un</v>
          </cell>
          <cell r="D2253">
            <v>54.21</v>
          </cell>
        </row>
        <row r="2254">
          <cell r="A2254" t="str">
            <v>ED-49954</v>
          </cell>
          <cell r="B2254" t="str">
            <v>RALO SIFONADO PVC CÔNICO 100 X 40 MM COM GRELHA REDONDA</v>
          </cell>
          <cell r="C2254" t="str">
            <v>un</v>
          </cell>
          <cell r="D2254">
            <v>26.38</v>
          </cell>
        </row>
        <row r="2255">
          <cell r="A2255" t="str">
            <v>ED-49953</v>
          </cell>
          <cell r="B2255" t="str">
            <v>RALO SIFONADO PVC QUADRADO 100 X 53 X 40 MM COM GRELHA BRANCA</v>
          </cell>
          <cell r="C2255" t="str">
            <v>un</v>
          </cell>
          <cell r="D2255">
            <v>28.81</v>
          </cell>
        </row>
        <row r="2256">
          <cell r="A2256">
            <v>8988</v>
          </cell>
          <cell r="B2256" t="str">
            <v>GRELHA E RALO METÁLICO</v>
          </cell>
        </row>
        <row r="2257">
          <cell r="A2257" t="str">
            <v>ED-49944</v>
          </cell>
          <cell r="B2257" t="str">
            <v>GRELHA DE FERRO FUNDIDO 30 X 30 CM</v>
          </cell>
          <cell r="C2257" t="str">
            <v>un</v>
          </cell>
          <cell r="D2257">
            <v>99.63</v>
          </cell>
        </row>
        <row r="2258">
          <cell r="A2258" t="str">
            <v>ED-49942</v>
          </cell>
          <cell r="B2258" t="str">
            <v>GRELHA FUNDIDA 571-C, 10 X 10 CM</v>
          </cell>
          <cell r="C2258" t="str">
            <v>un</v>
          </cell>
          <cell r="D2258">
            <v>41.47</v>
          </cell>
        </row>
        <row r="2259">
          <cell r="A2259" t="str">
            <v>ED-49943</v>
          </cell>
          <cell r="B2259" t="str">
            <v>GRELHA FUNDIDA 571-C, 15 X 15 CM</v>
          </cell>
          <cell r="C2259" t="str">
            <v>un</v>
          </cell>
          <cell r="D2259">
            <v>46.33</v>
          </cell>
        </row>
        <row r="2260">
          <cell r="A2260" t="str">
            <v>ED-49945</v>
          </cell>
          <cell r="B2260" t="str">
            <v>GRELHA/PORTA GRELHA AÇO INOX, FECHO GIRATÓRIO 100 X 100 MM</v>
          </cell>
          <cell r="C2260" t="str">
            <v>un</v>
          </cell>
          <cell r="D2260">
            <v>29.65</v>
          </cell>
        </row>
        <row r="2261">
          <cell r="A2261" t="str">
            <v>ED-49946</v>
          </cell>
          <cell r="B2261" t="str">
            <v>GRELHA/PORTA GRELHA AÇO INOX, FECHO GIRATÓRIO 150 X 150 MM</v>
          </cell>
          <cell r="C2261" t="str">
            <v>un</v>
          </cell>
          <cell r="D2261">
            <v>40.880000000000003</v>
          </cell>
        </row>
        <row r="2262">
          <cell r="A2262">
            <v>8990</v>
          </cell>
          <cell r="B2262" t="str">
            <v>TERMINAL DE VENTILAÇÃO</v>
          </cell>
        </row>
        <row r="2263">
          <cell r="A2263" t="str">
            <v>ED-49951</v>
          </cell>
          <cell r="B2263" t="str">
            <v>MITRA PVC RÍGIDO (TERMINAL DE VENTILAÇÃO TIPO) 75 MM</v>
          </cell>
          <cell r="C2263" t="str">
            <v>U</v>
          </cell>
          <cell r="D2263">
            <v>6.93</v>
          </cell>
        </row>
        <row r="2264">
          <cell r="A2264">
            <v>8991</v>
          </cell>
          <cell r="B2264" t="str">
            <v>CAIXA DE GORDURA</v>
          </cell>
        </row>
        <row r="2265">
          <cell r="A2265" t="str">
            <v>ED-49940</v>
          </cell>
          <cell r="B2265" t="str">
            <v>CAIXA DE GORDURA DUPLA (CGD), CIRCULAR, EM CONCRETO PRÉ-MOLDADO, CAPACIDADE DE 120L, INCLUSIVE ESCAVAÇÃO, REATERRO, TRANSPORTE E RETIRADA DO MATERIAL ESCAVADO (EM CAÇAMBA)</v>
          </cell>
          <cell r="C2265" t="str">
            <v>un</v>
          </cell>
          <cell r="D2265">
            <v>116.55</v>
          </cell>
        </row>
        <row r="2266">
          <cell r="A2266" t="str">
            <v>ED-49939</v>
          </cell>
          <cell r="B2266" t="str">
            <v>CAIXA DE GORDURA SIMPLES (CGS), CIRCULAR, EM CONCRETO PRÉ-MOLDADO, CAPACIDADE DE 31L, INCLUSIVE ESCAVAÇÃO, REATERRO, TRANSPORTE E RETIRADA DO MATERIAL ESCAVADO (EM CAÇAMBA)</v>
          </cell>
          <cell r="C2266" t="str">
            <v>un</v>
          </cell>
          <cell r="D2266">
            <v>76.03</v>
          </cell>
        </row>
        <row r="2267">
          <cell r="A2267">
            <v>8992</v>
          </cell>
          <cell r="B2267" t="str">
            <v>CAIXA DE ALVENARIA PARA ESGOTO</v>
          </cell>
        </row>
        <row r="2268">
          <cell r="A2268" t="str">
            <v>ED-49903</v>
          </cell>
          <cell r="B2268" t="str">
            <v>CAIXA DE ESGOTO DE INSPEÇÃO/PASSAGEM EM ALVENARIA (100X100X50CM), REVESTIMENTO EM ARGAMASSA COM ADITIVO IMPERMEABILIZANTE, COM TAMPA DE CONCRETO, INCLUSIVE ESCAVAÇÃO, REATERRO E TRANSPORTE E RETIRADA DO MATERIAL ESCAVADO (EM CAÇAMBA)</v>
          </cell>
          <cell r="C2268" t="str">
            <v>un</v>
          </cell>
          <cell r="D2268">
            <v>737.24</v>
          </cell>
        </row>
        <row r="2269">
          <cell r="A2269" t="str">
            <v>ED-49904</v>
          </cell>
          <cell r="B2269" t="str">
            <v>CAIXA DE ESGOTO DE INSPEÇÃO/PASSAGEM EM ALVENARIA (100X100X80CM), REVESTIMENTO EM ARGAMASSA COM ADITIVO IMPERMEABILIZANTE, COM TAMPA DE CONCRETO, INCLUSIVE ESCAVAÇÃO, REATERRO E TRANSPORTE E RETIRADA DO MATERIAL ESCAVADO (EM CAÇAMBA)</v>
          </cell>
          <cell r="C2269" t="str">
            <v>un</v>
          </cell>
          <cell r="D2269">
            <v>963.32</v>
          </cell>
        </row>
        <row r="2270">
          <cell r="A2270" t="str">
            <v>ED-49870</v>
          </cell>
          <cell r="B2270" t="str">
            <v>CAIXA DE ESGOTO DE INSPEÇÃO/PASSAGEM EM ALVENARIA (30X30X30CM), REVESTIMENTO EM ARGAMASSA COM ADITIVO IMPERMEABILIZANTE, COM TAMPA DE CONCRETO, INCLUSIVE ESCAVAÇÃO, REATERRO E TRANSPORTE E RETIRADA DO MATERIAL ESCAVADO (EM CAÇAMBA)</v>
          </cell>
          <cell r="C2270" t="str">
            <v>un</v>
          </cell>
          <cell r="D2270">
            <v>126.95</v>
          </cell>
        </row>
        <row r="2271">
          <cell r="A2271" t="str">
            <v>ED-49871</v>
          </cell>
          <cell r="B2271" t="str">
            <v>CAIXA DE ESGOTO DE INSPEÇÃO/PASSAGEM EM ALVENARIA (30X30X40CM), REVESTIMENTO EM ARGAMASSA COM ADITIVO IMPERMEABILIZANTE, COM TAMPA DE CONCRETO, INCLUSIVE ESCAVAÇÃO, REATERRO E TRANSPORTE E RETIRADA DO MATERIAL ESCAVADO (EM CAÇAMBA)</v>
          </cell>
          <cell r="C2271" t="str">
            <v>un</v>
          </cell>
          <cell r="D2271">
            <v>158.37</v>
          </cell>
        </row>
        <row r="2272">
          <cell r="A2272" t="str">
            <v>ED-49872</v>
          </cell>
          <cell r="B2272" t="str">
            <v>CAIXA DE ESGOTO DE INSPEÇÃO/PASSAGEM EM ALVENARIA (30X30X60CM), REVESTIMENTO EM ARGAMASSA COM ADITIVO IMPERMEABILIZANTE, COM TAMPA DE CONCRETO, INCLUSIVE ESCAVAÇÃO, REATERRO E TRANSPORTE E RETIRADA DO MATERIAL ESCAVADO (EM CAÇAMBA)</v>
          </cell>
          <cell r="C2272" t="str">
            <v>un</v>
          </cell>
          <cell r="D2272">
            <v>197.16</v>
          </cell>
        </row>
        <row r="2273">
          <cell r="A2273" t="str">
            <v>ED-49876</v>
          </cell>
          <cell r="B2273" t="str">
            <v>CAIXA DE ESGOTO DE INSPEÇÃO/PASSAGEM EM ALVENARIA (40X40X100CM), REVESTIMENTO EM ARGAMASSA COM ADITIVO IMPERMEABILIZANTE, COM TAMPA DE CONCRETO, INCLUSIVE ESCAVAÇÃO, REATERRO E TRANSPORTE E RETIRADA DO MATERIAL ESCAVADO (EM CAÇAMBA)</v>
          </cell>
          <cell r="C2273" t="str">
            <v>un</v>
          </cell>
          <cell r="D2273">
            <v>381.98</v>
          </cell>
        </row>
        <row r="2274">
          <cell r="A2274" t="str">
            <v>ED-49873</v>
          </cell>
          <cell r="B2274" t="str">
            <v>CAIXA DE ESGOTO DE INSPEÇÃO/PASSAGEM EM ALVENARIA (40X40X40CM), REVESTIMENTO EM ARGAMASSA COM ADITIVO IMPERMEABILIZANTE, COM TAMPA DE CONCRETO, INCLUSIVE ESCAVAÇÃO, REATERRO E TRANSPORTE E RETIRADA DO MATERIAL ESCAVADO (EM CAÇAMBA)</v>
          </cell>
          <cell r="C2274" t="str">
            <v>un</v>
          </cell>
          <cell r="D2274">
            <v>201</v>
          </cell>
        </row>
        <row r="2275">
          <cell r="A2275" t="str">
            <v>ED-49874</v>
          </cell>
          <cell r="B2275" t="str">
            <v>CAIXA DE ESGOTO DE INSPEÇÃO/PASSAGEM EM ALVENARIA (40X40X60CM), REVESTIMENTO EM ARGAMASSA COM ADITIVO IMPERMEABILIZANTE, COM TAMPA DE CONCRETO, INCLUSIVE ESCAVAÇÃO, REATERRO E TRANSPORTE E RETIRADA DO MATERIAL ESCAVADO (EM CAÇAMBA)</v>
          </cell>
          <cell r="C2275" t="str">
            <v>un</v>
          </cell>
          <cell r="D2275">
            <v>261.32</v>
          </cell>
        </row>
        <row r="2276">
          <cell r="A2276" t="str">
            <v>ED-49875</v>
          </cell>
          <cell r="B2276" t="str">
            <v>CAIXA DE ESGOTO DE INSPEÇÃO/PASSAGEM EM ALVENARIA (40X40X80CM), REVESTIMENTO EM ARGAMASSA COM ADITIVO IMPERMEABILIZANTE, COM TAMPA DE CONCRETO, INCLUSIVE ESCAVAÇÃO, REATERRO E TRANSPORTE E RETIRADA DO MATERIAL ESCAVADO (EM CAÇAMBA)</v>
          </cell>
          <cell r="C2276" t="str">
            <v>un</v>
          </cell>
          <cell r="D2276">
            <v>321.64</v>
          </cell>
        </row>
        <row r="2277">
          <cell r="A2277" t="str">
            <v>ED-49881</v>
          </cell>
          <cell r="B2277" t="str">
            <v>CAIXA DE ESGOTO DE INSPEÇÃO/PASSAGEM EM ALVENARIA (50X50X100CM), REVESTIMENTO EM ARGAMASSA COM ADITIVO IMPERMEABILIZANTE, COM TAMPA DE CONCRETO, INCLUSIVE ESCAVAÇÃO, REATERRO E TRANSPORTE E RETIRADA DO MATERIAL ESCAVADO (EM CAÇAMBA)</v>
          </cell>
          <cell r="C2277" t="str">
            <v>un</v>
          </cell>
          <cell r="D2277">
            <v>479.39</v>
          </cell>
        </row>
        <row r="2278">
          <cell r="A2278" t="str">
            <v>ED-49877</v>
          </cell>
          <cell r="B2278" t="str">
            <v>CAIXA DE ESGOTO DE INSPEÇÃO/PASSAGEM EM ALVENARIA (50X50X40CM), REVESTIMENTO EM ARGAMASSA COM ADITIVO IMPERMEABILIZANTE, COM TAMPA DE CONCRETO, INCLUSIVE ESCAVAÇÃO, REATERRO E TRANSPORTE E RETIRADA DO MATERIAL ESCAVADO (EM CAÇAMBA)</v>
          </cell>
          <cell r="C2278" t="str">
            <v>un</v>
          </cell>
          <cell r="D2278">
            <v>256.54000000000002</v>
          </cell>
        </row>
        <row r="2279">
          <cell r="A2279" t="str">
            <v>ED-49878</v>
          </cell>
          <cell r="B2279" t="str">
            <v>CAIXA DE ESGOTO DE INSPEÇÃO/PASSAGEM EM ALVENARIA (50X50X45CM), REVESTIMENTO EM ARGAMASSA COM ADITIVO IMPERMEABILIZANTE, COM TAMPA DE CONCRETO, INCLUSIVE ESCAVAÇÃO, REATERRO E TRANSPORTE E RETIRADA DO MATERIAL ESCAVADO (EM CAÇAMBA)</v>
          </cell>
          <cell r="C2279" t="str">
            <v>un</v>
          </cell>
          <cell r="D2279">
            <v>236.85</v>
          </cell>
        </row>
        <row r="2280">
          <cell r="A2280" t="str">
            <v>ED-49879</v>
          </cell>
          <cell r="B2280" t="str">
            <v>CAIXA DE ESGOTO DE INSPEÇÃO/PASSAGEM EM ALVENARIA (50X50X60CM), REVESTIMENTO EM ARGAMASSA COM ADITIVO IMPERMEABILIZANTE, COM TAMPA DE CONCRETO, INCLUSIVE ESCAVAÇÃO, REATERRO E TRANSPORTE E RETIRADA DO MATERIAL ESCAVADO (EM CAÇAMBA)</v>
          </cell>
          <cell r="C2280" t="str">
            <v>un</v>
          </cell>
          <cell r="D2280">
            <v>330.82</v>
          </cell>
        </row>
        <row r="2281">
          <cell r="A2281" t="str">
            <v>ED-49880</v>
          </cell>
          <cell r="B2281" t="str">
            <v>CAIXA DE ESGOTO DE INSPEÇÃO/PASSAGEM EM ALVENARIA (50X50X80CM), REVESTIMENTO EM ARGAMASSA COM ADITIVO IMPERMEABILIZANTE, COM TAMPA DE CONCRETO, INCLUSIVE ESCAVAÇÃO, REATERRO E TRANSPORTE E RETIRADA DO MATERIAL ESCAVADO (EM CAÇAMBA)</v>
          </cell>
          <cell r="C2281" t="str">
            <v>un</v>
          </cell>
          <cell r="D2281">
            <v>405.1</v>
          </cell>
        </row>
        <row r="2282">
          <cell r="A2282" t="str">
            <v>ED-49889</v>
          </cell>
          <cell r="B2282" t="str">
            <v>CAIXA DE ESGOTO DE INSPEÇÃO/PASSAGEM EM ALVENARIA (60X60X100CM), REVESTIMENTO EM ARGAMASSA COM ADITIVO IMPERMEABILIZANTE, COM TAMPA DE CONCRETO, INCLUSIVE ESCAVAÇÃO, REATERRO E TRANSPORTE E RETIRADA DO MATERIAL ESCAVADO (EM CAÇAMBA)</v>
          </cell>
          <cell r="C2282" t="str">
            <v>un</v>
          </cell>
          <cell r="D2282">
            <v>583.07000000000005</v>
          </cell>
        </row>
        <row r="2283">
          <cell r="A2283" t="str">
            <v>ED-49882</v>
          </cell>
          <cell r="B2283" t="str">
            <v>CAIXA DE ESGOTO DE INSPEÇÃO/PASSAGEM EM ALVENARIA (60X60X40CM), REVESTIMENTO EM ARGAMASSA COM ADITIVO IMPERMEABILIZANTE, COM TAMPA DE CONCRETO, INCLUSIVE ESCAVAÇÃO, REATERRO E TRANSPORTE E RETIRADA DO MATERIAL ESCAVADO (EM CAÇAMBA)</v>
          </cell>
          <cell r="C2283" t="str">
            <v>un</v>
          </cell>
          <cell r="D2283">
            <v>317.02</v>
          </cell>
        </row>
        <row r="2284">
          <cell r="A2284" t="str">
            <v>ED-49883</v>
          </cell>
          <cell r="B2284" t="str">
            <v>CAIXA DE ESGOTO DE INSPEÇÃO/PASSAGEM EM ALVENARIA (60X60X60CM), REVESTIMENTO EM ARGAMASSA COM ADITIVO IMPERMEABILIZANTE, COM TAMPA DE CONCRETO, INCLUSIVE ESCAVAÇÃO, REATERRO E TRANSPORTE E RETIRADA DO MATERIAL ESCAVADO (EM CAÇAMBA)</v>
          </cell>
          <cell r="C2284" t="str">
            <v>un</v>
          </cell>
          <cell r="D2284">
            <v>405.7</v>
          </cell>
        </row>
        <row r="2285">
          <cell r="A2285" t="str">
            <v>ED-49884</v>
          </cell>
          <cell r="B2285" t="str">
            <v>CAIXA DE ESGOTO DE INSPEÇÃO/PASSAGEM EM ALVENARIA (60X60X65CM), REVESTIMENTO EM ARGAMASSA COM ADITIVO IMPERMEABILIZANTE, COM TAMPA DE CONCRETO, INCLUSIVE ESCAVAÇÃO, REATERRO E TRANSPORTE E RETIRADA DO MATERIAL ESCAVADO (EM CAÇAMBA)</v>
          </cell>
          <cell r="C2285" t="str">
            <v>un</v>
          </cell>
          <cell r="D2285">
            <v>427.88</v>
          </cell>
        </row>
        <row r="2286">
          <cell r="A2286" t="str">
            <v>ED-49885</v>
          </cell>
          <cell r="B2286" t="str">
            <v>CAIXA DE ESGOTO DE INSPEÇÃO/PASSAGEM EM ALVENARIA (60X60X70CM), REVESTIMENTO EM ARGAMASSA COM ADITIVO IMPERMEABILIZANTE, COM TAMPA DE CONCRETO, INCLUSIVE ESCAVAÇÃO, REATERRO E TRANSPORTE E RETIRADA DO MATERIAL ESCAVADO (EM CAÇAMBA)</v>
          </cell>
          <cell r="C2286" t="str">
            <v>un</v>
          </cell>
          <cell r="D2286">
            <v>447.59</v>
          </cell>
        </row>
        <row r="2287">
          <cell r="A2287" t="str">
            <v>ED-49886</v>
          </cell>
          <cell r="B2287" t="str">
            <v>CAIXA DE ESGOTO DE INSPEÇÃO/PASSAGEM EM ALVENARIA (60X60X75CM), REVESTIMENTO EM ARGAMASSA COM ADITIVO IMPERMEABILIZANTE, COM TAMPA DE CONCRETO, INCLUSIVE ESCAVAÇÃO, REATERRO E TRANSPORTE E RETIRADA DO MATERIAL ESCAVADO (EM CAÇAMBA)</v>
          </cell>
          <cell r="C2287" t="str">
            <v>un</v>
          </cell>
          <cell r="D2287">
            <v>472.22</v>
          </cell>
        </row>
        <row r="2288">
          <cell r="A2288" t="str">
            <v>ED-49887</v>
          </cell>
          <cell r="B2288" t="str">
            <v>CAIXA DE ESGOTO DE INSPEÇÃO/PASSAGEM EM ALVENARIA (60X60X80CM), REVESTIMENTO EM ARGAMASSA COM ADITIVO IMPERMEABILIZANTE, COM TAMPA DE CONCRETO, INCLUSIVE ESCAVAÇÃO, REATERRO E TRANSPORTE E RETIRADA DO MATERIAL ESCAVADO (EM CAÇAMBA)</v>
          </cell>
          <cell r="C2288" t="str">
            <v>un</v>
          </cell>
          <cell r="D2288">
            <v>494.39</v>
          </cell>
        </row>
        <row r="2289">
          <cell r="A2289" t="str">
            <v>ED-49888</v>
          </cell>
          <cell r="B2289" t="str">
            <v>CAIXA DE ESGOTO DE INSPEÇÃO/PASSAGEM EM ALVENARIA (60X60X85CM), REVESTIMENTO EM ARGAMASSA COM ADITIVO IMPERMEABILIZANTE, COM TAMPA DE CONCRETO, INCLUSIVE ESCAVAÇÃO, REATERRO E TRANSPORTE E RETIRADA DO MATERIAL ESCAVADO (EM CAÇAMBA)</v>
          </cell>
          <cell r="C2289" t="str">
            <v>un</v>
          </cell>
          <cell r="D2289">
            <v>516.55999999999995</v>
          </cell>
        </row>
        <row r="2290">
          <cell r="A2290" t="str">
            <v>ED-49893</v>
          </cell>
          <cell r="B2290" t="str">
            <v>CAIXA DE ESGOTO DE INSPEÇÃO/PASSAGEM EM ALVENARIA (70X70X110CM), REVESTIMENTO EM ARGAMASSA COM ADITIVO IMPERMEABILIZANTE, COM TAMPA DE CONCRETO, INCLUSIVE ESCAVAÇÃO, REATERRO E TRANSPORTE E RETIRADA DO MATERIAL ESCAVADO (EM CAÇAMBA)</v>
          </cell>
          <cell r="C2290" t="str">
            <v>un</v>
          </cell>
          <cell r="D2290">
            <v>760.88</v>
          </cell>
        </row>
        <row r="2291">
          <cell r="A2291" t="str">
            <v>ED-49890</v>
          </cell>
          <cell r="B2291" t="str">
            <v>CAIXA DE ESGOTO DE INSPEÇÃO/PASSAGEM EM ALVENARIA (70X70X40CM), REVESTIMENTO EM ARGAMASSA COM ADITIVO IMPERMEABILIZANTE, COM TAMPA DE CONCRETO, INCLUSIVE ESCAVAÇÃO, REATERRO E TRANSPORTE E RETIRADA DO MATERIAL ESCAVADO (EM CAÇAMBA)</v>
          </cell>
          <cell r="C2291" t="str">
            <v>un</v>
          </cell>
          <cell r="D2291">
            <v>398.52</v>
          </cell>
        </row>
        <row r="2292">
          <cell r="A2292" t="str">
            <v>ED-49891</v>
          </cell>
          <cell r="B2292" t="str">
            <v>CAIXA DE ESGOTO DE INSPEÇÃO/PASSAGEM EM ALVENARIA (70X70X60CM), REVESTIMENTO EM ARGAMASSA COM ADITIVO IMPERMEABILIZANTE, COM TAMPA DE CONCRETO, INCLUSIVE ESCAVAÇÃO, REATERRO E TRANSPORTE E RETIRADA DO MATERIAL ESCAVADO (EM CAÇAMBA)</v>
          </cell>
          <cell r="C2292" t="str">
            <v>un</v>
          </cell>
          <cell r="D2292">
            <v>502.05</v>
          </cell>
        </row>
        <row r="2293">
          <cell r="A2293" t="str">
            <v>ED-49892</v>
          </cell>
          <cell r="B2293" t="str">
            <v>CAIXA DE ESGOTO DE INSPEÇÃO/PASSAGEM EM ALVENARIA (70X70X80CM), REVESTIMENTO EM ARGAMASSA COM ADITIVO IMPERMEABILIZANTE, COM TAMPA DE CONCRETO, INCLUSIVE ESCAVAÇÃO, REATERRO E TRANSPORTE E RETIRADA DO MATERIAL ESCAVADO (EM CAÇAMBA)</v>
          </cell>
          <cell r="C2293" t="str">
            <v>un</v>
          </cell>
          <cell r="D2293">
            <v>605.6</v>
          </cell>
        </row>
        <row r="2294">
          <cell r="A2294" t="str">
            <v>ED-49897</v>
          </cell>
          <cell r="B2294" t="str">
            <v>CAIXA DE ESGOTO DE INSPEÇÃO/PASSAGEM EM ALVENARIA (80X80X100CM), REVESTIMENTO EM ARGAMASSA COM ADITIVO IMPERMEABILIZANTE, COM TAMPA DE CONCRETO, INCLUSIVE ESCAVAÇÃO, REATERRO E TRANSPORTE E RETIRADA DO MATERIAL ESCAVADO (EM CAÇAMBA)</v>
          </cell>
          <cell r="C2294" t="str">
            <v>un</v>
          </cell>
          <cell r="D2294">
            <v>828.59</v>
          </cell>
        </row>
        <row r="2295">
          <cell r="A2295" t="str">
            <v>ED-49898</v>
          </cell>
          <cell r="B2295" t="str">
            <v>CAIXA DE ESGOTO DE INSPEÇÃO/PASSAGEM EM ALVENARIA (80X80X140CM), REVESTIMENTO EM ARGAMASSA COM ADITIVO IMPERMEABILIZANTE, COM TAMPA DE CONCRETO, INCLUSIVE ESCAVAÇÃO, REATERRO E TRANSPORTE E RETIRADA DO MATERIAL ESCAVADO (EM CAÇAMBA)</v>
          </cell>
          <cell r="C2295" t="str">
            <v>un</v>
          </cell>
          <cell r="D2295">
            <v>1066.23</v>
          </cell>
        </row>
        <row r="2296">
          <cell r="A2296" t="str">
            <v>ED-49894</v>
          </cell>
          <cell r="B2296" t="str">
            <v>CAIXA DE ESGOTO DE INSPEÇÃO/PASSAGEM EM ALVENARIA (80X80X40CM), REVESTIMENTO EM ARGAMASSA COM ADITIVO IMPERMEABILIZANTE, COM TAMPA DE CONCRETO, INCLUSIVE ESCAVAÇÃO, REATERRO E TRANSPORTE E RETIRADA DO MATERIAL ESCAVADO (EM CAÇAMBA)</v>
          </cell>
          <cell r="C2296" t="str">
            <v>un</v>
          </cell>
          <cell r="D2296">
            <v>484.11</v>
          </cell>
        </row>
        <row r="2297">
          <cell r="A2297" t="str">
            <v>ED-49895</v>
          </cell>
          <cell r="B2297" t="str">
            <v>CAIXA DE ESGOTO DE INSPEÇÃO/PASSAGEM EM ALVENARIA (80X80X60CM), REVESTIMENTO EM ARGAMASSA COM ADITIVO IMPERMEABILIZANTE, COM TAMPA DE CONCRETO, INCLUSIVE ESCAVAÇÃO, REATERRO E TRANSPORTE E RETIRADA DO MATERIAL ESCAVADO (EM CAÇAMBA)</v>
          </cell>
          <cell r="C2297" t="str">
            <v>un</v>
          </cell>
          <cell r="D2297">
            <v>590.97</v>
          </cell>
        </row>
        <row r="2298">
          <cell r="A2298" t="str">
            <v>ED-49896</v>
          </cell>
          <cell r="B2298" t="str">
            <v>CAIXA DE ESGOTO DE INSPEÇÃO/PASSAGEM EM ALVENARIA (80X80X80CM), REVESTIMENTO EM ARGAMASSA COM ADITIVO IMPERMEABILIZANTE, COM TAMPA DE CONCRETO, INCLUSIVE ESCAVAÇÃO, REATERRO E TRANSPORTE E RETIRADA DO MATERIAL ESCAVADO (EM CAÇAMBA)</v>
          </cell>
          <cell r="C2298" t="str">
            <v>un</v>
          </cell>
          <cell r="D2298">
            <v>709.77</v>
          </cell>
        </row>
        <row r="2299">
          <cell r="A2299" t="str">
            <v>ED-49901</v>
          </cell>
          <cell r="B2299" t="str">
            <v>CAIXA DE ESGOTO DE INSPEÇÃO/PASSAGEM EM ALVENARIA (90X90X100CM), REVESTIMENTO EM ARGAMASSA COM ADITIVO IMPERMEABILIZANTE, COM TAMPA DE CONCRETO, INCLUSIVE ESCAVAÇÃO, REATERRO E TRANSPORTE E RETIRADA DO MATERIAL ESCAVADO (EM CAÇAMBA)</v>
          </cell>
          <cell r="C2299" t="str">
            <v>un</v>
          </cell>
          <cell r="D2299">
            <v>954.58</v>
          </cell>
        </row>
        <row r="2300">
          <cell r="A2300" t="str">
            <v>ED-49902</v>
          </cell>
          <cell r="B2300" t="str">
            <v>CAIXA DE ESGOTO DE INSPEÇÃO/PASSAGEM EM ALVENARIA (90X90X140CM), REVESTIMENTO EM ARGAMASSA COM ADITIVO IMPERMEABILIZANTE, COM TAMPA DE CONCRETO, INCLUSIVE ESCAVAÇÃO, REATERRO E TRANSPORTE E RETIRADA DO MATERIAL ESCAVADO (EM CAÇAMBA)</v>
          </cell>
          <cell r="C2300" t="str">
            <v>un</v>
          </cell>
          <cell r="D2300">
            <v>1223.6600000000001</v>
          </cell>
        </row>
        <row r="2301">
          <cell r="A2301" t="str">
            <v>ED-49899</v>
          </cell>
          <cell r="B2301" t="str">
            <v>CAIXA DE ESGOTO DE INSPEÇÃO/PASSAGEM EM ALVENARIA (90X90X60CM), REVESTIMENTO EM ARGAMASSA COM ADITIVO IMPERMEABILIZANTE, COM TAMPA DE CONCRETO, INCLUSIVE ESCAVAÇÃO, REATERRO E TRANSPORTE E RETIRADA DO MATERIAL ESCAVADO (EM CAÇAMBA)</v>
          </cell>
          <cell r="C2301" t="str">
            <v>un</v>
          </cell>
          <cell r="D2301">
            <v>685.48</v>
          </cell>
        </row>
        <row r="2302">
          <cell r="A2302" t="str">
            <v>ED-49900</v>
          </cell>
          <cell r="B2302" t="str">
            <v>CAIXA DE ESGOTO DE INSPEÇÃO/PASSAGEM EM ALVENARIA (90X90X80CM), REVESTIMENTO EM ARGAMASSA COM ADITIVO IMPERMEABILIZANTE, COM TAMPA DE CONCRETO, INCLUSIVE ESCAVAÇÃO, REATERRO E TRANSPORTE E RETIRADA DO MATERIAL ESCAVADO (EM CAÇAMBA)</v>
          </cell>
          <cell r="C2302" t="str">
            <v>un</v>
          </cell>
          <cell r="D2302">
            <v>820.03</v>
          </cell>
        </row>
        <row r="2303">
          <cell r="A2303">
            <v>8993</v>
          </cell>
          <cell r="B2303" t="str">
            <v>CAIXA DE ALVENARIA PARA DRENAGEM</v>
          </cell>
        </row>
        <row r="2304">
          <cell r="A2304" t="str">
            <v>ED-49931</v>
          </cell>
          <cell r="B2304" t="str">
            <v>CAIXA DE DRENAGEM DE INSPEÇÃO/PASSAGEM EM ALVENARIA (100X100X50CM), REVESTIMENTO EM ARGAMASSA COM ADITIVO IMPERMEABILIZANTE, COM TAMPA EM GRELHA, INCLUSIVE ESCAVAÇÃO, REATERRO E TRANSPORTE E RETIRADA DO MATERIAL ESCAVADO (EM CAÇAMBA)</v>
          </cell>
          <cell r="C2304" t="str">
            <v>un</v>
          </cell>
          <cell r="D2304">
            <v>1438.28</v>
          </cell>
        </row>
        <row r="2305">
          <cell r="A2305" t="str">
            <v>ED-49932</v>
          </cell>
          <cell r="B2305" t="str">
            <v>CAIXA DE DRENAGEM DE INSPEÇÃO/PASSAGEM EM ALVENARIA (100X100X80CM), REVESTIMENTO EM ARGAMASSA COM ADITIVO IMPERMEABILIZANTE, COM TAMPA EM GRELHA, INCLUSIVE ESCAVAÇÃO, REATERRO E TRANSPORTE E RETIRADA DO MATERIAL ESCAVADO (EM CAÇAMBA)</v>
          </cell>
          <cell r="C2305" t="str">
            <v>un</v>
          </cell>
          <cell r="D2305">
            <v>797.42</v>
          </cell>
        </row>
        <row r="2306">
          <cell r="A2306" t="str">
            <v>ED-49905</v>
          </cell>
          <cell r="B2306" t="str">
            <v>CAIXA DE DRENAGEM DE INSPEÇÃO/PASSAGEM EM ALVENARIA (30X30X30CM), REVESTIMENTO EM ARGAMASSA COM ADITIVO IMPERMEABILIZANTE, COM TAMPA EM GRELHA, INCLUSIVE ESCAVAÇÃO, REATERRO E TRANSPORTE E RETIRADA DO MATERIAL ESCAVADO (EM CAÇAMBA)</v>
          </cell>
          <cell r="C2306" t="str">
            <v>un</v>
          </cell>
          <cell r="D2306">
            <v>222.93</v>
          </cell>
        </row>
        <row r="2307">
          <cell r="A2307" t="str">
            <v>ED-49906</v>
          </cell>
          <cell r="B2307" t="str">
            <v>CAIXA DE DRENAGEM DE INSPEÇÃO/PASSAGEM EM ALVENARIA (30X30X40CM), REVESTIMENTO EM ARGAMASSA COM ADITIVO IMPERMEABILIZANTE, COM TAMPA EM GRELHA, INCLUSIVE ESCAVAÇÃO, REATERRO E TRANSPORTE E RETIRADA DO MATERIAL ESCAVADO (EM CAÇAMBA)</v>
          </cell>
          <cell r="C2307" t="str">
            <v>un</v>
          </cell>
          <cell r="D2307">
            <v>246.33</v>
          </cell>
        </row>
        <row r="2308">
          <cell r="A2308" t="str">
            <v>ED-49907</v>
          </cell>
          <cell r="B2308" t="str">
            <v>CAIXA DE DRENAGEM DE INSPEÇÃO/PASSAGEM EM ALVENARIA (30X30X60CM), REVESTIMENTO EM ARGAMASSA COM ADITIVO IMPERMEABILIZANTE, COM TAMPA EM GRELHA, INCLUSIVE ESCAVAÇÃO, REATERRO E TRANSPORTE E RETIRADA DO MATERIAL ESCAVADO (EM CAÇAMBA)</v>
          </cell>
          <cell r="C2308" t="str">
            <v>un</v>
          </cell>
          <cell r="D2308">
            <v>293.13</v>
          </cell>
        </row>
        <row r="2309">
          <cell r="A2309" t="str">
            <v>ED-49908</v>
          </cell>
          <cell r="B2309" t="str">
            <v>CAIXA DE DRENAGEM DE INSPEÇÃO/PASSAGEM EM ALVENARIA (40X40X40CM), REVESTIMENTO EM ARGAMASSA COM ADITIVO IMPERMEABILIZANTE, COM TAMPA EM GRELHA, INCLUSIVE ESCAVAÇÃO, REATERRO E TRANSPORTE E RETIRADA DO MATERIAL ESCAVADO (EM CAÇAMBA)</v>
          </cell>
          <cell r="C2309" t="str">
            <v>un</v>
          </cell>
          <cell r="D2309">
            <v>352.66</v>
          </cell>
        </row>
        <row r="2310">
          <cell r="A2310" t="str">
            <v>ED-49909</v>
          </cell>
          <cell r="B2310" t="str">
            <v>CAIXA DE DRENAGEM DE INSPEÇÃO/PASSAGEM EM ALVENARIA (40X40X60CM), REVESTIMENTO EM ARGAMASSA COM ADITIVO IMPERMEABILIZANTE, COM TAMPA EM GRELHA, INCLUSIVE ESCAVAÇÃO, REATERRO E TRANSPORTE E RETIRADA DO MATERIAL ESCAVADO (EM CAÇAMBA)</v>
          </cell>
          <cell r="C2310" t="str">
            <v>un</v>
          </cell>
          <cell r="D2310">
            <v>412.99</v>
          </cell>
        </row>
        <row r="2311">
          <cell r="A2311" t="str">
            <v>ED-49910</v>
          </cell>
          <cell r="B2311" t="str">
            <v>CAIXA DE DRENAGEM DE INSPEÇÃO/PASSAGEM EM ALVENARIA (40X40X80CM), REVESTIMENTO EM ARGAMASSA COM ADITIVO IMPERMEABILIZANTE, COM TAMPA EM GRELHA, INCLUSIVE ESCAVAÇÃO, REATERRO E TRANSPORTE E RETIRADA DO MATERIAL ESCAVADO (EM CAÇAMBA)</v>
          </cell>
          <cell r="C2311" t="str">
            <v>un</v>
          </cell>
          <cell r="D2311">
            <v>473.3</v>
          </cell>
        </row>
        <row r="2312">
          <cell r="A2312" t="str">
            <v>ED-49913</v>
          </cell>
          <cell r="B2312" t="str">
            <v>CAIXA DE DRENAGEM DE INSPEÇÃO/PASSAGEM EM ALVENARIA (50X50X100CM), REVESTIMENTO EM ARGAMASSA COM ADITIVO IMPERMEABILIZANTE, COM TAMPA EM GRELHA, INCLUSIVE ESCAVAÇÃO, REATERRO E TRANSPORTE E RETIRADA DO MATERIAL ESCAVADO (EM CAÇAMBA)</v>
          </cell>
          <cell r="C2312" t="str">
            <v>un</v>
          </cell>
          <cell r="D2312">
            <v>699.59</v>
          </cell>
        </row>
        <row r="2313">
          <cell r="A2313" t="str">
            <v>ED-49911</v>
          </cell>
          <cell r="B2313" t="str">
            <v>CAIXA DE DRENAGEM DE INSPEÇÃO/PASSAGEM EM ALVENARIA (50X50X40CM), REVESTIMENTO EM ARGAMASSA COM ADITIVO IMPERMEABILIZANTE, COM TAMPA EM GRELHA, INCLUSIVE ESCAVAÇÃO, REATERRO E TRANSPORTE E RETIRADA DO MATERIAL ESCAVADO (EM CAÇAMBA)</v>
          </cell>
          <cell r="C2313" t="str">
            <v>un</v>
          </cell>
          <cell r="D2313">
            <v>476.72</v>
          </cell>
        </row>
        <row r="2314">
          <cell r="A2314" t="str">
            <v>ED-49912</v>
          </cell>
          <cell r="B2314" t="str">
            <v>CAIXA DE DRENAGEM DE INSPEÇÃO/PASSAGEM EM ALVENARIA (50X50X60CM), REVESTIMENTO EM ARGAMASSA COM ADITIVO IMPERMEABILIZANTE, COM TAMPA EM GRELHA, INCLUSIVE ESCAVAÇÃO, REATERRO E TRANSPORTE E RETIRADA DO MATERIAL ESCAVADO (EM CAÇAMBA)</v>
          </cell>
          <cell r="C2314" t="str">
            <v>un</v>
          </cell>
          <cell r="D2314">
            <v>551.01</v>
          </cell>
        </row>
        <row r="2315">
          <cell r="A2315" t="str">
            <v>ED-49917</v>
          </cell>
          <cell r="B2315" t="str">
            <v>CAIXA DE DRENAGEM DE INSPEÇÃO/PASSAGEM EM ALVENARIA (60X60X100CM), REVESTIMENTO EM ARGAMASSA COM ADITIVO IMPERMEABILIZANTE, COM TAMPA EM GRELHA, INCLUSIVE ESCAVAÇÃO, REATERRO E TRANSPORTE E RETIRADA DO MATERIAL ESCAVADO (EM CAÇAMBA)</v>
          </cell>
          <cell r="C2315" t="str">
            <v>un</v>
          </cell>
          <cell r="D2315">
            <v>884.56</v>
          </cell>
        </row>
        <row r="2316">
          <cell r="A2316" t="str">
            <v>ED-49914</v>
          </cell>
          <cell r="B2316" t="str">
            <v>CAIXA DE DRENAGEM DE INSPEÇÃO/PASSAGEM EM ALVENARIA (60X60X40CM), REVESTIMENTO EM ARGAMASSA COM ADITIVO IMPERMEABILIZANTE, COM TAMPA EM GRELHA, INCLUSIVE ESCAVAÇÃO, REATERRO E TRANSPORTE E RETIRADA DO MATERIAL ESCAVADO (EM CAÇAMBA)</v>
          </cell>
          <cell r="C2316" t="str">
            <v>un</v>
          </cell>
          <cell r="D2316">
            <v>618.51</v>
          </cell>
        </row>
        <row r="2317">
          <cell r="A2317" t="str">
            <v>ED-49915</v>
          </cell>
          <cell r="B2317" t="str">
            <v>CAIXA DE DRENAGEM DE INSPEÇÃO/PASSAGEM EM ALVENARIA (60X60X60CM), REVESTIMENTO EM ARGAMASSA COM ADITIVO IMPERMEABILIZANTE, COM TAMPA EM GRELHA, INCLUSIVE ESCAVAÇÃO, REATERRO E TRANSPORTE E RETIRADA DO MATERIAL ESCAVADO (EM CAÇAMBA)</v>
          </cell>
          <cell r="C2317" t="str">
            <v>un</v>
          </cell>
          <cell r="D2317">
            <v>707.18</v>
          </cell>
        </row>
        <row r="2318">
          <cell r="A2318" t="str">
            <v>ED-49916</v>
          </cell>
          <cell r="B2318" t="str">
            <v>CAIXA DE DRENAGEM DE INSPEÇÃO/PASSAGEM EM ALVENARIA (60X60X80CM), REVESTIMENTO EM ARGAMASSA COM ADITIVO IMPERMEABILIZANTE, COM TAMPA EM GRELHA, INCLUSIVE ESCAVAÇÃO, REATERRO E TRANSPORTE E RETIRADA DO MATERIAL ESCAVADO (EM CAÇAMBA)</v>
          </cell>
          <cell r="C2318" t="str">
            <v>un</v>
          </cell>
          <cell r="D2318">
            <v>795.88</v>
          </cell>
        </row>
        <row r="2319">
          <cell r="A2319" t="str">
            <v>ED-49921</v>
          </cell>
          <cell r="B2319" t="str">
            <v>CAIXA DE DRENAGEM DE INSPEÇÃO/PASSAGEM EM ALVENARIA (70X70X110CM), REVESTIMENTO EM ARGAMASSA COM ADITIVO IMPERMEABILIZANTE, COM TAMPA EM GRELHA, INCLUSIVE ESCAVAÇÃO, REATERRO E TRANSPORTE E RETIRADA DO MATERIAL ESCAVADO (EM CAÇAMBA)</v>
          </cell>
          <cell r="C2319" t="str">
            <v>un</v>
          </cell>
          <cell r="D2319">
            <v>1140.3800000000001</v>
          </cell>
        </row>
        <row r="2320">
          <cell r="A2320" t="str">
            <v>ED-49918</v>
          </cell>
          <cell r="B2320" t="str">
            <v>CAIXA DE DRENAGEM DE INSPEÇÃO/PASSAGEM EM ALVENARIA (70X70X40CM), REVESTIMENTO EM ARGAMASSA COM ADITIVO IMPERMEABILIZANTE, COM TAMPA EM GRELHA, INCLUSIVE ESCAVAÇÃO, REATERRO E TRANSPORTE E RETIRADA DO MATERIAL ESCAVADO (EM CAÇAMBA)</v>
          </cell>
          <cell r="C2320" t="str">
            <v>un</v>
          </cell>
          <cell r="D2320">
            <v>778.02</v>
          </cell>
        </row>
        <row r="2321">
          <cell r="A2321" t="str">
            <v>ED-49919</v>
          </cell>
          <cell r="B2321" t="str">
            <v>CAIXA DE DRENAGEM DE INSPEÇÃO/PASSAGEM EM ALVENARIA (70X70X60CM), REVESTIMENTO EM ARGAMASSA COM ADITIVO IMPERMEABILIZANTE, COM TAMPA EM GRELHA, INCLUSIVE ESCAVAÇÃO, REATERRO E TRANSPORTE E RETIRADA DO MATERIAL ESCAVADO (EM CAÇAMBA)</v>
          </cell>
          <cell r="C2321" t="str">
            <v>un</v>
          </cell>
          <cell r="D2321">
            <v>881.57</v>
          </cell>
        </row>
        <row r="2322">
          <cell r="A2322" t="str">
            <v>ED-49920</v>
          </cell>
          <cell r="B2322" t="str">
            <v>CAIXA DE DRENAGEM DE INSPEÇÃO/PASSAGEM EM ALVENARIA (70X70X80CM), REVESTIMENTO EM ARGAMASSA COM ADITIVO IMPERMEABILIZANTE, COM TAMPA EM GRELHA, INCLUSIVE ESCAVAÇÃO, REATERRO E TRANSPORTE E RETIRADA DO MATERIAL ESCAVADO (EM CAÇAMBA)</v>
          </cell>
          <cell r="C2322" t="str">
            <v>un</v>
          </cell>
          <cell r="D2322">
            <v>985.1</v>
          </cell>
        </row>
        <row r="2323">
          <cell r="A2323" t="str">
            <v>ED-49925</v>
          </cell>
          <cell r="B2323" t="str">
            <v>CAIXA DE DRENAGEM DE INSPEÇÃO/PASSAGEM EM ALVENARIA (80X80X100CM), REVESTIMENTO EM ARGAMASSA COM ADITIVO IMPERMEABILIZANTE, COM TAMPA EM GRELHA, INCLUSIVE ESCAVAÇÃO, REATERRO E TRANSPORTE E RETIRADA DO MATERIAL ESCAVADO (EM CAÇAMBA)</v>
          </cell>
          <cell r="C2323" t="str">
            <v>un</v>
          </cell>
          <cell r="D2323">
            <v>1311.72</v>
          </cell>
        </row>
        <row r="2324">
          <cell r="A2324" t="str">
            <v>ED-49926</v>
          </cell>
          <cell r="B2324" t="str">
            <v>CAIXA DE DRENAGEM DE INSPEÇÃO/PASSAGEM EM ALVENARIA (80X80X140CM), REVESTIMENTO EM ARGAMASSA COM ADITIVO IMPERMEABILIZANTE, COM TAMPA EM GRELHA, INCLUSIVE ESCAVAÇÃO, REATERRO E TRANSPORTE E RETIRADA DO MATERIAL ESCAVADO (EM CAÇAMBA)</v>
          </cell>
          <cell r="C2324" t="str">
            <v>un</v>
          </cell>
          <cell r="D2324">
            <v>1549.36</v>
          </cell>
        </row>
        <row r="2325">
          <cell r="A2325" t="str">
            <v>ED-49922</v>
          </cell>
          <cell r="B2325" t="str">
            <v>CAIXA DE DRENAGEM DE INSPEÇÃO/PASSAGEM EM ALVENARIA (80X80X40CM), REVESTIMENTO EM ARGAMASSA COM ADITIVO IMPERMEABILIZANTE, COM TAMPA EM GRELHA, INCLUSIVE ESCAVAÇÃO, REATERRO E TRANSPORTE E RETIRADA DO MATERIAL ESCAVADO (EM CAÇAMBA)</v>
          </cell>
          <cell r="C2325" t="str">
            <v>un</v>
          </cell>
          <cell r="D2325">
            <v>955.27</v>
          </cell>
        </row>
        <row r="2326">
          <cell r="A2326" t="str">
            <v>ED-49923</v>
          </cell>
          <cell r="B2326" t="str">
            <v>CAIXA DE DRENAGEM DE INSPEÇÃO/PASSAGEM EM ALVENARIA (80X80X60CM), REVESTIMENTO EM ARGAMASSA COM ADITIVO IMPERMEABILIZANTE, COM TAMPA EM GRELHA, INCLUSIVE ESCAVAÇÃO, REATERRO E TRANSPORTE E RETIRADA DO MATERIAL ESCAVADO (EM CAÇAMBA)</v>
          </cell>
          <cell r="C2326" t="str">
            <v>un</v>
          </cell>
          <cell r="D2326">
            <v>1074.0899999999999</v>
          </cell>
        </row>
        <row r="2327">
          <cell r="A2327" t="str">
            <v>ED-49924</v>
          </cell>
          <cell r="B2327" t="str">
            <v>CAIXA DE DRENAGEM DE INSPEÇÃO/PASSAGEM EM ALVENARIA (80X80X80CM), REVESTIMENTO EM ARGAMASSA COM ADITIVO IMPERMEABILIZANTE, COM TAMPA EM GRELHA, INCLUSIVE ESCAVAÇÃO, REATERRO E TRANSPORTE E RETIRADA DO MATERIAL ESCAVADO (EM CAÇAMBA)</v>
          </cell>
          <cell r="C2327" t="str">
            <v>un</v>
          </cell>
          <cell r="D2327">
            <v>1192.9000000000001</v>
          </cell>
        </row>
        <row r="2328">
          <cell r="A2328" t="str">
            <v>ED-49929</v>
          </cell>
          <cell r="B2328" t="str">
            <v>CAIXA DE DRENAGEM DE INSPEÇÃO/PASSAGEM EM ALVENARIA (90X90X100CM), REVESTIMENTO EM ARGAMASSA COM ADITIVO IMPERMEABILIZANTE, COM TAMPA EM GRELHA, INCLUSIVE ESCAVAÇÃO, REATERRO E TRANSPORTE E RETIRADA DO MATERIAL ESCAVADO (EM CAÇAMBA)</v>
          </cell>
          <cell r="C2328" t="str">
            <v>un</v>
          </cell>
          <cell r="D2328">
            <v>1553.87</v>
          </cell>
        </row>
        <row r="2329">
          <cell r="A2329" t="str">
            <v>ED-49930</v>
          </cell>
          <cell r="B2329" t="str">
            <v>CAIXA DE DRENAGEM DE INSPEÇÃO/PASSAGEM EM ALVENARIA (90X90X140CM), REVESTIMENTO EM ARGAMASSA COM ADITIVO IMPERMEABILIZANTE, COM TAMPA EM GRELHA, INCLUSIVE ESCAVAÇÃO, REATERRO E TRANSPORTE E RETIRADA DO MATERIAL ESCAVADO (EM CAÇAMBA)</v>
          </cell>
          <cell r="C2329" t="str">
            <v>un</v>
          </cell>
          <cell r="D2329">
            <v>1822.95</v>
          </cell>
        </row>
        <row r="2330">
          <cell r="A2330" t="str">
            <v>ED-49927</v>
          </cell>
          <cell r="B2330" t="str">
            <v>CAIXA DE DRENAGEM DE INSPEÇÃO/PASSAGEM EM ALVENARIA (90X90X60CM), REVESTIMENTO EM ARGAMASSA COM ADITIVO IMPERMEABILIZANTE, COM TAMPA EM GRELHA, INCLUSIVE ESCAVAÇÃO, REATERRO E TRANSPORTE E RETIRADA DO MATERIAL ESCAVADO (EM CAÇAMBA)</v>
          </cell>
          <cell r="C2330" t="str">
            <v>un</v>
          </cell>
          <cell r="D2330">
            <v>1284.77</v>
          </cell>
        </row>
        <row r="2331">
          <cell r="A2331" t="str">
            <v>ED-49928</v>
          </cell>
          <cell r="B2331" t="str">
            <v>CAIXA DE DRENAGEM DE INSPEÇÃO/PASSAGEM EM ALVENARIA (90X90X80CM), REVESTIMENTO EM ARGAMASSA COM ADITIVO IMPERMEABILIZANTE, COM TAMPA EM GRELHA, INCLUSIVE ESCAVAÇÃO, REATERRO E TRANSPORTE E RETIRADA DO MATERIAL ESCAVADO (EM CAÇAMBA)</v>
          </cell>
          <cell r="C2331" t="str">
            <v>un</v>
          </cell>
          <cell r="D2331">
            <v>1419.32</v>
          </cell>
        </row>
        <row r="2332">
          <cell r="A2332">
            <v>8994</v>
          </cell>
          <cell r="B2332" t="str">
            <v>RESERVATÓRIO DE ÁGUA</v>
          </cell>
        </row>
        <row r="2333">
          <cell r="A2333" t="str">
            <v>ED-49936</v>
          </cell>
          <cell r="B2333" t="str">
            <v>CAIXA D´ÁGUA DE POLIETILENO, CAPACIDADE DE 1.000L, INCLUSIVE TAMPA, TORNEIRA DE BOIA, EXTRAVASOR, TUBO DE LIMPEZA E ACESSÓRIOS, EXCLUSIVE TUBULAÇÃO DE ENTRADA/SAÍDA DE ÁGUA</v>
          </cell>
          <cell r="C2333" t="str">
            <v>un</v>
          </cell>
          <cell r="D2333">
            <v>859.18</v>
          </cell>
        </row>
        <row r="2334">
          <cell r="A2334" t="str">
            <v>ED-49937</v>
          </cell>
          <cell r="B2334" t="str">
            <v>CAIXA D´ÁGUA DE POLIETILENO, CAPACIDADE DE 1.500L, INCLUSIVE TAMPA, TORNEIRA DE BOIA, EXTRAVASOR, TUBO DE LIMPEZA E ACESSÓRIOS, EXCLUSIVE TUBULAÇÃO DE ENTRADA/SAÍDA DE ÁGUA</v>
          </cell>
          <cell r="C2334" t="str">
            <v>un</v>
          </cell>
          <cell r="D2334">
            <v>1638.43</v>
          </cell>
        </row>
        <row r="2335">
          <cell r="A2335" t="str">
            <v>ED-49934</v>
          </cell>
          <cell r="B2335" t="str">
            <v>CAIXA D´ÁGUA DE POLIETILENO, CAPACIDADE DE 250L, INCLUSIVE TAMPA, TORNEIRA DE BOIA, EXTRAVASOR, TUBO DE LIMPEZA E ACESSÓRIOS, EXCLUSIVE TUBULAÇÃO DE ENTRADA/SAÍDA DE ÁGUA</v>
          </cell>
          <cell r="C2335" t="str">
            <v>un</v>
          </cell>
          <cell r="D2335">
            <v>598.32000000000005</v>
          </cell>
        </row>
        <row r="2336">
          <cell r="A2336" t="str">
            <v>ED-29741</v>
          </cell>
          <cell r="B2336" t="str">
            <v>CAIXA D´ÁGUA DE POLIETILENO, CAPACIDADE DE 3.000L, INCLUSIVE TAMPA, TORNEIRA DE BOIA, EXTRAVASOR, TUBO DE LIMPEZA E ACESSÓRIOS, EXCLUSIVE TUBULAÇÃO DE ENTRADA/SAÍDA DE ÁGUA</v>
          </cell>
          <cell r="C2336" t="str">
            <v>un</v>
          </cell>
          <cell r="D2336">
            <v>2714.33</v>
          </cell>
        </row>
        <row r="2337">
          <cell r="A2337" t="str">
            <v>ED-29762</v>
          </cell>
          <cell r="B2337" t="str">
            <v>CAIXA D´ÁGUA DE POLIETILENO, CAPACIDADE DE 310L, INCLUSIVE TAMPA, TORNEIRA DE BOIA, EXTRAVASOR, TUBO DE LIMPEZA E ACESSÓRIOS, EXCLUSIVE TUBULAÇÃO DE ENTRADA/SAÍDA DE ÁGUA</v>
          </cell>
          <cell r="C2337" t="str">
            <v>un</v>
          </cell>
          <cell r="D2337">
            <v>614.74</v>
          </cell>
        </row>
        <row r="2338">
          <cell r="A2338" t="str">
            <v>ED-49935</v>
          </cell>
          <cell r="B2338" t="str">
            <v>CAIXA D´ÁGUA DE POLIETILENO, CAPACIDADE DE 500L, INCLUSIVE TAMPA, TORNEIRA DE BOIA, EXTRAVASOR, TUBO DE LIMPEZA E ACESSÓRIOS, EXCLUSIVE TUBULAÇÃO DE ENTRADA/SAÍDA DE ÁGUA</v>
          </cell>
          <cell r="C2338" t="str">
            <v>un</v>
          </cell>
          <cell r="D2338">
            <v>623.03</v>
          </cell>
        </row>
        <row r="2339">
          <cell r="A2339" t="str">
            <v>ED-29742</v>
          </cell>
          <cell r="B2339" t="str">
            <v>CAIXA D´ÁGUA DE POLIETILENO, CAPACIDADE DE 5.000L, INCLUSIVE TAMPA, TORNEIRA DE BOIA, EXTRAVASOR, TUBO DE LIMPEZA E ACESSÓRIOS, EXCLUSIVE TUBULAÇÃO DE ENTRADA/SAÍDA DE ÁGUA</v>
          </cell>
          <cell r="C2339" t="str">
            <v>un</v>
          </cell>
          <cell r="D2339">
            <v>3746.64</v>
          </cell>
        </row>
        <row r="2340">
          <cell r="A2340" t="str">
            <v>ED-9941</v>
          </cell>
          <cell r="B2340" t="str">
            <v>RESERVATÓRIO DE ÁGUA ENTERRADO, CAPACIDADE DE 15M3, EM CONCRETO ARMADO COM CASAS DE BOMBAS, INCLUSIVE ALÇAPÃO, ESCAVAÇÃO, REATERRO E TRANSPORTE E RETIRADA DO MATERIAL ESCAVADO (EM CAÇAMBA), EXCLUSIVE TUBULAÇÕES, BOMBAS E QUADROS</v>
          </cell>
          <cell r="C2340" t="str">
            <v>un</v>
          </cell>
          <cell r="D2340">
            <v>29874.93</v>
          </cell>
        </row>
        <row r="2341">
          <cell r="A2341">
            <v>8995</v>
          </cell>
          <cell r="B2341" t="str">
            <v>ELETROBOMBA DE RECALQUE</v>
          </cell>
        </row>
        <row r="2342">
          <cell r="A2342" t="str">
            <v>ED-49858</v>
          </cell>
          <cell r="B2342" t="str">
            <v>BOMBA CENTRÍFUGA DE SUCÇÃO E RECALQUE 1/2 HP D = 2"</v>
          </cell>
          <cell r="C2342" t="str">
            <v>un</v>
          </cell>
          <cell r="D2342">
            <v>3234.9</v>
          </cell>
        </row>
        <row r="2343">
          <cell r="A2343" t="str">
            <v>ED-49869</v>
          </cell>
          <cell r="B2343" t="str">
            <v>CONJUNTO ELEVATÓRIO MOTOR-BOMBA (CENTRÍFUGA) DE 10 HP</v>
          </cell>
          <cell r="C2343" t="str">
            <v>un</v>
          </cell>
          <cell r="D2343">
            <v>3504.16</v>
          </cell>
        </row>
        <row r="2344">
          <cell r="A2344" t="str">
            <v>ED-49863</v>
          </cell>
          <cell r="B2344" t="str">
            <v>CONJUNTO ELEVATÓRIO MOTOR-BOMBA (CENTRÍFUGA) DE 1/2 HP</v>
          </cell>
          <cell r="C2344" t="str">
            <v>un</v>
          </cell>
          <cell r="D2344">
            <v>830.85</v>
          </cell>
        </row>
        <row r="2345">
          <cell r="A2345" t="str">
            <v>ED-49862</v>
          </cell>
          <cell r="B2345" t="str">
            <v>CONJUNTO ELEVATÓRIO MOTOR-BOMBA (CENTRÍFUGA) DE 1/3 HP</v>
          </cell>
          <cell r="C2345" t="str">
            <v>un</v>
          </cell>
          <cell r="D2345">
            <v>795</v>
          </cell>
        </row>
        <row r="2346">
          <cell r="A2346" t="str">
            <v>ED-49865</v>
          </cell>
          <cell r="B2346" t="str">
            <v>CONJUNTO ELEVATÓRIO MOTOR-BOMBA (CENTRÍFUGA) DE 2 HP</v>
          </cell>
          <cell r="C2346" t="str">
            <v>un</v>
          </cell>
          <cell r="D2346">
            <v>1455.62</v>
          </cell>
        </row>
        <row r="2347">
          <cell r="A2347" t="str">
            <v>ED-49866</v>
          </cell>
          <cell r="B2347" t="str">
            <v>CONJUNTO ELEVATÓRIO MOTOR-BOMBA (CENTRÍFUGA) DE 3 HP</v>
          </cell>
          <cell r="C2347" t="str">
            <v>un</v>
          </cell>
          <cell r="D2347">
            <v>1237.47</v>
          </cell>
        </row>
        <row r="2348">
          <cell r="A2348" t="str">
            <v>ED-49867</v>
          </cell>
          <cell r="B2348" t="str">
            <v>CONJUNTO ELEVATÓRIO MOTOR-BOMBA (CENTRÍFUGA) DE 5 HP</v>
          </cell>
          <cell r="C2348" t="str">
            <v>un</v>
          </cell>
          <cell r="D2348">
            <v>2372.0700000000002</v>
          </cell>
        </row>
        <row r="2349">
          <cell r="A2349" t="str">
            <v>ED-49868</v>
          </cell>
          <cell r="B2349" t="str">
            <v>CONJUNTO ELEVATÓRIO MOTOR-BOMBA (CENTRÍFUGA) DE 7,5 HP</v>
          </cell>
          <cell r="C2349" t="str">
            <v>un</v>
          </cell>
          <cell r="D2349">
            <v>2839.2</v>
          </cell>
        </row>
        <row r="2350">
          <cell r="A2350" t="str">
            <v>ED-49864</v>
          </cell>
          <cell r="B2350" t="str">
            <v>CONJUNTO MOTO BOMBA 3/4" CV MONOFÁSICA, CENTRÍFUGA, 1 ESTAGIO</v>
          </cell>
          <cell r="C2350" t="str">
            <v>un</v>
          </cell>
          <cell r="D2350">
            <v>1463.62</v>
          </cell>
        </row>
        <row r="2351">
          <cell r="A2351" t="str">
            <v>ED-49861</v>
          </cell>
          <cell r="B2351" t="str">
            <v>MOTO-BOMBA 1 CV SUCÇÃO = 1 1/2" R = 1 1/4", VM = 5M3/H, HM = 16 M</v>
          </cell>
          <cell r="C2351" t="str">
            <v>un</v>
          </cell>
          <cell r="D2351">
            <v>1635.62</v>
          </cell>
        </row>
        <row r="2352">
          <cell r="A2352">
            <v>8996</v>
          </cell>
          <cell r="B2352" t="str">
            <v>TORNEIRA DE BOIA</v>
          </cell>
        </row>
        <row r="2353">
          <cell r="A2353" t="str">
            <v>ED-50302</v>
          </cell>
          <cell r="B2353" t="str">
            <v>TORNEIRA CHAVE BOIA AUTOMÁTICA PARA RESERVATÓRIO</v>
          </cell>
          <cell r="C2353" t="str">
            <v>U</v>
          </cell>
          <cell r="D2353">
            <v>90.94</v>
          </cell>
        </row>
        <row r="2354">
          <cell r="A2354" t="str">
            <v>ED-50305</v>
          </cell>
          <cell r="B2354" t="str">
            <v>TORNEIRA DE BOIA, TIPO ROSCÁVEL 1", EXCLUSIVE ADAPTADOR SOLDÁVEL DE PVC COM FLANGES E ANEL PARA CAIXA DÁGUA</v>
          </cell>
          <cell r="C2354" t="str">
            <v>un</v>
          </cell>
          <cell r="D2354">
            <v>102.73</v>
          </cell>
        </row>
        <row r="2355">
          <cell r="A2355" t="str">
            <v>ED-50307</v>
          </cell>
          <cell r="B2355" t="str">
            <v>TORNEIRA DE BOIA, TIPO ROSCÁVEL 1.1/2", EXCLUSIVE ADAPTADOR SOLDÁVEL DE PVC COM FLANGES E ANEL PARA CAIXA DÁGUA</v>
          </cell>
          <cell r="C2355" t="str">
            <v>un</v>
          </cell>
          <cell r="D2355">
            <v>218.41</v>
          </cell>
        </row>
        <row r="2356">
          <cell r="A2356" t="str">
            <v>ED-50306</v>
          </cell>
          <cell r="B2356" t="str">
            <v>TORNEIRA DE BOIA, TIPO ROSCÁVEL 1.1/4", EXCLUSIVE ADAPTADOR SOLDÁVEL DE PVC COM FLANGES E ANEL PARA CAIXA DÁGUA</v>
          </cell>
          <cell r="C2356" t="str">
            <v>un</v>
          </cell>
          <cell r="D2356">
            <v>187.36</v>
          </cell>
        </row>
        <row r="2357">
          <cell r="A2357" t="str">
            <v>ED-50303</v>
          </cell>
          <cell r="B2357" t="str">
            <v>TORNEIRA DE BOIA, TIPO ROSCÁVEL 1/2", EXCLUSIVE ADAPTADOR SOLDÁVEL DE PVC COM FLANGES E ANEL PARA CAIXA DÁGUA</v>
          </cell>
          <cell r="C2357" t="str">
            <v>un</v>
          </cell>
          <cell r="D2357">
            <v>73.040000000000006</v>
          </cell>
        </row>
        <row r="2358">
          <cell r="A2358" t="str">
            <v>ED-50308</v>
          </cell>
          <cell r="B2358" t="str">
            <v>TORNEIRA DE BOIA, TIPO ROSCÁVEL 2", EXCLUSIVE ADAPTADOR SOLDÁVEL DE PVC COM FLANGES E ANEL PARA CAIXA DÁGUA</v>
          </cell>
          <cell r="C2358" t="str">
            <v>un</v>
          </cell>
          <cell r="D2358">
            <v>263.44</v>
          </cell>
        </row>
        <row r="2359">
          <cell r="A2359" t="str">
            <v>ED-50304</v>
          </cell>
          <cell r="B2359" t="str">
            <v>TORNEIRA DE BOIA, TIPO ROSCÁVEL 3/4", EXCLUSIVE ADAPTADOR SOLDÁVEL DE PVC COM FLANGES E ANEL PARA CAIXA DÁGUA</v>
          </cell>
          <cell r="C2359" t="str">
            <v>un</v>
          </cell>
          <cell r="D2359">
            <v>58.03</v>
          </cell>
        </row>
        <row r="2360">
          <cell r="A2360">
            <v>8997</v>
          </cell>
          <cell r="B2360" t="str">
            <v>ABERTURA DE POÇO</v>
          </cell>
        </row>
        <row r="2361">
          <cell r="A2361" t="str">
            <v>ED-48152</v>
          </cell>
          <cell r="B2361" t="str">
            <v>ABERTURA MANUAL DE POÇO COM PROFUNDIDADE MAIOR QUE 2,0M, DIÂMETRO DE 1,20M, INCLUSIVE AFASTAMENTO DO MATERIAL ESCAVADO</v>
          </cell>
          <cell r="C2361" t="str">
            <v>m</v>
          </cell>
          <cell r="D2361">
            <v>210.74</v>
          </cell>
        </row>
        <row r="2362">
          <cell r="A2362" t="str">
            <v>ED-48151</v>
          </cell>
          <cell r="B2362" t="str">
            <v>ABERTURA MANUAL DE POÇO COM PROFUNDIDADE MENOR OU IGUAL 2,0M, DIÂMETRO DE 1,20M, INCLUSIVE AFASTAMENTO DO MATERIAL ESCAVADO</v>
          </cell>
          <cell r="C2362" t="str">
            <v>m</v>
          </cell>
          <cell r="D2362">
            <v>164.32</v>
          </cell>
        </row>
        <row r="2363">
          <cell r="A2363">
            <v>8998</v>
          </cell>
          <cell r="B2363" t="str">
            <v>FOSSA SÉPTICA</v>
          </cell>
        </row>
        <row r="2364">
          <cell r="A2364" t="str">
            <v>ED-48145</v>
          </cell>
          <cell r="B2364" t="str">
            <v>FILTROS ANAERÓBICOS COM DIÂMETRO 250 CM E PROFUNDIDADE ÚTIL DE 160 CM, INSTALADOS, INCLUSIVE BOTA FORA DE MATERIAL ESCAVADO</v>
          </cell>
          <cell r="C2364" t="str">
            <v>U</v>
          </cell>
          <cell r="D2364">
            <v>4790.6400000000003</v>
          </cell>
        </row>
        <row r="2365">
          <cell r="A2365" t="str">
            <v>ED-48146</v>
          </cell>
          <cell r="B2365" t="str">
            <v>FOSSA SÉPTICA PARA 1500 L/DIA, DE CONCRETO, INSTALADA (15 PESSOAS), INCLUSIVE BOTA FORA DE MATERIAL ESCAVADO</v>
          </cell>
          <cell r="C2365" t="str">
            <v>U</v>
          </cell>
          <cell r="D2365">
            <v>1583.62</v>
          </cell>
        </row>
        <row r="2366">
          <cell r="A2366" t="str">
            <v>ED-48147</v>
          </cell>
          <cell r="B2366" t="str">
            <v>FOSSA SÉPTICA PARA 2250 L/DIA, DE CONCRETO, INSTALADA (30 PESSOAS), INCLUSIVE BOTA FORA DE MATERIAL ESCAVADO</v>
          </cell>
          <cell r="C2366" t="str">
            <v>U</v>
          </cell>
          <cell r="D2366">
            <v>2234.25</v>
          </cell>
        </row>
        <row r="2367">
          <cell r="A2367" t="str">
            <v>ED-48148</v>
          </cell>
          <cell r="B2367" t="str">
            <v>FOSSA SÉPTICA PARA 3000 L/DIA, DE CONCRETO, INSTALADA (40 PESSOAS), INCLUSIVE BOTA FORA DE MATERIAL ESCAVADO</v>
          </cell>
          <cell r="C2367" t="str">
            <v>U</v>
          </cell>
          <cell r="D2367">
            <v>2564.89</v>
          </cell>
        </row>
        <row r="2368">
          <cell r="A2368" t="str">
            <v>ED-48149</v>
          </cell>
          <cell r="B2368" t="str">
            <v>FOSSA SÉPTICA PARA 3750 L/DIA, DE CONCRETO, INSTALADA (100 PESSOAS), INCLUSIVE BOTA FORA DE MATERIAL ESCAVADO</v>
          </cell>
          <cell r="C2368" t="str">
            <v>U</v>
          </cell>
          <cell r="D2368">
            <v>2926.7</v>
          </cell>
        </row>
        <row r="2369">
          <cell r="A2369">
            <v>8686</v>
          </cell>
          <cell r="B2369" t="str">
            <v>DRENAGEM</v>
          </cell>
        </row>
        <row r="2370">
          <cell r="A2370">
            <v>9000</v>
          </cell>
          <cell r="B2370" t="str">
            <v>CANALETA PRÉ-MOLDADA</v>
          </cell>
        </row>
        <row r="2371">
          <cell r="A2371" t="str">
            <v>ED-48552</v>
          </cell>
          <cell r="B2371" t="str">
            <v>CANALETA PARA DRENAGEM, PRÉ-MOLDADA, TIPO MEIA CANA, DIÂMETRO 30CM, EXCLUSIVE TAMPA, INCLUSIVE ASSENTAMENTO EM ARGAMASSA, TRAÇO 1:3 (CIMENTO E AREIA), ESCAVAÇÃO, TRANSPORTE E RETIRADA DO MATERIAL ESCAVADO (EM CAÇAMBA)</v>
          </cell>
          <cell r="C2371" t="str">
            <v>m</v>
          </cell>
          <cell r="D2371">
            <v>63.69</v>
          </cell>
        </row>
        <row r="2372">
          <cell r="A2372" t="str">
            <v>ED-48553</v>
          </cell>
          <cell r="B2372" t="str">
            <v>CANALETA PARA DRENAGEM, PRÉ-MOLDADA, TIPO MEIA CANA, DIÂMETRO 40CM, EXCLUSIVE TAMPA, INCLUSIVE ASSENTAMENTO EM ARGAMASSA, TRAÇO 1:3 (CIMENTO E AREIA), ESCAVAÇÃO, TRANSPORTE E RETIRADA DO MATERIAL ESCAVADO (EM CAÇAMBA)</v>
          </cell>
          <cell r="C2372" t="str">
            <v>m</v>
          </cell>
          <cell r="D2372">
            <v>84.29</v>
          </cell>
        </row>
        <row r="2373">
          <cell r="A2373" t="str">
            <v>ED-48554</v>
          </cell>
          <cell r="B2373" t="str">
            <v>CANALETA PARA DRENAGEM, PRÉ-MOLDADA, TIPO MEIA CANA, DIÂMETRO 50CM, EXCLUSIVE TAMPA, INCLUSIVE ASSENTAMENTO EM ARGAMASSA, TRAÇO 1:3 (CIMENTO E AREIA), ESCAVAÇÃO, TRANSPORTE E RETIRADA DO MATERIAL ESCAVADO (EM CAÇAMBA)</v>
          </cell>
          <cell r="C2373" t="str">
            <v>m</v>
          </cell>
          <cell r="D2373">
            <v>116.43</v>
          </cell>
        </row>
        <row r="2374">
          <cell r="A2374" t="str">
            <v>ED-48555</v>
          </cell>
          <cell r="B2374" t="str">
            <v>CANALETA PARA DRENAGEM, PRÉ-MOLDADA, TIPO MEIA CANA, DIÂMETRO 60CM, EXCLUSIVE TAMPA, INCLUSIVE ASSENTAMENTO EM ARGAMASSA, TRAÇO 1:3 (CIMENTO E AREIA), ESCAVAÇÃO, TRANSPORTE E RETIRADA DO MATERIAL ESCAVADO (EM CAÇAMBA)</v>
          </cell>
          <cell r="C2374" t="str">
            <v>m</v>
          </cell>
          <cell r="D2374">
            <v>143.26</v>
          </cell>
        </row>
        <row r="2375">
          <cell r="A2375" t="str">
            <v>ED-48562</v>
          </cell>
          <cell r="B2375" t="str">
            <v>CANALETA SANITÁRIA, SEÇÃO 5X8CM, EM ARGAMASSA, TRAÇO 1:3 (CIMENTO E AREIA) COM ADITIVO IMPERMEABILIZANTE, EXCLUSIVE TAMPA, INCLUSIVE CORTE NO PISO, TRANSPORTE E RETIRADA DO MATERIAL DEMOLIDO (EM CAÇAMBA)</v>
          </cell>
          <cell r="C2375" t="str">
            <v>m</v>
          </cell>
          <cell r="D2375">
            <v>28.48</v>
          </cell>
        </row>
        <row r="2376">
          <cell r="A2376">
            <v>9001</v>
          </cell>
          <cell r="B2376" t="str">
            <v>CANALETA DE CONCRETO MOLDADA IN-LOCO</v>
          </cell>
        </row>
        <row r="2377">
          <cell r="A2377" t="str">
            <v>ED-14720</v>
          </cell>
          <cell r="B2377" t="str">
            <v>CANALETA PARA DRENAGEM, EM CONCRETO COM FCK 15MPA, MOLDADA IN LOCO, SEÇÃO 15X15CM, FORMA EM CONTRA BARRANCO, EXCLUSIVE TAMPA, INCLUSIVE ESCAVAÇÃO, REATERRO COM TRANSPORTE E RETIRADA DO MATERIAL ESCAVADO (EM CAÇAMBA)</v>
          </cell>
          <cell r="C2377" t="str">
            <v>m</v>
          </cell>
          <cell r="D2377">
            <v>59.05</v>
          </cell>
        </row>
        <row r="2378">
          <cell r="A2378" t="str">
            <v>ED-14740</v>
          </cell>
          <cell r="B2378" t="str">
            <v>CANALETA PARA DRENAGEM, EM CONCRETO COM FCK 15MPA, MOLDADA IN LOCO, SEÇÃO 15X15CM, FORMA EM MADEIRA, EXCLUSIVE TAMPA, INCLUSIVE ESCAVAÇÃO, REATERRO COM TRANSPORTE E RETIRADA DO MATERIAL ESCAVADO (EM CAÇAMBA)</v>
          </cell>
          <cell r="C2378" t="str">
            <v>m</v>
          </cell>
          <cell r="D2378">
            <v>104.62</v>
          </cell>
        </row>
        <row r="2379">
          <cell r="A2379" t="str">
            <v>ED-14721</v>
          </cell>
          <cell r="B2379" t="str">
            <v>CANALETA PARA DRENAGEM, EM CONCRETO COM FCK 15MPA, MOLDADA IN LOCO, SEÇÃO 20X20CM, FORMA EM CONTRA BARRANCO, EXCLUSIVE TAMPA, INCLUSIVE ESCAVAÇÃO, REATERRO COM TRANSPORTE E RETIRADA DO MATERIAL ESCAVADO (EM CAÇAMBA)</v>
          </cell>
          <cell r="C2379" t="str">
            <v>m</v>
          </cell>
          <cell r="D2379">
            <v>75.98</v>
          </cell>
        </row>
        <row r="2380">
          <cell r="A2380" t="str">
            <v>ED-14741</v>
          </cell>
          <cell r="B2380" t="str">
            <v>CANALETA PARA DRENAGEM, EM CONCRETO COM FCK 15MPA, MOLDADA IN LOCO, SEÇÃO 20X20CM, FORMA EM MADEIRA, EXCLUSIVE TAMPA, INCLUSIVE ESCAVAÇÃO, REATERRO COM TRANSPORTE E RETIRADA DO MATERIAL ESCAVADO (EM CAÇAMBA)</v>
          </cell>
          <cell r="C2380" t="str">
            <v>m</v>
          </cell>
          <cell r="D2380">
            <v>128.85</v>
          </cell>
        </row>
        <row r="2381">
          <cell r="A2381" t="str">
            <v>ED-14725</v>
          </cell>
          <cell r="B2381" t="str">
            <v>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C2381" t="str">
            <v>m</v>
          </cell>
          <cell r="D2381">
            <v>307.01</v>
          </cell>
        </row>
        <row r="2382">
          <cell r="A2382" t="str">
            <v>ED-14726</v>
          </cell>
          <cell r="B2382" t="str">
            <v>CANALETA PARA DRENAGEM, EM CONCRETO COM FCK 15MPA, MOLDADA IN LOCO, SEÇÃO 30X20CM, FORMA EM CONTRA BARRANCO, COM TAMPA EM CONCRETO  PARA TRÂNSITO DE PEDESTRE, INCLUSIVE ESCAVAÇÃO, REATERRO COM TRANSPORTE E RETIRADA DO MATERIAL ESCAVADO (EM CAÇAMBA)</v>
          </cell>
          <cell r="C2382" t="str">
            <v>m</v>
          </cell>
          <cell r="D2382">
            <v>141.32</v>
          </cell>
        </row>
        <row r="2383">
          <cell r="A2383" t="str">
            <v>ED-14728</v>
          </cell>
          <cell r="B2383" t="str">
            <v>CANALETA PARA DRENAGEM, EM CONCRETO COM FCK 15MPA, MOLDADA IN LOCO, SEÇÃO 30X20CM, FORMA EM CONTRA BARRANCO, EXCLUSIVE TAMPA, INCLUSIVE ESCAVAÇÃO, REATERRO COM TRANSPORTE E RETIRADA DO MATERIAL ESCAVADO (EM CAÇAMBA)</v>
          </cell>
          <cell r="C2383" t="str">
            <v>m</v>
          </cell>
          <cell r="D2383">
            <v>100.58</v>
          </cell>
        </row>
        <row r="2384">
          <cell r="A2384" t="str">
            <v>ED-14746</v>
          </cell>
          <cell r="B2384" t="str">
            <v>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v>
          </cell>
          <cell r="C2384" t="str">
            <v>m</v>
          </cell>
          <cell r="D2384">
            <v>374.51</v>
          </cell>
        </row>
        <row r="2385">
          <cell r="A2385" t="str">
            <v>ED-14747</v>
          </cell>
          <cell r="B2385" t="str">
            <v>CANALETA PARA DRENAGEM, EM CONCRETO COM FCK 15MPA, MOLDADA IN LOCO, SEÇÃO 30X20CM, FORMA EM MADEIRA, COM TAMPA EM CONCRETO PARA TRÂNSITO DE PEDESTRE, INCLUSIVE ESCAVAÇÃO, REATERRO COM TRANSPORTE E RETIRADA DO MATERIAL ESCAVADO (EM CAÇAMBA)</v>
          </cell>
          <cell r="C2385" t="str">
            <v>m</v>
          </cell>
          <cell r="D2385">
            <v>208.82</v>
          </cell>
        </row>
        <row r="2386">
          <cell r="A2386" t="str">
            <v>ED-14748</v>
          </cell>
          <cell r="B2386" t="str">
            <v>CANALETA PARA DRENAGEM, EM CONCRETO COM FCK 15MPA, MOLDADA IN LOCO, SEÇÃO 30X20CM, FORMA EM MADEIRA, EXCLUSIVE TAMPA, INCLUSIVE ESCAVAÇÃO, REATERRO COM TRANSPORTE E RETIRADA DO MATERIAL ESCAVADO (EM CAÇAMBA)</v>
          </cell>
          <cell r="C2386" t="str">
            <v>m</v>
          </cell>
          <cell r="D2386">
            <v>403.5</v>
          </cell>
        </row>
        <row r="2387">
          <cell r="A2387" t="str">
            <v>ED-14718</v>
          </cell>
          <cell r="B2387" t="str">
            <v>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C2387" t="str">
            <v>m</v>
          </cell>
          <cell r="D2387">
            <v>317.92</v>
          </cell>
        </row>
        <row r="2388">
          <cell r="A2388" t="str">
            <v>ED-14719</v>
          </cell>
          <cell r="B2388" t="str">
            <v>CANALETA PARA DRENAGEM, EM CONCRETO COM FCK 15MPA, MOLDADA IN LOCO, SEÇÃO 30X30CM, FORMA EM CONTRA BARRANCO, COM TAMPA EM CONCRETO  PARA TRÂNSITO DE PEDESTRE, INCLUSIVE ESCAVAÇÃO, REATERRO COM TRANSPORTE E RETIRADA DO MATERIAL ESCAVADO (EM CAÇAMBA)</v>
          </cell>
          <cell r="C2388" t="str">
            <v>m</v>
          </cell>
          <cell r="D2388">
            <v>152.22999999999999</v>
          </cell>
        </row>
        <row r="2389">
          <cell r="A2389" t="str">
            <v>ED-14722</v>
          </cell>
          <cell r="B2389" t="str">
            <v>CANALETA PARA DRENAGEM, EM CONCRETO COM FCK 15MPA, MOLDADA IN LOCO, SEÇÃO 30X30CM, FORMA EM CONTRA BARRANCO, EXCLUSIVE TAMPA, INCLUSIVE ESCAVAÇÃO, REATERRO COM TRANSPORTE E RETIRADA DO MATERIAL ESCAVADO (EM CAÇAMBA)</v>
          </cell>
          <cell r="C2389" t="str">
            <v>m</v>
          </cell>
          <cell r="D2389">
            <v>111.49</v>
          </cell>
        </row>
        <row r="2390">
          <cell r="A2390" t="str">
            <v>ED-14737</v>
          </cell>
          <cell r="B2390" t="str">
            <v>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v>
          </cell>
          <cell r="C2390" t="str">
            <v>m</v>
          </cell>
          <cell r="D2390">
            <v>385.44</v>
          </cell>
        </row>
        <row r="2391">
          <cell r="A2391" t="str">
            <v>ED-14739</v>
          </cell>
          <cell r="B2391" t="str">
            <v>CANALETA PARA DRENAGEM, EM CONCRETO COM FCK 15MPA, MOLDADA IN LOCO, SEÇÃO 30X30CM, FORMA EM MADEIRA, COM TAMPA EM CONCRETO  PARA TRÂNSITO DE PEDESTRE, INCLUSIVE ESCAVAÇÃO, REATERRO COM TRANSPORTE E RETIRADA DO MATERIAL ESCAVADO (EM CAÇAMBA)</v>
          </cell>
          <cell r="C2391" t="str">
            <v>m</v>
          </cell>
          <cell r="D2391">
            <v>219.75</v>
          </cell>
        </row>
        <row r="2392">
          <cell r="A2392" t="str">
            <v>ED-14742</v>
          </cell>
          <cell r="B2392" t="str">
            <v>CANALETA PARA DRENAGEM, EM CONCRETO COM FCK 15MPA, MOLDADA IN LOCO, SEÇÃO 30X30CM, FORMA EM MADEIRA, EXCLUSIVE TAMPA, INCLUSIVE ESCAVAÇÃO, REATERRO COM TRANSPORTE E RETIRADA DO MATERIAL ESCAVADO (EM CAÇAMBA)</v>
          </cell>
          <cell r="C2392" t="str">
            <v>m</v>
          </cell>
          <cell r="D2392">
            <v>179.01</v>
          </cell>
        </row>
        <row r="2393">
          <cell r="A2393" t="str">
            <v>ED-14581</v>
          </cell>
          <cell r="B2393" t="str">
            <v>CANALETA PARA DRENAGEM, EM CONCRETO COM FCK 15MPA, MOLDADA IN LOCO, SEÇÃO 40X40CM, FORMA EM CONTRA BARRANCO, EXCLUSIVE TAMPA, INCLUSIVE ESCAVAÇÃO, REATERRO COM TRANSPORTE E RETIRADA DO MATERIAL ESCAVADO (EM CAÇAMBA)</v>
          </cell>
          <cell r="C2393" t="str">
            <v>m</v>
          </cell>
          <cell r="D2393">
            <v>238.1</v>
          </cell>
        </row>
        <row r="2394">
          <cell r="A2394" t="str">
            <v>ED-14743</v>
          </cell>
          <cell r="B2394" t="str">
            <v>CANALETA PARA DRENAGEM, EM CONCRETO COM FCK 15MPA, MOLDADA IN LOCO, SEÇÃO 40X40CM, FORMA EM MADEIRA, EXCLUSIVE TAMPA, INCLUSIVE ESCAVAÇÃO, REATERRO COM TRANSPORTE E RETIRADA DO MATERIAL ESCAVADO (EM CAÇAMBA)</v>
          </cell>
          <cell r="C2394" t="str">
            <v>m</v>
          </cell>
          <cell r="D2394">
            <v>317.18</v>
          </cell>
        </row>
        <row r="2395">
          <cell r="A2395" t="str">
            <v>ED-14723</v>
          </cell>
          <cell r="B2395" t="str">
            <v>CANALETA PARA DRENAGEM, EM CONCRETO COM FCK 15MPA, MOLDADA IN LOCO, SEÇÃO 60X60CM, FORMA EM CONTRA BARRANCO, EXCLUSIVE TAMPA, INCLUSIVE ESCAVAÇÃO, REATERRO COM TRANSPORTE E RETIRADA DO MATERIAL ESCAVADO (EM CAÇAMBA)</v>
          </cell>
          <cell r="C2395" t="str">
            <v>m</v>
          </cell>
          <cell r="D2395">
            <v>399.14</v>
          </cell>
        </row>
        <row r="2396">
          <cell r="A2396" t="str">
            <v>ED-14744</v>
          </cell>
          <cell r="B2396" t="str">
            <v>CANALETA PARA DRENAGEM, EM CONCRETO COM FCK 15MPA, MOLDADA IN LOCO, SEÇÃO 60X60CM, FORMA EM MADEIRA, EXCLUSIVE TAMPA, INCLUSIVE ESCAVAÇÃO, REATERRO COM TRANSPORTE E RETIRADA DO MATERIAL ESCAVADO (EM CAÇAMBA)</v>
          </cell>
          <cell r="C2396" t="str">
            <v>m</v>
          </cell>
          <cell r="D2396">
            <v>527.41</v>
          </cell>
        </row>
        <row r="2397">
          <cell r="A2397" t="str">
            <v>ED-14724</v>
          </cell>
          <cell r="B2397" t="str">
            <v>CANALETA PARA DRENAGEM, EM CONCRETO COM FCK 15MPA, MOLDADA IN LOCO, SEÇÃO 90X90CM, FORMA EM CONTRA BARRANCO, EXCLUSIVE TAMPA, INCLUSIVE ESCAVAÇÃO, REATERRO COM TRANSPORTE E RETIRADA DO MATERIAL ESCAVADO (EM CAÇAMBA)</v>
          </cell>
          <cell r="C2397" t="str">
            <v>m</v>
          </cell>
          <cell r="D2397">
            <v>760.87</v>
          </cell>
        </row>
        <row r="2398">
          <cell r="A2398" t="str">
            <v>ED-14745</v>
          </cell>
          <cell r="B2398" t="str">
            <v>CANALETA PARA DRENAGEM, EM CONCRETO COM FCK 15MPA, MOLDADA IN LOCO, SEÇÃO 90X90CM, FORMA EM MADEIRA, EXCLUSIVE TAMPA, INCLUSIVE ESCAVAÇÃO, REATERRO COM TRANSPORTE E RETIRADA DO MATERIAL ESCAVADO (EM CAÇAMBA)</v>
          </cell>
          <cell r="C2398" t="str">
            <v>m</v>
          </cell>
          <cell r="D2398">
            <v>942.08</v>
          </cell>
        </row>
        <row r="2399">
          <cell r="A2399">
            <v>9002</v>
          </cell>
          <cell r="B2399" t="str">
            <v>TUBULAÇÃO PARA DRENAGEM</v>
          </cell>
        </row>
        <row r="2400">
          <cell r="A2400" t="str">
            <v>ED-48669</v>
          </cell>
          <cell r="B2400" t="str">
            <v>FORNECIMENTO E ASSENTAMENTO DE TUBO PVC RÍGIDO, DRENAGEM/PLUVIAL, PBV - SÉRIE NORMAL, DN 100 MM (4"), INCLUSIVE CONEXÕES</v>
          </cell>
          <cell r="C2400" t="str">
            <v>m</v>
          </cell>
          <cell r="D2400">
            <v>33.58</v>
          </cell>
        </row>
        <row r="2401">
          <cell r="A2401" t="str">
            <v>ED-48670</v>
          </cell>
          <cell r="B2401" t="str">
            <v>FORNECIMENTO E ASSENTAMENTO DE TUBO PVC RÍGIDO, DRENAGEM/PLUVIAL, PBV - SÉRIE NORMAL, DN 150 MM (6"), INCLUSIVE CONEXÕES</v>
          </cell>
          <cell r="C2401" t="str">
            <v>m</v>
          </cell>
          <cell r="D2401">
            <v>65.64</v>
          </cell>
        </row>
        <row r="2402">
          <cell r="A2402" t="str">
            <v>ED-48671</v>
          </cell>
          <cell r="B2402" t="str">
            <v>FORNECIMENTO E ASSENTAMENTO DE TUBO PVC RÍGIDO, DRENAGEM/PLUVIAL, PBV - SÉRIE NORMAL, DN 200 MM (8"), INCLUSIVE CONEXÕES</v>
          </cell>
          <cell r="C2402" t="str">
            <v>m</v>
          </cell>
          <cell r="D2402">
            <v>124.17</v>
          </cell>
        </row>
        <row r="2403">
          <cell r="A2403" t="str">
            <v>ED-48667</v>
          </cell>
          <cell r="B2403" t="str">
            <v>FORNECIMENTO E ASSENTAMENTO DE TUBO PVC RÍGIDO, DRENAGEM/PLUVIAL, PBV - SÉRIE NORMAL, DN 50 MM (2"), INCLUSIVE CONEXÕES</v>
          </cell>
          <cell r="C2403" t="str">
            <v>m</v>
          </cell>
          <cell r="D2403">
            <v>23.35</v>
          </cell>
        </row>
        <row r="2404">
          <cell r="A2404" t="str">
            <v>ED-48668</v>
          </cell>
          <cell r="B2404" t="str">
            <v>FORNECIMENTO E ASSENTAMENTO DE TUBO PVC RÍGIDO, DRENAGEM/PLUVIAL, PBV - SÉRIE NORMAL, DN 75 MM (3"), INCLUSIVE CONEXÕES</v>
          </cell>
          <cell r="C2404" t="str">
            <v>m</v>
          </cell>
          <cell r="D2404">
            <v>30.56</v>
          </cell>
        </row>
        <row r="2405">
          <cell r="A2405">
            <v>9003</v>
          </cell>
          <cell r="B2405" t="str">
            <v>TUBULAÇÃO PERFURADO EM PVC FLEXÍVEL CORRUGADO</v>
          </cell>
        </row>
        <row r="2406">
          <cell r="A2406" t="str">
            <v>ED-48689</v>
          </cell>
          <cell r="B2406" t="str">
            <v>FORNECIMENTO E ASSENTAMENTO DE TUBO PVC FLEXÍVEL CORRUGADO, PERFURADO, DN 100 MM (4"), PARA DRENAGEM</v>
          </cell>
          <cell r="C2406" t="str">
            <v>m</v>
          </cell>
          <cell r="D2406">
            <v>18.04</v>
          </cell>
        </row>
        <row r="2407">
          <cell r="A2407" t="str">
            <v>ED-48688</v>
          </cell>
          <cell r="B2407" t="str">
            <v>FORNECIMENTO E ASSENTAMENTO DE TUBO PVC FLEXÍVEL CORRUGADO, PERFURADO, DN 65 MM (2.1/2"), PARA DRENAGEM</v>
          </cell>
          <cell r="C2407" t="str">
            <v>m</v>
          </cell>
          <cell r="D2407">
            <v>12.93</v>
          </cell>
        </row>
        <row r="2408">
          <cell r="A2408" t="str">
            <v>ED-48690</v>
          </cell>
          <cell r="B2408" t="str">
            <v>FORNECIMENTO E ASSENTAMENTO DE TUBO PVC RÍGIDO CORRUGADO, PERFURADO, DN 160 MM (6"), PARA DRENAGEM</v>
          </cell>
          <cell r="C2408" t="str">
            <v>m</v>
          </cell>
          <cell r="D2408">
            <v>21.23</v>
          </cell>
        </row>
        <row r="2409">
          <cell r="A2409">
            <v>9004</v>
          </cell>
          <cell r="B2409" t="str">
            <v>TUBULAÇÃO DE CONCRETO SIMPLES</v>
          </cell>
        </row>
        <row r="2410">
          <cell r="A2410" t="str">
            <v>ED-48687</v>
          </cell>
          <cell r="B2410" t="str">
            <v>TUBO DE CONCRETO para dreno simples ou poroso, Ø 150 mm</v>
          </cell>
          <cell r="C2410" t="str">
            <v>m</v>
          </cell>
          <cell r="D2410">
            <v>53.66</v>
          </cell>
        </row>
        <row r="2411">
          <cell r="A2411" t="str">
            <v>ED-48675</v>
          </cell>
          <cell r="B2411" t="str">
            <v>TUBO DE CONCRETO SIMPLES, CLASSE PS1, DIÂMETRO 300MM, INCLUSIVE FORNECIMENTO, ASSENTAMENTO E REJUNTAMENTO, EXCLUSIVE ESCAVAÇÃO</v>
          </cell>
          <cell r="C2411" t="str">
            <v>m</v>
          </cell>
          <cell r="D2411">
            <v>70.180000000000007</v>
          </cell>
        </row>
        <row r="2412">
          <cell r="A2412" t="str">
            <v>ED-48676</v>
          </cell>
          <cell r="B2412" t="str">
            <v>TUBO DE CONCRETO SIMPLES, CLASSE PS1, DIÂMETRO 400MM, INCLUSIVE FORNECIMENTO, ASSENTAMENTO E REJUNTAMENTO, EXCLUSIVE ESCAVAÇÃO</v>
          </cell>
          <cell r="C2412" t="str">
            <v>m</v>
          </cell>
          <cell r="D2412">
            <v>95.86</v>
          </cell>
        </row>
        <row r="2413">
          <cell r="A2413" t="str">
            <v>ED-48677</v>
          </cell>
          <cell r="B2413" t="str">
            <v>TUBO DE CONCRETO SIMPLES, CLASSE PS1, DIÂMETRO 500MM, INCLUSIVE FORNECIMENTO, ASSENTAMENTO E REJUNTAMENTO, EXCLUSIVE ESCAVAÇÃO</v>
          </cell>
          <cell r="C2413" t="str">
            <v>m</v>
          </cell>
          <cell r="D2413">
            <v>108.56</v>
          </cell>
        </row>
        <row r="2414">
          <cell r="A2414" t="str">
            <v>ED-48678</v>
          </cell>
          <cell r="B2414" t="str">
            <v>TUBO DE CONCRETO SIMPLES, CLASSE PS1, DIÂMETRO 600MM, INCLUSIVE FORNECIMENTO, ASSENTAMENTO E REJUNTAMENTO, EXCLUSIVE ESCAVAÇÃO</v>
          </cell>
          <cell r="C2414" t="str">
            <v>m</v>
          </cell>
          <cell r="D2414">
            <v>135.15</v>
          </cell>
        </row>
        <row r="2415">
          <cell r="A2415">
            <v>9005</v>
          </cell>
          <cell r="B2415" t="str">
            <v>TUBULAÇÃO DE CONCRETO ARMADO</v>
          </cell>
        </row>
        <row r="2416">
          <cell r="A2416" t="str">
            <v>ED-48684</v>
          </cell>
          <cell r="B2416" t="str">
            <v>TUBO DE CONCRETO ARMADO, CLASSE PA1, DIÂMETRO 1000MM, INCLUSIVE FORNECIMENTO, ASSENTAMENTO E REJUNTAMENTO, EXCLUSIVE ESCAVAÇÃO</v>
          </cell>
          <cell r="C2416" t="str">
            <v>m</v>
          </cell>
          <cell r="D2416">
            <v>481.09</v>
          </cell>
        </row>
        <row r="2417">
          <cell r="A2417" t="str">
            <v>ED-48685</v>
          </cell>
          <cell r="B2417" t="str">
            <v>TUBO DE CONCRETO ARMADO, CLASSE PA1, DIÂMETRO 1200MM, INCLUSIVE FORNECIMENTO, ASSENTAMENTO E REJUNTAMENTO, EXCLUSIVE ESCAVAÇÃO</v>
          </cell>
          <cell r="C2417" t="str">
            <v>m</v>
          </cell>
          <cell r="D2417">
            <v>700.45</v>
          </cell>
        </row>
        <row r="2418">
          <cell r="A2418" t="str">
            <v>ED-48686</v>
          </cell>
          <cell r="B2418" t="str">
            <v>TUBO DE CONCRETO ARMADO, CLASSE PA1, DIÂMETRO 1500MM, INCLUSIVE FORNECIMENTO, ASSENTAMENTO E REJUNTAMENTO, EXCLUSIVE ESCAVAÇÃO</v>
          </cell>
          <cell r="C2418" t="str">
            <v>m</v>
          </cell>
          <cell r="D2418">
            <v>978.86</v>
          </cell>
        </row>
        <row r="2419">
          <cell r="A2419" t="str">
            <v>ED-48680</v>
          </cell>
          <cell r="B2419" t="str">
            <v xml:space="preserve">TUBO DE CONCRETO ARMADO, CLASSE PA1, DIÂMETRO 400MM, INCLUSIVE FORNECIMENTO, ASSENTAMENTO E REJUNTAMENTO, EXCLUSIVE ESCAVAÇÃO
</v>
          </cell>
          <cell r="C2419" t="str">
            <v>m</v>
          </cell>
          <cell r="D2419">
            <v>128.27000000000001</v>
          </cell>
        </row>
        <row r="2420">
          <cell r="A2420" t="str">
            <v>ED-48681</v>
          </cell>
          <cell r="B2420" t="str">
            <v>TUBO DE CONCRETO ARMADO, CLASSE PA1, DIÂMETRO 500MM, INCLUSIVE FORNECIMENTO, ASSENTAMENTO E REJUNTAMENTO, EXCLUSIVE ESCAVAÇÃO</v>
          </cell>
          <cell r="C2420" t="str">
            <v>m</v>
          </cell>
          <cell r="D2420">
            <v>152.26</v>
          </cell>
        </row>
        <row r="2421">
          <cell r="A2421" t="str">
            <v>ED-48682</v>
          </cell>
          <cell r="B2421" t="str">
            <v>TUBO DE CONCRETO ARMADO, CLASSE PA1, DIÂMETRO 600MM, INCLUSIVE FORNECIMENTO, ASSENTAMENTO E REJUNTAMENTO, EXCLUSIVE ESCAVAÇÃO</v>
          </cell>
          <cell r="C2421" t="str">
            <v>m</v>
          </cell>
          <cell r="D2421">
            <v>195.69</v>
          </cell>
        </row>
        <row r="2422">
          <cell r="A2422" t="str">
            <v>ED-48683</v>
          </cell>
          <cell r="B2422" t="str">
            <v>TUBO DE CONCRETO ARMADO, CLASSE PA1, DIÂMETRO 800MM, INCLUSIVE FORNECIMENTO, ASSENTAMENTO E REJUNTAMENTO, EXCLUSIVE ESCAVAÇÃO</v>
          </cell>
          <cell r="C2422" t="str">
            <v>m</v>
          </cell>
          <cell r="D2422">
            <v>323.72000000000003</v>
          </cell>
        </row>
        <row r="2423">
          <cell r="A2423">
            <v>9006</v>
          </cell>
          <cell r="B2423" t="str">
            <v>GALERIA CELULAR</v>
          </cell>
        </row>
        <row r="2424">
          <cell r="A2424" t="str">
            <v>ED-48611</v>
          </cell>
          <cell r="B2424" t="str">
            <v>ALA DE GALERIA CELULAR B = 1,20 M, EXCLUSIVE BOTA FORA</v>
          </cell>
          <cell r="C2424" t="str">
            <v>m</v>
          </cell>
          <cell r="D2424">
            <v>7313.3</v>
          </cell>
        </row>
        <row r="2425">
          <cell r="A2425" t="str">
            <v>ED-48612</v>
          </cell>
          <cell r="B2425" t="str">
            <v>ALA DE GALERIA CELULAR B = 1,30 M, EXCLUSIVE BOTA FORA</v>
          </cell>
          <cell r="C2425" t="str">
            <v>m</v>
          </cell>
          <cell r="D2425">
            <v>7594</v>
          </cell>
        </row>
        <row r="2426">
          <cell r="A2426" t="str">
            <v>ED-48613</v>
          </cell>
          <cell r="B2426" t="str">
            <v>ALA DE GALERIA CELULAR B = 1,40 M, EXCLUSIVE BOTA FORA</v>
          </cell>
          <cell r="C2426" t="str">
            <v>m</v>
          </cell>
          <cell r="D2426">
            <v>7874.11</v>
          </cell>
        </row>
        <row r="2427">
          <cell r="A2427" t="str">
            <v>ED-48614</v>
          </cell>
          <cell r="B2427" t="str">
            <v>ALA DE GALERIA CELULAR B = 1,50 M, EXCLUSIVE BOTA FORA</v>
          </cell>
          <cell r="C2427" t="str">
            <v>m</v>
          </cell>
          <cell r="D2427">
            <v>8160.83</v>
          </cell>
        </row>
        <row r="2428">
          <cell r="A2428" t="str">
            <v>ED-48615</v>
          </cell>
          <cell r="B2428" t="str">
            <v>ALA DE GALERIA CELULAR B = 1,60 M, EXCLUSIVE BOTA FORA</v>
          </cell>
          <cell r="C2428" t="str">
            <v>m</v>
          </cell>
          <cell r="D2428">
            <v>11633.73</v>
          </cell>
        </row>
        <row r="2429">
          <cell r="A2429" t="str">
            <v>ED-48616</v>
          </cell>
          <cell r="B2429" t="str">
            <v>ALA DE GALERIA CELULAR B = 1,70 M, EXCLUSIVE BOTA FORA</v>
          </cell>
          <cell r="C2429" t="str">
            <v>m</v>
          </cell>
          <cell r="D2429">
            <v>11992.87</v>
          </cell>
        </row>
        <row r="2430">
          <cell r="A2430" t="str">
            <v>ED-48617</v>
          </cell>
          <cell r="B2430" t="str">
            <v>ALA DE GALERIA CELULAR B = 1,80 M, EXCLUSIVE BOTA FORA</v>
          </cell>
          <cell r="C2430" t="str">
            <v>m</v>
          </cell>
          <cell r="D2430">
            <v>12339.59</v>
          </cell>
        </row>
        <row r="2431">
          <cell r="A2431" t="str">
            <v>ED-48618</v>
          </cell>
          <cell r="B2431" t="str">
            <v>ALA DE GALERIA CELULAR B = 1,90 M, EXCLUSIVE BOTA FORA</v>
          </cell>
          <cell r="C2431" t="str">
            <v>m</v>
          </cell>
          <cell r="D2431">
            <v>12720.31</v>
          </cell>
        </row>
        <row r="2432">
          <cell r="A2432" t="str">
            <v>ED-48619</v>
          </cell>
          <cell r="B2432" t="str">
            <v>ALA DE GALERIA CELULAR B = 2,00 M, EXCLUSIVE BOTA FORA</v>
          </cell>
          <cell r="C2432" t="str">
            <v>m</v>
          </cell>
          <cell r="D2432">
            <v>13152.51</v>
          </cell>
        </row>
        <row r="2433">
          <cell r="A2433" t="str">
            <v>ED-48620</v>
          </cell>
          <cell r="B2433" t="str">
            <v>ALA DE GALERIA CELULAR B = 2,10 M, EXCLUSIVE BOTA FORA</v>
          </cell>
          <cell r="C2433" t="str">
            <v>m</v>
          </cell>
          <cell r="D2433">
            <v>13604.76</v>
          </cell>
        </row>
        <row r="2434">
          <cell r="A2434" t="str">
            <v>ED-48621</v>
          </cell>
          <cell r="B2434" t="str">
            <v>ALA DE GALERIA CELULAR B = 2,20 M, EXCLUSIVE BOTA FORA</v>
          </cell>
          <cell r="C2434" t="str">
            <v>m</v>
          </cell>
          <cell r="D2434">
            <v>14022.38</v>
          </cell>
        </row>
        <row r="2435">
          <cell r="A2435" t="str">
            <v>ED-48622</v>
          </cell>
          <cell r="B2435" t="str">
            <v>ALA DE GALERIA CELULAR B = 2,30 M, EXCLUSIVE BOTA FORA</v>
          </cell>
          <cell r="C2435" t="str">
            <v>m</v>
          </cell>
          <cell r="D2435">
            <v>14564.22</v>
          </cell>
        </row>
        <row r="2436">
          <cell r="A2436" t="str">
            <v>ED-48623</v>
          </cell>
          <cell r="B2436" t="str">
            <v>ALA DE GALERIA CELULAR B = 2,40 M, EXCLUSIVE BOTA FORA</v>
          </cell>
          <cell r="C2436" t="str">
            <v>m</v>
          </cell>
          <cell r="D2436">
            <v>14981.86</v>
          </cell>
        </row>
        <row r="2437">
          <cell r="A2437" t="str">
            <v>ED-48624</v>
          </cell>
          <cell r="B2437" t="str">
            <v>ALA DE GALERIA CELULAR B = 2,50 M, EXCLUSIVE BOTA FORA</v>
          </cell>
          <cell r="C2437" t="str">
            <v>m</v>
          </cell>
          <cell r="D2437">
            <v>15433.49</v>
          </cell>
        </row>
        <row r="2438">
          <cell r="A2438" t="str">
            <v>ED-48625</v>
          </cell>
          <cell r="B2438" t="str">
            <v>ALA DE GALERIA CELULAR B = 2,60 M, EXCLUSIVE BOTA FORA</v>
          </cell>
          <cell r="C2438" t="str">
            <v>m</v>
          </cell>
          <cell r="D2438">
            <v>15889.95</v>
          </cell>
        </row>
        <row r="2439">
          <cell r="A2439" t="str">
            <v>ED-48626</v>
          </cell>
          <cell r="B2439" t="str">
            <v>ALA DE GALERIA CELULAR B = 2,70 M, EXCLUSIVE BOTA FORA</v>
          </cell>
          <cell r="C2439" t="str">
            <v>m</v>
          </cell>
          <cell r="D2439">
            <v>16267.84</v>
          </cell>
        </row>
        <row r="2440">
          <cell r="A2440" t="str">
            <v>ED-48627</v>
          </cell>
          <cell r="B2440" t="str">
            <v>ALA DE GALERIA CELULAR B = 2,80 M, EXCLUSIVE BOTA FORA</v>
          </cell>
          <cell r="C2440" t="str">
            <v>m</v>
          </cell>
          <cell r="D2440">
            <v>16672.23</v>
          </cell>
        </row>
        <row r="2441">
          <cell r="A2441" t="str">
            <v>ED-48628</v>
          </cell>
          <cell r="B2441" t="str">
            <v>ALA DE GALERIA CELULAR B = 2,90 M, EXCLUSIVE BOTA FORA</v>
          </cell>
          <cell r="C2441" t="str">
            <v>m</v>
          </cell>
          <cell r="D2441">
            <v>17048.419999999998</v>
          </cell>
        </row>
        <row r="2442">
          <cell r="A2442" t="str">
            <v>ED-48629</v>
          </cell>
          <cell r="B2442" t="str">
            <v>ALA DE GALERIA CELULAR B = 3,00 M, EXCLUSIVE BOTA FORA</v>
          </cell>
          <cell r="C2442" t="str">
            <v>m</v>
          </cell>
          <cell r="D2442">
            <v>17427.16</v>
          </cell>
        </row>
        <row r="2443">
          <cell r="A2443" t="str">
            <v>ED-48544</v>
          </cell>
          <cell r="B2443" t="str">
            <v>ALA DE REDE TUBULAR DN 1000, EXCLUSIVE BOTA FORA</v>
          </cell>
          <cell r="C2443" t="str">
            <v>U</v>
          </cell>
          <cell r="D2443">
            <v>1755.59</v>
          </cell>
        </row>
        <row r="2444">
          <cell r="A2444" t="str">
            <v>ED-48545</v>
          </cell>
          <cell r="B2444" t="str">
            <v>ALA DE REDE TUBULAR DN 1100, EXCLUSIVE BOTA FORA</v>
          </cell>
          <cell r="C2444" t="str">
            <v>U</v>
          </cell>
          <cell r="D2444">
            <v>2371.5500000000002</v>
          </cell>
        </row>
        <row r="2445">
          <cell r="A2445" t="str">
            <v>ED-48546</v>
          </cell>
          <cell r="B2445" t="str">
            <v>ALA DE REDE TUBULAR DN 1200, EXCLUSIVE BOTA FORA</v>
          </cell>
          <cell r="C2445" t="str">
            <v>U</v>
          </cell>
          <cell r="D2445">
            <v>2523.63</v>
          </cell>
        </row>
        <row r="2446">
          <cell r="A2446" t="str">
            <v>ED-48547</v>
          </cell>
          <cell r="B2446" t="str">
            <v>ALA DE REDE TUBULAR DN 1300, EXCLUSIVE BOTA FORA</v>
          </cell>
          <cell r="C2446" t="str">
            <v>U</v>
          </cell>
          <cell r="D2446">
            <v>3136.9</v>
          </cell>
        </row>
        <row r="2447">
          <cell r="A2447" t="str">
            <v>ED-48548</v>
          </cell>
          <cell r="B2447" t="str">
            <v>ALA DE REDE TUBULAR DN 1500, EXCLUSIVE BOTA FORA</v>
          </cell>
          <cell r="C2447" t="str">
            <v>U</v>
          </cell>
          <cell r="D2447">
            <v>3498.76</v>
          </cell>
        </row>
        <row r="2448">
          <cell r="A2448" t="str">
            <v>ED-48539</v>
          </cell>
          <cell r="B2448" t="str">
            <v>ALA DE REDE TUBULAR DN 500, EXCLUSIVE BOTA FORA</v>
          </cell>
          <cell r="C2448" t="str">
            <v>U</v>
          </cell>
          <cell r="D2448">
            <v>1123.01</v>
          </cell>
        </row>
        <row r="2449">
          <cell r="A2449" t="str">
            <v>ED-48540</v>
          </cell>
          <cell r="B2449" t="str">
            <v>ALA DE REDE TUBULAR DN 600, EXCLUSIVE BOTA FORA</v>
          </cell>
          <cell r="C2449" t="str">
            <v>U</v>
          </cell>
          <cell r="D2449">
            <v>1251</v>
          </cell>
        </row>
        <row r="2450">
          <cell r="A2450" t="str">
            <v>ED-48541</v>
          </cell>
          <cell r="B2450" t="str">
            <v>ALA DE REDE TUBULAR DN 700, EXCLUSIVE BOTA FORA</v>
          </cell>
          <cell r="C2450" t="str">
            <v>U</v>
          </cell>
          <cell r="D2450">
            <v>1363.84</v>
          </cell>
        </row>
        <row r="2451">
          <cell r="A2451" t="str">
            <v>ED-48542</v>
          </cell>
          <cell r="B2451" t="str">
            <v>ALA DE REDE TUBULAR DN 800, EXCLUSIVE BOTA FORA</v>
          </cell>
          <cell r="C2451" t="str">
            <v>U</v>
          </cell>
          <cell r="D2451">
            <v>1481.47</v>
          </cell>
        </row>
        <row r="2452">
          <cell r="A2452" t="str">
            <v>ED-48543</v>
          </cell>
          <cell r="B2452" t="str">
            <v>ALA DE REDE TUBULAR DN 900, EXCLUSIVE BOTA FORA</v>
          </cell>
          <cell r="C2452" t="str">
            <v>U</v>
          </cell>
          <cell r="D2452">
            <v>1612.36</v>
          </cell>
        </row>
        <row r="2453">
          <cell r="A2453">
            <v>9007</v>
          </cell>
          <cell r="B2453" t="str">
            <v xml:space="preserve">CHAMINÉ DE POÇO DE VISITA </v>
          </cell>
        </row>
        <row r="2454">
          <cell r="A2454" t="str">
            <v>ED-48568</v>
          </cell>
          <cell r="B2454" t="str">
            <v>CHAMINÉ DE POÇO DE VISITA TIPO "A", EM ALVENARIA COM DEGRAUS DE AÇO CA-50</v>
          </cell>
          <cell r="C2454" t="str">
            <v>m</v>
          </cell>
          <cell r="D2454">
            <v>655.55</v>
          </cell>
        </row>
        <row r="2455">
          <cell r="A2455" t="str">
            <v>ED-48569</v>
          </cell>
          <cell r="B2455" t="str">
            <v>CHAMINÉ DE POÇO DE VISITA TIPO "B", EM ANEL DE CONCRETO CA-1 COM DEGRAUS DE AÇO CA-50</v>
          </cell>
          <cell r="C2455" t="str">
            <v>m</v>
          </cell>
          <cell r="D2455">
            <v>289.32</v>
          </cell>
        </row>
        <row r="2456">
          <cell r="A2456">
            <v>9008</v>
          </cell>
          <cell r="B2456" t="str">
            <v>POÇO DE VISITA PARA REDE TUBULAR</v>
          </cell>
        </row>
        <row r="2457">
          <cell r="A2457" t="str">
            <v>ED-48636</v>
          </cell>
          <cell r="B2457" t="str">
            <v>POÇO DE VISITA PARA REDE TUBULAR TIPO A DN 1000, EXCLUSIVE ESCAVAÇÃO, REATERRO E BOTA FORA</v>
          </cell>
          <cell r="C2457" t="str">
            <v>U</v>
          </cell>
          <cell r="D2457">
            <v>2777.02</v>
          </cell>
        </row>
        <row r="2458">
          <cell r="A2458" t="str">
            <v>ED-48637</v>
          </cell>
          <cell r="B2458" t="str">
            <v>POÇO DE VISITA PARA REDE TUBULAR TIPO A DN 1100, EXCLUSIVE ESCAVAÇÃO, REATERRO E BOTA FORA</v>
          </cell>
          <cell r="C2458" t="str">
            <v>U</v>
          </cell>
          <cell r="D2458">
            <v>3350.93</v>
          </cell>
        </row>
        <row r="2459">
          <cell r="A2459" t="str">
            <v>ED-48638</v>
          </cell>
          <cell r="B2459" t="str">
            <v>POÇO DE VISITA PARA REDE TUBULAR TIPO A DN 1200, EXCLUSIVE ESCAVAÇÃO, REATERRO E BOTA FORA</v>
          </cell>
          <cell r="C2459" t="str">
            <v>U</v>
          </cell>
          <cell r="D2459">
            <v>3605.92</v>
          </cell>
        </row>
        <row r="2460">
          <cell r="A2460" t="str">
            <v>ED-48639</v>
          </cell>
          <cell r="B2460" t="str">
            <v>POÇO DE VISITA PARA REDE TUBULAR TIPO A DN 1300, EXCLUSIVE ESCAVAÇÃO, REATERRO E BOTA FORA</v>
          </cell>
          <cell r="C2460" t="str">
            <v>U</v>
          </cell>
          <cell r="D2460">
            <v>3908.04</v>
          </cell>
        </row>
        <row r="2461">
          <cell r="A2461" t="str">
            <v>ED-48640</v>
          </cell>
          <cell r="B2461" t="str">
            <v>POÇO DE VISITA PARA REDE TUBULAR TIPO A DN 1500, EXCLUSIVE ESCAVAÇÃO, REATERRO E BOTA FORA</v>
          </cell>
          <cell r="C2461" t="str">
            <v>U</v>
          </cell>
          <cell r="D2461">
            <v>4524.79</v>
          </cell>
        </row>
        <row r="2462">
          <cell r="A2462" t="str">
            <v>ED-48630</v>
          </cell>
          <cell r="B2462" t="str">
            <v>POÇO DE VISITA PARA REDE TUBULAR TIPO A DN 500, EXCLUSIVE ESCAVAÇÃO, REATERRO E BOTA FORA</v>
          </cell>
          <cell r="C2462" t="str">
            <v>U</v>
          </cell>
          <cell r="D2462">
            <v>1892.98</v>
          </cell>
        </row>
        <row r="2463">
          <cell r="A2463" t="str">
            <v>ED-48631</v>
          </cell>
          <cell r="B2463" t="str">
            <v>POÇO DE VISITA PARA REDE TUBULAR TIPO A DN 600, EXCLUSIVE ESCAVAÇÃO, REATERRO E BOTA FORA</v>
          </cell>
          <cell r="C2463" t="str">
            <v>U</v>
          </cell>
          <cell r="D2463">
            <v>1988.78</v>
          </cell>
        </row>
        <row r="2464">
          <cell r="A2464" t="str">
            <v>ED-48632</v>
          </cell>
          <cell r="B2464" t="str">
            <v>POÇO DE VISITA PARA REDE TUBULAR TIPO A DN 700, EXCLUSIVE ESCAVAÇÃO, REATERRO E BOTA FORA</v>
          </cell>
          <cell r="C2464" t="str">
            <v>U</v>
          </cell>
          <cell r="D2464">
            <v>2066.4699999999998</v>
          </cell>
        </row>
        <row r="2465">
          <cell r="A2465" t="str">
            <v>ED-48634</v>
          </cell>
          <cell r="B2465" t="str">
            <v>POÇO DE VISITA PARA REDE TUBULAR TIPO A DN 800, EXCLUSIVE ESCAVAÇÃO, REATERRO E BOTA FORA</v>
          </cell>
          <cell r="C2465" t="str">
            <v>U</v>
          </cell>
          <cell r="D2465">
            <v>2332.1799999999998</v>
          </cell>
        </row>
        <row r="2466">
          <cell r="A2466" t="str">
            <v>ED-48635</v>
          </cell>
          <cell r="B2466" t="str">
            <v>POÇO DE VISITA PARA REDE TUBULAR TIPO A DN 900, EXCLUSIVE ESCAVAÇÃO, REATERRO E BOTA FORA</v>
          </cell>
          <cell r="C2466" t="str">
            <v>U</v>
          </cell>
          <cell r="D2466">
            <v>2546.2600000000002</v>
          </cell>
        </row>
        <row r="2467">
          <cell r="A2467" t="str">
            <v>ED-48646</v>
          </cell>
          <cell r="B2467" t="str">
            <v>POÇO DE VISITA PARA REDE TUBULAR TIPO B DN 1000, EXCLUSIVE ESCAVAÇÃO, REATERRO E BOTA FORA</v>
          </cell>
          <cell r="C2467" t="str">
            <v>U</v>
          </cell>
          <cell r="D2467">
            <v>3454.5</v>
          </cell>
        </row>
        <row r="2468">
          <cell r="A2468" t="str">
            <v>ED-48647</v>
          </cell>
          <cell r="B2468" t="str">
            <v>POÇO DE VISITA PARA REDE TUBULAR TIPO B DN 1100, EXCLUSIVE ESCAVAÇÃO, REATERRO E BOTA FORA</v>
          </cell>
          <cell r="C2468" t="str">
            <v>U</v>
          </cell>
          <cell r="D2468">
            <v>3761.3</v>
          </cell>
        </row>
        <row r="2469">
          <cell r="A2469" t="str">
            <v>ED-48648</v>
          </cell>
          <cell r="B2469" t="str">
            <v>POÇO DE VISITA PARA REDE TUBULAR TIPO B DN 1200, EXCLUSIVE ESCAVAÇÃO, REATERRO E BOTA FORA</v>
          </cell>
          <cell r="C2469" t="str">
            <v>U</v>
          </cell>
          <cell r="D2469">
            <v>4064.7</v>
          </cell>
        </row>
        <row r="2470">
          <cell r="A2470" t="str">
            <v>ED-48649</v>
          </cell>
          <cell r="B2470" t="str">
            <v>POÇO DE VISITA PARA REDE TUBULAR TIPO B DN 1300, EXCLUSIVE ESCAVAÇÃO, REATERRO E BOTA FORA</v>
          </cell>
          <cell r="C2470" t="str">
            <v>U</v>
          </cell>
          <cell r="D2470">
            <v>4395.7299999999996</v>
          </cell>
        </row>
        <row r="2471">
          <cell r="A2471" t="str">
            <v>ED-48650</v>
          </cell>
          <cell r="B2471" t="str">
            <v>POÇO DE VISITA PARA REDE TUBULAR TIPO B DN 1500, EXCLUSIVE ESCAVAÇÃO, REATERRO E BOTA FORA</v>
          </cell>
          <cell r="C2471" t="str">
            <v>U</v>
          </cell>
          <cell r="D2471">
            <v>5095.84</v>
          </cell>
        </row>
        <row r="2472">
          <cell r="A2472" t="str">
            <v>ED-48641</v>
          </cell>
          <cell r="B2472" t="str">
            <v>POÇO DE VISITA PARA REDE TUBULAR TIPO B DN 500, EXCLUSIVE ESCAVAÇÃO, REATERRO E BOTA FORA</v>
          </cell>
          <cell r="C2472" t="str">
            <v>U</v>
          </cell>
          <cell r="D2472">
            <v>2332.1</v>
          </cell>
        </row>
        <row r="2473">
          <cell r="A2473" t="str">
            <v>ED-48642</v>
          </cell>
          <cell r="B2473" t="str">
            <v>POÇO DE VISITA PARA REDE TUBULAR TIPO B DN 600, EXCLUSIVE ESCAVAÇÃO, REATERRO E BOTA FORA</v>
          </cell>
          <cell r="C2473" t="str">
            <v>U</v>
          </cell>
          <cell r="D2473">
            <v>2538.37</v>
          </cell>
        </row>
        <row r="2474">
          <cell r="A2474" t="str">
            <v>ED-48643</v>
          </cell>
          <cell r="B2474" t="str">
            <v>POÇO DE VISITA PARA REDE TUBULAR TIPO B DN 700, EXCLUSIVE ESCAVAÇÃO, REATERRO E BOTA FORA</v>
          </cell>
          <cell r="C2474" t="str">
            <v>U</v>
          </cell>
          <cell r="D2474">
            <v>2643.04</v>
          </cell>
        </row>
        <row r="2475">
          <cell r="A2475" t="str">
            <v>ED-48644</v>
          </cell>
          <cell r="B2475" t="str">
            <v>POÇO DE VISITA PARA REDE TUBULAR TIPO B DN 800, EXCLUSIVE ESCAVAÇÃO, REATERRO E BOTA FORA</v>
          </cell>
          <cell r="C2475" t="str">
            <v>U</v>
          </cell>
          <cell r="D2475">
            <v>2734.49</v>
          </cell>
        </row>
        <row r="2476">
          <cell r="A2476" t="str">
            <v>ED-48645</v>
          </cell>
          <cell r="B2476" t="str">
            <v>POÇO DE VISITA PARA REDE TUBULAR TIPO B DN 900, EXCLUSIVE ESCAVAÇÃO, REATERRO E BOTA FORA</v>
          </cell>
          <cell r="C2476" t="str">
            <v>U</v>
          </cell>
          <cell r="D2476">
            <v>3114.53</v>
          </cell>
        </row>
        <row r="2477">
          <cell r="A2477" t="str">
            <v>ED-48656</v>
          </cell>
          <cell r="B2477" t="str">
            <v>POÇO DE VISITA PARA REDE TUBULAR TIPO C DN 1000, EXCLUSIVE ESCAVAÇÃO, REATERRO E BOTA FORA</v>
          </cell>
          <cell r="C2477" t="str">
            <v>U</v>
          </cell>
          <cell r="D2477">
            <v>3970.93</v>
          </cell>
        </row>
        <row r="2478">
          <cell r="A2478" t="str">
            <v>ED-48657</v>
          </cell>
          <cell r="B2478" t="str">
            <v>POÇO DE VISITA PARA REDE TUBULAR TIPO C DN 1100, EXCLUSIVE ESCAVAÇÃO, REATERRO E BOTA FORA</v>
          </cell>
          <cell r="C2478" t="str">
            <v>U</v>
          </cell>
          <cell r="D2478">
            <v>4303.1899999999996</v>
          </cell>
        </row>
        <row r="2479">
          <cell r="A2479" t="str">
            <v>ED-48658</v>
          </cell>
          <cell r="B2479" t="str">
            <v>POÇO DE VISITA PARA REDE TUBULAR TIPO C DN 1200, EXCLUSIVE ESCAVAÇÃO, REATERRO E BOTA FORA</v>
          </cell>
          <cell r="C2479" t="str">
            <v>U</v>
          </cell>
          <cell r="D2479">
            <v>4632.04</v>
          </cell>
        </row>
        <row r="2480">
          <cell r="A2480" t="str">
            <v>ED-48659</v>
          </cell>
          <cell r="B2480" t="str">
            <v>POÇO DE VISITA PARA REDE TUBULAR TIPO C DN 1300, EXCLUSIVE ESCAVAÇÃO, REATERRO E BOTA FORA</v>
          </cell>
          <cell r="C2480" t="str">
            <v>U</v>
          </cell>
          <cell r="D2480">
            <v>4988.53</v>
          </cell>
        </row>
        <row r="2481">
          <cell r="A2481" t="str">
            <v>ED-48660</v>
          </cell>
          <cell r="B2481" t="str">
            <v>POÇO DE VISITA PARA REDE TUBULAR TIPO C DN 1500, EXCLUSIVE ESCAVAÇÃO, REATERRO E BOTA FORA</v>
          </cell>
          <cell r="C2481" t="str">
            <v>U</v>
          </cell>
          <cell r="D2481">
            <v>5739.54</v>
          </cell>
        </row>
        <row r="2482">
          <cell r="A2482" t="str">
            <v>ED-48651</v>
          </cell>
          <cell r="B2482" t="str">
            <v>POÇO DE VISITA PARA REDE TUBULAR TIPO C DN 500, EXCLUSIVE ESCAVAÇÃO, REATERRO E BOTA FORA</v>
          </cell>
          <cell r="C2482" t="str">
            <v>U</v>
          </cell>
          <cell r="D2482">
            <v>2882.81</v>
          </cell>
        </row>
        <row r="2483">
          <cell r="A2483" t="str">
            <v>ED-48652</v>
          </cell>
          <cell r="B2483" t="str">
            <v>POÇO DE VISITA PARA REDE TUBULAR TIPO C DN 600, EXCLUSIVE ESCAVAÇÃO, REATERRO E BOTA FORA</v>
          </cell>
          <cell r="C2483" t="str">
            <v>U</v>
          </cell>
          <cell r="D2483">
            <v>2993.51</v>
          </cell>
        </row>
        <row r="2484">
          <cell r="A2484" t="str">
            <v>ED-48653</v>
          </cell>
          <cell r="B2484" t="str">
            <v>POÇO DE VISITA PARA REDE TUBULAR TIPO C DN 700, EXCLUSIVE ESCAVAÇÃO, REATERRO E BOTA FORA</v>
          </cell>
          <cell r="C2484" t="str">
            <v>U</v>
          </cell>
          <cell r="D2484">
            <v>3098.17</v>
          </cell>
        </row>
        <row r="2485">
          <cell r="A2485" t="str">
            <v>ED-48654</v>
          </cell>
          <cell r="B2485" t="str">
            <v>POÇO DE VISITA PARA REDE TUBULAR TIPO C DN 800, EXCLUSIVE ESCAVAÇÃO, REATERRO E BOTA FORA</v>
          </cell>
          <cell r="C2485" t="str">
            <v>U</v>
          </cell>
          <cell r="D2485">
            <v>3336.34</v>
          </cell>
        </row>
        <row r="2486">
          <cell r="A2486" t="str">
            <v>ED-48655</v>
          </cell>
          <cell r="B2486" t="str">
            <v>POÇO DE VISITA PARA REDE TUBULAR TIPO C DN 900, EXCLUSIVE ESCAVAÇÃO, REATERRO E BOTA FORA</v>
          </cell>
          <cell r="C2486" t="str">
            <v>U</v>
          </cell>
          <cell r="D2486">
            <v>3605.51</v>
          </cell>
        </row>
        <row r="2487">
          <cell r="A2487">
            <v>9009</v>
          </cell>
          <cell r="B2487" t="str">
            <v>TAMPÃO PARA POÇO DE VISITA</v>
          </cell>
        </row>
        <row r="2488">
          <cell r="A2488" t="str">
            <v>ED-48666</v>
          </cell>
          <cell r="B2488" t="str">
            <v>TAMPÃO CIRCULAR EM FERRO FUNDIDO PARA POÇO DE VISITA, ARTICULADO COM DIÂMETRO DE 60CM, CLASSE 400, INCLUSIVE ASSENTAMENTO, EXCLUSIVE POÇO DE VISITA</v>
          </cell>
          <cell r="C2488" t="str">
            <v>un</v>
          </cell>
          <cell r="D2488">
            <v>464.89</v>
          </cell>
        </row>
        <row r="2489">
          <cell r="A2489">
            <v>9011</v>
          </cell>
          <cell r="B2489" t="str">
            <v>BOCA DE LOBO</v>
          </cell>
        </row>
        <row r="2490">
          <cell r="A2490" t="str">
            <v>ED-48551</v>
          </cell>
          <cell r="B2490" t="str">
            <v>BOCA DE LOBO DUPLA (TIPO B - CONCRETO), QUADRO, GRELHA E CANTONEIRA, INCLUSIVE ESCAVAÇÃO, REATERRO E BOTA-FORA</v>
          </cell>
          <cell r="C2490" t="str">
            <v>U</v>
          </cell>
          <cell r="D2490">
            <v>2078.7600000000002</v>
          </cell>
        </row>
        <row r="2491">
          <cell r="A2491" t="str">
            <v>ED-48549</v>
          </cell>
          <cell r="B2491" t="str">
            <v>BOCA DE LOBO SIMPLES (TIPO A - FERRO FUNDIDO), QUADRO, GRELHA E CANTONEIRA, INCLUSIVE ESCAVAÇÃO, REATERRO E BOTA-FORA</v>
          </cell>
          <cell r="C2491" t="str">
            <v>U</v>
          </cell>
          <cell r="D2491">
            <v>2561.64</v>
          </cell>
        </row>
        <row r="2492">
          <cell r="A2492" t="str">
            <v>ED-48550</v>
          </cell>
          <cell r="B2492" t="str">
            <v>BOCA DE LOBO SIMPLES (TIPO B - CONCRETO), QUADRO, GRELHA E CANTONEIRA, INCLUSIVE ESCAVAÇÃO, REATERRO E BOTA-FORA</v>
          </cell>
          <cell r="C2492" t="str">
            <v>U</v>
          </cell>
          <cell r="D2492">
            <v>1190.01</v>
          </cell>
        </row>
        <row r="2493">
          <cell r="A2493">
            <v>9012</v>
          </cell>
          <cell r="B2493" t="str">
            <v xml:space="preserve">CAIXA DE CAPTAÇÃO E DRENAGEM </v>
          </cell>
        </row>
        <row r="2494">
          <cell r="A2494" t="str">
            <v>ED-48572</v>
          </cell>
          <cell r="B2494" t="str">
            <v>CAIXA DE CAPTAÇÃO E DRENAGEM TIPO A (100 X 100 X 120 CM), D = 500 MM A 1500MM, INCLUSIVE ESCAVAÇÃO, REATERRO E BOTA FORA</v>
          </cell>
          <cell r="C2494" t="str">
            <v>U</v>
          </cell>
          <cell r="D2494">
            <v>1549.3</v>
          </cell>
        </row>
        <row r="2495">
          <cell r="A2495" t="str">
            <v>ED-48573</v>
          </cell>
          <cell r="B2495" t="str">
            <v>CAIXA DE CAPTAÇÃO E DRENAGEM TIPO A (120 X 120 X 150 CM), D = 500 MM A 1500MM, INCLUSIVE ESCAVAÇÃO, REATERRO E BOTA FORA</v>
          </cell>
          <cell r="C2495" t="str">
            <v>U</v>
          </cell>
          <cell r="D2495">
            <v>2138.7600000000002</v>
          </cell>
        </row>
        <row r="2496">
          <cell r="A2496" t="str">
            <v>ED-48574</v>
          </cell>
          <cell r="B2496" t="str">
            <v>CAIXA DE CAPTAÇÃO E DRENAGEM TIPO B D = 500 MM</v>
          </cell>
          <cell r="C2496" t="str">
            <v>U</v>
          </cell>
          <cell r="D2496">
            <v>1669.02</v>
          </cell>
        </row>
        <row r="2497">
          <cell r="A2497" t="str">
            <v>ED-48575</v>
          </cell>
          <cell r="B2497" t="str">
            <v>CAIXA DE CAPTAÇÃO E DRENAGEM TIPO B (100 X 100 X 120 CM), D = 500 MM A 1500MM, INCLUSIVE ESCAVAÇÃO, REATERRO E BOTA FORA</v>
          </cell>
          <cell r="C2497" t="str">
            <v>U</v>
          </cell>
          <cell r="D2497">
            <v>1959.6</v>
          </cell>
        </row>
        <row r="2498">
          <cell r="A2498" t="str">
            <v>ED-48576</v>
          </cell>
          <cell r="B2498" t="str">
            <v>CAIXA DE CAPTAÇÃO E DRENAGEM TIPO B (120 X 120 X 150 CM), D = 500 MM A 1500MM, INCLUSIVE ESCAVAÇÃO, REATERRO E BOTA FORA</v>
          </cell>
          <cell r="C2498" t="str">
            <v>U</v>
          </cell>
          <cell r="D2498">
            <v>2696.34</v>
          </cell>
        </row>
        <row r="2499">
          <cell r="A2499" t="str">
            <v>ED-48578</v>
          </cell>
          <cell r="B2499" t="str">
            <v>CAIXA DE CAPTAÇÃO E DRENAGEM TIPO C (100 X 100 X 120 CM), D = 500 MM A 1500MM, INCLUSIVE ESCAVAÇÃO, REATERRO E BOTA FORA</v>
          </cell>
          <cell r="C2499" t="str">
            <v>U</v>
          </cell>
          <cell r="D2499">
            <v>1550.54</v>
          </cell>
        </row>
        <row r="2500">
          <cell r="A2500" t="str">
            <v>ED-48579</v>
          </cell>
          <cell r="B2500" t="str">
            <v>CAIXA DE CAPTAÇÃO E DRENAGEM TIPO C (120 X 120 X 150 CM), D = 500 MM A 1500MM, INCLUSIVE ESCAVAÇÃO, REATERRO E BOTA FORA</v>
          </cell>
          <cell r="C2500" t="str">
            <v>U</v>
          </cell>
          <cell r="D2500">
            <v>2266.7399999999998</v>
          </cell>
        </row>
        <row r="2501">
          <cell r="A2501" t="str">
            <v>ED-48582</v>
          </cell>
          <cell r="B2501" t="str">
            <v>CAIXA DE CAPTAÇÃO E DRENAGEM TIPO E (100 X 100 X 120 CM), D = 500 MM A 1500MM, INCLUSIVE ESCAVAÇÃO, REATERRO E BOTA FORA</v>
          </cell>
          <cell r="C2501" t="str">
            <v>U</v>
          </cell>
          <cell r="D2501">
            <v>1488.88</v>
          </cell>
        </row>
        <row r="2502">
          <cell r="A2502" t="str">
            <v>ED-48583</v>
          </cell>
          <cell r="B2502" t="str">
            <v>CAIXA DE CAPTAÇÃO E DRENAGEM TIPO E (120 X 120 X 150 CM), D = 500 MM A 1500MM, INCLUSIVE ESCAVAÇÃO, REATERRO E BOTA FORA</v>
          </cell>
          <cell r="C2502" t="str">
            <v>U</v>
          </cell>
          <cell r="D2502">
            <v>2126.86</v>
          </cell>
        </row>
        <row r="2503">
          <cell r="A2503" t="str">
            <v>ED-48584</v>
          </cell>
          <cell r="B2503" t="str">
            <v>CAIXA DE CAPTAÇÃO E DRENAGEM TIPO F (100 X 100 X 120 CM), D = 500 MM A 1500MM, INCLUSIVE ESCAVAÇÃO, REATERRO E BOTA FORA</v>
          </cell>
          <cell r="C2503" t="str">
            <v>U</v>
          </cell>
          <cell r="D2503">
            <v>1885.09</v>
          </cell>
        </row>
        <row r="2504">
          <cell r="A2504" t="str">
            <v>ED-48585</v>
          </cell>
          <cell r="B2504" t="str">
            <v>CAIXA DE CAPTAÇÃO E DRENAGEM TIPO F (120 X 120 X 150 CM), D = 500 MM A 1500MM, INCLUSIVE ESCAVAÇÃO, REATERRO E BOTA FORA</v>
          </cell>
          <cell r="C2504" t="str">
            <v>U</v>
          </cell>
          <cell r="D2504">
            <v>2670.34</v>
          </cell>
        </row>
        <row r="2505">
          <cell r="A2505" t="str">
            <v>ED-48571</v>
          </cell>
          <cell r="B2505" t="str">
            <v>CAIXAS DE CAPTAÇÃO E DRENAGEM TIPO A D = 500 MM</v>
          </cell>
          <cell r="C2505" t="str">
            <v>U</v>
          </cell>
          <cell r="D2505">
            <v>1295.5899999999999</v>
          </cell>
        </row>
        <row r="2506">
          <cell r="A2506" t="str">
            <v>ED-48577</v>
          </cell>
          <cell r="B2506" t="str">
            <v>CAIXAS DE CAPTAÇÃO E DRENAGEM TIPO C D = 500 MM</v>
          </cell>
          <cell r="C2506" t="str">
            <v>U</v>
          </cell>
          <cell r="D2506">
            <v>2074.9299999999998</v>
          </cell>
        </row>
        <row r="2507">
          <cell r="A2507">
            <v>9013</v>
          </cell>
          <cell r="B2507" t="str">
            <v>CAIXA DE AREIA</v>
          </cell>
        </row>
        <row r="2508">
          <cell r="A2508" t="str">
            <v>ED-48587</v>
          </cell>
          <cell r="B2508" t="str">
            <v>CAIXA DE AREIA 100 X 100 X 100 CM</v>
          </cell>
          <cell r="C2508" t="str">
            <v>U</v>
          </cell>
          <cell r="D2508">
            <v>1340.08</v>
          </cell>
        </row>
        <row r="2509">
          <cell r="A2509" t="str">
            <v>ED-48586</v>
          </cell>
          <cell r="B2509" t="str">
            <v>CAIXA DE AREIA 50 X 60 X 70 CM</v>
          </cell>
          <cell r="C2509" t="str">
            <v>U</v>
          </cell>
          <cell r="D2509">
            <v>572.16999999999996</v>
          </cell>
        </row>
        <row r="2510">
          <cell r="A2510">
            <v>9014</v>
          </cell>
          <cell r="B2510" t="str">
            <v xml:space="preserve">DESCIDA D´ÁGUA TIPO CALHA </v>
          </cell>
        </row>
        <row r="2511">
          <cell r="A2511" t="str">
            <v>ED-48603</v>
          </cell>
          <cell r="B2511" t="str">
            <v>DESCIDA D´ÁGUA TIPO CALHA DN 1000, EXCLUSIVE BOTA FORA</v>
          </cell>
          <cell r="C2511" t="str">
            <v>m</v>
          </cell>
          <cell r="D2511">
            <v>865.07</v>
          </cell>
        </row>
        <row r="2512">
          <cell r="A2512" t="str">
            <v>ED-48604</v>
          </cell>
          <cell r="B2512" t="str">
            <v>DESCIDA D´ÁGUA TIPO CALHA DN 1100, EXCLUSIVE BOTA FORA</v>
          </cell>
          <cell r="C2512" t="str">
            <v>m</v>
          </cell>
          <cell r="D2512">
            <v>1137.25</v>
          </cell>
        </row>
        <row r="2513">
          <cell r="A2513" t="str">
            <v>ED-48605</v>
          </cell>
          <cell r="B2513" t="str">
            <v>DESCIDA D´ÁGUA TIPO CALHA DN 1200, EXCLUSIVE BOTA FORA</v>
          </cell>
          <cell r="C2513" t="str">
            <v>m</v>
          </cell>
          <cell r="D2513">
            <v>1242.98</v>
          </cell>
        </row>
        <row r="2514">
          <cell r="A2514" t="str">
            <v>ED-48606</v>
          </cell>
          <cell r="B2514" t="str">
            <v>DESCIDA D´ÁGUA TIPO CALHA DN 1300, EXCLUSIVE BOTA FORA</v>
          </cell>
          <cell r="C2514" t="str">
            <v>m</v>
          </cell>
          <cell r="D2514">
            <v>1351.11</v>
          </cell>
        </row>
        <row r="2515">
          <cell r="A2515" t="str">
            <v>ED-48607</v>
          </cell>
          <cell r="B2515" t="str">
            <v>DESCIDA D´ÁGUA TIPO CALHA DN 1500, EXCLUSIVE BOTA FORA</v>
          </cell>
          <cell r="C2515" t="str">
            <v>m</v>
          </cell>
          <cell r="D2515">
            <v>2001.82</v>
          </cell>
        </row>
        <row r="2516">
          <cell r="A2516" t="str">
            <v>ED-48598</v>
          </cell>
          <cell r="B2516" t="str">
            <v>DESCIDA D´ÁGUA TIPO CALHA DN 500, EXCLUSIVE BOTA FORA</v>
          </cell>
          <cell r="C2516" t="str">
            <v>m</v>
          </cell>
          <cell r="D2516">
            <v>436.43</v>
          </cell>
        </row>
        <row r="2517">
          <cell r="A2517" t="str">
            <v>ED-48599</v>
          </cell>
          <cell r="B2517" t="str">
            <v>DESCIDA D´ÁGUA TIPO CALHA DN 600, EXCLUSIVE BOTA FORA</v>
          </cell>
          <cell r="C2517" t="str">
            <v>m</v>
          </cell>
          <cell r="D2517">
            <v>521.96</v>
          </cell>
        </row>
        <row r="2518">
          <cell r="A2518" t="str">
            <v>ED-48600</v>
          </cell>
          <cell r="B2518" t="str">
            <v>DESCIDA D´ÁGUA TIPO CALHA DN 700, EXCLUSIVE BOTA FORA</v>
          </cell>
          <cell r="C2518" t="str">
            <v>m</v>
          </cell>
          <cell r="D2518">
            <v>602.5</v>
          </cell>
        </row>
        <row r="2519">
          <cell r="A2519" t="str">
            <v>ED-48601</v>
          </cell>
          <cell r="B2519" t="str">
            <v>DESCIDA D´ÁGUA TIPO CALHA DN 800, EXCLUSIVE BOTA FORA</v>
          </cell>
          <cell r="C2519" t="str">
            <v>m</v>
          </cell>
          <cell r="D2519">
            <v>692.82</v>
          </cell>
        </row>
        <row r="2520">
          <cell r="A2520" t="str">
            <v>ED-48602</v>
          </cell>
          <cell r="B2520" t="str">
            <v>DESCIDA D´ÁGUA TIPO CALHA DN 900, EXCLUSIVE BOTA FORA</v>
          </cell>
          <cell r="C2520" t="str">
            <v>m</v>
          </cell>
          <cell r="D2520">
            <v>777.34</v>
          </cell>
        </row>
        <row r="2521">
          <cell r="A2521">
            <v>9015</v>
          </cell>
          <cell r="B2521" t="str">
            <v xml:space="preserve">DESCIDA D´ÁGUA TIPO DEGRAU </v>
          </cell>
        </row>
        <row r="2522">
          <cell r="A2522" t="str">
            <v>ED-48593</v>
          </cell>
          <cell r="B2522" t="str">
            <v>DESCIDA D´ÁGUA TIPO DEGRAU DN 1000, EXCLUSIVE BOTA FORA</v>
          </cell>
          <cell r="C2522" t="str">
            <v>m</v>
          </cell>
          <cell r="D2522">
            <v>1124.3900000000001</v>
          </cell>
        </row>
        <row r="2523">
          <cell r="A2523" t="str">
            <v>ED-48594</v>
          </cell>
          <cell r="B2523" t="str">
            <v>DESCIDA D´ÁGUA TIPO DEGRAU DN 1100, EXCLUSIVE BOTA FORA</v>
          </cell>
          <cell r="C2523" t="str">
            <v>m</v>
          </cell>
          <cell r="D2523">
            <v>1418.17</v>
          </cell>
        </row>
        <row r="2524">
          <cell r="A2524" t="str">
            <v>ED-48595</v>
          </cell>
          <cell r="B2524" t="str">
            <v>DESCIDA D´ÁGUA TIPO DEGRAU DN 1200, EXCLUSIVE BOTA FORA</v>
          </cell>
          <cell r="C2524" t="str">
            <v>m</v>
          </cell>
          <cell r="D2524">
            <v>1528.49</v>
          </cell>
        </row>
        <row r="2525">
          <cell r="A2525" t="str">
            <v>ED-48596</v>
          </cell>
          <cell r="B2525" t="str">
            <v>DESCIDA D´ÁGUA TIPO DEGRAU DN 1300, EXCLUSIVE BOTA FORA</v>
          </cell>
          <cell r="C2525" t="str">
            <v>m</v>
          </cell>
          <cell r="D2525">
            <v>1641.8</v>
          </cell>
        </row>
        <row r="2526">
          <cell r="A2526" t="str">
            <v>ED-48597</v>
          </cell>
          <cell r="B2526" t="str">
            <v>DESCIDA D´ÁGUA TIPO DEGRAU DN 1500, EXCLUSIVE BOTA FORA</v>
          </cell>
          <cell r="C2526" t="str">
            <v>m</v>
          </cell>
          <cell r="D2526">
            <v>2215.44</v>
          </cell>
        </row>
        <row r="2527">
          <cell r="A2527" t="str">
            <v>ED-48588</v>
          </cell>
          <cell r="B2527" t="str">
            <v>DESCIDA D´ÁGUA TIPO DEGRAU DN 500, EXCLUSIVE BOTA FORA</v>
          </cell>
          <cell r="C2527" t="str">
            <v>m</v>
          </cell>
          <cell r="D2527">
            <v>662.79</v>
          </cell>
        </row>
        <row r="2528">
          <cell r="A2528" t="str">
            <v>ED-48589</v>
          </cell>
          <cell r="B2528" t="str">
            <v>DESCIDA D´ÁGUA TIPO DEGRAU DN 600, EXCLUSIVE BOTA FORA</v>
          </cell>
          <cell r="C2528" t="str">
            <v>m</v>
          </cell>
          <cell r="D2528">
            <v>753.52</v>
          </cell>
        </row>
        <row r="2529">
          <cell r="A2529" t="str">
            <v>ED-48590</v>
          </cell>
          <cell r="B2529" t="str">
            <v>DESCIDA D´ÁGUA TIPO DEGRAU DN 700, EXCLUSIVE BOTA FORA</v>
          </cell>
          <cell r="C2529" t="str">
            <v>m</v>
          </cell>
          <cell r="D2529">
            <v>840.23</v>
          </cell>
        </row>
        <row r="2530">
          <cell r="A2530" t="str">
            <v>ED-48591</v>
          </cell>
          <cell r="B2530" t="str">
            <v>DESCIDA D´ÁGUA TIPO DEGRAU DN 800, EXCLUSIVE BOTA FORA</v>
          </cell>
          <cell r="C2530" t="str">
            <v>m</v>
          </cell>
          <cell r="D2530">
            <v>934.95</v>
          </cell>
        </row>
        <row r="2531">
          <cell r="A2531" t="str">
            <v>ED-48592</v>
          </cell>
          <cell r="B2531" t="str">
            <v>DESCIDA D´ÁGUA TIPO DEGRAU DN 900, EXCLUSIVE BOTA FORA</v>
          </cell>
          <cell r="C2531" t="str">
            <v>m</v>
          </cell>
          <cell r="D2531">
            <v>1025.68</v>
          </cell>
        </row>
        <row r="2532">
          <cell r="A2532">
            <v>9016</v>
          </cell>
          <cell r="B2532" t="str">
            <v>VALA DE INFILTRAÇÃO</v>
          </cell>
        </row>
        <row r="2533">
          <cell r="A2533" t="str">
            <v>ED-48697</v>
          </cell>
          <cell r="B2533" t="str">
            <v>VALA DE INFILTRAÇÃO E DRENAGEM 100 X 300 X 100 CM, INCLUSIVE ESCAVAÇÃO E BOTA FORA</v>
          </cell>
          <cell r="C2533" t="str">
            <v>U</v>
          </cell>
          <cell r="D2533">
            <v>785.43</v>
          </cell>
        </row>
        <row r="2534">
          <cell r="A2534" t="str">
            <v>ED-48691</v>
          </cell>
          <cell r="B2534" t="str">
            <v>VALA DE INFILTRAÇÃO E DRENAGEM 40 X 120 X 40 CM, INCLUSIVE ESCAVAÇÃO E BOTA FORA</v>
          </cell>
          <cell r="C2534" t="str">
            <v>U</v>
          </cell>
          <cell r="D2534">
            <v>202.24</v>
          </cell>
        </row>
        <row r="2535">
          <cell r="A2535" t="str">
            <v>ED-48692</v>
          </cell>
          <cell r="B2535" t="str">
            <v>VALA DE INFILTRAÇÃO E DRENAGEM 50 X 150 X 50 CM, INCLUSIVE ESCAVAÇÃO E BOTA FORA</v>
          </cell>
          <cell r="C2535" t="str">
            <v>U</v>
          </cell>
          <cell r="D2535">
            <v>275.42</v>
          </cell>
        </row>
        <row r="2536">
          <cell r="A2536" t="str">
            <v>ED-48693</v>
          </cell>
          <cell r="B2536" t="str">
            <v>VALA DE INFILTRAÇÃO E DRENAGEM 60 X 180 X 60 CM, INCLUSIVE ESCAVAÇÃO E BOTA FORA</v>
          </cell>
          <cell r="C2536" t="str">
            <v>U</v>
          </cell>
          <cell r="D2536">
            <v>358.19</v>
          </cell>
        </row>
        <row r="2537">
          <cell r="A2537" t="str">
            <v>ED-48694</v>
          </cell>
          <cell r="B2537" t="str">
            <v>VALA DE INFILTRAÇÃO E DRENAGEM 70 X 210 X 70 CM, INCLUSIVE ESCAVAÇÃO E BOTA FORA</v>
          </cell>
          <cell r="C2537" t="str">
            <v>U</v>
          </cell>
          <cell r="D2537">
            <v>450.59</v>
          </cell>
        </row>
        <row r="2538">
          <cell r="A2538" t="str">
            <v>ED-48695</v>
          </cell>
          <cell r="B2538" t="str">
            <v>VALA DE INFILTRAÇÃO E DRENAGEM 80 X 240 X 80 CM, INCLUSIVE ESCAVAÇÃO E BOTA FORA</v>
          </cell>
          <cell r="C2538" t="str">
            <v>U</v>
          </cell>
          <cell r="D2538">
            <v>552.6</v>
          </cell>
        </row>
        <row r="2539">
          <cell r="A2539" t="str">
            <v>ED-48696</v>
          </cell>
          <cell r="B2539" t="str">
            <v>VALA DE INFILTRAÇÃO E DRENAGEM 90 X 270 X 90 CM, INCLUSIVE ESCAVAÇÃO E BOTA FORA</v>
          </cell>
          <cell r="C2539" t="str">
            <v>U</v>
          </cell>
          <cell r="D2539">
            <v>664.19</v>
          </cell>
        </row>
        <row r="2540">
          <cell r="A2540">
            <v>9017</v>
          </cell>
          <cell r="B2540" t="str">
            <v>SARJETA</v>
          </cell>
        </row>
        <row r="2541">
          <cell r="A2541" t="str">
            <v>ED-14762</v>
          </cell>
          <cell r="B2541" t="str">
            <v>SARJETA DE CONCRETO URBANO (SCU), TIPO 1, COM FCK 15 MPA, LARGURA DE 50CM COM INCLINAÇÃO DE 3%, ESP. 7CM, PADRÃO DER-MG, EXCLUSIVE MEIO-FIO, INCLUSIVE ESCAVAÇÃO, APILAOMENTO E TRANSPORTE COM RETIRADA DO MATERIAL ESCAVADO (EM CAÇAMBA)</v>
          </cell>
          <cell r="C2541" t="str">
            <v>m</v>
          </cell>
          <cell r="D2541">
            <v>37.200000000000003</v>
          </cell>
        </row>
        <row r="2542">
          <cell r="A2542" t="str">
            <v>ED-14763</v>
          </cell>
          <cell r="B2542" t="str">
            <v>SARJETA DE CONCRETO URBANO (SCU), TIPO 2, COM FCK 15 MPA, LARGURA DE 50CM COM INCLINAÇÃO DE 15%, ESP. 7CM, PADRÃO DER-MG, EXCLUSIVE MEIO-FIO, INCLUSIVE ESCAVAÇÃO, APILAOMENTO E TRANSPORTE COM RETIRADA DO MATERIAL ESCAVADO (EM CAÇAMBA)</v>
          </cell>
          <cell r="C2542" t="str">
            <v>m</v>
          </cell>
          <cell r="D2542">
            <v>39.11</v>
          </cell>
        </row>
        <row r="2543">
          <cell r="A2543" t="str">
            <v>ED-14764</v>
          </cell>
          <cell r="B2543" t="str">
            <v>SARJETA DE CONCRETO URBANO (SCU), TIPO 3, COM FCK 15 MPA, LARGURA DE 50CM COM INCLINAÇÃO DE 25%, ESP. 7CM, PADRÃO DER-MG, EXCLUSIVE MEIO-FIO, INCLUSIVE ESCAVAÇÃO, APILAOMENTO E TRANSPORTE COM RETIRADA DO MATERIAL ESCAVADO (EM CAÇAMBA)</v>
          </cell>
          <cell r="C2543" t="str">
            <v>m</v>
          </cell>
          <cell r="D2543">
            <v>39.56</v>
          </cell>
        </row>
        <row r="2544">
          <cell r="A2544">
            <v>8687</v>
          </cell>
          <cell r="B2544" t="str">
            <v>PREVENÇÃO E COMBATE A INCÊNDIO</v>
          </cell>
        </row>
        <row r="2545">
          <cell r="A2545">
            <v>9018</v>
          </cell>
          <cell r="B2545" t="str">
            <v>ELETROBOMBA E ACESSÓRIOS</v>
          </cell>
        </row>
        <row r="2546">
          <cell r="A2546" t="str">
            <v>ED-50186</v>
          </cell>
          <cell r="B2546" t="str">
            <v>CILINDRO DE PRESSÃO OU MOLA PNEUMÁTICA DE DIÂMETRO 150mm, COMPRIMENTO DE 1,20m COM GARRAS PARA FIXAÇÃO NA PAREDE</v>
          </cell>
          <cell r="C2546" t="str">
            <v>U</v>
          </cell>
          <cell r="D2546">
            <v>426.01</v>
          </cell>
        </row>
        <row r="2547">
          <cell r="A2547" t="str">
            <v>ED-50198</v>
          </cell>
          <cell r="B2547" t="str">
            <v>MANÔMETRO WILLY, MOD. 2 1/2", ESCALA DE LEITURA DE 0 A 100 PSI</v>
          </cell>
          <cell r="C2547" t="str">
            <v>U</v>
          </cell>
          <cell r="D2547">
            <v>69.92</v>
          </cell>
        </row>
        <row r="2548">
          <cell r="A2548" t="str">
            <v>ED-50185</v>
          </cell>
          <cell r="B2548" t="str">
            <v>PRESSOSTATO TELEMECANIQUE, MODELO XML B004 A2S11, COM ESCALA DE 3 A 58 PSI</v>
          </cell>
          <cell r="C2548" t="str">
            <v>U</v>
          </cell>
          <cell r="D2548">
            <v>998.81</v>
          </cell>
        </row>
        <row r="2549">
          <cell r="A2549" t="str">
            <v>ED-50187</v>
          </cell>
          <cell r="B2549" t="str">
            <v>SIRENE PARA ALARME DE BOMBA EM FUNCIONAMENTO, 220V</v>
          </cell>
          <cell r="C2549" t="str">
            <v>U</v>
          </cell>
          <cell r="D2549">
            <v>63.43</v>
          </cell>
        </row>
        <row r="2550">
          <cell r="A2550">
            <v>9019</v>
          </cell>
          <cell r="B2550" t="str">
            <v>ABRIGO, HIDRANTE, MANGUEIRA E EXTINTOR</v>
          </cell>
        </row>
        <row r="2551">
          <cell r="A2551" t="str">
            <v>ED-22698</v>
          </cell>
          <cell r="B2551" t="str">
            <v>ABRIGO EM CHAPA DE AÇO CARBONO DE SOBREPOR, PINTADO DE VERMELHO NAS DIMENSÕES (75X30X25)CM COM UMA PORTA COM VIDRO TRANSPARENTE COM A INSCRIÇÃO "INCÊNDIO", PARA EXTINTOR, FORNECIMENTO E INSTALAÇÃO, EXCLUSIVE EXTINTOR</v>
          </cell>
          <cell r="C2551" t="str">
            <v>un</v>
          </cell>
          <cell r="D2551">
            <v>273.70999999999998</v>
          </cell>
        </row>
        <row r="2552">
          <cell r="A2552" t="str">
            <v>ED-50177</v>
          </cell>
          <cell r="B2552" t="str">
            <v>ABRIGO EM CHAPA DE AÇO CARBONO DE SOBREPOR, PINTADO DE VERMELHO NAS DIMENSÕES (90X60X17)CM COM UMA PORTA COM VIDRO TRANSPARENTE COM A INSCRIÇÃO "INCÊNDIO", INCLUINDO SUPORTE BASCULANTE PARA MANGUEIRA - FORNECIMENTO E INSTALAÇÃO, EXCLUSIVE MANGUEIRA, REGISTRO GLOBO E ACESSÓRIOS</v>
          </cell>
          <cell r="C2552" t="str">
            <v>un</v>
          </cell>
          <cell r="D2552">
            <v>361.11</v>
          </cell>
        </row>
        <row r="2553">
          <cell r="A2553" t="str">
            <v>ED-22701</v>
          </cell>
          <cell r="B2553" t="str">
            <v>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v>
          </cell>
          <cell r="C2553" t="str">
            <v>un</v>
          </cell>
          <cell r="D2553">
            <v>1082.49</v>
          </cell>
        </row>
        <row r="2554">
          <cell r="A2554" t="str">
            <v>ED-22714</v>
          </cell>
          <cell r="B2554" t="str">
            <v>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v>
          </cell>
          <cell r="C2554" t="str">
            <v>un</v>
          </cell>
          <cell r="D2554">
            <v>1206.4000000000001</v>
          </cell>
        </row>
        <row r="2555">
          <cell r="A2555" t="str">
            <v>ED-50181</v>
          </cell>
          <cell r="B2555" t="str">
            <v>ADAPTADOR EM LATÃO PARA INSTALAÇÃO PREDIAL DE COMBATE A INCÊNDIO ENGATE RÁPIDO 1.1/2" X ROSCA INTERNA 5 FIOS 2.1/2", FORNECIMENTO E INSTALAÇÃO</v>
          </cell>
          <cell r="C2555" t="str">
            <v>un</v>
          </cell>
          <cell r="D2555">
            <v>75.03</v>
          </cell>
        </row>
        <row r="2556">
          <cell r="A2556" t="str">
            <v>ED-50182</v>
          </cell>
          <cell r="B2556" t="str">
            <v>ADAPTADOR EM LATÃO PARA INSTALAÇÃO PREDIAL DE COMBATE A INCÊNDIO ENGATE RÁPIDO 2.1/2" X ROSCA INTERNA 5 FIOS 2.1/2", FORNECIMENTO E INSTALAÇÃO</v>
          </cell>
          <cell r="C2556" t="str">
            <v>un</v>
          </cell>
          <cell r="D2556">
            <v>110.49</v>
          </cell>
        </row>
        <row r="2557">
          <cell r="A2557" t="str">
            <v>ED-50194</v>
          </cell>
          <cell r="B2557" t="str">
            <v>BASE DECORATIVA PARA EXTINTORES</v>
          </cell>
          <cell r="C2557" t="str">
            <v>U</v>
          </cell>
          <cell r="D2557">
            <v>31.9</v>
          </cell>
        </row>
        <row r="2558">
          <cell r="A2558" t="str">
            <v>ED-50188</v>
          </cell>
          <cell r="B2558" t="str">
            <v>CHAVE PARA CONEXÕES DE ENGATE RÁPIDO TIPO STORZ, 63X38MM</v>
          </cell>
          <cell r="C2558" t="str">
            <v>un</v>
          </cell>
          <cell r="D2558">
            <v>15.49</v>
          </cell>
        </row>
        <row r="2559">
          <cell r="A2559" t="str">
            <v>ED-50189</v>
          </cell>
          <cell r="B2559" t="str">
            <v>ESGUICHO TIPO AGULHETA COM JUNTA DE UNIÃO ENGATE RÁPIDO DN 38MM, FORNECIMENTO E INSTALAÇÃO</v>
          </cell>
          <cell r="C2559" t="str">
            <v>un</v>
          </cell>
          <cell r="D2559">
            <v>105.44</v>
          </cell>
        </row>
        <row r="2560">
          <cell r="A2560" t="str">
            <v>ED-50190</v>
          </cell>
          <cell r="B2560" t="str">
            <v>EXTINTOR DE GÁS CARBÔNICO 5-B:C, CAPACIDADE 6 KG</v>
          </cell>
          <cell r="C2560" t="str">
            <v>U</v>
          </cell>
          <cell r="D2560">
            <v>701.24</v>
          </cell>
        </row>
        <row r="2561">
          <cell r="A2561" t="str">
            <v>ED-50191</v>
          </cell>
          <cell r="B2561" t="str">
            <v>EXTINTOR DE INCÊNDIO ÁGUA PRESSURIZADA 2-A, CAPACIDADE 10 L</v>
          </cell>
          <cell r="C2561" t="str">
            <v>U</v>
          </cell>
          <cell r="D2561">
            <v>220.71</v>
          </cell>
        </row>
        <row r="2562">
          <cell r="A2562" t="str">
            <v>ED-50193</v>
          </cell>
          <cell r="B2562" t="str">
            <v>EXTINTOR DE INCÊNDIO TIPO PÓ QUÍMICO 2-A:20-B:C, CAPACIDADE 6 KG</v>
          </cell>
          <cell r="C2562" t="str">
            <v>U</v>
          </cell>
          <cell r="D2562">
            <v>212.44</v>
          </cell>
        </row>
        <row r="2563">
          <cell r="A2563" t="str">
            <v>ED-50192</v>
          </cell>
          <cell r="B2563" t="str">
            <v>EXTINTOR DE INCÊNDIO TIPO PÓ QUÍMICO 20-B:C, CAPACIDADE 6 KG</v>
          </cell>
          <cell r="C2563" t="str">
            <v>U</v>
          </cell>
          <cell r="D2563">
            <v>202.89</v>
          </cell>
        </row>
        <row r="2564">
          <cell r="A2564" t="str">
            <v>ED-50195</v>
          </cell>
          <cell r="B2564" t="str">
            <v>HIDRANTE DE RECALQUE COMPLETO EM CAIXA DE ALVENARIA</v>
          </cell>
          <cell r="C2564" t="str">
            <v>U</v>
          </cell>
          <cell r="D2564">
            <v>775.65</v>
          </cell>
        </row>
        <row r="2565">
          <cell r="A2565" t="str">
            <v>ED-50197</v>
          </cell>
          <cell r="B2565" t="str">
            <v>MANGUEIRA DE FIBRA SINTÉTICA E BORRACHA PARA INCÊNDIO TIPO 1, DN 38MM, COMPRIMENTO 15M, FORNECIMENTO E INSTALAÇÃO</v>
          </cell>
          <cell r="C2565" t="str">
            <v>un</v>
          </cell>
          <cell r="D2565">
            <v>344.86</v>
          </cell>
        </row>
        <row r="2566">
          <cell r="A2566" t="str">
            <v>ED-22707</v>
          </cell>
          <cell r="B2566" t="str">
            <v>MANGUEIRA DE FIBRA SINTÉTICA E BORRACHA PARA INCÊNDIO TIPO 2, DN 38MM, COMPRIMENTO 15M, FORNECIMENTO E INSTALAÇÃO</v>
          </cell>
          <cell r="C2566" t="str">
            <v>un</v>
          </cell>
          <cell r="D2566">
            <v>468.77</v>
          </cell>
        </row>
        <row r="2567">
          <cell r="A2567">
            <v>9020</v>
          </cell>
          <cell r="B2567" t="str">
            <v>REGISTRO GLOBO</v>
          </cell>
        </row>
        <row r="2568">
          <cell r="A2568" t="str">
            <v>ED-50208</v>
          </cell>
          <cell r="B2568" t="str">
            <v>REGISTRO TIPO GLOBO ANGULAR, COM 45 GRAUS, DN 2.1/2" (63 MM), PN16, EM LATÃO COM VOLANTE PARA HIDRANTE - FORNECIMENTO E INSTALAÇÃO</v>
          </cell>
          <cell r="C2568" t="str">
            <v>un</v>
          </cell>
          <cell r="D2568">
            <v>180.56</v>
          </cell>
        </row>
        <row r="2569">
          <cell r="A2569" t="str">
            <v>ED-50210</v>
          </cell>
          <cell r="B2569" t="str">
            <v>REGISTRO TIPO GLOBO, DN 1" (25 MM), PN16, EM LATAO COM VOLANTE, EXTREMIDADES ROSCADAS  - FORNECIMENTO E INSTALAÇÃO</v>
          </cell>
          <cell r="C2569" t="str">
            <v>un</v>
          </cell>
          <cell r="D2569">
            <v>155.55000000000001</v>
          </cell>
        </row>
        <row r="2570">
          <cell r="A2570" t="str">
            <v>ED-50209</v>
          </cell>
          <cell r="B2570" t="str">
            <v>REGISTRO TIPO GLOBO, DN 1.1/2" (15 MM), PN16, EM LATAO COM VOLANTE, EXTREMIDADES ROSCADAS  - FORNECIMENTO E INSTALAÇÃO</v>
          </cell>
          <cell r="C2570" t="str">
            <v>un</v>
          </cell>
          <cell r="D2570">
            <v>277.83999999999997</v>
          </cell>
        </row>
        <row r="2571">
          <cell r="A2571" t="str">
            <v>ED-50211</v>
          </cell>
          <cell r="B2571" t="str">
            <v>REGISTRO TIPO GLOBO, DN 2.1/2" (63 MM), PN16, EM LATAO COM VOLANTE, EXTREMIDADES ROSCADAS  - FORNECIMENTO E INSTALAÇÃO</v>
          </cell>
          <cell r="C2571" t="str">
            <v>un</v>
          </cell>
          <cell r="D2571">
            <v>613.9</v>
          </cell>
        </row>
        <row r="2572">
          <cell r="A2572">
            <v>9022</v>
          </cell>
          <cell r="B2572" t="str">
            <v>LUMINÁRIA DE EMERGÊNCIA</v>
          </cell>
        </row>
        <row r="2573">
          <cell r="A2573" t="str">
            <v>ED-26993</v>
          </cell>
          <cell r="B2573" t="str">
            <v>LUMINÁRIA DE EMERGÊNCIA AUTÔNOMA, TIPO LED COM DOIS FARÓIS, POTÊNCIA TOTAL DE 8W, FORNECIMENTO E INSTALAÇÃO</v>
          </cell>
          <cell r="C2573" t="str">
            <v>un</v>
          </cell>
          <cell r="D2573">
            <v>227.39</v>
          </cell>
        </row>
        <row r="2574">
          <cell r="A2574" t="str">
            <v>ED-26989</v>
          </cell>
          <cell r="B2574" t="str">
            <v>LUMINÁRIA DE EMERGÊNCIA AUTÔNOMA, TIPO LED POTÊNCIA TOTAL DE 2W, FORNECIMENTO E INSTALAÇÃO</v>
          </cell>
          <cell r="C2574" t="str">
            <v>un</v>
          </cell>
          <cell r="D2574">
            <v>29.04</v>
          </cell>
        </row>
        <row r="2575">
          <cell r="A2575">
            <v>9023</v>
          </cell>
          <cell r="B2575" t="str">
            <v>PLACA DE SINALIZAÇÃO</v>
          </cell>
        </row>
        <row r="2576">
          <cell r="A2576" t="str">
            <v>ED-29386</v>
          </cell>
          <cell r="B2576" t="str">
            <v>PLACA FOTOLUMINESCENTE PARA SINALIZAÇÃO DE EMERGÊNCIA, TIPO "A1", DIMENSÃO DA BASE 300MM, INCLUSIVE FIXAÇÃO</v>
          </cell>
          <cell r="C2576" t="str">
            <v>un</v>
          </cell>
          <cell r="D2576">
            <v>15.86</v>
          </cell>
        </row>
        <row r="2577">
          <cell r="A2577" t="str">
            <v>ED-50206</v>
          </cell>
          <cell r="B2577" t="str">
            <v>PLACA FOTOLUMINESCENTE PARA SINALIZAÇÃO DE EMERGÊNCIA, TIPO "A2", DIMENSÃO DA BASE 300MM, INCLUSIVE FIXAÇÃO</v>
          </cell>
          <cell r="C2577" t="str">
            <v>un</v>
          </cell>
          <cell r="D2577">
            <v>15.86</v>
          </cell>
        </row>
        <row r="2578">
          <cell r="A2578" t="str">
            <v>ED-29387</v>
          </cell>
          <cell r="B2578" t="str">
            <v>PLACA FOTOLUMINESCENTE PARA SINALIZAÇÃO DE EMERGÊNCIA, TIPO "A5", DIMENSÃO DA BASE 300MM, INCLUSIVE FIXAÇÃO</v>
          </cell>
          <cell r="C2578" t="str">
            <v>un</v>
          </cell>
          <cell r="D2578">
            <v>15.86</v>
          </cell>
        </row>
        <row r="2579">
          <cell r="A2579" t="str">
            <v>ED-29388</v>
          </cell>
          <cell r="B2579" t="str">
            <v>PLACA FOTOLUMINESCENTE PARA SINALIZAÇÃO DE EMERGÊNCIA, TIPO "E1", DIMENSÃO (300X300)MM, INCLUSIVE FIXAÇÃO</v>
          </cell>
          <cell r="C2579" t="str">
            <v>un</v>
          </cell>
          <cell r="D2579">
            <v>16.03</v>
          </cell>
        </row>
        <row r="2580">
          <cell r="A2580" t="str">
            <v>ED-29393</v>
          </cell>
          <cell r="B2580" t="str">
            <v>PLACA FOTOLUMINESCENTE PARA SINALIZAÇÃO DE EMERGÊNCIA, TIPO "E10", DIMENSÃO (300X300)MM, INCLUSIVE FIXAÇÃO</v>
          </cell>
          <cell r="C2580" t="str">
            <v>un</v>
          </cell>
          <cell r="D2580">
            <v>16.03</v>
          </cell>
        </row>
        <row r="2581">
          <cell r="A2581" t="str">
            <v>ED-29394</v>
          </cell>
          <cell r="B2581" t="str">
            <v>PLACA FOTOLUMINESCENTE PARA SINALIZAÇÃO DE EMERGÊNCIA, TIPO "E11", DIMENSÃO (300X300)MM, INCLUSIVE FIXAÇÃO</v>
          </cell>
          <cell r="C2581" t="str">
            <v>un</v>
          </cell>
          <cell r="D2581">
            <v>16.03</v>
          </cell>
        </row>
        <row r="2582">
          <cell r="A2582" t="str">
            <v>ED-29395</v>
          </cell>
          <cell r="B2582" t="str">
            <v>PLACA FOTOLUMINESCENTE PARA SINALIZAÇÃO DE EMERGÊNCIA, TIPO "E12", INSTALADA EM PISO, DIMENSÃO (100X100)CM, INCLUSIVE FIXAÇÃO</v>
          </cell>
          <cell r="C2582" t="str">
            <v>un</v>
          </cell>
          <cell r="D2582">
            <v>66.709999999999994</v>
          </cell>
        </row>
        <row r="2583">
          <cell r="A2583" t="str">
            <v>ED-29396</v>
          </cell>
          <cell r="B2583" t="str">
            <v>PLACA FOTOLUMINESCENTE PARA SINALIZAÇÃO DE EMERGÊNCIA, TIPO "E13", DIMENSÃO (300X300)MM, INCLUSIVE FIXAÇÃO</v>
          </cell>
          <cell r="C2583" t="str">
            <v>un</v>
          </cell>
          <cell r="D2583">
            <v>16.03</v>
          </cell>
        </row>
        <row r="2584">
          <cell r="A2584" t="str">
            <v>ED-29397</v>
          </cell>
          <cell r="B2584" t="str">
            <v>PLACA FOTOLUMINESCENTE PARA SINALIZAÇÃO DE EMERGÊNCIA, TIPO "E14", DIMENSÃO (300X300)MM, INCLUSIVE FIXAÇÃO</v>
          </cell>
          <cell r="C2584" t="str">
            <v>un</v>
          </cell>
          <cell r="D2584">
            <v>16.03</v>
          </cell>
        </row>
        <row r="2585">
          <cell r="A2585" t="str">
            <v>ED-29398</v>
          </cell>
          <cell r="B2585" t="str">
            <v>PLACA FOTOLUMINESCENTE PARA SINALIZAÇÃO DE EMERGÊNCIA, TIPO "E15", DIMENSÃO (300X300)MM, INCLUSIVE FIXAÇÃO</v>
          </cell>
          <cell r="C2585" t="str">
            <v>un</v>
          </cell>
          <cell r="D2585">
            <v>16.03</v>
          </cell>
        </row>
        <row r="2586">
          <cell r="A2586" t="str">
            <v>ED-29399</v>
          </cell>
          <cell r="B2586" t="str">
            <v>PLACA FOTOLUMINESCENTE PARA SINALIZAÇÃO DE EMERGÊNCIA, TIPO "E16", DIMENSÃO (300X300)MM, INCLUSIVE FIXAÇÃO</v>
          </cell>
          <cell r="C2586" t="str">
            <v>un</v>
          </cell>
          <cell r="D2586">
            <v>16.03</v>
          </cell>
        </row>
        <row r="2587">
          <cell r="A2587" t="str">
            <v>ED-29389</v>
          </cell>
          <cell r="B2587" t="str">
            <v>PLACA FOTOLUMINESCENTE PARA SINALIZAÇÃO DE EMERGÊNCIA, TIPO "E2", DIMENSÃO (150X100)MM, INCLUSIVE FIXAÇÃO</v>
          </cell>
          <cell r="C2587" t="str">
            <v>un</v>
          </cell>
          <cell r="D2587">
            <v>9.09</v>
          </cell>
        </row>
        <row r="2588">
          <cell r="A2588" t="str">
            <v>ED-29390</v>
          </cell>
          <cell r="B2588" t="str">
            <v>PLACA FOTOLUMINESCENTE PARA SINALIZAÇÃO DE EMERGÊNCIA, TIPO "E3", DIMENSÃO (150X100)MM, INCLUSIVE FIXAÇÃO</v>
          </cell>
          <cell r="C2588" t="str">
            <v>un</v>
          </cell>
          <cell r="D2588">
            <v>9.09</v>
          </cell>
        </row>
        <row r="2589">
          <cell r="A2589" t="str">
            <v>ED-50199</v>
          </cell>
          <cell r="B2589" t="str">
            <v>PLACA FOTOLUMINESCENTE PARA SINALIZAÇÃO DE EMERGÊNCIA, TIPO "E5", DIMENSÃO (300X300)MM, INCLUSIVE FIXAÇÃO</v>
          </cell>
          <cell r="C2589" t="str">
            <v>un</v>
          </cell>
          <cell r="D2589">
            <v>16.03</v>
          </cell>
        </row>
        <row r="2590">
          <cell r="A2590" t="str">
            <v>ED-29391</v>
          </cell>
          <cell r="B2590" t="str">
            <v>PLACA FOTOLUMINESCENTE PARA SINALIZAÇÃO DE EMERGÊNCIA, TIPO "E7", DIMENSÃO (300X300)MM, INCLUSIVE FIXAÇÃO</v>
          </cell>
          <cell r="C2590" t="str">
            <v>un</v>
          </cell>
          <cell r="D2590">
            <v>16.03</v>
          </cell>
        </row>
        <row r="2591">
          <cell r="A2591" t="str">
            <v>ED-50200</v>
          </cell>
          <cell r="B2591" t="str">
            <v>PLACA FOTOLUMINESCENTE PARA SINALIZAÇÃO DE EMERGÊNCIA, TIPO "E8", DIMENSÃO (300X300)MM, INCLUSIVE FIXAÇÃO</v>
          </cell>
          <cell r="C2591" t="str">
            <v>un</v>
          </cell>
          <cell r="D2591">
            <v>16.03</v>
          </cell>
        </row>
        <row r="2592">
          <cell r="A2592" t="str">
            <v>ED-29392</v>
          </cell>
          <cell r="B2592" t="str">
            <v>PLACA FOTOLUMINESCENTE PARA SINALIZAÇÃO DE EMERGÊNCIA, TIPO "E9", DIMENSÃO (300X300)MM, INCLUSIVE FIXAÇÃO</v>
          </cell>
          <cell r="C2592" t="str">
            <v>un</v>
          </cell>
          <cell r="D2592">
            <v>16.03</v>
          </cell>
        </row>
        <row r="2593">
          <cell r="A2593" t="str">
            <v>ED-50207</v>
          </cell>
          <cell r="B2593" t="str">
            <v>PLACA FOTOLUMINESCENTE PARA SINALIZAÇÃO DE EMERGÊNCIA, TIPO "P2", DIÂMETRO DE 300MM, INCLUSIVE FIXAÇÃO</v>
          </cell>
          <cell r="C2593" t="str">
            <v>un</v>
          </cell>
          <cell r="D2593">
            <v>22.69</v>
          </cell>
        </row>
        <row r="2594">
          <cell r="A2594" t="str">
            <v>ED-50202</v>
          </cell>
          <cell r="B2594" t="str">
            <v>PLACA FOTOLUMINESCENTE PARA SINALIZAÇÃO DE EMERGÊNCIA, TIPO "S1", DIMENSÃO (380X190)MM, INCLUSIVE FIXAÇÃO</v>
          </cell>
          <cell r="C2594" t="str">
            <v>un</v>
          </cell>
          <cell r="D2594">
            <v>19.010000000000002</v>
          </cell>
        </row>
        <row r="2595">
          <cell r="A2595" t="str">
            <v>ED-50204</v>
          </cell>
          <cell r="B2595" t="str">
            <v>PLACA FOTOLUMINESCENTE PARA SINALIZAÇÃO DE EMERGÊNCIA, TIPO "S10", DIMENSÃO (380X190)MM, INCLUSIVE FIXAÇÃO</v>
          </cell>
          <cell r="C2595" t="str">
            <v>un</v>
          </cell>
          <cell r="D2595">
            <v>19.010000000000002</v>
          </cell>
        </row>
        <row r="2596">
          <cell r="A2596" t="str">
            <v>ED-29406</v>
          </cell>
          <cell r="B2596" t="str">
            <v>PLACA FOTOLUMINESCENTE PARA SINALIZAÇÃO DE EMERGÊNCIA, TIPO "S11", DIMENSÃO (380X190)MM, INCLUSIVE FIXAÇÃO</v>
          </cell>
          <cell r="C2596" t="str">
            <v>un</v>
          </cell>
          <cell r="D2596">
            <v>19.010000000000002</v>
          </cell>
        </row>
        <row r="2597">
          <cell r="A2597" t="str">
            <v>ED-50205</v>
          </cell>
          <cell r="B2597" t="str">
            <v>PLACA FOTOLUMINESCENTE PARA SINALIZAÇÃO DE EMERGÊNCIA, TIPO "S12", DIMENSÃO (380X190)MM, INCLUSIVE FIXAÇÃO</v>
          </cell>
          <cell r="C2597" t="str">
            <v>un</v>
          </cell>
          <cell r="D2597">
            <v>19.010000000000002</v>
          </cell>
        </row>
        <row r="2598">
          <cell r="A2598" t="str">
            <v>ED-29407</v>
          </cell>
          <cell r="B2598" t="str">
            <v>PLACA FOTOLUMINESCENTE PARA SINALIZAÇÃO DE EMERGÊNCIA, TIPO "S13", DIMENSÃO (380X190)MM, INCLUSIVE FIXAÇÃO</v>
          </cell>
          <cell r="C2598" t="str">
            <v>un</v>
          </cell>
          <cell r="D2598">
            <v>19.010000000000002</v>
          </cell>
        </row>
        <row r="2599">
          <cell r="A2599" t="str">
            <v>ED-29408</v>
          </cell>
          <cell r="B2599" t="str">
            <v>PLACA FOTOLUMINESCENTE PARA SINALIZAÇÃO DE EMERGÊNCIA, TIPO "S14", DIMENSÃO (380X190)MM, INCLUSIVE FIXAÇÃO</v>
          </cell>
          <cell r="C2599" t="str">
            <v>un</v>
          </cell>
          <cell r="D2599">
            <v>19.010000000000002</v>
          </cell>
        </row>
        <row r="2600">
          <cell r="A2600" t="str">
            <v>ED-29409</v>
          </cell>
          <cell r="B2600" t="str">
            <v>PLACA FOTOLUMINESCENTE PARA SINALIZAÇÃO DE EMERGÊNCIA, TIPO "S15", DIMENSÃO (380X190)MM, INCLUSIVE FIXAÇÃO</v>
          </cell>
          <cell r="C2600" t="str">
            <v>un</v>
          </cell>
          <cell r="D2600">
            <v>19.010000000000002</v>
          </cell>
        </row>
        <row r="2601">
          <cell r="A2601" t="str">
            <v>ED-29410</v>
          </cell>
          <cell r="B2601" t="str">
            <v>PLACA FOTOLUMINESCENTE PARA SINALIZAÇÃO DE EMERGÊNCIA, TIPO "S16", DIMENSÃO (400X100)MM, INCLUSIVE FIXAÇÃO</v>
          </cell>
          <cell r="C2601" t="str">
            <v>un</v>
          </cell>
          <cell r="D2601">
            <v>13.97</v>
          </cell>
        </row>
        <row r="2602">
          <cell r="A2602" t="str">
            <v>ED-29411</v>
          </cell>
          <cell r="B2602" t="str">
            <v>PLACA FOTOLUMINESCENTE PARA SINALIZAÇÃO DE EMERGÊNCIA, TIPO "S17", DIMENSÃO (150X150)MM, INCLUSIVE FIXAÇÃO</v>
          </cell>
          <cell r="C2602" t="str">
            <v>un</v>
          </cell>
          <cell r="D2602">
            <v>11.23</v>
          </cell>
        </row>
        <row r="2603">
          <cell r="A2603" t="str">
            <v>ED-29412</v>
          </cell>
          <cell r="B2603" t="str">
            <v>PLACA FOTOLUMINESCENTE PARA SINALIZAÇÃO DE EMERGÊNCIA, TIPO "S18", DIMENSÃO (400X120)MM, INCLUSIVE FIXAÇÃO</v>
          </cell>
          <cell r="C2603" t="str">
            <v>un</v>
          </cell>
          <cell r="D2603">
            <v>15.22</v>
          </cell>
        </row>
        <row r="2604">
          <cell r="A2604" t="str">
            <v>ED-29413</v>
          </cell>
          <cell r="B2604" t="str">
            <v>PLACA FOTOLUMINESCENTE PARA SINALIZAÇÃO DE EMERGÊNCIA, TIPO "S19", DIMENSÃO (150X150)MM, INCLUSIVE FIXAÇÃO</v>
          </cell>
          <cell r="C2604" t="str">
            <v>un</v>
          </cell>
          <cell r="D2604">
            <v>11.23</v>
          </cell>
        </row>
        <row r="2605">
          <cell r="A2605" t="str">
            <v>ED-50201</v>
          </cell>
          <cell r="B2605" t="str">
            <v>PLACA FOTOLUMINESCENTE PARA SINALIZAÇÃO DE EMERGÊNCIA, TIPO "S2", DIMENSÃO (380X190)MM, INCLUSIVE FIXAÇÃO</v>
          </cell>
          <cell r="C2605" t="str">
            <v>un</v>
          </cell>
          <cell r="D2605">
            <v>19.010000000000002</v>
          </cell>
        </row>
        <row r="2606">
          <cell r="A2606" t="str">
            <v>ED-29414</v>
          </cell>
          <cell r="B2606" t="str">
            <v>PLACA FOTOLUMINESCENTE PARA SINALIZAÇÃO DE EMERGÊNCIA, TIPO "S20", DIMENSÃO (150X150)MM, INCLUSIVE FIXAÇÃO</v>
          </cell>
          <cell r="C2606" t="str">
            <v>un</v>
          </cell>
          <cell r="D2606">
            <v>11.23</v>
          </cell>
        </row>
        <row r="2607">
          <cell r="A2607" t="str">
            <v>ED-29415</v>
          </cell>
          <cell r="B2607" t="str">
            <v>PLACA FOTOLUMINESCENTE PARA SINALIZAÇÃO DE EMERGÊNCIA, TIPO "S21", DIMENSÃO (150X150)MM, INCLUSIVE FIXAÇÃO</v>
          </cell>
          <cell r="C2607" t="str">
            <v>un</v>
          </cell>
          <cell r="D2607">
            <v>11.23</v>
          </cell>
        </row>
        <row r="2608">
          <cell r="A2608" t="str">
            <v>ED-29400</v>
          </cell>
          <cell r="B2608" t="str">
            <v>PLACA FOTOLUMINESCENTE PARA SINALIZAÇÃO DE EMERGÊNCIA, TIPO "S3", DIMENSÃO (380X190)MM, INCLUSIVE FIXAÇÃO</v>
          </cell>
          <cell r="C2608" t="str">
            <v>un</v>
          </cell>
          <cell r="D2608">
            <v>19.010000000000002</v>
          </cell>
        </row>
        <row r="2609">
          <cell r="A2609" t="str">
            <v>ED-29401</v>
          </cell>
          <cell r="B2609" t="str">
            <v>PLACA FOTOLUMINESCENTE PARA SINALIZAÇÃO DE EMERGÊNCIA, TIPO "S4", DIMENSÃO (380X190)MM, INCLUSIVE FIXAÇÃO</v>
          </cell>
          <cell r="C2609" t="str">
            <v>un</v>
          </cell>
          <cell r="D2609">
            <v>19.010000000000002</v>
          </cell>
        </row>
        <row r="2610">
          <cell r="A2610" t="str">
            <v>ED-29402</v>
          </cell>
          <cell r="B2610" t="str">
            <v>PLACA FOTOLUMINESCENTE PARA SINALIZAÇÃO DE EMERGÊNCIA, TIPO "S5", DIMENSÃO (380X190)MM, INCLUSIVE FIXAÇÃO</v>
          </cell>
          <cell r="C2610" t="str">
            <v>un</v>
          </cell>
          <cell r="D2610">
            <v>19.010000000000002</v>
          </cell>
        </row>
        <row r="2611">
          <cell r="A2611" t="str">
            <v>ED-29403</v>
          </cell>
          <cell r="B2611" t="str">
            <v>PLACA FOTOLUMINESCENTE PARA SINALIZAÇÃO DE EMERGÊNCIA, TIPO "S6", DIMENSÃO (380X190)MM, INCLUSIVE FIXAÇÃO</v>
          </cell>
          <cell r="C2611" t="str">
            <v>un</v>
          </cell>
          <cell r="D2611">
            <v>19.010000000000002</v>
          </cell>
        </row>
        <row r="2612">
          <cell r="A2612" t="str">
            <v>ED-29404</v>
          </cell>
          <cell r="B2612" t="str">
            <v>PLACA FOTOLUMINESCENTE PARA SINALIZAÇÃO DE EMERGÊNCIA, TIPO "S7", DIMENSÃO (380X190)MM, INCLUSIVE FIXAÇÃO</v>
          </cell>
          <cell r="C2612" t="str">
            <v>un</v>
          </cell>
          <cell r="D2612">
            <v>19.010000000000002</v>
          </cell>
        </row>
        <row r="2613">
          <cell r="A2613" t="str">
            <v>ED-29405</v>
          </cell>
          <cell r="B2613" t="str">
            <v>PLACA FOTOLUMINESCENTE PARA SINALIZAÇÃO DE EMERGÊNCIA, TIPO "S8", DIMENSÃO (380X190)MM, INCLUSIVE FIXAÇÃO</v>
          </cell>
          <cell r="C2613" t="str">
            <v>un</v>
          </cell>
          <cell r="D2613">
            <v>19.010000000000002</v>
          </cell>
        </row>
        <row r="2614">
          <cell r="A2614" t="str">
            <v>ED-50203</v>
          </cell>
          <cell r="B2614" t="str">
            <v>PLACA FOTOLUMINESCENTE PARA SINALIZAÇÃO DE EMERGÊNCIA, TIPO "S9", DIMENSÃO (380X190)MM, INCLUSIVE FIXAÇÃO</v>
          </cell>
          <cell r="C2614" t="str">
            <v>un</v>
          </cell>
          <cell r="D2614">
            <v>19.010000000000002</v>
          </cell>
        </row>
        <row r="2615">
          <cell r="A2615">
            <v>9024</v>
          </cell>
          <cell r="B2615" t="str">
            <v>SISTEMA DE DETECÇÃO E ALARME DE INCÊNDIO (SDAI)</v>
          </cell>
        </row>
        <row r="2616">
          <cell r="A2616" t="str">
            <v>ED-50180</v>
          </cell>
          <cell r="B2616" t="str">
            <v>ACIONADOR MANUAL DE ALARME DE INCÊNDIO</v>
          </cell>
          <cell r="C2616" t="str">
            <v>un</v>
          </cell>
          <cell r="D2616">
            <v>120.78</v>
          </cell>
        </row>
        <row r="2617">
          <cell r="A2617" t="str">
            <v>ED-50218</v>
          </cell>
          <cell r="B2617" t="str">
            <v>CANOPLA PARA SPRINKLER</v>
          </cell>
          <cell r="C2617" t="str">
            <v>U</v>
          </cell>
          <cell r="D2617">
            <v>9.56</v>
          </cell>
        </row>
        <row r="2618">
          <cell r="A2618" t="str">
            <v>ED-50215</v>
          </cell>
          <cell r="B2618" t="str">
            <v>SPRINKLER PENDENTE 15 MM (1/2") 141º C</v>
          </cell>
          <cell r="C2618" t="str">
            <v>U</v>
          </cell>
          <cell r="D2618">
            <v>122.73</v>
          </cell>
        </row>
        <row r="2619">
          <cell r="A2619" t="str">
            <v>ED-50212</v>
          </cell>
          <cell r="B2619" t="str">
            <v>SPRINKLER PENDENTE 15 MM (1/2") 68º C</v>
          </cell>
          <cell r="C2619" t="str">
            <v>U</v>
          </cell>
          <cell r="D2619">
            <v>113.63</v>
          </cell>
        </row>
        <row r="2620">
          <cell r="A2620" t="str">
            <v>ED-50213</v>
          </cell>
          <cell r="B2620" t="str">
            <v>SPRINKLER PENDENTE 15 MM (1/2") 79º C</v>
          </cell>
          <cell r="C2620" t="str">
            <v>U</v>
          </cell>
          <cell r="D2620">
            <v>115.63</v>
          </cell>
        </row>
        <row r="2621">
          <cell r="A2621" t="str">
            <v>ED-50214</v>
          </cell>
          <cell r="B2621" t="str">
            <v>SPRINKLER PENDENTE 15 MM (1/2") 93º C</v>
          </cell>
          <cell r="C2621" t="str">
            <v>U</v>
          </cell>
          <cell r="D2621">
            <v>116.81</v>
          </cell>
        </row>
        <row r="2622">
          <cell r="A2622">
            <v>8688</v>
          </cell>
          <cell r="B2622" t="str">
            <v>INSTALAÇÕES DE GASES</v>
          </cell>
        </row>
        <row r="2623">
          <cell r="A2623">
            <v>9026</v>
          </cell>
          <cell r="B2623" t="str">
            <v>TUBULAÇÃO DE AÇO CARBONO</v>
          </cell>
        </row>
        <row r="2624">
          <cell r="A2624" t="str">
            <v>ED-49832</v>
          </cell>
          <cell r="B2624" t="str">
            <v>TUBO AÇO PRETO SCH-40, D = 1/2" SEM COSTURA</v>
          </cell>
          <cell r="C2624" t="str">
            <v>m</v>
          </cell>
          <cell r="D2624">
            <v>39.42</v>
          </cell>
        </row>
        <row r="2625">
          <cell r="A2625" t="str">
            <v>ED-49833</v>
          </cell>
          <cell r="B2625" t="str">
            <v>TUBO AÇO PRETO SCH-40, D = 3/4" SEM COSTURA</v>
          </cell>
          <cell r="C2625" t="str">
            <v>m</v>
          </cell>
          <cell r="D2625">
            <v>48.56</v>
          </cell>
        </row>
        <row r="2626">
          <cell r="A2626" t="str">
            <v>ED-49831</v>
          </cell>
          <cell r="B2626" t="str">
            <v>TUBO AÇO PRETO SCH-40, D = 3/8" SEM COSTURA</v>
          </cell>
          <cell r="C2626" t="str">
            <v>m</v>
          </cell>
          <cell r="D2626">
            <v>33.64</v>
          </cell>
        </row>
        <row r="2627">
          <cell r="A2627">
            <v>9027</v>
          </cell>
          <cell r="B2627" t="str">
            <v>REGISTRO</v>
          </cell>
        </row>
        <row r="2628">
          <cell r="A2628" t="str">
            <v>ED-49827</v>
          </cell>
          <cell r="B2628" t="str">
            <v>REGISTRO DE BLOQUEIO EM LATÃO, DIÂMETRO DE 1/2"X1/2", ROSCA NPT, BAIXA PRESSÃO, INCLUSIVE ACESSÓRIOS DE VEDAÇÃO</v>
          </cell>
          <cell r="C2628" t="str">
            <v>un</v>
          </cell>
          <cell r="D2628">
            <v>48.33</v>
          </cell>
        </row>
        <row r="2629">
          <cell r="A2629" t="str">
            <v>ED-49826</v>
          </cell>
          <cell r="B2629" t="str">
            <v>REGISTRO REGULADOR DE GÁS EM LATÃO, DIÂMETRO ENTRADA DE 1/4" COM ROSCA NPT, SAÍDA EM TERMINAL DE MANGUEIRA DE 3/8", INCLUSIVE ACESSÓRIOS DE VEDAÇÃO</v>
          </cell>
          <cell r="C2629" t="str">
            <v>un</v>
          </cell>
          <cell r="D2629">
            <v>43.52</v>
          </cell>
        </row>
        <row r="2630">
          <cell r="A2630">
            <v>9029</v>
          </cell>
          <cell r="B2630" t="str">
            <v>VÁLVULA</v>
          </cell>
        </row>
        <row r="2631">
          <cell r="A2631" t="str">
            <v>ED-49841</v>
          </cell>
          <cell r="B2631" t="str">
            <v>VÁLVULA DE ESFERA TRIPARTIDA COM ROSCA NPT, CLASSE 300lbs - 1/2"</v>
          </cell>
          <cell r="C2631" t="str">
            <v>U</v>
          </cell>
          <cell r="D2631">
            <v>113.93</v>
          </cell>
        </row>
        <row r="2632">
          <cell r="A2632" t="str">
            <v>ED-49842</v>
          </cell>
          <cell r="B2632" t="str">
            <v>VÁLVULA DE ESFERA TRIPARTIDA COM ROSCA NPT, CLASSE 300lbs - 3/4"</v>
          </cell>
          <cell r="C2632" t="str">
            <v>U</v>
          </cell>
          <cell r="D2632">
            <v>147.88</v>
          </cell>
        </row>
        <row r="2633">
          <cell r="A2633">
            <v>9030</v>
          </cell>
          <cell r="B2633" t="str">
            <v>VÁLVULA DA ALÍVIO</v>
          </cell>
        </row>
        <row r="2634">
          <cell r="A2634" t="str">
            <v>ED-48290</v>
          </cell>
          <cell r="B2634" t="str">
            <v>VÁLVULA DE ALÍVIO E SEGURANÇA, DIÂMETRO DE 1" NPT</v>
          </cell>
          <cell r="C2634" t="str">
            <v>U</v>
          </cell>
          <cell r="D2634">
            <v>1107.45</v>
          </cell>
        </row>
        <row r="2635">
          <cell r="A2635" t="str">
            <v>ED-48292</v>
          </cell>
          <cell r="B2635" t="str">
            <v>VÁLVULA DE ALÍVIO E SEGURANÇA, DIÂMETRO DE 1 1/2" NPT</v>
          </cell>
          <cell r="C2635" t="str">
            <v>U</v>
          </cell>
          <cell r="D2635">
            <v>1860</v>
          </cell>
        </row>
        <row r="2636">
          <cell r="A2636" t="str">
            <v>ED-48291</v>
          </cell>
          <cell r="B2636" t="str">
            <v>VÁLVULA DE ALÍVIO E SEGURANÇA, DIÂMETRO DE 1 1/4" NPT</v>
          </cell>
          <cell r="C2636" t="str">
            <v>U</v>
          </cell>
          <cell r="D2636">
            <v>1557.81</v>
          </cell>
        </row>
        <row r="2637">
          <cell r="A2637" t="str">
            <v>ED-48288</v>
          </cell>
          <cell r="B2637" t="str">
            <v>VÁLVULA DE ALÍVIO E SEGURANÇA, DIÂMETRO DE 1/2" NPT</v>
          </cell>
          <cell r="C2637" t="str">
            <v>U</v>
          </cell>
          <cell r="D2637">
            <v>732.52</v>
          </cell>
        </row>
        <row r="2638">
          <cell r="A2638" t="str">
            <v>ED-48293</v>
          </cell>
          <cell r="B2638" t="str">
            <v>VÁLVULA DE ALÍVIO E SEGURANÇA, DIÂMETRO DE 2" NPT</v>
          </cell>
          <cell r="C2638" t="str">
            <v>U</v>
          </cell>
          <cell r="D2638">
            <v>2655.29</v>
          </cell>
        </row>
        <row r="2639">
          <cell r="A2639" t="str">
            <v>ED-48294</v>
          </cell>
          <cell r="B2639" t="str">
            <v>VÁLVULA DE ALÍVIO E SEGURANÇA, DIÂMETRO DE 2 1/2" NPT</v>
          </cell>
          <cell r="C2639" t="str">
            <v>U</v>
          </cell>
          <cell r="D2639">
            <v>5663.07</v>
          </cell>
        </row>
        <row r="2640">
          <cell r="A2640" t="str">
            <v>ED-48289</v>
          </cell>
          <cell r="B2640" t="str">
            <v>VÁLVULA DE ALÍVIO E SEGURANÇA, DIÂMETRO DE 3/4" NPT</v>
          </cell>
          <cell r="C2640" t="str">
            <v>U</v>
          </cell>
          <cell r="D2640">
            <v>918.79</v>
          </cell>
        </row>
        <row r="2641">
          <cell r="A2641">
            <v>9031</v>
          </cell>
          <cell r="B2641" t="str">
            <v>VÁLVULA DE ESFERA</v>
          </cell>
        </row>
        <row r="2642">
          <cell r="A2642" t="str">
            <v>ED-48276</v>
          </cell>
          <cell r="B2642" t="str">
            <v>VÁLVULA DE ESFERA EM LATÃO, DIÂMETRO DE 1" NPT</v>
          </cell>
          <cell r="C2642" t="str">
            <v>U</v>
          </cell>
          <cell r="D2642">
            <v>118.43</v>
          </cell>
        </row>
        <row r="2643">
          <cell r="A2643" t="str">
            <v>ED-48278</v>
          </cell>
          <cell r="B2643" t="str">
            <v>VÁLVULA DE ESFERA EM LATÃO, DIÂMETRO DE 1 1/2" NPT</v>
          </cell>
          <cell r="C2643" t="str">
            <v>U</v>
          </cell>
          <cell r="D2643">
            <v>204.27</v>
          </cell>
        </row>
        <row r="2644">
          <cell r="A2644" t="str">
            <v>ED-48277</v>
          </cell>
          <cell r="B2644" t="str">
            <v>VÁLVULA DE ESFERA EM LATÃO, DIÂMETRO DE 1 1/4" NPT</v>
          </cell>
          <cell r="C2644" t="str">
            <v>U</v>
          </cell>
          <cell r="D2644">
            <v>172.65</v>
          </cell>
        </row>
        <row r="2645">
          <cell r="A2645" t="str">
            <v>ED-48274</v>
          </cell>
          <cell r="B2645" t="str">
            <v>VÁLVULA DE ESFERA EM LATÃO, DIÂMETRO DE 1/2" NPT</v>
          </cell>
          <cell r="C2645" t="str">
            <v>U</v>
          </cell>
          <cell r="D2645">
            <v>67.88</v>
          </cell>
        </row>
        <row r="2646">
          <cell r="A2646" t="str">
            <v>ED-48279</v>
          </cell>
          <cell r="B2646" t="str">
            <v>VÁLVULA DE ESFERA EM LATÃO, DIÂMETRO DE 2" NPT</v>
          </cell>
          <cell r="C2646" t="str">
            <v>U</v>
          </cell>
          <cell r="D2646">
            <v>336.91</v>
          </cell>
        </row>
        <row r="2647">
          <cell r="A2647" t="str">
            <v>ED-48280</v>
          </cell>
          <cell r="B2647" t="str">
            <v>VÁLVULA DE ESFERA EM LATÃO, DIÂMETRO DE 2 1/2" NPT</v>
          </cell>
          <cell r="C2647" t="str">
            <v>U</v>
          </cell>
          <cell r="D2647">
            <v>362.04</v>
          </cell>
        </row>
        <row r="2648">
          <cell r="A2648" t="str">
            <v>ED-48275</v>
          </cell>
          <cell r="B2648" t="str">
            <v>VÁLVULA DE ESFERA EM LATÃO, DIÂMETRO DE 3/4" NPT</v>
          </cell>
          <cell r="C2648" t="str">
            <v>U</v>
          </cell>
          <cell r="D2648">
            <v>83.52</v>
          </cell>
        </row>
        <row r="2649">
          <cell r="A2649">
            <v>9032</v>
          </cell>
          <cell r="B2649" t="str">
            <v>VÁLVULA DE RETENÇÃO</v>
          </cell>
        </row>
        <row r="2650">
          <cell r="A2650" t="str">
            <v>ED-48283</v>
          </cell>
          <cell r="B2650" t="str">
            <v>VÁLVULA DE RETENÇÃO EM LATÃO, DIÂMETRO DE 1" NPT</v>
          </cell>
          <cell r="C2650" t="str">
            <v>U</v>
          </cell>
          <cell r="D2650">
            <v>66.39</v>
          </cell>
        </row>
        <row r="2651">
          <cell r="A2651" t="str">
            <v>ED-48285</v>
          </cell>
          <cell r="B2651" t="str">
            <v>VÁLVULA DE RETENÇÃO EM LATÃO, DIÂMETRO DE 1 1/2" NPT</v>
          </cell>
          <cell r="C2651" t="str">
            <v>U</v>
          </cell>
          <cell r="D2651">
            <v>151.56</v>
          </cell>
        </row>
        <row r="2652">
          <cell r="A2652" t="str">
            <v>ED-48284</v>
          </cell>
          <cell r="B2652" t="str">
            <v>VÁLVULA DE RETENÇÃO EM LATÃO, DIÂMETRO DE 1 1/4" NPT</v>
          </cell>
          <cell r="C2652" t="str">
            <v>U</v>
          </cell>
          <cell r="D2652">
            <v>121.15</v>
          </cell>
        </row>
        <row r="2653">
          <cell r="A2653" t="str">
            <v>ED-48281</v>
          </cell>
          <cell r="B2653" t="str">
            <v>VÁLVULA DE RETENÇÃO EM LATÃO, DIÂMETRO DE 1/2" NPT</v>
          </cell>
          <cell r="C2653" t="str">
            <v>U</v>
          </cell>
          <cell r="D2653">
            <v>50.51</v>
          </cell>
        </row>
        <row r="2654">
          <cell r="A2654" t="str">
            <v>ED-48286</v>
          </cell>
          <cell r="B2654" t="str">
            <v>VÁLVULA DE RETENÇÃO EM LATÃO, DIÂMETRO DE 2" NPT</v>
          </cell>
          <cell r="C2654" t="str">
            <v>U</v>
          </cell>
          <cell r="D2654">
            <v>203.7</v>
          </cell>
        </row>
        <row r="2655">
          <cell r="A2655" t="str">
            <v>ED-48287</v>
          </cell>
          <cell r="B2655" t="str">
            <v>VÁLVULA DE RETENÇÃO EM LATÃO, DIÂMETRO DE 2 1/2" NPT</v>
          </cell>
          <cell r="C2655" t="str">
            <v>U</v>
          </cell>
          <cell r="D2655">
            <v>325.39999999999998</v>
          </cell>
        </row>
        <row r="2656">
          <cell r="A2656" t="str">
            <v>ED-48282</v>
          </cell>
          <cell r="B2656" t="str">
            <v>VÁLVULA DE RETENÇÃO EM LATÃO, DIÂMETRO DE 3/4" NPT</v>
          </cell>
          <cell r="C2656" t="str">
            <v>U</v>
          </cell>
          <cell r="D2656">
            <v>54.53</v>
          </cell>
        </row>
        <row r="2657">
          <cell r="A2657">
            <v>9033</v>
          </cell>
          <cell r="B2657" t="str">
            <v>VÁLVULA SOLENÓIDE</v>
          </cell>
        </row>
        <row r="2658">
          <cell r="A2658" t="str">
            <v>ED-48273</v>
          </cell>
          <cell r="B2658" t="str">
            <v>VÁLVULA SOLENÓIDE 2/3 VIAS NF. AÇÃO DIRETA 1/2" BSP</v>
          </cell>
          <cell r="C2658" t="str">
            <v>U</v>
          </cell>
          <cell r="D2658">
            <v>254.62</v>
          </cell>
        </row>
        <row r="2659">
          <cell r="A2659" t="str">
            <v>ED-48272</v>
          </cell>
          <cell r="B2659" t="str">
            <v>VÁLVULA SOLENÓIDE 2/3 VIAS NF. AÇÃO DIRETA 3/8" BSP</v>
          </cell>
          <cell r="C2659" t="str">
            <v>U</v>
          </cell>
          <cell r="D2659">
            <v>189.35</v>
          </cell>
        </row>
        <row r="2660">
          <cell r="A2660">
            <v>9034</v>
          </cell>
          <cell r="B2660" t="str">
            <v>MANÔMETRO E PRESSOSTATO</v>
          </cell>
        </row>
        <row r="2661">
          <cell r="A2661" t="str">
            <v>ED-48262</v>
          </cell>
          <cell r="B2661" t="str">
            <v>MANÔMETRO DE PRESSÃO PARA AR COMPRIMIDO 15 A 600 mBAR, COM ROSCA, 1/2 NPT</v>
          </cell>
          <cell r="C2661" t="str">
            <v>U</v>
          </cell>
          <cell r="D2661">
            <v>488.65</v>
          </cell>
        </row>
        <row r="2662">
          <cell r="A2662" t="str">
            <v>ED-48261</v>
          </cell>
          <cell r="B2662" t="str">
            <v>MANÔMETRO DE PRESSÃO PARA AR COMPRIMIDO 15 A 600 mBAR, COM ROSCA, 1/4 NPT</v>
          </cell>
          <cell r="C2662" t="str">
            <v>U</v>
          </cell>
          <cell r="D2662">
            <v>388</v>
          </cell>
        </row>
        <row r="2663">
          <cell r="A2663" t="str">
            <v>ED-48253</v>
          </cell>
          <cell r="B2663" t="str">
            <v>PRESSOSTATO PARA COMPRESSOR DE 125 A 175 PSI</v>
          </cell>
          <cell r="C2663" t="str">
            <v>U</v>
          </cell>
          <cell r="D2663">
            <v>110.98</v>
          </cell>
        </row>
        <row r="2664">
          <cell r="A2664" t="str">
            <v>ED-48252</v>
          </cell>
          <cell r="B2664" t="str">
            <v>PRESSOSTATO PARA COMPRESSOR DE 80 A 125 PSI</v>
          </cell>
          <cell r="C2664" t="str">
            <v>U</v>
          </cell>
          <cell r="D2664">
            <v>110.66</v>
          </cell>
        </row>
        <row r="2665">
          <cell r="A2665">
            <v>9036</v>
          </cell>
          <cell r="B2665" t="str">
            <v>CILINDRO</v>
          </cell>
        </row>
        <row r="2666">
          <cell r="A2666" t="str">
            <v>ED-49817</v>
          </cell>
          <cell r="B2666" t="str">
            <v>CILINDRO DE AÇO COM GÁS GLP CAPACIDADE 45 KG</v>
          </cell>
          <cell r="C2666" t="str">
            <v>U</v>
          </cell>
          <cell r="D2666">
            <v>784.28</v>
          </cell>
        </row>
        <row r="2667">
          <cell r="A2667">
            <v>9037</v>
          </cell>
          <cell r="B2667" t="str">
            <v>CENTRAL DE GÁS</v>
          </cell>
        </row>
        <row r="2668">
          <cell r="A2668" t="str">
            <v>ED-15716</v>
          </cell>
          <cell r="B2668" t="str">
            <v>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v>
          </cell>
          <cell r="C2668" t="str">
            <v>un</v>
          </cell>
          <cell r="D2668">
            <v>3017.82</v>
          </cell>
        </row>
        <row r="2669">
          <cell r="A2669">
            <v>9038</v>
          </cell>
          <cell r="B2669" t="str">
            <v>ACESSÓRIOS E COMPLEMENTOS PARA GÁS</v>
          </cell>
        </row>
        <row r="2670">
          <cell r="A2670" t="str">
            <v>ED-49818</v>
          </cell>
          <cell r="B2670" t="str">
            <v xml:space="preserve">COLETOR DE GÁS COM DUAS (2) SAÍDAS, EM AÇO PRETO, SCHEDULE 40, DIÂMETRO SAÍDA 1/2" (21,34MM), COM ACABAMENTO EM PINTURA ELETROSTÁTICA, INCLUSIVE ACESSÓRIOS DE VEDAÇÃO
</v>
          </cell>
          <cell r="C2670" t="str">
            <v>un</v>
          </cell>
          <cell r="D2670">
            <v>117.14</v>
          </cell>
        </row>
        <row r="2671">
          <cell r="A2671" t="str">
            <v>ED-49819</v>
          </cell>
          <cell r="B2671" t="str">
            <v>COLETOR DE GÁS COM TRÊS (3) SAÍDAS, EM AÇO PRETO, SCHEDULE 40, DIÂMETRO SAÍDA 1/2" (21,34MM), COM ACABAMENTO EM PINTURA ELETROSTÁTICA, INCLUSIVE ACESSÓRIOS DE VEDAÇÃO</v>
          </cell>
          <cell r="C2671" t="str">
            <v>un</v>
          </cell>
          <cell r="D2671">
            <v>176.3</v>
          </cell>
        </row>
        <row r="2672">
          <cell r="A2672" t="str">
            <v>ED-48256</v>
          </cell>
          <cell r="B2672" t="str">
            <v>FILTRO TIPO "Y" EM BRONZE, DIÂMETRO DE 1" NPT</v>
          </cell>
          <cell r="C2672" t="str">
            <v>U</v>
          </cell>
          <cell r="D2672">
            <v>139.74</v>
          </cell>
        </row>
        <row r="2673">
          <cell r="A2673" t="str">
            <v>ED-48258</v>
          </cell>
          <cell r="B2673" t="str">
            <v>FILTRO TIPO "Y" EM BRONZE, DIÂMETRO DE 1 1/2" NPT</v>
          </cell>
          <cell r="C2673" t="str">
            <v>U</v>
          </cell>
          <cell r="D2673">
            <v>246.47</v>
          </cell>
        </row>
        <row r="2674">
          <cell r="A2674" t="str">
            <v>ED-48257</v>
          </cell>
          <cell r="B2674" t="str">
            <v>FILTRO TIPO "Y" EM BRONZE, DIÂMETRO DE 1 1/4" NPT</v>
          </cell>
          <cell r="C2674" t="str">
            <v>U</v>
          </cell>
          <cell r="D2674">
            <v>209.6</v>
          </cell>
        </row>
        <row r="2675">
          <cell r="A2675" t="str">
            <v>ED-48254</v>
          </cell>
          <cell r="B2675" t="str">
            <v>FILTRO TIPO "Y" EM BRONZE, DIÂMETRO DE 1/2" NPT</v>
          </cell>
          <cell r="C2675" t="str">
            <v>U</v>
          </cell>
          <cell r="D2675">
            <v>92.19</v>
          </cell>
        </row>
        <row r="2676">
          <cell r="A2676" t="str">
            <v>ED-48259</v>
          </cell>
          <cell r="B2676" t="str">
            <v>FILTRO TIPO "Y" EM BRONZE, DIÂMETRO DE 2" NPT</v>
          </cell>
          <cell r="C2676" t="str">
            <v>U</v>
          </cell>
          <cell r="D2676">
            <v>336.7</v>
          </cell>
        </row>
        <row r="2677">
          <cell r="A2677" t="str">
            <v>ED-48255</v>
          </cell>
          <cell r="B2677" t="str">
            <v>FILTRO TIPO "Y" EM BRONZE, DIÂMETRO DE 3/4" NPT</v>
          </cell>
          <cell r="C2677" t="str">
            <v>U</v>
          </cell>
          <cell r="D2677">
            <v>120.33</v>
          </cell>
        </row>
        <row r="2678">
          <cell r="A2678" t="str">
            <v>ED-49821</v>
          </cell>
          <cell r="B2678" t="str">
            <v>MANGUEIRA PLÁSTICA PARA GÁS D = 3/8" X 1,50 M</v>
          </cell>
          <cell r="C2678" t="str">
            <v>U</v>
          </cell>
          <cell r="D2678">
            <v>30.3</v>
          </cell>
        </row>
        <row r="2679">
          <cell r="A2679" t="str">
            <v>ED-49822</v>
          </cell>
          <cell r="B2679" t="str">
            <v>NIPLE DE REDUÇÃO 1/2"X1/8" EM LATÃO, ROSCA NPT, INCLUSIVE ACESSÓRIOS DE VEDAÇÃO</v>
          </cell>
          <cell r="C2679" t="str">
            <v>un</v>
          </cell>
          <cell r="D2679">
            <v>19.45</v>
          </cell>
        </row>
        <row r="2680">
          <cell r="A2680" t="str">
            <v>ED-49823</v>
          </cell>
          <cell r="B2680" t="str">
            <v>NIPLE DE REDUÇÃO 1/2"X3/8" EM LATÃO, ROSCA NPT, INCLUSIVE ACESSÓRIOS DE VEDAÇÃO</v>
          </cell>
          <cell r="C2680" t="str">
            <v>un</v>
          </cell>
          <cell r="D2680">
            <v>22.05</v>
          </cell>
        </row>
        <row r="2681">
          <cell r="A2681" t="str">
            <v>ED-49824</v>
          </cell>
          <cell r="B2681" t="str">
            <v>NIPLE DUPLO EM FERRO MALEÁVEL, DIÂMETRO 1/2"(15MM), COM ACABAMENTO GALVANIZADO, CLASSE DE PRESSÃO 300LBS, ROSCA NPT, INCLUSIVE ACESSÓRIOS DE VEDAÇÃO</v>
          </cell>
          <cell r="C2681" t="str">
            <v>un</v>
          </cell>
          <cell r="D2681">
            <v>18.309999999999999</v>
          </cell>
        </row>
        <row r="2682">
          <cell r="A2682" t="str">
            <v>ED-49830</v>
          </cell>
          <cell r="B2682" t="str">
            <v>TAMPÃO EM FERRO MALEÁVEL, DIÂMETRO 1/2"(15MM), COM ACABAMENTO GALVANIZADO, CLASSE DE PRESSÃO 300LBS, ROSCA NPT, INCLUSIVE ACESSÓRIOS DE VEDAÇÃO</v>
          </cell>
          <cell r="C2682" t="str">
            <v>un</v>
          </cell>
          <cell r="D2682">
            <v>48.13</v>
          </cell>
        </row>
        <row r="2683">
          <cell r="A2683">
            <v>8689</v>
          </cell>
          <cell r="B2683" t="str">
            <v>VIDROS E ESPELHOS</v>
          </cell>
        </row>
        <row r="2684">
          <cell r="A2684">
            <v>9039</v>
          </cell>
          <cell r="B2684" t="str">
            <v>ESPELHO</v>
          </cell>
        </row>
        <row r="2685">
          <cell r="A2685" t="str">
            <v>ED-51151</v>
          </cell>
          <cell r="B2685" t="str">
            <v>ESPELHO CRISTAL COM MOLDURA EM ALUMÍNIO, DIMENSÃO (60X90)CM, COM ESP. 4MM, INCLUSIVE FIXAÇÃO COM ADESIVO/SELANTE A BASE DE POLIURETANO, FORNECIMENTO E INSTALAÇÃO</v>
          </cell>
          <cell r="C2685" t="str">
            <v>un</v>
          </cell>
          <cell r="D2685">
            <v>237.95</v>
          </cell>
        </row>
        <row r="2686">
          <cell r="A2686" t="str">
            <v>ED-51152</v>
          </cell>
          <cell r="B2686" t="str">
            <v>ESPELHO CRISTAL, DIMENSÃO (40X60)CM, COM ESP. 4MM, EM ACABAMENTO LAPIDADO, INCLUSIVE FIXAÇÃO COM PARAFUSO TIPO FINESSON, FORNECIMENTO E INSTALAÇÃO</v>
          </cell>
          <cell r="C2686" t="str">
            <v>un</v>
          </cell>
          <cell r="D2686">
            <v>122.72</v>
          </cell>
        </row>
        <row r="2687">
          <cell r="A2687" t="str">
            <v>ED-51150</v>
          </cell>
          <cell r="B2687" t="str">
            <v>ESPELHO CRISTAL, DIMENSÃO (60X90)CM, COM ESP. 4MM, EM ACABAMENTO LAPIDADO, INCLUSIVE FIXAÇÃO COM PARAFUSO TIPO FINESSON, FORNECIMENTO E INSTALAÇÃO</v>
          </cell>
          <cell r="C2687" t="str">
            <v>un</v>
          </cell>
          <cell r="D2687">
            <v>230.75</v>
          </cell>
        </row>
        <row r="2688">
          <cell r="A2688">
            <v>9040</v>
          </cell>
          <cell r="B2688" t="str">
            <v>VIDRO ARAMADO</v>
          </cell>
        </row>
        <row r="2689">
          <cell r="A2689" t="str">
            <v>ED-29734</v>
          </cell>
          <cell r="B2689" t="str">
            <v>VIDRO ARAMADO TRANSLÚCIDO INCOLOR, ESP. 6MM, INCLUSIVE FIXAÇÃO E VEDAÇÃO COM GUARNIÇÃO/GAXETA DE BORRACHA NEOPRENE, FORNECIMENTO E INSTALAÇÃO, EXCLUSIVE CAIXILHO/PERFIL</v>
          </cell>
          <cell r="C2689" t="str">
            <v>m2</v>
          </cell>
          <cell r="D2689">
            <v>395.31</v>
          </cell>
        </row>
        <row r="2690">
          <cell r="A2690">
            <v>9041</v>
          </cell>
          <cell r="B2690" t="str">
            <v>VIDRO LISOS TRANSPARENTES</v>
          </cell>
        </row>
        <row r="2691">
          <cell r="A2691" t="str">
            <v>ED-51155</v>
          </cell>
          <cell r="B2691" t="str">
            <v>VIDRO COMUM TRANSPARENTE INCOLOR, ESP. 3MM, INCLUSIVE FIXAÇÃO E VEDAÇÃO COM GUARNIÇÃO/GAXETA DE BORRACHA NEOPRENE, FORNECIMENTO E INSTALAÇÃO, EXCLUSIVE CAIXILHO/PERFIL</v>
          </cell>
          <cell r="C2691" t="str">
            <v>m2</v>
          </cell>
          <cell r="D2691">
            <v>133.06</v>
          </cell>
        </row>
        <row r="2692">
          <cell r="A2692" t="str">
            <v>ED-51156</v>
          </cell>
          <cell r="B2692" t="str">
            <v>VIDRO COMUM TRANSPARENTE INCOLOR, ESP. 4MM, INCLUSIVE FIXAÇÃO E VEDAÇÃO COM GUARNIÇÃO/GAXETA DE BORRACHA NEOPRENE, FORNECIMENTO E INSTALAÇÃO, EXCLUSIVE CAIXILHO/PERFIL</v>
          </cell>
          <cell r="C2692" t="str">
            <v>m2</v>
          </cell>
          <cell r="D2692">
            <v>168.06</v>
          </cell>
        </row>
        <row r="2693">
          <cell r="A2693" t="str">
            <v>ED-51157</v>
          </cell>
          <cell r="B2693" t="str">
            <v>VIDRO COMUM TRANSPARENTE INCOLOR, ESP. 6MM, INCLUSIVE FIXAÇÃO E VEDAÇÃO COM GUARNIÇÃO/GAXETA DE BORRACHA NEOPRENE, FORNECIMENTO E INSTALAÇÃO, EXCLUSIVE CAIXILHO/PERFIL</v>
          </cell>
          <cell r="C2693" t="str">
            <v>m2</v>
          </cell>
          <cell r="D2693">
            <v>224.61</v>
          </cell>
        </row>
        <row r="2694">
          <cell r="A2694">
            <v>9042</v>
          </cell>
          <cell r="B2694" t="str">
            <v>VIDRO FANTASIA</v>
          </cell>
        </row>
        <row r="2695">
          <cell r="A2695" t="str">
            <v>ED-51153</v>
          </cell>
          <cell r="B2695" t="str">
            <v>VIDRO IMPRESSO (FANTASIA) TRANSLÚCIDO INCOLOR, ESP. 3MM, INCLUSIVE FIXAÇÃO E VEDAÇÃO COM GUARNIÇÃO/GAXETA DE BORRACHA NEOPRENE, FORNECIMENTO E INSTALAÇÃO, EXCLUSIVE CAIXILHO/PERFIL</v>
          </cell>
          <cell r="C2695" t="str">
            <v>m2</v>
          </cell>
          <cell r="D2695">
            <v>150.06</v>
          </cell>
        </row>
        <row r="2696">
          <cell r="A2696" t="str">
            <v>ED-29731</v>
          </cell>
          <cell r="B2696" t="str">
            <v>VIDRO IMPRESSO (FANTASIA) TRANSLÚCIDO INCOLOR, ESP. 4MM, INCLUSIVE FIXAÇÃO E VEDAÇÃO COM GUARNIÇÃO/GAXETA DE BORRACHA NEOPRENE, FORNECIMENTO E INSTALAÇÃO, EXCLUSIVE CAIXILHO/PERFIL</v>
          </cell>
          <cell r="C2696" t="str">
            <v>m2</v>
          </cell>
          <cell r="D2696">
            <v>187.84</v>
          </cell>
        </row>
        <row r="2697">
          <cell r="A2697">
            <v>9043</v>
          </cell>
          <cell r="B2697" t="str">
            <v>VIDRO TEMPERADOS</v>
          </cell>
        </row>
        <row r="2698">
          <cell r="A2698" t="str">
            <v>ED-51160</v>
          </cell>
          <cell r="B2698" t="str">
            <v>VIDRO TEMPERADO TRANSPARENTE INCOLOR, ESP. 10MM, INCLUSIVE FIXAÇÃO E VEDAÇÃO COM GUARNIÇÃO/GAXETA DE BORRACHA NEOPRENE, FORNECIMENTO E INSTALAÇÃO, EXCLUSIVE CAIXILHO/PERFIL</v>
          </cell>
          <cell r="C2698" t="str">
            <v>m2</v>
          </cell>
          <cell r="D2698">
            <v>309.83999999999997</v>
          </cell>
        </row>
        <row r="2699">
          <cell r="A2699" t="str">
            <v>ED-51158</v>
          </cell>
          <cell r="B2699" t="str">
            <v>VIDRO TEMPERADO TRANSPARENTE INCOLOR, ESP. 6MM, INCLUSIVE FIXAÇÃO E VEDAÇÃO COM GUARNIÇÃO/GAXETA DE BORRACHA NEOPRENE, FORNECIMENTO E INSTALAÇÃO, EXCLUSIVE CAIXILHO/PERFIL</v>
          </cell>
          <cell r="C2699" t="str">
            <v>m2</v>
          </cell>
          <cell r="D2699">
            <v>230.65</v>
          </cell>
        </row>
        <row r="2700">
          <cell r="A2700" t="str">
            <v>ED-51159</v>
          </cell>
          <cell r="B2700" t="str">
            <v>VIDRO TEMPERADO TRANSPARENTE INCOLOR, ESP. 8MM, INCLUSIVE FIXAÇÃO E VEDAÇÃO COM GUARNIÇÃO/GAXETA DE BORRACHA NEOPRENE, FORNECIMENTO E INSTALAÇÃO, EXCLUSIVE CAIXILHO/PERFIL</v>
          </cell>
          <cell r="C2700" t="str">
            <v>m2</v>
          </cell>
          <cell r="D2700">
            <v>269.92</v>
          </cell>
        </row>
        <row r="2701">
          <cell r="A2701">
            <v>8690</v>
          </cell>
          <cell r="B2701" t="str">
            <v>PLACAS E SINALIZAÇÕES VISUAIS</v>
          </cell>
        </row>
        <row r="2702">
          <cell r="A2702">
            <v>9045</v>
          </cell>
          <cell r="B2702" t="str">
            <v>PLACA DE INAUGURAÇÃO</v>
          </cell>
        </row>
        <row r="2703">
          <cell r="A2703" t="str">
            <v>ED-50634</v>
          </cell>
          <cell r="B2703" t="str">
            <v>PLACA DE ALUMÍNIO FUNDIDO, DIMENSÃO (60X40)CM, PARA INAUGURAÇÃO, INCLUSIVE FIXAÇÃO</v>
          </cell>
          <cell r="C2703" t="str">
            <v>un</v>
          </cell>
          <cell r="D2703">
            <v>713.9</v>
          </cell>
        </row>
        <row r="2704">
          <cell r="A2704" t="str">
            <v>ED-50635</v>
          </cell>
          <cell r="B2704" t="str">
            <v>PLACA DE ALUMÍNIO FUNDIDO, DIMENSÃO (85X50)CM, PARA INAUGURAÇÃO, INCLUSIVE FIXAÇÃO</v>
          </cell>
          <cell r="C2704" t="str">
            <v>un</v>
          </cell>
          <cell r="D2704">
            <v>989.6</v>
          </cell>
        </row>
        <row r="2705">
          <cell r="A2705">
            <v>9046</v>
          </cell>
          <cell r="B2705" t="str">
            <v>PLACA EM ALUMÍNIO</v>
          </cell>
        </row>
        <row r="2706">
          <cell r="A2706" t="str">
            <v>ED-50642</v>
          </cell>
          <cell r="B2706" t="str">
            <v>PLACA DE ALUMÍNIO ANODIZADO, DIMENSÃO (25X25)CM, PARA IDENTIFICAÇÃO, INCLUSIVE FIXAÇÃO</v>
          </cell>
          <cell r="C2706" t="str">
            <v>un</v>
          </cell>
          <cell r="D2706">
            <v>45.22</v>
          </cell>
        </row>
        <row r="2707">
          <cell r="A2707" t="str">
            <v>ED-50643</v>
          </cell>
          <cell r="B2707" t="str">
            <v>PLACA DE ALUMÍNIO ANODIZADO, DIMENSÃO (70X60)CM, INCLUSIVE FIXAÇÃO</v>
          </cell>
          <cell r="C2707" t="str">
            <v>un</v>
          </cell>
          <cell r="D2707">
            <v>224.36</v>
          </cell>
        </row>
        <row r="2708">
          <cell r="A2708" t="str">
            <v>ED-50644</v>
          </cell>
          <cell r="B2708" t="str">
            <v>PLACA DE ALUMÍNIO, DIMENSÃO (15X15)CM, COM PICTOGRAMA EM PELÍCULA ADESIVA, INCLUSIVE FIXAÇÃO</v>
          </cell>
          <cell r="C2708" t="str">
            <v>un</v>
          </cell>
          <cell r="D2708">
            <v>58.73</v>
          </cell>
        </row>
        <row r="2709">
          <cell r="A2709" t="str">
            <v>ED-50637</v>
          </cell>
          <cell r="B2709" t="str">
            <v>PLACA DE ALUMÍNIO FUNDIDO, DIMENSÃO (20X4)CM, PARA DENOMINAÇÃO DE CÔMODOS, INCLUSIVE FIXAÇÃO</v>
          </cell>
          <cell r="C2709" t="str">
            <v>un</v>
          </cell>
          <cell r="D2709">
            <v>53.3</v>
          </cell>
        </row>
        <row r="2710">
          <cell r="A2710" t="str">
            <v>ED-50636</v>
          </cell>
          <cell r="B2710" t="str">
            <v>PLACA DE ALUMÍNIO FUNDIDO, DIMENSÃO (20X5)CM, PARA DENOMINAÇÃO DE CÔMODOS, INCLUSIVE FIXAÇÃO</v>
          </cell>
          <cell r="C2710" t="str">
            <v>un</v>
          </cell>
          <cell r="D2710">
            <v>54.16</v>
          </cell>
        </row>
        <row r="2711">
          <cell r="A2711" t="str">
            <v>ED-50639</v>
          </cell>
          <cell r="B2711" t="str">
            <v>PLACA DE ALUMÍNIO FUNDIDO, DIMENSÃO (3X3)CM, PARA NUMERAÇÃO DE PORTAS, INCLUSIVE FIXAÇÃO</v>
          </cell>
          <cell r="C2711" t="str">
            <v>un</v>
          </cell>
          <cell r="D2711">
            <v>16.61</v>
          </cell>
        </row>
        <row r="2712">
          <cell r="A2712" t="str">
            <v>ED-50640</v>
          </cell>
          <cell r="B2712" t="str">
            <v>PLACA DE ALUMÍNIO FUNDIDO, DIMENSÃO (5X5)CM, PARA NUMERAÇÃO DE PORTAS, INCLUSIVE FIXAÇÃO</v>
          </cell>
          <cell r="C2712" t="str">
            <v>un</v>
          </cell>
          <cell r="D2712">
            <v>16.829999999999998</v>
          </cell>
        </row>
        <row r="2713">
          <cell r="A2713">
            <v>9047</v>
          </cell>
          <cell r="B2713" t="str">
            <v>PLACA EM AÇO ESCOVADO</v>
          </cell>
        </row>
        <row r="2714">
          <cell r="A2714" t="str">
            <v>ED-50633</v>
          </cell>
          <cell r="B2714" t="str">
            <v>PLACA DE CHAPA DE AÇO ESCOVADO, DIMENSÃO (25X12)CM, INCLUSIVE FIXAÇÃO</v>
          </cell>
          <cell r="C2714" t="str">
            <v>un</v>
          </cell>
          <cell r="D2714">
            <v>55.84</v>
          </cell>
        </row>
        <row r="2715">
          <cell r="A2715">
            <v>8691</v>
          </cell>
          <cell r="B2715" t="str">
            <v>PONTOS DE INSTALAÇÕES</v>
          </cell>
        </row>
        <row r="2716">
          <cell r="A2716">
            <v>9050</v>
          </cell>
          <cell r="B2716" t="str">
            <v>PONTO DE ESGOTO</v>
          </cell>
        </row>
        <row r="2717">
          <cell r="A2717" t="str">
            <v>ED-50223</v>
          </cell>
          <cell r="B2717" t="str">
            <v>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v>
          </cell>
          <cell r="C2717" t="str">
            <v>un</v>
          </cell>
          <cell r="D2717">
            <v>143.08000000000001</v>
          </cell>
        </row>
        <row r="2718">
          <cell r="A2718" t="str">
            <v>ED-50225</v>
          </cell>
          <cell r="B2718" t="str">
            <v>PONTO DE EMBUTIR PARA ESGOTO EM TUBO PVC RÍGIDO, PBV - SÉRIE NORMAL, DN 100MM (4"), EMBUTIDO EM PISO COM DISTÂNCIA DE ATÉ CINCO (5) METROS DA RAMAL DE ESGOTO, INCLUSIVE CONEXÕES E FIXAÇÃO DO TUBO COM ENCHIMENTO DO RASGO NO CONCRETO COM ARGAMASSA</v>
          </cell>
          <cell r="C2718" t="str">
            <v>un</v>
          </cell>
          <cell r="D2718">
            <v>283.7</v>
          </cell>
        </row>
        <row r="2719">
          <cell r="A2719" t="str">
            <v>ED-50224</v>
          </cell>
          <cell r="B2719" t="str">
            <v>PONTO DE EMBUTIR PARA ESGOTO EM TUBO PVC RÍGIDO, PBV - SÉRIE NORMAL, DN 50MM (2"), EMBUTIDO EM PISO COM DISTÂNCIA DE ATÉ CINCO (5) METROS DA RAMAL DE ESGOTO, EXCLUSIVE ESCAVAÇÃO, INCLUSIVE CONEXÕES E FIXAÇÃO DO TUBO COM ENCHIMENTO DO RASGO NO CONCRETO COM ARGAMASSA</v>
          </cell>
          <cell r="C2719" t="str">
            <v>un</v>
          </cell>
          <cell r="D2719">
            <v>200.6</v>
          </cell>
        </row>
        <row r="2720">
          <cell r="A2720">
            <v>9051</v>
          </cell>
          <cell r="B2720" t="str">
            <v>PONTO DE ÁGUA FRIA</v>
          </cell>
        </row>
        <row r="2721">
          <cell r="A2721" t="str">
            <v>ED-50221</v>
          </cell>
          <cell r="B2721" t="str">
            <v>PONTO DE EMBUTIR PARA ÁGUA FRIA EM TUBO DE PVC RÍGIDO SOLDÁVEL, DN 20MM (1/2"), EMBUTIDO NA ALVENARIA COM DISTÂNCIA DE ATÉ CINCO (5) METROS DA TOMADA DE ÁGUA, INCLUSIVE CONEXÕES E FIXAÇÃO DO TUBO COM ENCHIMENTO DO RASGO NA ALVENARIA/CONCRETO COM ARGAMASSA</v>
          </cell>
          <cell r="C2721" t="str">
            <v>un</v>
          </cell>
          <cell r="D2721">
            <v>124.25</v>
          </cell>
        </row>
        <row r="2722">
          <cell r="A2722" t="str">
            <v>ED-50222</v>
          </cell>
          <cell r="B2722" t="str">
            <v>PONTO DE EMBUTIR PARA ÁGUA FRIA EM TUBO PVC RÍGIDO ROSCÁVEL, DN 1/2" (20MM), EMBUTIDO NA ALVENARIA COM DISTÂNCIA DE ATÉ CINCO (5) METROS DA TOMADA DE ÁGUA, INCLUSIVE CONEXÕES E FIXAÇÃO DO TUBO COM ENCHIMENTO DO RASGO NA ALVENARIA/CONCRETO COM ARGAMASSA</v>
          </cell>
          <cell r="C2722" t="str">
            <v>un</v>
          </cell>
          <cell r="D2722">
            <v>162.55000000000001</v>
          </cell>
        </row>
        <row r="2723">
          <cell r="A2723">
            <v>9052</v>
          </cell>
          <cell r="B2723" t="str">
            <v>PONTO DE TOMADA/INTERRUPTOR/LUZ</v>
          </cell>
        </row>
        <row r="2724">
          <cell r="A2724" t="str">
            <v>ED-50227</v>
          </cell>
          <cell r="B2724" t="str">
            <v>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v>
          </cell>
          <cell r="C2724" t="str">
            <v>un</v>
          </cell>
          <cell r="D2724">
            <v>229.84</v>
          </cell>
        </row>
        <row r="2725">
          <cell r="A2725" t="str">
            <v>ED-50228</v>
          </cell>
          <cell r="B2725" t="str">
            <v>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v>
          </cell>
          <cell r="C2725" t="str">
            <v>un</v>
          </cell>
          <cell r="D2725">
            <v>143.25</v>
          </cell>
        </row>
        <row r="2726">
          <cell r="A2726" t="str">
            <v>ED-17905</v>
          </cell>
          <cell r="B2726" t="str">
            <v>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C2726" t="str">
            <v>un</v>
          </cell>
          <cell r="D2726">
            <v>401.54</v>
          </cell>
        </row>
        <row r="2727">
          <cell r="A2727" t="str">
            <v>ED-50232</v>
          </cell>
          <cell r="B2727" t="str">
            <v>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C2727" t="str">
            <v>un</v>
          </cell>
          <cell r="D2727">
            <v>282.04000000000002</v>
          </cell>
        </row>
        <row r="2728">
          <cell r="A2728" t="str">
            <v>ED-17903</v>
          </cell>
          <cell r="B2728" t="str">
            <v>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C2728" t="str">
            <v>un</v>
          </cell>
          <cell r="D2728">
            <v>411.37</v>
          </cell>
        </row>
        <row r="2729">
          <cell r="A2729" t="str">
            <v>ED-17906</v>
          </cell>
          <cell r="B2729" t="str">
            <v>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C2729" t="str">
            <v>un</v>
          </cell>
          <cell r="D2729">
            <v>408.57</v>
          </cell>
        </row>
        <row r="2730">
          <cell r="A2730" t="str">
            <v>ED-17902</v>
          </cell>
          <cell r="B2730" t="str">
            <v>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v>
          </cell>
          <cell r="C2730" t="str">
            <v>un</v>
          </cell>
          <cell r="D2730">
            <v>309.04000000000002</v>
          </cell>
        </row>
        <row r="2731">
          <cell r="A2731">
            <v>9053</v>
          </cell>
          <cell r="B2731" t="str">
            <v>PONTO DE REDE (LÓGICA/SOM/CFT)</v>
          </cell>
        </row>
        <row r="2732">
          <cell r="A2732" t="str">
            <v>ED-50229</v>
          </cell>
          <cell r="B2732" t="str">
            <v>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v>
          </cell>
          <cell r="C2732" t="str">
            <v>un</v>
          </cell>
          <cell r="D2732">
            <v>262.55</v>
          </cell>
        </row>
        <row r="2733">
          <cell r="A2733" t="str">
            <v>ED-50230</v>
          </cell>
          <cell r="B2733" t="str">
            <v>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v>
          </cell>
          <cell r="C2733" t="str">
            <v>un</v>
          </cell>
          <cell r="D2733">
            <v>143.05000000000001</v>
          </cell>
        </row>
        <row r="2734">
          <cell r="A2734">
            <v>9054</v>
          </cell>
          <cell r="B2734" t="str">
            <v>PONTO DE TELEFONIA</v>
          </cell>
        </row>
        <row r="2735">
          <cell r="A2735" t="str">
            <v>ED-50231</v>
          </cell>
          <cell r="B2735" t="str">
            <v>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v>
          </cell>
          <cell r="C2735" t="str">
            <v>un</v>
          </cell>
          <cell r="D2735">
            <v>179.63</v>
          </cell>
        </row>
        <row r="2736">
          <cell r="A2736">
            <v>9055</v>
          </cell>
          <cell r="B2736" t="str">
            <v>PONTO DE GÁS (GLP)</v>
          </cell>
        </row>
        <row r="2737">
          <cell r="A2737" t="str">
            <v>ED-50226</v>
          </cell>
          <cell r="B2737" t="str">
            <v>PONTO DE EMBUTIR PARA GÁS EM TUBO DE AÇO GALVANIZADO COM COSTURA, DN 1/2", EMBUTIDO NA ALVENARIA COM DISTÂNCIA DE ATÉ CINCO (5) METROS DO RAMAL DE ABASTECIMENTO, INCLUSIVE CONEXÕES E FIXAÇÃO DO TUBO COM ENCHIMENTO DO RASGO NA ALVENARIA/CONCRETO COM ARGAMASSA</v>
          </cell>
          <cell r="C2737" t="str">
            <v>un</v>
          </cell>
          <cell r="D2737">
            <v>307.8</v>
          </cell>
        </row>
        <row r="2738">
          <cell r="A2738" t="str">
            <v>ED-18181</v>
          </cell>
          <cell r="B2738" t="str">
            <v>PONTO DE EMBUTIR PARA GÁS EM TUBO DE COBRE CLASSE "A" SEM COSTURA SOLDÁVEL, DN 1/2" (15MM), EMBUTIDO NA ALVENARIA COM DISTÂNCIA DE ATÉ CINCO (5) METROS DO RAMAL DE ABASTECIMENTO, INCLUSIVE CONEXÕES E FIXAÇÃO DO TUBO COM ENCHIMENTO DO RASGO NA ALVENARIA/CONCRETO COM ARGAMASSA</v>
          </cell>
          <cell r="C2738" t="str">
            <v>un</v>
          </cell>
          <cell r="D2738">
            <v>563.1</v>
          </cell>
        </row>
        <row r="2739">
          <cell r="A2739">
            <v>8692</v>
          </cell>
          <cell r="B2739" t="str">
            <v>SERVIÇOS DE PAISAGISMO</v>
          </cell>
        </row>
        <row r="2740">
          <cell r="A2740">
            <v>9056</v>
          </cell>
          <cell r="B2740" t="str">
            <v>PLANTIO DE GRAMA</v>
          </cell>
        </row>
        <row r="2741">
          <cell r="A2741" t="str">
            <v>ED-50435</v>
          </cell>
          <cell r="B2741" t="str">
            <v>PLANTIO DE GRAMA BATATAIS EM PLACAS, INCLUSIVE TERRA VEGETAL E CONSERVAÇÃO POR TRINTA (30) DIAS</v>
          </cell>
          <cell r="C2741" t="str">
            <v>m2</v>
          </cell>
          <cell r="D2741">
            <v>26.41</v>
          </cell>
        </row>
        <row r="2742">
          <cell r="A2742" t="str">
            <v>ED-50437</v>
          </cell>
          <cell r="B2742" t="str">
            <v>PLANTIO DE GRAMA ESMERALDA EM PLACAS, INCLUSIVE TERRA VEGETAL E CONSERVAÇÃO POR TRINTA (30) DIAS</v>
          </cell>
          <cell r="C2742" t="str">
            <v>m2</v>
          </cell>
          <cell r="D2742">
            <v>29.23</v>
          </cell>
        </row>
        <row r="2743">
          <cell r="A2743" t="str">
            <v>ED-50436</v>
          </cell>
          <cell r="B2743" t="str">
            <v>PLANTIO DE GRAMA SÃO CARLOS EM PLACAS, INCLUSIVE TERRA VEGETAL E CONSERVAÇÃO POR TRINTA (30) DIAS</v>
          </cell>
          <cell r="C2743" t="str">
            <v>m2</v>
          </cell>
          <cell r="D2743">
            <v>36.06</v>
          </cell>
        </row>
        <row r="2744">
          <cell r="A2744">
            <v>9057</v>
          </cell>
          <cell r="B2744" t="str">
            <v>PLANTIO E PREPARO DE COVA PARA ÁRVORE</v>
          </cell>
        </row>
        <row r="2745">
          <cell r="A2745" t="str">
            <v>ED-50433</v>
          </cell>
          <cell r="B2745" t="str">
            <v>PLANTIO E PREPARO DE COVAS DE ARBUSTOS ORNAMENTAIS EM GERAL, EXCETO FORNECIMENTO DAS MUDAS</v>
          </cell>
          <cell r="C2745" t="str">
            <v>un</v>
          </cell>
          <cell r="D2745">
            <v>9.85</v>
          </cell>
        </row>
        <row r="2746">
          <cell r="A2746" t="str">
            <v>ED-50434</v>
          </cell>
          <cell r="B2746" t="str">
            <v>PLANTIO E PREPARO DE COVAS DE FORRAÇÃO, EXCETO FORNECIMENTO DAS MUDAS</v>
          </cell>
          <cell r="C2746" t="str">
            <v>m2</v>
          </cell>
          <cell r="D2746">
            <v>25.3</v>
          </cell>
        </row>
        <row r="2747">
          <cell r="A2747" t="str">
            <v>ED-50432</v>
          </cell>
          <cell r="B2747" t="str">
            <v>PLANTIO E PREPARO DE COVAS PARA ÁRVORES COM ALTURA MÉDIA DE 2,00M, DIMENSÕES (60X60X60)CM , EXCLUSIVE FORNECIMENTO DAS MUDAS</v>
          </cell>
          <cell r="C2747" t="str">
            <v>un</v>
          </cell>
          <cell r="D2747">
            <v>13.13</v>
          </cell>
        </row>
        <row r="2748">
          <cell r="A2748">
            <v>9058</v>
          </cell>
          <cell r="B2748" t="str">
            <v>FORNECIMENTO DE MUDA</v>
          </cell>
        </row>
        <row r="2749">
          <cell r="A2749" t="str">
            <v>ED-50446</v>
          </cell>
          <cell r="B2749" t="str">
            <v>FORNECIMENTO DE ARBUSTO BELA EMÍLIA COM ALTURA MÍNIMA DE 15CM, EXCLUSIVE PLANTIO</v>
          </cell>
          <cell r="C2749" t="str">
            <v>un</v>
          </cell>
          <cell r="D2749">
            <v>3.89</v>
          </cell>
        </row>
        <row r="2750">
          <cell r="A2750" t="str">
            <v>ED-50447</v>
          </cell>
          <cell r="B2750" t="str">
            <v>FORNECIMENTO DE ARBUSTO CAMARÁ COM ALTURA MÍNIMA DE 15CM, EXCLUSIVE PLANTIO</v>
          </cell>
          <cell r="C2750" t="str">
            <v>un</v>
          </cell>
          <cell r="D2750">
            <v>2.4700000000000002</v>
          </cell>
        </row>
        <row r="2751">
          <cell r="A2751" t="str">
            <v>ED-50441</v>
          </cell>
          <cell r="B2751" t="str">
            <v>FORNECIMENTO DE ÁRVORE ACÁSSIA MIMOSA COM ALTURA MÉDIA DE 2,00M, EXCLUSIVE PLANTIO</v>
          </cell>
          <cell r="C2751" t="str">
            <v>un</v>
          </cell>
          <cell r="D2751">
            <v>165.11</v>
          </cell>
        </row>
        <row r="2752">
          <cell r="A2752" t="str">
            <v>ED-25275</v>
          </cell>
          <cell r="B2752" t="str">
            <v>FORNECIMENTO DE ÁRVORE AROEIRA-PIMENTEIRA COM ALTURA MÉDIA DE 2,00M, EXCLUSIVE PLANTIO</v>
          </cell>
          <cell r="C2752" t="str">
            <v>un</v>
          </cell>
          <cell r="D2752">
            <v>82.23</v>
          </cell>
        </row>
        <row r="2753">
          <cell r="A2753" t="str">
            <v>ED-25277</v>
          </cell>
          <cell r="B2753" t="str">
            <v>FORNECIMENTO DE ÁRVORE AROEIRA-SALSA COM ALTURA MÉDIA DE 2,00M, EXCLUSIVE PLANTIO</v>
          </cell>
          <cell r="C2753" t="str">
            <v>un</v>
          </cell>
          <cell r="D2753">
            <v>82.23</v>
          </cell>
        </row>
        <row r="2754">
          <cell r="A2754" t="str">
            <v>ED-25245</v>
          </cell>
          <cell r="B2754" t="str">
            <v>FORNECIMENTO DE ÁRVORE IPÊ-AMARELO COM ALTURA MÉDIA DE 2,00M, EXCLUSIVE PLANTIO</v>
          </cell>
          <cell r="C2754" t="str">
            <v>un</v>
          </cell>
          <cell r="D2754">
            <v>104.47</v>
          </cell>
        </row>
        <row r="2755">
          <cell r="A2755" t="str">
            <v>ED-25264</v>
          </cell>
          <cell r="B2755" t="str">
            <v>FORNECIMENTO DE ÁRVORE IPÊ-BRANCO COM ALTURA MÉDIA DE 2,00M, EXCLUSIVE PLANTIO</v>
          </cell>
          <cell r="C2755" t="str">
            <v>un</v>
          </cell>
          <cell r="D2755">
            <v>104.47</v>
          </cell>
        </row>
        <row r="2756">
          <cell r="A2756" t="str">
            <v>ED-50439</v>
          </cell>
          <cell r="B2756" t="str">
            <v>FORNECIMENTO DE ÁRVORE IPÊ-ROSA COM ALTURA MÉDIA DE 2,00M, EXCLUSIVE PLANTIO</v>
          </cell>
          <cell r="C2756" t="str">
            <v>un</v>
          </cell>
          <cell r="D2756">
            <v>104.47</v>
          </cell>
        </row>
        <row r="2757">
          <cell r="A2757" t="str">
            <v>ED-25244</v>
          </cell>
          <cell r="B2757" t="str">
            <v>FORNECIMENTO DE ÁRVORE IPÊ-ROXO COM ALTURA MÉDIA DE 2,00M, EXCLUSIVE PLANTIO</v>
          </cell>
          <cell r="C2757" t="str">
            <v>un</v>
          </cell>
          <cell r="D2757">
            <v>104.47</v>
          </cell>
        </row>
        <row r="2758">
          <cell r="A2758" t="str">
            <v>ED-50442</v>
          </cell>
          <cell r="B2758" t="str">
            <v>FORNECIMENTO DE ÁRVORE JACARANDÁ MIMOSO COM ALTURA MÉDIA DE 2,00M, EXCLUSIVE PLANTIO</v>
          </cell>
          <cell r="C2758" t="str">
            <v>un</v>
          </cell>
          <cell r="D2758">
            <v>100.47</v>
          </cell>
        </row>
        <row r="2759">
          <cell r="A2759" t="str">
            <v>ED-25470</v>
          </cell>
          <cell r="B2759" t="str">
            <v>FORNECIMENTO DE ÁRVORE JATOBÁ COM ALTURA MÉDIA DE 2,00M, EXCLUSIVE PLANTIO</v>
          </cell>
          <cell r="C2759" t="str">
            <v>un</v>
          </cell>
          <cell r="D2759">
            <v>95.37</v>
          </cell>
        </row>
        <row r="2760">
          <cell r="A2760" t="str">
            <v>ED-25280</v>
          </cell>
          <cell r="B2760" t="str">
            <v>FORNECIMENTO DE ÁRVORE MANACÁ-DA-SERRA COM ALTURA MÉDIA DE 2,00M, EXCLUSIVE PLANTIO</v>
          </cell>
          <cell r="C2760" t="str">
            <v>un</v>
          </cell>
          <cell r="D2760">
            <v>96.65</v>
          </cell>
        </row>
        <row r="2761">
          <cell r="A2761" t="str">
            <v>ED-25497</v>
          </cell>
          <cell r="B2761" t="str">
            <v>FORNECIMENTO DE ÁRVORE OITI COM ALTURA MÉDIA DE 2,00M, EXCLUSIVE PLANTIO</v>
          </cell>
          <cell r="C2761" t="str">
            <v>un</v>
          </cell>
          <cell r="D2761">
            <v>74.12</v>
          </cell>
        </row>
        <row r="2762">
          <cell r="A2762" t="str">
            <v>ED-25269</v>
          </cell>
          <cell r="B2762" t="str">
            <v>FORNECIMENTO DE ÁRVORE PAINEIRA COM ALTURA MÉDIA DE 2,00M, EXCLUSIVE PLANTIO</v>
          </cell>
          <cell r="C2762" t="str">
            <v>un</v>
          </cell>
          <cell r="D2762">
            <v>81.77</v>
          </cell>
        </row>
        <row r="2763">
          <cell r="A2763" t="str">
            <v>ED-25273</v>
          </cell>
          <cell r="B2763" t="str">
            <v>FORNECIMENTO DE ÁRVORE PAU-BRASIL COM ALTURA MÉDIA DE 2,00M, EXCLUSIVE PLANTIO</v>
          </cell>
          <cell r="C2763" t="str">
            <v>un</v>
          </cell>
          <cell r="D2763">
            <v>75.89</v>
          </cell>
        </row>
        <row r="2764">
          <cell r="A2764" t="str">
            <v>ED-50440</v>
          </cell>
          <cell r="B2764" t="str">
            <v>FORNECIMENTO DE ÁRVORE PAU-FERRO COM ALTURA MÉDIA DE 2,00M, EXCLUSIVE PLANTIO</v>
          </cell>
          <cell r="C2764" t="str">
            <v>un</v>
          </cell>
          <cell r="D2764">
            <v>100.74</v>
          </cell>
        </row>
        <row r="2765">
          <cell r="A2765" t="str">
            <v>ED-25489</v>
          </cell>
          <cell r="B2765" t="str">
            <v>FORNECIMENTO DE ÁRVORE PAU-MULATO COM ALTURA MÉDIA DE 2,00M, EXCLUSIVE PLANTIO</v>
          </cell>
          <cell r="C2765" t="str">
            <v>un</v>
          </cell>
          <cell r="D2765">
            <v>82.24</v>
          </cell>
        </row>
        <row r="2766">
          <cell r="A2766" t="str">
            <v>ED-25268</v>
          </cell>
          <cell r="B2766" t="str">
            <v>FORNECIMENTO DE ÁRVORE QUARESMEIRA COM ALTURA MÉDIA DE 2,00M, EXCLUSIVE PLANTIO</v>
          </cell>
          <cell r="C2766" t="str">
            <v>un</v>
          </cell>
          <cell r="D2766">
            <v>96.65</v>
          </cell>
        </row>
        <row r="2767">
          <cell r="A2767" t="str">
            <v>ED-25493</v>
          </cell>
          <cell r="B2767" t="str">
            <v>FORNECIMENTO DE ÁRVORE SAPUCAIA COM ALTURA MÉDIA DE 2,00M, EXCLUSIVE PLANTIO</v>
          </cell>
          <cell r="C2767" t="str">
            <v>un</v>
          </cell>
          <cell r="D2767">
            <v>96.64</v>
          </cell>
        </row>
        <row r="2768">
          <cell r="A2768" t="str">
            <v>ED-50438</v>
          </cell>
          <cell r="B2768" t="str">
            <v>FORNECIMENTO DE ÁRVORE SIBIPURUNA COM ALTURA MÉDIA DE 2,00M, EXCLUSIVE PLANTIO</v>
          </cell>
          <cell r="C2768" t="str">
            <v>un</v>
          </cell>
          <cell r="D2768">
            <v>101.23</v>
          </cell>
        </row>
        <row r="2769">
          <cell r="A2769" t="str">
            <v>ED-25441</v>
          </cell>
          <cell r="B2769" t="str">
            <v>FORNECIMENTO DE ÁRVORE UNHA-DE-VACA COM ALTURA MÉDIA DE 2,00M, EXCLUSIVE PLANTIO</v>
          </cell>
          <cell r="C2769" t="str">
            <v>un</v>
          </cell>
          <cell r="D2769">
            <v>77.900000000000006</v>
          </cell>
        </row>
        <row r="2770">
          <cell r="A2770" t="str">
            <v>ED-25551</v>
          </cell>
          <cell r="B2770" t="str">
            <v>FORNECIMENTO DE FORRAÇÃO DO TIPO ACALYPHA, EXCLUSIVE PLANTIO</v>
          </cell>
          <cell r="C2770" t="str">
            <v>m2</v>
          </cell>
          <cell r="D2770">
            <v>56</v>
          </cell>
        </row>
        <row r="2771">
          <cell r="A2771" t="str">
            <v>ED-25553</v>
          </cell>
          <cell r="B2771" t="str">
            <v>FORNECIMENTO DE FORRAÇÃO DO TIPO CLOROFITO, EXCLUSIVE PLANTIO</v>
          </cell>
          <cell r="C2771" t="str">
            <v>m2</v>
          </cell>
          <cell r="D2771">
            <v>43.75</v>
          </cell>
        </row>
        <row r="2772">
          <cell r="A2772" t="str">
            <v>ED-25549</v>
          </cell>
          <cell r="B2772" t="str">
            <v>FORNECIMENTO DE FORRAÇÃO DO TIPO GRAMA-AMENDOIM, EXCLUSIVE PLANTIO</v>
          </cell>
          <cell r="C2772" t="str">
            <v>m2</v>
          </cell>
          <cell r="D2772">
            <v>18.25</v>
          </cell>
        </row>
        <row r="2773">
          <cell r="A2773" t="str">
            <v>ED-25552</v>
          </cell>
          <cell r="B2773" t="str">
            <v>FORNECIMENTO DE FORRAÇÃO DO TIPO WEDELIA, EXCLUSIVE PLANTIO</v>
          </cell>
          <cell r="C2773" t="str">
            <v>m2</v>
          </cell>
          <cell r="D2773">
            <v>64.5</v>
          </cell>
        </row>
        <row r="2774">
          <cell r="A2774" t="str">
            <v>ED-50449</v>
          </cell>
          <cell r="B2774" t="str">
            <v>FORNECIMENTO DE PALMEIRA ARECA-BAMBU COM ALTURA MÍNIMA DE 50CM, EXCLUSIVE PLANTIO</v>
          </cell>
          <cell r="C2774" t="str">
            <v>un</v>
          </cell>
          <cell r="D2774">
            <v>24.44</v>
          </cell>
        </row>
        <row r="2775">
          <cell r="A2775" t="str">
            <v>ED-25243</v>
          </cell>
          <cell r="B2775" t="str">
            <v>FORNECIMENTO DE PALMEIRA JERIVÁ COM ALTURA MÉDIA DE 2,00M, EXCLUSIVE PLANTIO</v>
          </cell>
          <cell r="C2775" t="str">
            <v>un</v>
          </cell>
          <cell r="D2775">
            <v>176</v>
          </cell>
        </row>
        <row r="2776">
          <cell r="A2776" t="str">
            <v>ED-50448</v>
          </cell>
          <cell r="B2776" t="str">
            <v>FORNECIMENTO DE PALMEIRA LICURI COM ALTURA MÉDIA DE 2,00M, EXCLUSIVE PLANTIO</v>
          </cell>
          <cell r="C2776" t="str">
            <v>un</v>
          </cell>
          <cell r="D2776">
            <v>176</v>
          </cell>
        </row>
        <row r="2777">
          <cell r="A2777">
            <v>9060</v>
          </cell>
          <cell r="B2777" t="str">
            <v>SUBSTRATOS E SERVIÇOS AUXILIARES</v>
          </cell>
        </row>
        <row r="2778">
          <cell r="A2778" t="str">
            <v>ED-31449</v>
          </cell>
          <cell r="B2778" t="str">
            <v>ARGILA EXPANDIDA, INCLUSIVE FORNECIMENTO E ESPALHAMENTO MANUAL</v>
          </cell>
          <cell r="C2778" t="str">
            <v>m3</v>
          </cell>
          <cell r="D2778">
            <v>792.07</v>
          </cell>
        </row>
        <row r="2779">
          <cell r="A2779" t="str">
            <v>ED-50431</v>
          </cell>
          <cell r="B2779" t="str">
            <v>CERCA TRIANGULAR EM AÇO PARA PROTEÇÃO DE MUDAS, FORNECIMENTO E INSTALAÇÃO</v>
          </cell>
          <cell r="C2779" t="str">
            <v>un</v>
          </cell>
          <cell r="D2779">
            <v>276.01</v>
          </cell>
        </row>
        <row r="2780">
          <cell r="A2780" t="str">
            <v>ED-31453</v>
          </cell>
          <cell r="B2780" t="str">
            <v>TUTOR DE MADEIRA DE EUCALIPTO TRATADO PARA PLANTIO DE MUDAS</v>
          </cell>
          <cell r="C2780" t="str">
            <v>un</v>
          </cell>
          <cell r="D2780">
            <v>63.6</v>
          </cell>
        </row>
        <row r="2781">
          <cell r="A2781">
            <v>8693</v>
          </cell>
          <cell r="B2781" t="str">
            <v>SERVIÇOS COMPLEMENTARES</v>
          </cell>
        </row>
        <row r="2782">
          <cell r="A2782">
            <v>9061</v>
          </cell>
          <cell r="B2782" t="str">
            <v>RASGO E ENCHIMENTO EM PAREDE</v>
          </cell>
        </row>
        <row r="2783">
          <cell r="A2783" t="str">
            <v>ED-50704</v>
          </cell>
          <cell r="B2783" t="str">
            <v>ENCHIMENTO DE RASGO EM ALVENARIA/CONCRETO COM ARGAMASSA, DIÂMETRO DE 15MM A 25MM (1/2" A 1"), INCLUSIVE ARGAMASSA, TRAÇO 1:2:8 (CIMENTO, CAL E AREIA), COM PREPARO MECANIZADO</v>
          </cell>
          <cell r="C2783" t="str">
            <v>m</v>
          </cell>
          <cell r="D2783">
            <v>2.33</v>
          </cell>
        </row>
        <row r="2784">
          <cell r="A2784" t="str">
            <v>ED-50705</v>
          </cell>
          <cell r="B2784" t="str">
            <v>ENCHIMENTO DE RASGO EM ALVENARIA/CONCRETO COM ARGAMASSA, DIÂMETRO DE 32MM A 50MM (1.1/4" A 2"), INCLUSIVE ARGAMASSA, TRAÇO 1:2:8 (CIMENTO, CAL E AREIA), COM PREPARO MECANIZADO</v>
          </cell>
          <cell r="C2784" t="str">
            <v>m</v>
          </cell>
          <cell r="D2784">
            <v>3.06</v>
          </cell>
        </row>
        <row r="2785">
          <cell r="A2785" t="str">
            <v>ED-50706</v>
          </cell>
          <cell r="B2785" t="str">
            <v>ENCHIMENTO DE RASGO EM ALVENARIA/CONCRETO COM ARGAMASSA, DIÂMETRO DE 65MM A 100MM (2.1/2" A 4"), INCLUSIVE ARGAMASSA, TRAÇO 1:2:8 (CIMENTO, CAL E AREIA), PREPARO MECÂNICO</v>
          </cell>
          <cell r="C2785" t="str">
            <v>m</v>
          </cell>
          <cell r="D2785">
            <v>5.1100000000000003</v>
          </cell>
        </row>
        <row r="2786">
          <cell r="A2786" t="str">
            <v>ED-50707</v>
          </cell>
          <cell r="B2786" t="str">
            <v>RASGO EM ALVENARIA PARA PASSAGEM DE ELETRODUTO/TUBULAÇÃO, DIÂMETROS DE 15MM A 25MM (1/2" A 1"), EXCLUSIVE ENCHIMENTO</v>
          </cell>
          <cell r="C2786" t="str">
            <v>m</v>
          </cell>
          <cell r="D2786">
            <v>3.13</v>
          </cell>
        </row>
        <row r="2787">
          <cell r="A2787" t="str">
            <v>ED-50708</v>
          </cell>
          <cell r="B2787" t="str">
            <v>RASGO EM ALVENARIA PARA PASSAGEM DE ELETRODUTO/TUBULAÇÃO, DIÂMETROS DE 32MM A 50MM (1.1/4" A 2"), EXCLUSIVE ENCHIMENTO</v>
          </cell>
          <cell r="C2787" t="str">
            <v>m</v>
          </cell>
          <cell r="D2787">
            <v>4.88</v>
          </cell>
        </row>
        <row r="2788">
          <cell r="A2788" t="str">
            <v>ED-50709</v>
          </cell>
          <cell r="B2788" t="str">
            <v>RASGO EM ALVENARIA PARA PASSAGEM DE ELETRODUTO/TUBULAÇÃO, DIÂMETROS DE 65MM A 100MM (2.1/2" A 4"), EXCLUSIVE ENCHIMENTO</v>
          </cell>
          <cell r="C2788" t="str">
            <v>m</v>
          </cell>
          <cell r="D2788">
            <v>6.27</v>
          </cell>
        </row>
        <row r="2789">
          <cell r="A2789" t="str">
            <v>ED-50710</v>
          </cell>
          <cell r="B2789" t="str">
            <v>RASGO EM CONCRETO PARA PASSAGEM DE ELETRODUTO/TUBULAÇÃO, DIÂMETROS DE 15MM A 25MM (1/2" A 1"), EXCLUSIVE ENCHIMENTO</v>
          </cell>
          <cell r="C2789" t="str">
            <v>m</v>
          </cell>
          <cell r="D2789">
            <v>8.7899999999999991</v>
          </cell>
        </row>
        <row r="2790">
          <cell r="A2790" t="str">
            <v>ED-50711</v>
          </cell>
          <cell r="B2790" t="str">
            <v>RASGO EM CONCRETO PARA PASSAGEM DE ELETRODUTO/TUBULAÇÃO, DIÂMETROS DE 32MM A 50MM (1.1/4" A 2"), EXCLUSIVE ENCHIMENTO</v>
          </cell>
          <cell r="C2790" t="str">
            <v>m</v>
          </cell>
          <cell r="D2790">
            <v>9.5500000000000007</v>
          </cell>
        </row>
        <row r="2791">
          <cell r="A2791" t="str">
            <v>ED-50712</v>
          </cell>
          <cell r="B2791" t="str">
            <v>RASGO EM CONCRETO PARA PASSAGEM DE ELETRODUTO/TUBULAÇÃO, DIÂMETROS DE 65MM A 100MM (2.1/2" A 4"), EXCLUSIVE ENCHIMENTO</v>
          </cell>
          <cell r="C2791" t="str">
            <v>m</v>
          </cell>
          <cell r="D2791">
            <v>12.2</v>
          </cell>
        </row>
        <row r="2792">
          <cell r="A2792">
            <v>9062</v>
          </cell>
          <cell r="B2792" t="str">
            <v>JUNTA DE DILATAÇÃO E TRINCA</v>
          </cell>
        </row>
        <row r="2793">
          <cell r="A2793" t="str">
            <v>ED-8005</v>
          </cell>
          <cell r="B2793" t="str">
            <v>COSTURA DE TRINCA COM GRAMPO, BARRA DE AÇO CA-60 Ø4,2MM, COMPRIMENTO TOTAL 40CM, ESPAÇAMENTO DE 10CM, INCLUSIVE CORTE, DOBRA E ARGAMASSA, TRAÇO 1:4 (CIMENTO E AREIA), COM PREPARO MECANIZADO</v>
          </cell>
          <cell r="C2793" t="str">
            <v>m</v>
          </cell>
          <cell r="D2793">
            <v>37.79</v>
          </cell>
        </row>
        <row r="2794">
          <cell r="A2794" t="str">
            <v>ED-8004</v>
          </cell>
          <cell r="B2794" t="str">
            <v>COSTURA DE TRINCA COM GRAMPO, BARRA DE AÇO CA-60 Ø4,2MM, COMPRIMENTO TOTAL 40CM, ESPAÇAMENTO DE 15CM, INCLUSIVE CORTE, DOBRA E ARGAMASSA, TRAÇO 1:4 (CIMENTO E AREIA), COM PREPARO MECANIZADO</v>
          </cell>
          <cell r="C2794" t="str">
            <v>m</v>
          </cell>
          <cell r="D2794">
            <v>25.19</v>
          </cell>
        </row>
        <row r="2795">
          <cell r="A2795" t="str">
            <v>ED-8003</v>
          </cell>
          <cell r="B2795" t="str">
            <v>COSTURA DE TRINCA COM GRAMPO, BARRA DE AÇO CA-60 Ø4,2MM, COMPRIMENTO TOTAL 40CM, ESPAÇAMENTO DE 20CM, INCLUSIVE CORTE, DOBRA E ARGAMASSA, TRAÇO 1:4 (CIMENTO E AREIA), COM PREPARO MECANIZADO</v>
          </cell>
          <cell r="C2795" t="str">
            <v>m</v>
          </cell>
          <cell r="D2795">
            <v>20.6</v>
          </cell>
        </row>
        <row r="2796">
          <cell r="A2796" t="str">
            <v>ED-50234</v>
          </cell>
          <cell r="B2796" t="str">
            <v>COSTURA DE TRINCA COM GRAMPO, BARRA DE AÇO CA-60 Ø4,2MM, COMPRIMENTO TOTAL 40CM, ESPAÇAMENTO DE 30CM, INCLUSIVE CORTE, DOBRA E ARGAMASSA, TRAÇO 1:4 (CIMENTO E AREIA), COM PREPARO MECANIZADO</v>
          </cell>
          <cell r="C2796" t="str">
            <v>m</v>
          </cell>
          <cell r="D2796">
            <v>14.65</v>
          </cell>
        </row>
        <row r="2797">
          <cell r="A2797" t="str">
            <v>ED-50236</v>
          </cell>
          <cell r="B2797" t="str">
            <v>ENTELAMENTO CORRETIVO DE SUPERFÍCIE COM TRINCA POR RETRAÇÃO OU DILATAÇÃO, REVESTIDA COM ARGAMASSA DE CAL HIDRATADA, TRAÇO 1:3 (CAL E AREIA), PREPARO MANUAL, INCLUSIVE TELA DE POLIÉSTER ESTRUTURANTE, LARGURA DE 15CM</v>
          </cell>
          <cell r="C2797" t="str">
            <v>m</v>
          </cell>
          <cell r="D2797">
            <v>6.31</v>
          </cell>
        </row>
        <row r="2798">
          <cell r="A2798" t="str">
            <v>ED-50237</v>
          </cell>
          <cell r="B2798" t="str">
            <v>ENTELAMENTO PREVENTIVO DE SUPERFÍCIE SUJEITA A TRINCA, INCLUSIVE TELA DE POLIÉSTER ESTRUTURANTE, LARGURA DE 25CM, EXCLUSIVE REVESTIMENTO DE ACABAMENTO</v>
          </cell>
          <cell r="C2798" t="str">
            <v>m</v>
          </cell>
          <cell r="D2798">
            <v>8.76</v>
          </cell>
        </row>
        <row r="2799">
          <cell r="A2799" t="str">
            <v>ED-31468</v>
          </cell>
          <cell r="B2799" t="str">
            <v>ENTELAMENTO PREVENTIVO OU CORRETIVO DE SUPERFÍCIE SUJEITA A TRINCA, INCLUSIVE TELA DE POLIÉSTER ESTRUTURANTE, EXCLUSIVE REVESTIMENTO DE ACABAMENTO</v>
          </cell>
          <cell r="C2799" t="str">
            <v>m2</v>
          </cell>
          <cell r="D2799">
            <v>35.049999999999997</v>
          </cell>
        </row>
        <row r="2800">
          <cell r="A2800" t="str">
            <v>ED-8145</v>
          </cell>
          <cell r="B2800" t="str">
            <v>JUNTA DE DILATAÇÃO COM ISOPOR 20 MM, EXCLUSIVE SELANTE</v>
          </cell>
          <cell r="C2800" t="str">
            <v>m2</v>
          </cell>
          <cell r="D2800">
            <v>8.0299999999999994</v>
          </cell>
        </row>
        <row r="2801">
          <cell r="A2801" t="str">
            <v>ED-50240</v>
          </cell>
          <cell r="B2801" t="str">
            <v>TELA SOLDADA PARA LIGAÇÃO E PREVENÇÃO DE TRINCA EM ALVENARIA/ESTRUTURA, DIMENSÕES (50X10,5)CM, INCLUSIVE PINOS DE FIXAÇÃO, EXCLUSIVE REBOCO</v>
          </cell>
          <cell r="C2801" t="str">
            <v>un</v>
          </cell>
          <cell r="D2801">
            <v>5.59</v>
          </cell>
        </row>
        <row r="2802">
          <cell r="A2802" t="str">
            <v>ED-50241</v>
          </cell>
          <cell r="B2802" t="str">
            <v>TELA SOLDADA PARA LIGAÇÃO E PREVENÇÃO DE TRINCA EM ALVENARIA/ESTRUTURA, DIMENSÕES (50X12)CM, INCLUSIVE PINOS DE FIXAÇÃO, EXCLUSIVE REBOCO</v>
          </cell>
          <cell r="C2802" t="str">
            <v>un</v>
          </cell>
          <cell r="D2802">
            <v>6.97</v>
          </cell>
        </row>
        <row r="2803">
          <cell r="A2803" t="str">
            <v>ED-50238</v>
          </cell>
          <cell r="B2803" t="str">
            <v>TELA SOLDADA PARA LIGAÇÃO E PREVENÇÃO DE TRINCA EM ALVENARIA/ESTRUTURA, DIMENSÕES (50X6)CM, INCLUSIVE PINOS DE FIXAÇÃO, EXCLUSIVE REBOCO</v>
          </cell>
          <cell r="C2803" t="str">
            <v>un</v>
          </cell>
          <cell r="D2803">
            <v>6.41</v>
          </cell>
        </row>
        <row r="2804">
          <cell r="A2804" t="str">
            <v>ED-50239</v>
          </cell>
          <cell r="B2804" t="str">
            <v>TELA SOLDADA PARA LIGAÇÃO E PREVENÇÃO DE TRINCA EM ALVENARIA/ESTRUTURA, DIMENSÕES (50X7,5)CM, INCLUSIVE PINOS DE FIXAÇÃO, EXCLUSIVE REBOCO</v>
          </cell>
          <cell r="C2804" t="str">
            <v>un</v>
          </cell>
          <cell r="D2804">
            <v>6.55</v>
          </cell>
        </row>
        <row r="2805">
          <cell r="A2805" t="str">
            <v>ED-20754</v>
          </cell>
          <cell r="B2805" t="str">
            <v>TELA SOLDADA PARA LIGAÇÃO E PREVENÇÃO DE TRINCA EM ALVENARIA/ESTRUTURA, INCLUSIVE PINOS DE FIXAÇÃO, EXCLUSIVE REBOCO</v>
          </cell>
          <cell r="C2805" t="str">
            <v>m2</v>
          </cell>
          <cell r="D2805">
            <v>30.23</v>
          </cell>
        </row>
        <row r="2806">
          <cell r="A2806" t="str">
            <v>ED-50235</v>
          </cell>
          <cell r="B2806" t="str">
            <v>TRATAMENTO DE JUNTA DE DILATAÇÃO COM ISOPOR,  ESP. 20 MM, PROFUNDIDADE DE 10-15CM, EXCLUSIVE SELANTE</v>
          </cell>
          <cell r="C2806" t="str">
            <v>m</v>
          </cell>
          <cell r="D2806">
            <v>1.01</v>
          </cell>
        </row>
        <row r="2807">
          <cell r="A2807">
            <v>9063</v>
          </cell>
          <cell r="B2807" t="str">
            <v>ENSAIO DE SOLO E AGREGADO</v>
          </cell>
        </row>
        <row r="2808">
          <cell r="A2808" t="str">
            <v>ED-49556</v>
          </cell>
          <cell r="B2808" t="str">
            <v>ENSAIO DE COMPACTACAO - AMOSTRAS NAO TRABALHADAS - ENERGIA INTERMEDIARIA - SOLOS</v>
          </cell>
          <cell r="C2808" t="str">
            <v>U</v>
          </cell>
          <cell r="D2808">
            <v>161.76</v>
          </cell>
        </row>
        <row r="2809">
          <cell r="A2809" t="str">
            <v>ED-49557</v>
          </cell>
          <cell r="B2809" t="str">
            <v>ENSAIO DE COMPACTACAO - AMOSTRAS NAO TRABALHADAS - ENERGIA MODIFICADA - SOLOS</v>
          </cell>
          <cell r="C2809" t="str">
            <v>U</v>
          </cell>
          <cell r="D2809">
            <v>205.82</v>
          </cell>
        </row>
        <row r="2810">
          <cell r="A2810" t="str">
            <v>ED-49555</v>
          </cell>
          <cell r="B2810" t="str">
            <v>ENSAIO DE COMPACTACAO - AMOSTRAS NAO TRABALHADAS - ENERGIA NORMAL - SOLOS</v>
          </cell>
          <cell r="C2810" t="str">
            <v>U</v>
          </cell>
          <cell r="D2810">
            <v>117.29</v>
          </cell>
        </row>
        <row r="2811">
          <cell r="A2811" t="str">
            <v>ED-49558</v>
          </cell>
          <cell r="B2811" t="str">
            <v>ENSAIO DE COMPACTACAO - AMOSTRAS TRABALHADAS - SOLOS</v>
          </cell>
          <cell r="C2811" t="str">
            <v>U</v>
          </cell>
          <cell r="D2811">
            <v>112.1</v>
          </cell>
        </row>
        <row r="2812">
          <cell r="A2812" t="str">
            <v>ED-49561</v>
          </cell>
          <cell r="B2812" t="str">
            <v>ENSAIO DE DENSIDADE REAL - SOLOS</v>
          </cell>
          <cell r="C2812" t="str">
            <v>U</v>
          </cell>
          <cell r="D2812">
            <v>49.69</v>
          </cell>
        </row>
        <row r="2813">
          <cell r="A2813" t="str">
            <v>ED-49567</v>
          </cell>
          <cell r="B2813" t="str">
            <v>ENSAIO DE EXPANSIBILIDADE - SOLOS</v>
          </cell>
          <cell r="C2813" t="str">
            <v>U</v>
          </cell>
          <cell r="D2813">
            <v>81.27</v>
          </cell>
        </row>
        <row r="2814">
          <cell r="A2814" t="str">
            <v>ED-49551</v>
          </cell>
          <cell r="B2814" t="str">
            <v>ENSAIO DE GRANULOMETRIA POR PENEIRAMENTO - SOLOS</v>
          </cell>
          <cell r="C2814" t="str">
            <v>U</v>
          </cell>
          <cell r="D2814">
            <v>94.11</v>
          </cell>
        </row>
        <row r="2815">
          <cell r="A2815" t="str">
            <v>ED-49552</v>
          </cell>
          <cell r="B2815" t="str">
            <v>ENSAIO DE GRANULOMETRIA POR PENEIRAMENTO E SEDIMENTACAO - SOLOS</v>
          </cell>
          <cell r="C2815" t="str">
            <v>U</v>
          </cell>
          <cell r="D2815">
            <v>149.51</v>
          </cell>
        </row>
        <row r="2816">
          <cell r="A2816" t="str">
            <v>ED-49553</v>
          </cell>
          <cell r="B2816" t="str">
            <v>ENSAIO DE LIMITE DE LIQUIDEZ - SOLOS</v>
          </cell>
          <cell r="C2816" t="str">
            <v>U</v>
          </cell>
          <cell r="D2816">
            <v>79.180000000000007</v>
          </cell>
        </row>
        <row r="2817">
          <cell r="A2817" t="str">
            <v>ED-49554</v>
          </cell>
          <cell r="B2817" t="str">
            <v>ENSAIO DE LIMITE DE PLASTICIDADE - SOLOS</v>
          </cell>
          <cell r="C2817" t="str">
            <v>U</v>
          </cell>
          <cell r="D2817">
            <v>79.19</v>
          </cell>
        </row>
        <row r="2818">
          <cell r="A2818" t="str">
            <v>ED-49562</v>
          </cell>
          <cell r="B2818" t="str">
            <v>ENSAIO DE MASSA ESPECIFICA - IN SITU - EMPREGO DO OLEO - SOLOS</v>
          </cell>
          <cell r="C2818" t="str">
            <v>U</v>
          </cell>
          <cell r="D2818">
            <v>61.34</v>
          </cell>
        </row>
        <row r="2819">
          <cell r="A2819" t="str">
            <v>ED-49560</v>
          </cell>
          <cell r="B2819" t="str">
            <v>ENSAIO DE MASSA ESPECIFICA - IN SITU - METODO BALAO DE BORRACHA - SOLOS</v>
          </cell>
          <cell r="C2819" t="str">
            <v>U</v>
          </cell>
          <cell r="D2819">
            <v>44.6</v>
          </cell>
        </row>
        <row r="2820">
          <cell r="A2820" t="str">
            <v>ED-49559</v>
          </cell>
          <cell r="B2820" t="str">
            <v>ENSAIO DE MASSA ESPECIFICA - IN SITU - METODO FRASCO DE AREIA - SOLOS</v>
          </cell>
          <cell r="C2820" t="str">
            <v>U</v>
          </cell>
          <cell r="D2820">
            <v>38.659999999999997</v>
          </cell>
        </row>
        <row r="2821">
          <cell r="A2821" t="str">
            <v>ED-49566</v>
          </cell>
          <cell r="B2821" t="str">
            <v>ENSAIO DE RESILIENCIA - SOLOS</v>
          </cell>
          <cell r="C2821" t="str">
            <v>U</v>
          </cell>
          <cell r="D2821">
            <v>712.66</v>
          </cell>
        </row>
        <row r="2822">
          <cell r="A2822" t="str">
            <v>ED-49565</v>
          </cell>
          <cell r="B2822" t="str">
            <v>ENSAIO DE TEOR DE UMIDADE - EM LABORATORIO - SOLOS</v>
          </cell>
          <cell r="C2822" t="str">
            <v>U</v>
          </cell>
          <cell r="D2822">
            <v>44.18</v>
          </cell>
        </row>
        <row r="2823">
          <cell r="A2823" t="str">
            <v>ED-49563</v>
          </cell>
          <cell r="B2823" t="str">
            <v>ENSAIO DE TEOR DE UMIDADE - METODO EXPEDITO DO ALCOOL - SOLOS</v>
          </cell>
          <cell r="C2823" t="str">
            <v>U</v>
          </cell>
          <cell r="D2823">
            <v>33.28</v>
          </cell>
        </row>
        <row r="2824">
          <cell r="A2824" t="str">
            <v>ED-49564</v>
          </cell>
          <cell r="B2824" t="str">
            <v>ENSAIO DE TEOR DE UMIDADE - PROCESSO SPEEDY - SOLOS E AGREGADOS MIUDOS</v>
          </cell>
          <cell r="C2824" t="str">
            <v>U</v>
          </cell>
          <cell r="D2824">
            <v>33.119999999999997</v>
          </cell>
        </row>
        <row r="2825">
          <cell r="A2825" t="str">
            <v>ED-49550</v>
          </cell>
          <cell r="B2825" t="str">
            <v>ENSAIO DE TERRAPLENAGEM - CAMADA FINAL DO ATERRO</v>
          </cell>
          <cell r="C2825" t="str">
            <v>m3</v>
          </cell>
          <cell r="D2825">
            <v>1.26</v>
          </cell>
        </row>
        <row r="2826">
          <cell r="A2826" t="str">
            <v>ED-49549</v>
          </cell>
          <cell r="B2826" t="str">
            <v>ENSAIOS DE TERRAPLENAGEM - CORPO DO ATERRO</v>
          </cell>
          <cell r="C2826" t="str">
            <v>m3</v>
          </cell>
          <cell r="D2826">
            <v>0.38</v>
          </cell>
        </row>
        <row r="2827">
          <cell r="A2827" t="str">
            <v>ED-49568</v>
          </cell>
          <cell r="B2827" t="str">
            <v>PREPARACAO DE AMOSTRAS PARA ENSAIO DE CARACTERIZACAO - SOLOS</v>
          </cell>
          <cell r="C2827" t="str">
            <v>U</v>
          </cell>
          <cell r="D2827">
            <v>61.64</v>
          </cell>
        </row>
        <row r="2828">
          <cell r="A2828">
            <v>9064</v>
          </cell>
          <cell r="B2828" t="str">
            <v>ENSAIO DE CONCRETO E AÇO</v>
          </cell>
        </row>
        <row r="2829">
          <cell r="A2829" t="str">
            <v>ED-49545</v>
          </cell>
          <cell r="B2829" t="str">
            <v>DETERMINAÇÃO E ANÁLISE DE RESULTADO DE RESISTÊNCIA A COMPRESSÃO DO CONCRETO MOLDADO</v>
          </cell>
          <cell r="C2829" t="str">
            <v>U</v>
          </cell>
          <cell r="D2829">
            <v>179.24</v>
          </cell>
        </row>
        <row r="2830">
          <cell r="A2830" t="str">
            <v>ED-49544</v>
          </cell>
          <cell r="B2830" t="str">
            <v>ENSAIO DE CONCRETO: CURA, FACEAMENTO, RUPTURA, EMISSÃO DE CERTIFICADOS - ATE 6 UNIDADES</v>
          </cell>
          <cell r="C2830" t="str">
            <v>U</v>
          </cell>
          <cell r="D2830">
            <v>114.59</v>
          </cell>
        </row>
        <row r="2831">
          <cell r="A2831" t="str">
            <v>ED-49546</v>
          </cell>
          <cell r="B2831" t="str">
            <v>ENSAIO DE RESISTENCIA A COMPRESSAO SIMPLES - CONCRETO</v>
          </cell>
          <cell r="C2831" t="str">
            <v>U</v>
          </cell>
          <cell r="D2831">
            <v>99.42</v>
          </cell>
        </row>
        <row r="2832">
          <cell r="A2832" t="str">
            <v>ED-49548</v>
          </cell>
          <cell r="B2832" t="str">
            <v>ENSAIO DE RESISTENCIA A TRACAO NA FLEXAO DE CONCRETO</v>
          </cell>
          <cell r="C2832" t="str">
            <v>U</v>
          </cell>
          <cell r="D2832">
            <v>107.25</v>
          </cell>
        </row>
        <row r="2833">
          <cell r="A2833" t="str">
            <v>ED-49547</v>
          </cell>
          <cell r="B2833" t="str">
            <v>ENSAIO DE RESISTENCIA A TRACAO POR COMPRESSAO DIAMETRAL - CONCRETO</v>
          </cell>
          <cell r="C2833" t="str">
            <v>U</v>
          </cell>
          <cell r="D2833">
            <v>99.9</v>
          </cell>
        </row>
        <row r="2834">
          <cell r="A2834" t="str">
            <v>ED-49543</v>
          </cell>
          <cell r="B2834" t="str">
            <v>ENSAIO DE TRAÇÃO, DOBRAMENTO E VERIFICAÇÃO DE BITOLAS EM BARRAS DE AÇO ACIMA DE 1"</v>
          </cell>
          <cell r="C2834" t="str">
            <v>un</v>
          </cell>
          <cell r="D2834">
            <v>69.180000000000007</v>
          </cell>
        </row>
        <row r="2835">
          <cell r="A2835" t="str">
            <v>ED-49542</v>
          </cell>
          <cell r="B2835" t="str">
            <v>ENSAIO DE TRAÇÃO, DOBRAMENTO E VERIFICAÇÃO DE BITOLAS EM BARRAS DE AÇO ATÉ 1"</v>
          </cell>
          <cell r="C2835" t="str">
            <v>un</v>
          </cell>
          <cell r="D2835">
            <v>68.959999999999994</v>
          </cell>
        </row>
        <row r="2836">
          <cell r="A2836">
            <v>10582</v>
          </cell>
          <cell r="B2836" t="str">
            <v>FURO EM CONCRETO</v>
          </cell>
        </row>
        <row r="2837">
          <cell r="A2837" t="str">
            <v>ED-29127</v>
          </cell>
          <cell r="B2837" t="str">
            <v>FURO EM CONCRETO, PARA ELEMENTO ESTRUTURAL DE LAJE, COM DIÂMETRO MAIORES QUE 110MM (4.1/4") E MENORES QUE 158MM(6.1/4"), EXCLUSIVE FORNECIMENTO DE ANDAIME OU PLATAFORMA</v>
          </cell>
          <cell r="C2837" t="str">
            <v>m</v>
          </cell>
          <cell r="D2837">
            <v>178</v>
          </cell>
        </row>
        <row r="2838">
          <cell r="A2838" t="str">
            <v>ED-29128</v>
          </cell>
          <cell r="B2838" t="str">
            <v>FURO EM CONCRETO, PARA ELEMENTO ESTRUTURAL DE LAJE, COM DIÂMETRO MAIORES QUE 158MM (6.1/4") E MENORES QUE 210MM(8.1/4"), EXCLUSIVE FORNECIMENTO DE ANDAIME OU PLATAFORMA</v>
          </cell>
          <cell r="C2838" t="str">
            <v>m</v>
          </cell>
          <cell r="D2838">
            <v>208</v>
          </cell>
        </row>
        <row r="2839">
          <cell r="A2839" t="str">
            <v>ED-29123</v>
          </cell>
          <cell r="B2839" t="str">
            <v>FURO EM CONCRETO, PARA ELEMENTO ESTRUTURAL DE LAJE, COM DIÂMETRO MAIORES QUE 25MM (1") E MENORES QUE 32MM(1.1/4"), EXCLUSIVE FORNECIMENTO DE ANDAIME OU PLATAFORMA</v>
          </cell>
          <cell r="C2839" t="str">
            <v>m</v>
          </cell>
          <cell r="D2839">
            <v>102</v>
          </cell>
        </row>
        <row r="2840">
          <cell r="A2840" t="str">
            <v>ED-29124</v>
          </cell>
          <cell r="B2840" t="str">
            <v>FURO EM CONCRETO, PARA ELEMENTO ESTRUTURAL DE LAJE, COM DIÂMETRO MAIORES QUE 32MM (1.1/4") E MENORES QUE 56MM(2.1/4"), EXCLUSIVE FORNECIMENTO DE ANDAIME OU PLATAFORMA</v>
          </cell>
          <cell r="C2840" t="str">
            <v>m</v>
          </cell>
          <cell r="D2840">
            <v>120</v>
          </cell>
        </row>
        <row r="2841">
          <cell r="A2841" t="str">
            <v>ED-29125</v>
          </cell>
          <cell r="B2841" t="str">
            <v>FURO EM CONCRETO, PARA ELEMENTO ESTRUTURAL DE LAJE, COM DIÂMETRO MAIORES QUE 56MM (2.1/4") E MENORES QUE 82MM(3.1/4"), EXCLUSIVE FORNECIMENTO DE ANDAIME OU PLATAFORMA</v>
          </cell>
          <cell r="C2841" t="str">
            <v>m</v>
          </cell>
          <cell r="D2841">
            <v>127</v>
          </cell>
        </row>
        <row r="2842">
          <cell r="A2842" t="str">
            <v>ED-29126</v>
          </cell>
          <cell r="B2842" t="str">
            <v>FURO EM CONCRETO, PARA ELEMENTO ESTRUTURAL DE LAJE, COM DIÂMETRO MAIORES QUE 82MM (3.1/4") E MENORES QUE 110MM(4.1/4"), EXCLUSIVE FORNECIMENTO DE ANDAIME OU PLATAFORMA</v>
          </cell>
          <cell r="C2842" t="str">
            <v>m</v>
          </cell>
          <cell r="D2842">
            <v>143</v>
          </cell>
        </row>
        <row r="2843">
          <cell r="A2843" t="str">
            <v>ED-29121</v>
          </cell>
          <cell r="B2843" t="str">
            <v>FURO EM CONCRETO, PARA ELEMENTO ESTRUTURAL DE VIGA, COM DIÂMETRO MAIORES QUE 110MM (4.1/4") E MENORES QUE 158MM(6.1/4"), EXCLUSIVE FORNECIMENTO DE ANDAIME OU PLATAFORMA</v>
          </cell>
          <cell r="C2843" t="str">
            <v>m</v>
          </cell>
          <cell r="D2843">
            <v>258</v>
          </cell>
        </row>
        <row r="2844">
          <cell r="A2844" t="str">
            <v>ED-29122</v>
          </cell>
          <cell r="B2844" t="str">
            <v>FURO EM CONCRETO, PARA ELEMENTO ESTRUTURAL DE VIGA, COM DIÂMETRO MAIORES QUE 158MM (6.1/4") E MENORES QUE 210MM(8.1/4"), EXCLUSIVE FORNECIMENTO DE ANDAIME OU PLATAFORMA</v>
          </cell>
          <cell r="C2844" t="str">
            <v>m</v>
          </cell>
          <cell r="D2844">
            <v>302</v>
          </cell>
        </row>
        <row r="2845">
          <cell r="A2845" t="str">
            <v>ED-29117</v>
          </cell>
          <cell r="B2845" t="str">
            <v>FURO EM CONCRETO, PARA ELEMENTO ESTRUTURAL DE VIGA, COM DIÂMETRO MAIORES QUE 25MM (1") E MENORES QUE 32MM(1.1/4"), EXCLUSIVE FORNECIMENTO DE ANDAIME OU PLATAFORMA</v>
          </cell>
          <cell r="C2845" t="str">
            <v>m</v>
          </cell>
          <cell r="D2845">
            <v>128</v>
          </cell>
        </row>
        <row r="2846">
          <cell r="A2846" t="str">
            <v>ED-29118</v>
          </cell>
          <cell r="B2846" t="str">
            <v>FURO EM CONCRETO, PARA ELEMENTO ESTRUTURAL DE VIGA, COM DIÂMETRO MAIORES QUE 32MM (1.1/4") E MENORES QUE 56MM(2.1/4"), EXCLUSIVE FORNECIMENTO DE ANDAIME OU PLATAFORMA</v>
          </cell>
          <cell r="C2846" t="str">
            <v>m</v>
          </cell>
          <cell r="D2846">
            <v>150</v>
          </cell>
        </row>
        <row r="2847">
          <cell r="A2847" t="str">
            <v>ED-29119</v>
          </cell>
          <cell r="B2847" t="str">
            <v>FURO EM CONCRETO, PARA ELEMENTO ESTRUTURAL DE VIGA, COM DIÂMETRO MAIORES QUE 56MM (2.1/4") E MENORES QUE 82MM(3.1/4"), EXCLUSIVE FORNECIMENTO DE ANDAIME OU PLATAFORMA</v>
          </cell>
          <cell r="C2847" t="str">
            <v>m</v>
          </cell>
          <cell r="D2847">
            <v>160</v>
          </cell>
        </row>
        <row r="2848">
          <cell r="A2848" t="str">
            <v>ED-29120</v>
          </cell>
          <cell r="B2848" t="str">
            <v>FURO EM CONCRETO, PARA ELEMENTO ESTRUTURAL DE VIGA, COM DIÂMETRO MAIORES QUE 82MM (3.1/4") E MENORES QUE 110MM(4.1/4"), EXCLUSIVE FORNECIMENTO DE ANDAIME OU PLATAFORMA</v>
          </cell>
          <cell r="C2848" t="str">
            <v>m</v>
          </cell>
          <cell r="D2848">
            <v>178</v>
          </cell>
        </row>
        <row r="2849">
          <cell r="A2849">
            <v>10961</v>
          </cell>
          <cell r="B2849" t="str">
            <v>SERVIÇOS DE CARTOGRAFIA E AGRIMENSURA</v>
          </cell>
        </row>
        <row r="2850">
          <cell r="A2850" t="str">
            <v>ED-31369</v>
          </cell>
          <cell r="B2850" t="str">
            <v>GEORREFERENCIAMENTO DE IMÓVEIS RURAIS COM EQUIPAMENTO GNSS, EXCLUSIVE MATERIALIZAÇÃO DE MARCO TOPOGRÁFICO</v>
          </cell>
          <cell r="C2850" t="str">
            <v>ha</v>
          </cell>
          <cell r="D2850">
            <v>71</v>
          </cell>
        </row>
        <row r="2851">
          <cell r="A2851" t="str">
            <v>ED-31389</v>
          </cell>
          <cell r="B2851" t="str">
            <v>MATERIALIZAÇÃO DE MARCO TOPOGRÁFICO/GEODÉSICO INCLUSIVE FORNECIMENTO E INSTALAÇÃO</v>
          </cell>
          <cell r="C2851" t="str">
            <v>un</v>
          </cell>
          <cell r="D2851">
            <v>32.99</v>
          </cell>
        </row>
        <row r="2852">
          <cell r="A2852">
            <v>8694</v>
          </cell>
          <cell r="B2852" t="str">
            <v>URBANIZAÇÃO E OBRAS COMPLEMENTARES</v>
          </cell>
        </row>
        <row r="2853">
          <cell r="A2853">
            <v>9065</v>
          </cell>
          <cell r="B2853" t="str">
            <v>CALÇADA E PASSEIO</v>
          </cell>
        </row>
        <row r="2854">
          <cell r="A2854" t="str">
            <v>ED-51147</v>
          </cell>
          <cell r="B2854" t="str">
            <v>LANÇAMENTO E ESPALHAMENTO DE SOLO OU MATERIAL DE DEMOLIÇÃO EM ÁREA DE PASSEIO EXCLUSIVE APILOAMENTO</v>
          </cell>
          <cell r="C2854" t="str">
            <v>m3</v>
          </cell>
          <cell r="D2854">
            <v>20.43</v>
          </cell>
        </row>
        <row r="2855">
          <cell r="A2855" t="str">
            <v>ED-51145</v>
          </cell>
          <cell r="B2855" t="str">
            <v>PASSEIOS DE CONCRETO E = 6 CM, FCK = 10 MPA, JUNTA SECA</v>
          </cell>
          <cell r="C2855" t="str">
            <v>m2</v>
          </cell>
          <cell r="D2855">
            <v>56.59</v>
          </cell>
        </row>
        <row r="2856">
          <cell r="A2856" t="str">
            <v>ED-51144</v>
          </cell>
          <cell r="B2856" t="str">
            <v>PASSEIOS DE CONCRETO E = 8 CM, FCK = 15 MPA PADRÃO PREFEITURA</v>
          </cell>
          <cell r="C2856" t="str">
            <v>m2</v>
          </cell>
          <cell r="D2856">
            <v>66.94</v>
          </cell>
        </row>
        <row r="2857">
          <cell r="A2857" t="str">
            <v>ED-50539</v>
          </cell>
          <cell r="B2857" t="str">
            <v>PISO EM PEDRA PORTUGUESA, INCLUSIVE FORNECIMENTO, ARGAMASSA SECA, TIPO FAROFA COM PREPARO MECANIZADO, COM ASSENTAMENTO EM COLCHÃO DE AREIA E CIMENTO, ESPESSURA DE 6CM, REJUNTAMENTO E ACABAMENTO</v>
          </cell>
          <cell r="C2857" t="str">
            <v>m2</v>
          </cell>
          <cell r="D2857">
            <v>113.89</v>
          </cell>
        </row>
        <row r="2858">
          <cell r="A2858">
            <v>9066</v>
          </cell>
          <cell r="B2858" t="str">
            <v>RAMPA DE ACESSO</v>
          </cell>
        </row>
        <row r="2859">
          <cell r="A2859" t="str">
            <v>ED-51148</v>
          </cell>
          <cell r="B2859" t="str">
            <v>RAMPA PARA ACESSO DE DEFICIENTE, EM CONCRETO SIMPLES FCK = 25 MPA, DESEMPENADA, COM PINTURA INDICATIVA, 02 DEMÃOS</v>
          </cell>
          <cell r="C2859" t="str">
            <v>U</v>
          </cell>
          <cell r="D2859">
            <v>387.01</v>
          </cell>
        </row>
        <row r="2860">
          <cell r="A2860">
            <v>9068</v>
          </cell>
          <cell r="B2860" t="str">
            <v>MURO DIVISÓRIO</v>
          </cell>
        </row>
        <row r="2861">
          <cell r="A2861" t="str">
            <v>ED-50399</v>
          </cell>
          <cell r="B2861" t="str">
            <v>MURO DE VEDAÇÃO DE CONCRETO PRÉ-MOLDADO TIPO CALHA V ALTURA LIVRE = 2,50 M, SAPATA CONCRETO 1:3:6, 30 X 50 CM</v>
          </cell>
          <cell r="C2861" t="str">
            <v>m</v>
          </cell>
          <cell r="D2861">
            <v>446.59</v>
          </cell>
        </row>
        <row r="2862">
          <cell r="A2862" t="str">
            <v>ED-50395</v>
          </cell>
          <cell r="B2862" t="str">
            <v>MURO DIVISÓRIO EM BLOCO DE CONCRETO COM ACABAMENTO APARENTE, ESP.15CM, ALTURA DE 180CM, COM SAPATA EM CONCRETO ARMADO , DIMENSÃO (50X55)CM,  FORMA EM CONTRA BARRANCO, INCLUSIVE ESCAVAÇÃO COM TRANSPORTE E RETIRADA DO MATERIAL ESCAVADO (EM CAÇAMBA) E PINGADEIRA EM CONCRETO</v>
          </cell>
          <cell r="C2862" t="str">
            <v>m</v>
          </cell>
          <cell r="D2862">
            <v>423.08</v>
          </cell>
        </row>
        <row r="2863">
          <cell r="A2863" t="str">
            <v>ED-50396</v>
          </cell>
          <cell r="B2863" t="str">
            <v>MURO DIVISÓRIO EM BLOCO DE CONCRETO COM ACABAMENTO APARENTE, ESP.15CM, ALTURA DE 220CM, COM SAPATA EM CONCRETO ARMADO , DIMENSÃO (50X55)CM,  FORMA EM CONTRA BARRANCO, INCLUSIVE ESCAVAÇÃO COM TRANSPORTE E RETIRADA DO MATERIAL ESCAVADO (EM CAÇAMBA) E PINGADEIRA EM CONCRETO</v>
          </cell>
          <cell r="C2863" t="str">
            <v>m</v>
          </cell>
          <cell r="D2863">
            <v>462.49</v>
          </cell>
        </row>
        <row r="2864">
          <cell r="A2864" t="str">
            <v>ED-50397</v>
          </cell>
          <cell r="B2864" t="str">
            <v>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v>
          </cell>
          <cell r="C2864" t="str">
            <v>m</v>
          </cell>
          <cell r="D2864">
            <v>710.86</v>
          </cell>
        </row>
        <row r="2865">
          <cell r="A2865" t="str">
            <v>ED-50406</v>
          </cell>
          <cell r="B2865" t="str">
            <v>MURO DIVISÓRIO TIJOLO FURADO E = 10 CM, REBOCADO E PINTADO A LATEX H = 1,80 M, INCLUSIVE SAPATA DE CONCRETO ARMADO FCK = 15 MPA, 50 x 55 CM</v>
          </cell>
          <cell r="C2865" t="str">
            <v>m</v>
          </cell>
          <cell r="D2865">
            <v>699.54</v>
          </cell>
        </row>
        <row r="2866">
          <cell r="A2866" t="str">
            <v>ED-50408</v>
          </cell>
          <cell r="B2866" t="str">
            <v>MURO DIVISÓRIO TIJOLO FURADO E = 10 CM, REBOCADO E PINTADO A LATEX H = 2,20 A 2,50 M, INCLUSIVE SAPATA DE CONCRETO ARMADO FCK = 15 MPA, 50 x 55 CM</v>
          </cell>
          <cell r="C2866" t="str">
            <v>m</v>
          </cell>
          <cell r="D2866">
            <v>957.86</v>
          </cell>
        </row>
        <row r="2867">
          <cell r="A2867" t="str">
            <v>ED-50407</v>
          </cell>
          <cell r="B2867" t="str">
            <v>MURO DIVISÓRIO TIJOLO FURADO E = 10 CM, REBOCADO E PINTADO A LATEX H = 2,20 M, INCLUSIVE SAPATA DE CONCRETO ARMADO FCK = 15 MPA, 50 x 55 CM</v>
          </cell>
          <cell r="C2867" t="str">
            <v>m</v>
          </cell>
          <cell r="D2867">
            <v>758.87</v>
          </cell>
        </row>
        <row r="2868">
          <cell r="A2868">
            <v>9069</v>
          </cell>
          <cell r="B2868" t="str">
            <v>CONCERTINA</v>
          </cell>
        </row>
        <row r="2869">
          <cell r="A2869" t="str">
            <v>ED-50401</v>
          </cell>
          <cell r="B2869" t="str">
            <v>CONCERTINA CLIPADA MODELO ESPIRAL HELICOIDAL DUPLA D = 450 MM</v>
          </cell>
          <cell r="C2869" t="str">
            <v>m</v>
          </cell>
          <cell r="D2869">
            <v>76</v>
          </cell>
        </row>
        <row r="2870">
          <cell r="A2870" t="str">
            <v>ED-50402</v>
          </cell>
          <cell r="B2870" t="str">
            <v>CONCERTINA CLIPADA MODELO ESPIRAL HELICOIDAL DUPLA D = 610 MM</v>
          </cell>
          <cell r="C2870" t="str">
            <v>m</v>
          </cell>
          <cell r="D2870">
            <v>80.459999999999994</v>
          </cell>
        </row>
        <row r="2871">
          <cell r="A2871" t="str">
            <v>ED-50403</v>
          </cell>
          <cell r="B2871" t="str">
            <v>CONCERTINA CLIPADA MODELO ESPIRAL HELICOIDAL DUPLA D = 730 MM</v>
          </cell>
          <cell r="C2871" t="str">
            <v>m</v>
          </cell>
          <cell r="D2871">
            <v>82.75</v>
          </cell>
        </row>
        <row r="2872">
          <cell r="A2872">
            <v>9070</v>
          </cell>
          <cell r="B2872" t="str">
            <v>DEFENSA</v>
          </cell>
        </row>
        <row r="2873">
          <cell r="A2873" t="str">
            <v>ED-50404</v>
          </cell>
          <cell r="B2873" t="str">
            <v>COLOCAÇÃO DE DEFENSAS SOBRE O MURO FERRO CANTONEIRA L - 1" X 1/8" COMPRIMENTO = 85 CM, ESPAÇAMENTO 1,50 M E 5 FIADAS DE ARAME FARPADO</v>
          </cell>
          <cell r="C2873" t="str">
            <v>m</v>
          </cell>
          <cell r="D2873">
            <v>33.6</v>
          </cell>
        </row>
        <row r="2874">
          <cell r="A2874" t="str">
            <v>ED-50405</v>
          </cell>
          <cell r="B2874" t="str">
            <v>COLOCAÇÃO DE DEFENSAS SOBRE O MURO FERRO CANTONEIRA L - 1" X 1/8" COMPRIMENTO = 85 CM, ESPAÇAMENTO 1,50 M E 7 FIADAS DE ARAME FARPADO</v>
          </cell>
          <cell r="C2874" t="str">
            <v>m</v>
          </cell>
          <cell r="D2874">
            <v>36.54</v>
          </cell>
        </row>
        <row r="2875">
          <cell r="A2875">
            <v>9071</v>
          </cell>
          <cell r="B2875" t="str">
            <v>MEIO-FIO</v>
          </cell>
        </row>
        <row r="2876">
          <cell r="A2876" t="str">
            <v>ED-51141</v>
          </cell>
          <cell r="B2876" t="str">
            <v>GUIA DE MEIO-FIO, EM CONCRETO COM FCK 15MPA, MOLDADA IN-LOCO, SEÇÃO 15X45CM, FORMA EM MADEIRA, EXCLUSIVE SARJETA, INCLUSIVE ESCAVAÇÃO, APILOAMENTO E TRANSPORTE COM RETIRADA DO MATERIAL ESCAVADO (EM CAÇAMBA)</v>
          </cell>
          <cell r="C2876" t="str">
            <v>m</v>
          </cell>
          <cell r="D2876">
            <v>104.96</v>
          </cell>
        </row>
        <row r="2877">
          <cell r="A2877" t="str">
            <v>ED-51139</v>
          </cell>
          <cell r="B2877" t="str">
            <v>GUIA DE MEIO-FIO, EM CONCRETO COM FCK 20MPA, PRÉ-MOLDADA, MFC-01 PADRÃO DER-MG, DIMENSÕES (12X16,7X35)CM, EXCLUSIVE SARJETA, INCLUSIVE ESCAVAÇÃO, APILOAMENTO E TRANSPORTE COM RETIRADA DO MATERIAL ESCAVADO (EM CAÇAMBA)</v>
          </cell>
          <cell r="C2877" t="str">
            <v>m</v>
          </cell>
          <cell r="D2877">
            <v>54.62</v>
          </cell>
        </row>
        <row r="2878">
          <cell r="A2878" t="str">
            <v>ED-51140</v>
          </cell>
          <cell r="B2878" t="str">
            <v>GUIA DE MEIO-FIO, EM CONCRETO COM FCK 20MPA, PRÉ-MOLDADA, MFC-03 PADRÃO DER-MG, DIMENSÕES (12X18X45)CM, EXCLUSIVE SARJETA, INCLUSIVE ESCAVAÇÃO, APILOAMENTO E TRANSPORTE COM RETIRADA DO MATERIAL ESCAVADO (EM CAÇAMBA)</v>
          </cell>
          <cell r="C2878" t="str">
            <v>m</v>
          </cell>
          <cell r="D2878">
            <v>70.12</v>
          </cell>
        </row>
        <row r="2879">
          <cell r="A2879" t="str">
            <v>ED-48664</v>
          </cell>
          <cell r="B2879" t="str">
            <v>GUIA DE MEIO-FIO (10X15X22)CM E SARJETA (30X10)CM COM INCLINAÇÃO DE 10%, EM CONCRETO COM FCK 15MPA, MOLDADA IN-LOCO, FORMA EM MADEIRA, INCLUSIVE ESCAVAÇÃO, APILOAMENTO E TRANSPORTE COM RETIRADA DO MATERIAL ESCAVADO (EM CAÇAMBA)</v>
          </cell>
          <cell r="C2879" t="str">
            <v>m</v>
          </cell>
          <cell r="D2879">
            <v>89.44</v>
          </cell>
        </row>
        <row r="2880">
          <cell r="A2880" t="str">
            <v>ED-51143</v>
          </cell>
          <cell r="B2880" t="str">
            <v>REMOÇÃO E REASSENTAMENTO DE MEIO-FIO DE GNAISSE COM REAPROVEITAMENTO</v>
          </cell>
          <cell r="C2880" t="str">
            <v>m</v>
          </cell>
          <cell r="D2880">
            <v>51.34</v>
          </cell>
        </row>
        <row r="2881">
          <cell r="A2881" t="str">
            <v>ED-51142</v>
          </cell>
          <cell r="B2881" t="str">
            <v>REMOÇÃO E REASSENTAMENTO DE MEIO-FIO PRÉ-MOLDADO DE CONCRETO COM REAPROVEITAMENTO</v>
          </cell>
          <cell r="C2881" t="str">
            <v>m</v>
          </cell>
          <cell r="D2881">
            <v>34.57</v>
          </cell>
        </row>
        <row r="2882">
          <cell r="A2882" t="str">
            <v>ED-50540</v>
          </cell>
          <cell r="B2882" t="str">
            <v>REMOÇÃO MANUAL COM REASSENTAMENTO DE CALÇADA PORTUGUESA, INCLUSIVE ARGAMASSA SECA, TIPO FAROFA COM PREPARO MECANIZADO, ASSENTAMENTO EM COLCHÃO DE AREIA E CIMENTO, ESPESSURA DE 6CM, REJUNTAMENTO, ACABAMENTO, AFASTAMENTO E EMPILHAMENTO, EXCLUSIVE TRANSPORTE E RETIRADA DO MATERIAL REMOVIDO NÃO REAPROVEITÁVEL</v>
          </cell>
          <cell r="C2882" t="str">
            <v>m2</v>
          </cell>
          <cell r="D2882">
            <v>73.06</v>
          </cell>
        </row>
        <row r="2883">
          <cell r="A2883">
            <v>9072</v>
          </cell>
          <cell r="B2883" t="str">
            <v>CORDÃO DE CONCRETO</v>
          </cell>
        </row>
        <row r="2884">
          <cell r="A2884" t="str">
            <v>ED-51135</v>
          </cell>
          <cell r="B2884" t="str">
            <v>GUIA DE CORDÃO BOLEADO, EM CONCRETO COM FCK 20MPA, PRÉ-MOLDADA, 10X10CM (ALTURA X LARGURA), INCLUSIVE UMA (1) FIADA DE BLOCO DE CONCRETO, ESP. 9CM, ESCAVAÇÃO, APILOAMENTO E TRANSPORTE COM RETIRADA DO MATERIAL ESCAVADO (EM CAÇAMBA)</v>
          </cell>
          <cell r="C2884" t="str">
            <v>m</v>
          </cell>
          <cell r="D2884">
            <v>38.770000000000003</v>
          </cell>
        </row>
        <row r="2885">
          <cell r="A2885">
            <v>9073</v>
          </cell>
          <cell r="B2885" t="str">
            <v>CERCA DE MOURÃO</v>
          </cell>
        </row>
        <row r="2886">
          <cell r="A2886" t="str">
            <v>ED-48384</v>
          </cell>
          <cell r="B2886" t="str">
            <v>CERCA DE MOURÃO H = 2,15 M - MOURÃO PRÉ-FABRICADO DE CONCRETO PONTA LISA A CADA 2,20 M E 7 FIOS DE ARAME FARPADO, EXCLUSIVE BASE</v>
          </cell>
          <cell r="C2886" t="str">
            <v>m</v>
          </cell>
          <cell r="D2886">
            <v>56.09</v>
          </cell>
        </row>
        <row r="2887">
          <cell r="A2887" t="str">
            <v>ED-48385</v>
          </cell>
          <cell r="B2887" t="str">
            <v>CERCA DE MOURÃO H = 2,80 M - MOURÃO PRÉ-FABRICADO DE CONCRETO PONTA VIRADA A CADA 2,20 M E 7 + 4 FIOS DE ARAME FARPADO, EXCLUSIVE BASE</v>
          </cell>
          <cell r="C2887" t="str">
            <v>m</v>
          </cell>
          <cell r="D2887">
            <v>91.74</v>
          </cell>
        </row>
        <row r="2888">
          <cell r="A2888" t="str">
            <v>ED-48386</v>
          </cell>
          <cell r="B2888" t="str">
            <v>CERCA DE MOURÃO H = 2,80 M - MOURÃO PRÉ-FABRICADO DE CONCRETO PONTA VIRADA A CADA 2,50 M, 3 FIOS DE ARAME FARPADO E TELA GALVANIZADA # 2" FIO 12, INCLUSIVE FUNDAÇÃO</v>
          </cell>
          <cell r="C2888" t="str">
            <v>m</v>
          </cell>
          <cell r="D2888">
            <v>312.5</v>
          </cell>
        </row>
        <row r="2889">
          <cell r="A2889">
            <v>9074</v>
          </cell>
          <cell r="B2889" t="str">
            <v>BANCO E MESA EM CONCRETO</v>
          </cell>
        </row>
        <row r="2890">
          <cell r="A2890" t="str">
            <v>ED-15449</v>
          </cell>
          <cell r="B2890" t="str">
            <v>BANCO EM CONCRETO APARENTE, SEM ENCOSTO, POLIDO COM ACABAMENTO EM VERNIZ, ESP. 8CM, COMPRIMENTO 200CM, LARGURA 40CM, ALTURA 55CM, EXCLUSIVE FIXAÇÃO EM PISO</v>
          </cell>
          <cell r="C2890" t="str">
            <v>un</v>
          </cell>
          <cell r="D2890">
            <v>312.72000000000003</v>
          </cell>
        </row>
        <row r="2891">
          <cell r="A2891" t="str">
            <v>ED-15446</v>
          </cell>
          <cell r="B2891" t="str">
            <v>BANCO EM CONCRETO APARENTE, SEM ENCOSTO, POLIDO COM ACABAMENTO EM VERNIZ, ESP. 8CM, COMPRIMENTO 200CM, LARGURA 40CM, ALTURA 55CM, INCLUSIVE CORTE NO PISO PARA FIXAÇÃO COM CONCRETO NÃO ESTRUTURAL, PREPARADO EM OBRA COM BETONEIRA, COM FCK 15 MPA</v>
          </cell>
          <cell r="C2891" t="str">
            <v>un</v>
          </cell>
          <cell r="D2891">
            <v>336.14</v>
          </cell>
        </row>
        <row r="2892">
          <cell r="A2892" t="str">
            <v>ED-15450</v>
          </cell>
          <cell r="B2892" t="str">
            <v>BANCO EM CONCRETO APARENTE, TIPO-1, PADRÃO SEE-MG, SEM ENCOSTO, POLIDO COM ACABAMENTO EM VERNIZ, ESP. 5CM, COMPRIMENTO 130CM, LARGURA 40CM, ALTURA 45CM, EXCLUSIVE FIXAÇÃO EM PISO</v>
          </cell>
          <cell r="C2892" t="str">
            <v>un</v>
          </cell>
          <cell r="D2892">
            <v>179.22</v>
          </cell>
        </row>
        <row r="2893">
          <cell r="A2893" t="str">
            <v>ED-15447</v>
          </cell>
          <cell r="B2893" t="str">
            <v>BANCO EM CONCRETO APARENTE, TIPO-1, PADRÃO SEE-MG, SEM ENCOSTO, POLIDO COM ACABAMENTO EM VERNIZ, ESP. 5CM, COMPRIMENTO 130CM, LARGURA 40CM, ALTURA 45CM, INCLUSIVE CORTE NO PISO PARA FIXAÇÃO COM CONCRETO NÃO ESTRUTURAL, PREPARADO EM OBRA COM BETONEIRA, COM FCK 15 MPA</v>
          </cell>
          <cell r="C2893" t="str">
            <v>un</v>
          </cell>
          <cell r="D2893">
            <v>201.77</v>
          </cell>
        </row>
        <row r="2894">
          <cell r="A2894" t="str">
            <v>ED-15451</v>
          </cell>
          <cell r="B2894" t="str">
            <v>BANCO EM CONCRETO APARENTE, TIPO-2, PADRÃO SEE-MG, SEM ENCOSTO, POLIDO COM ACABAMENTO EM VERNIZ, ESP. 5CM, COMPRIMENTO 150CM, LARGURA 40CM, ALTURA 45CM, EXCLUSIVE FIXAÇÃO EM PISO</v>
          </cell>
          <cell r="C2894" t="str">
            <v>un</v>
          </cell>
          <cell r="D2894">
            <v>202.45</v>
          </cell>
        </row>
        <row r="2895">
          <cell r="A2895" t="str">
            <v>ED-15448</v>
          </cell>
          <cell r="B2895" t="str">
            <v>BANCO EM CONCRETO APARENTE, TIPO-2, PADRÃO SEE-MG, SEM ENCOSTO, POLIDO COM ACABAMENTO EM VERNIZ, ESP. 5CM, COMPRIMENTO 150CM, LARGURA 40CM, ALTURA 45CM, INCLUSIVE CORTE NO PISO PARA FIXAÇÃO COM CONCRETO NÃO ESTRUTURAL, PREPARADO EM OBRA COM BETONEIRA, COM FCK 15 MPA</v>
          </cell>
          <cell r="C2895" t="str">
            <v>un</v>
          </cell>
          <cell r="D2895">
            <v>225</v>
          </cell>
        </row>
        <row r="2896">
          <cell r="A2896" t="str">
            <v>ED-48355</v>
          </cell>
          <cell r="B2896" t="str">
            <v>BANCO EM GRANITO ANDORINHA POLIDO 52 X 30 CM</v>
          </cell>
          <cell r="C2896" t="str">
            <v>U</v>
          </cell>
          <cell r="D2896">
            <v>36.840000000000003</v>
          </cell>
        </row>
        <row r="2897">
          <cell r="A2897" t="str">
            <v>ED-48354</v>
          </cell>
          <cell r="B2897" t="str">
            <v>BANCO INTERNO EM CONCRETO APARENTE, ALTURA 45 CM, LARGURA 30 CM</v>
          </cell>
          <cell r="C2897" t="str">
            <v>m</v>
          </cell>
          <cell r="D2897">
            <v>133.38999999999999</v>
          </cell>
        </row>
        <row r="2898">
          <cell r="A2898" t="str">
            <v>ED-48353</v>
          </cell>
          <cell r="B2898" t="str">
            <v>BANCO INTERNO EM CONCRETO E ALVENARIA, ACABAMENTO EM VERNIZ, E = 8 CM, L = 40 CM</v>
          </cell>
          <cell r="C2898" t="str">
            <v>m</v>
          </cell>
          <cell r="D2898">
            <v>200.04</v>
          </cell>
        </row>
        <row r="2899">
          <cell r="A2899" t="str">
            <v>ED-48359</v>
          </cell>
          <cell r="B2899" t="str">
            <v>CONJUNTO DE MESA E BANCOS DE ARDÓSIA</v>
          </cell>
          <cell r="C2899" t="str">
            <v>cj</v>
          </cell>
          <cell r="D2899">
            <v>621.34</v>
          </cell>
        </row>
        <row r="2900">
          <cell r="A2900" t="str">
            <v>ED-48360</v>
          </cell>
          <cell r="B2900" t="str">
            <v>CONJUNTO DE MESA E BANCOS DE CONCRETO PARA JOGOS (02 BANCOS EM ARCO COM D INTERNO = 130 CM E H = 43 CM E MESA COM D = 80 CM, E = 8 CM E H = 75 CM)</v>
          </cell>
          <cell r="C2900" t="str">
            <v>cj</v>
          </cell>
          <cell r="D2900">
            <v>850.52</v>
          </cell>
        </row>
        <row r="2901">
          <cell r="A2901">
            <v>9075</v>
          </cell>
          <cell r="B2901" t="str">
            <v>EQUIPAMENTO ESPORTIVO</v>
          </cell>
        </row>
        <row r="2902">
          <cell r="A2902" t="str">
            <v>ED-49573</v>
          </cell>
          <cell r="B2902" t="str">
            <v>REDE DE PETECA COM MASTROS EM TUBO AÇO GALVANIZADO D = 76 MM</v>
          </cell>
          <cell r="C2902" t="str">
            <v>cj</v>
          </cell>
          <cell r="D2902">
            <v>580.23</v>
          </cell>
        </row>
        <row r="2903">
          <cell r="A2903" t="str">
            <v>ED-49572</v>
          </cell>
          <cell r="B2903" t="str">
            <v>REDE DE VÔLEI COM MASTRO EM TUBO GALVANIZADO SEM PEDESTAL</v>
          </cell>
          <cell r="C2903" t="str">
            <v>cj</v>
          </cell>
          <cell r="D2903">
            <v>569.15</v>
          </cell>
        </row>
        <row r="2904">
          <cell r="A2904" t="str">
            <v>ED-49571</v>
          </cell>
          <cell r="B2904" t="str">
            <v>REDE DE VÔLEI COM PEDESTAL PARA JUIZ</v>
          </cell>
          <cell r="C2904" t="str">
            <v>cj</v>
          </cell>
          <cell r="D2904">
            <v>1144.55</v>
          </cell>
        </row>
        <row r="2905">
          <cell r="A2905" t="str">
            <v>ED-49574</v>
          </cell>
          <cell r="B2905" t="str">
            <v>TABELA DE BASQUETE EM POSTE METÁLICO E SUPORTE DE PISO</v>
          </cell>
          <cell r="C2905" t="str">
            <v>U</v>
          </cell>
          <cell r="D2905">
            <v>2672.15</v>
          </cell>
        </row>
        <row r="2906">
          <cell r="A2906" t="str">
            <v>ED-49569</v>
          </cell>
          <cell r="B2906" t="str">
            <v>TRAVE DE GOL EM TUBO GALVANIZADO PARA QUADRA, INCLUSIVE REDE E PINTURA</v>
          </cell>
          <cell r="C2906" t="str">
            <v>U</v>
          </cell>
          <cell r="D2906">
            <v>3135.93</v>
          </cell>
        </row>
        <row r="2907">
          <cell r="A2907" t="str">
            <v>ED-49570</v>
          </cell>
          <cell r="B2907" t="str">
            <v>TRAVE DE GOL PARA CAMPO DE FUTEBOL , INCLUSIVE REDE E PINTURA</v>
          </cell>
          <cell r="C2907" t="str">
            <v>U</v>
          </cell>
          <cell r="D2907">
            <v>3263.01</v>
          </cell>
        </row>
        <row r="2908">
          <cell r="A2908">
            <v>9076</v>
          </cell>
          <cell r="B2908" t="str">
            <v>EQUIPAMENTO PARA PARQUE INFANTIL</v>
          </cell>
        </row>
        <row r="2909">
          <cell r="A2909" t="str">
            <v>ED-15342</v>
          </cell>
          <cell r="B2909" t="str">
            <v>FORNECIMENTO E INSTALAÇÃO DE BALANÇO (REMA-REMA) METÁLICO COM SEIS LUGARES PARA PARQUE INFANTIL, FIXADO COM CONCRETO NÃO ESTRUTURAL, PREPARADO EM OBRA COM BETONEIRA, COM FCK 15 MPA , INCLUSIVE ESCAVAÇÃO E TRANSPORTE COM RETIRADA DO MATERIAL ESCAVADO (EM CAÇAMBA)</v>
          </cell>
          <cell r="C2909" t="str">
            <v>un</v>
          </cell>
          <cell r="D2909">
            <v>2601.77</v>
          </cell>
        </row>
        <row r="2910">
          <cell r="A2910" t="str">
            <v>ED-49578</v>
          </cell>
          <cell r="B2910" t="str">
            <v>FORNECIMENTO E INSTALAÇÃO DE BARRA FIXA METÁLICA PARA PARQUE INFANTIL OU ACADEMIA AO AR LIVRE, FIXADO COM CONCRETO NÃO ESTRUTURAL, PREPARADO EM OBRA COM BETONEIRA, COM FCK 15 MPA , INCLUSIVE ESCAVAÇÃO E TRANSPORTE COM RETIRADA DO MATERIAL ESCAVADO (EM CAÇAMBA)</v>
          </cell>
          <cell r="C2910" t="str">
            <v>un</v>
          </cell>
          <cell r="D2910">
            <v>702.64</v>
          </cell>
        </row>
        <row r="2911">
          <cell r="A2911" t="str">
            <v>ED-49579</v>
          </cell>
          <cell r="B2911" t="str">
            <v>FORNECIMENTO E INSTALAÇÃO DE ESCADA HORIZONTAL METÁLICA PARA PARQUE INFANTIL, FIXADO COM CONCRETO NÃO ESTRUTURAL, PREPARADO EM OBRA COM BETONEIRA, COM FCK 15 MPA , INCLUSIVE ESCAVAÇÃO E TRANSPORTE COM RETIRADA DO MATERIAL ESCAVADO (EM CAÇAMBA)</v>
          </cell>
          <cell r="C2911" t="str">
            <v>un</v>
          </cell>
          <cell r="D2911">
            <v>918.61</v>
          </cell>
        </row>
        <row r="2912">
          <cell r="A2912" t="str">
            <v>ED-49575</v>
          </cell>
          <cell r="B2912" t="str">
            <v>FORNECIMENTO E INSTALAÇÃO DE ESCORREGADOR MÉDIO METÁLICO PARA PARQUE INFANTIL, FIXADO COM CONCRETO NÃO ESTRUTURAL, PREPARADO EM OBRA COM BETONEIRA, COM FCK 15 MPA , INCLUSIVE ESCAVAÇÃO E TRANSPORTE COM RETIRADA DO MATERIAL ESCAVADO (EM CAÇAMBA)</v>
          </cell>
          <cell r="C2912" t="str">
            <v>un</v>
          </cell>
          <cell r="D2912">
            <v>1197.5899999999999</v>
          </cell>
        </row>
        <row r="2913">
          <cell r="A2913" t="str">
            <v>ED-49580</v>
          </cell>
          <cell r="B2913" t="str">
            <v>FORNECIMENTO E INSTALAÇÃO DE ESPALDAR E BARRAS METÁLICAS PARA PARQUE INFANTIL OU ACADEMIA AO AR LIVRE, FIXADO COM CONCRETO NÃO ESTRUTURAL, PREPARADO EM OBRA COM BETONEIRA, COM FCK 15 MPA , INCLUSIVE ESCAVAÇÃO E TRANSPORTE COM RETIRADA DO MATERIAL ESCAVADO (EM CAÇAMBA)</v>
          </cell>
          <cell r="C2913" t="str">
            <v>un</v>
          </cell>
          <cell r="D2913">
            <v>1630.35</v>
          </cell>
        </row>
        <row r="2914">
          <cell r="A2914" t="str">
            <v>ED-49576</v>
          </cell>
          <cell r="B2914" t="str">
            <v>FORNECIMENTO E INSTALAÇÃO DE GANGORRA METÁLICA COM DOIS LUGARES PARA PARQUE INFANTIL, FIXADO COM CONCRETO NÃO ESTRUTURAL, PREPARADO EM OBRA COM BETONEIRA, COM FCK 15 MPA , INCLUSIVE ESCAVAÇÃO E TRANSPORTE COM RETIRADA DO MATERIAL ESCAVADO (EM CAÇAMBA)</v>
          </cell>
          <cell r="C2914" t="str">
            <v>un</v>
          </cell>
          <cell r="D2914">
            <v>1199.67</v>
          </cell>
        </row>
        <row r="2915">
          <cell r="A2915" t="str">
            <v>ED-49577</v>
          </cell>
          <cell r="B2915" t="str">
            <v>FORNECIMENTO E INSTALAÇÃO DE ZANGA BURRINHO METÁLICO COM DUAS PRANCHAS PARA PARQUE INFANTIL, FIXADO COM CONCRETO NÃO ESTRUTURAL, PREPARADO EM OBRA COM BETONEIRA, COM FCK 15 MPA , INCLUSIVE ESCAVAÇÃO E TRANSPORTE COM RETIRADA DO MATERIAL ESCAVADO (EM CAÇAMBA)</v>
          </cell>
          <cell r="C2915" t="str">
            <v>un</v>
          </cell>
          <cell r="D2915">
            <v>1152.79</v>
          </cell>
        </row>
        <row r="2916">
          <cell r="A2916">
            <v>8937</v>
          </cell>
          <cell r="B2916" t="str">
            <v>ENVELOPAMENTO DE DUTO E ELETRODUTO</v>
          </cell>
        </row>
        <row r="2917">
          <cell r="A2917" t="str">
            <v>ED-49334</v>
          </cell>
          <cell r="B2917" t="str">
            <v>ENVELOPE DE CONCRETO PARA PROTEÇÃO DE TUBOS DE PVC ENTERRADO - CONCRETO TIPO A FCK = 13,5 MPA</v>
          </cell>
          <cell r="C2917" t="str">
            <v>m3</v>
          </cell>
          <cell r="D2917">
            <v>603.58000000000004</v>
          </cell>
        </row>
        <row r="2918">
          <cell r="A2918">
            <v>8695</v>
          </cell>
          <cell r="B2918" t="str">
            <v>LIMPEZA DE OBRA</v>
          </cell>
        </row>
        <row r="2919">
          <cell r="A2919">
            <v>9078</v>
          </cell>
          <cell r="B2919" t="str">
            <v>LIMPEZA GERAL</v>
          </cell>
        </row>
        <row r="2920">
          <cell r="A2920" t="str">
            <v>ED-50265</v>
          </cell>
          <cell r="B2920" t="str">
            <v>LAVAGEM DE FACHADA COM HIDROJATEAMENTO, EXCLUSIVE ANDAIME METÁLICO, TIPO FIXO/TORRE/SUSPENSO, PARA FACHADA</v>
          </cell>
          <cell r="C2920" t="str">
            <v>m2</v>
          </cell>
          <cell r="D2920">
            <v>5.18</v>
          </cell>
        </row>
        <row r="2921">
          <cell r="A2921" t="str">
            <v>ED-50263</v>
          </cell>
          <cell r="B2921" t="str">
            <v>LIMPEZA DE CALHA EM CHAPA GALVANIZADA OU EM PVC, INCLUSIVE DESOBSTRUÇÃO</v>
          </cell>
          <cell r="C2921" t="str">
            <v>m</v>
          </cell>
          <cell r="D2921">
            <v>2.3199999999999998</v>
          </cell>
        </row>
        <row r="2922">
          <cell r="A2922" t="str">
            <v>ED-50264</v>
          </cell>
          <cell r="B2922" t="str">
            <v>LIMPEZA DE MATERIAL CERÂMICO</v>
          </cell>
          <cell r="C2922" t="str">
            <v>m2</v>
          </cell>
          <cell r="D2922">
            <v>9.56</v>
          </cell>
        </row>
        <row r="2923">
          <cell r="A2923" t="str">
            <v>ED-50271</v>
          </cell>
          <cell r="B2923" t="str">
            <v>LIMPEZA DE RODAPÉ</v>
          </cell>
          <cell r="C2923" t="str">
            <v>m2</v>
          </cell>
          <cell r="D2923">
            <v>1.77</v>
          </cell>
        </row>
        <row r="2924">
          <cell r="A2924" t="str">
            <v>ED-50272</v>
          </cell>
          <cell r="B2924" t="str">
            <v>LIMPEZA DE VIDROS E ESPELHOS</v>
          </cell>
          <cell r="C2924" t="str">
            <v>m2</v>
          </cell>
          <cell r="D2924">
            <v>6.21</v>
          </cell>
        </row>
        <row r="2925">
          <cell r="A2925" t="str">
            <v>ED-50270</v>
          </cell>
          <cell r="B2925" t="str">
            <v>LIMPEZA PERMANENTE DA OBRA - 01 SERVENTE X 4 HORAS DIÁRIAS</v>
          </cell>
          <cell r="C2925" t="str">
            <v>mês</v>
          </cell>
          <cell r="D2925">
            <v>1954.7</v>
          </cell>
        </row>
        <row r="2926">
          <cell r="A2926" t="str">
            <v>ED-50269</v>
          </cell>
          <cell r="B2926" t="str">
            <v>LIMPEZA PERMANENTE DA OBRA - 01 SERVENTE X 8 HORAS DIÁRIAS</v>
          </cell>
          <cell r="C2926" t="str">
            <v>mês</v>
          </cell>
          <cell r="D2926">
            <v>3909.4</v>
          </cell>
        </row>
        <row r="2927">
          <cell r="A2927">
            <v>9079</v>
          </cell>
          <cell r="B2927" t="str">
            <v>LIMPEZA FINAL PARA ENTREGA DA OBRA</v>
          </cell>
        </row>
        <row r="2928">
          <cell r="A2928" t="str">
            <v>ED-50266</v>
          </cell>
          <cell r="B2928" t="str">
            <v>LIMPEZA FINAL PARA ENTREGA DA OBRA</v>
          </cell>
          <cell r="C2928" t="str">
            <v>m2</v>
          </cell>
          <cell r="D2928">
            <v>6.47</v>
          </cell>
        </row>
        <row r="2929">
          <cell r="A2929">
            <v>8696</v>
          </cell>
          <cell r="B2929" t="str">
            <v>OBRAS VIÁRIAS</v>
          </cell>
        </row>
        <row r="2930">
          <cell r="A2930">
            <v>9080</v>
          </cell>
          <cell r="B2930" t="str">
            <v>ESTABILIZAÇÃO DE SOLO</v>
          </cell>
        </row>
        <row r="2931">
          <cell r="A2931" t="str">
            <v>ED-50411</v>
          </cell>
          <cell r="B2931" t="str">
            <v>GEOTÊXTIL NÃO TECIDO PARA ESTABILIZAÇÃO DE SOLOS</v>
          </cell>
          <cell r="C2931" t="str">
            <v>m2</v>
          </cell>
          <cell r="D2931">
            <v>8.2899999999999991</v>
          </cell>
        </row>
        <row r="2932">
          <cell r="A2932">
            <v>9081</v>
          </cell>
          <cell r="B2932" t="str">
            <v>PAVIMENTO INTERTRAVADO</v>
          </cell>
        </row>
        <row r="2933">
          <cell r="A2933" t="str">
            <v>ED-9837</v>
          </cell>
          <cell r="B2933" t="str">
            <v xml:space="preserve">APLICAÇÃO E REGULARIZAÇÃO DE COLCHÃO DE AREIA </v>
          </cell>
          <cell r="C2933" t="str">
            <v>m3</v>
          </cell>
          <cell r="D2933">
            <v>167.86</v>
          </cell>
        </row>
        <row r="2934">
          <cell r="A2934" t="str">
            <v>ED-51146</v>
          </cell>
          <cell r="B2934" t="str">
            <v>EXECUÇÃO DE PAVIMENTO INTERTRAVADO ECOLÓGICO, ESPESSURA 6CM, FCK 35MPA, INCLUINDO FORNECIMENTO E TRANSPORTE DE TODOS OS MATERIAIS E COLCHÃO DE ASSENTAMENTO COM ESPESSURA 6CM</v>
          </cell>
          <cell r="C2934" t="str">
            <v>m2</v>
          </cell>
          <cell r="D2934">
            <v>72.45</v>
          </cell>
        </row>
        <row r="2935">
          <cell r="A2935" t="str">
            <v>ED-24063</v>
          </cell>
          <cell r="B2935" t="str">
            <v>EXECUÇÃO DE PAVIMENTO INTERTRAVADO EM BLOCO SEXTAVADO, ESPESSURA 6CM, FCK 35MPA, INCLUINDO FORNECIMENTO E TRANSPORTE DE TODOS OS MATERIAIS E COLCHÃO DE ASSENTAMENTO COM ESPESSURA 6CM</v>
          </cell>
          <cell r="C2935" t="str">
            <v>m2</v>
          </cell>
          <cell r="D2935">
            <v>70.13</v>
          </cell>
        </row>
        <row r="2936">
          <cell r="A2936" t="str">
            <v>ED-24062</v>
          </cell>
          <cell r="B2936" t="str">
            <v>EXECUÇÃO DE PAVIMENTO INTERTRAVADO, ESPESSURA 10CM, FCK 35MPA, INCLUINDO FORNECIMENTO E TRANSPORTE DE TODOS OS MATERIAIS E COLCHÃO DE ASSENTAMENTO COM ESPESSURA 6CM</v>
          </cell>
          <cell r="C2936" t="str">
            <v>m2</v>
          </cell>
          <cell r="D2936">
            <v>87.06</v>
          </cell>
        </row>
        <row r="2937">
          <cell r="A2937" t="str">
            <v>ED-50420</v>
          </cell>
          <cell r="B2937" t="str">
            <v>EXECUÇÃO DE PAVIMENTO INTERTRAVADO, ESPESSURA 10CM, FCK 40MPA, INCLUINDO FORNECIMENTO E TRANSPORTE DE TODOS OS MATERIAIS E COLCHÃO DE ASSENTAMENTO COM ESPESSURA 6CM</v>
          </cell>
          <cell r="C2937" t="str">
            <v>m2</v>
          </cell>
          <cell r="D2937">
            <v>92.94</v>
          </cell>
        </row>
        <row r="2938">
          <cell r="A2938" t="str">
            <v>ED-50417</v>
          </cell>
          <cell r="B2938" t="str">
            <v>EXECUÇÃO DE PAVIMENTO INTERTRAVADO, ESPESSURA 6CM, FCK 35MPA, INCLUINDO FORNECIMENTO E TRANSPORTE DE TODOS OS MATERIAIS E COLCHÃO DE ASSENTAMENTO COM ESPESSURA 6CM</v>
          </cell>
          <cell r="C2938" t="str">
            <v>m2</v>
          </cell>
          <cell r="D2938">
            <v>62.3</v>
          </cell>
        </row>
        <row r="2939">
          <cell r="A2939" t="str">
            <v>ED-50418</v>
          </cell>
          <cell r="B2939" t="str">
            <v>EXECUÇÃO DE PAVIMENTO INTERTRAVADO, ESPESSURA 8CM, FCK 35MPA, INCLUINDO FORNECIMENTO E TRANSPORTE DE TODOS OS MATERIAIS E COLCHÃO DE ASSENTAMENTO COM ESPESSURA 6CM</v>
          </cell>
          <cell r="C2939" t="str">
            <v>m2</v>
          </cell>
          <cell r="D2939">
            <v>78.73</v>
          </cell>
        </row>
        <row r="2940">
          <cell r="A2940">
            <v>9082</v>
          </cell>
          <cell r="B2940" t="str">
            <v>PAVIMENTAÇÃO</v>
          </cell>
        </row>
        <row r="2941">
          <cell r="A2941" t="str">
            <v>ED-50413</v>
          </cell>
          <cell r="B2941" t="str">
            <v>ALVENARIA POLIÉDRICA, RETIRADA E REASSENTAMENTO SOBRE COXIM DE AREIA</v>
          </cell>
          <cell r="C2941" t="str">
            <v>m2</v>
          </cell>
          <cell r="D2941">
            <v>26.25</v>
          </cell>
        </row>
        <row r="2942">
          <cell r="A2942" t="str">
            <v>ED-50421</v>
          </cell>
          <cell r="B2942" t="str">
            <v>ASSENTAMENTO DE MATA-BURRO DE CONCRETO</v>
          </cell>
          <cell r="C2942" t="str">
            <v>U</v>
          </cell>
          <cell r="D2942">
            <v>901.5</v>
          </cell>
        </row>
        <row r="2943">
          <cell r="A2943" t="str">
            <v>ED-50416</v>
          </cell>
          <cell r="B2943" t="str">
            <v>EXECUÇÃO DE PAVIMENTO INTERTRAVADO EM BLOCO SEXTAVADO, ESPESSURA 8CM, FCK 35MPA, INCLUINDO FORNECIMENTO E TRANSPORTE DE TODOS OS MATERIAIS E COLCHÃO DE ASSENTAMENTO COM ESPESSURA 6CM</v>
          </cell>
          <cell r="C2943" t="str">
            <v>m2</v>
          </cell>
          <cell r="D2943">
            <v>73.790000000000006</v>
          </cell>
        </row>
        <row r="2944">
          <cell r="A2944" t="str">
            <v>ED-7624</v>
          </cell>
          <cell r="B2944" t="str">
            <v>EXECUÇÃO E APLICAÇÃO DE CONCRETO ASFÁLTICO PRE-MISTURADO À FRIO (PMF), EM BETONEIRA, INCLUINDO FORNECIMENTO E TRANSPORTE DOS AGREGADOS E MATERIAL BETUMINOSO, INCLUSIVE TRANSPORTE DA MASSA ASFÁLTICA ATÉ A PISTA</v>
          </cell>
          <cell r="C2944" t="str">
            <v>m3</v>
          </cell>
          <cell r="D2944">
            <v>837.39</v>
          </cell>
        </row>
        <row r="2945">
          <cell r="A2945" t="str">
            <v>ED-7623</v>
          </cell>
          <cell r="B2945" t="str">
            <v>EXECUÇÃO E APLICAÇÃO DE CONCRETO BETUMINOSO USINADO A QUENTE (CBUQ), MASSA COMERCIAL, INCLUINDO FORNECIMENTO E TRANSPORTE DOS AGREGADOS E MATERIAL BETUMINOSO, EXCLUSIVE TRANSPORTE DA MASSA ASFÁLTICA ATÉ A PISTA</v>
          </cell>
          <cell r="C2945" t="str">
            <v>m3</v>
          </cell>
          <cell r="D2945">
            <v>1502.92</v>
          </cell>
        </row>
        <row r="2946">
          <cell r="A2946" t="str">
            <v>ED-50412</v>
          </cell>
          <cell r="B2946" t="str">
            <v>PARALELEPÍPEDO, RETIRADA E REASSENTAMENTO SOBRE COXIM DE AREIA</v>
          </cell>
          <cell r="C2946" t="str">
            <v>m2</v>
          </cell>
          <cell r="D2946">
            <v>36.07</v>
          </cell>
        </row>
        <row r="2947">
          <cell r="A2947" t="str">
            <v>ED-50414</v>
          </cell>
          <cell r="B2947" t="str">
            <v>REMOÇÃO E REASSENTAMENTO DE CALÇAMENTO EM BLOCO DE CONCRETO INTERTRAVADO OU SEXTAVADO, COM REAPROVEITAMENTO DOS BLOCOS, INCLUSIVE FORNECIMENTO COM APLICAÇÃO E REGULARIZAÇÃO MECANIZADA DE COLCHÃO DE AREIA</v>
          </cell>
          <cell r="C2947" t="str">
            <v>m2</v>
          </cell>
          <cell r="D2947">
            <v>28.58</v>
          </cell>
        </row>
        <row r="2948">
          <cell r="A2948">
            <v>9084</v>
          </cell>
          <cell r="B2948" t="str">
            <v>ENSECADEIRA</v>
          </cell>
        </row>
        <row r="2949">
          <cell r="A2949" t="str">
            <v>ED-50423</v>
          </cell>
          <cell r="B2949" t="str">
            <v>ENSECADEIRA INCLUSIVE RETIRADA DO MADEIRAMENTO , PAREDE DUPLA</v>
          </cell>
          <cell r="C2949" t="str">
            <v>m2</v>
          </cell>
          <cell r="D2949">
            <v>372.8</v>
          </cell>
        </row>
        <row r="2950">
          <cell r="A2950" t="str">
            <v>ED-50422</v>
          </cell>
          <cell r="B2950" t="str">
            <v>ENSECADEIRA INCLUSIVE RETIRADA DO MADEIRAMENTO , PAREDE SIMPLES</v>
          </cell>
          <cell r="C2950" t="str">
            <v>m2</v>
          </cell>
          <cell r="D2950">
            <v>150.18</v>
          </cell>
        </row>
        <row r="2951">
          <cell r="A2951">
            <v>9085</v>
          </cell>
          <cell r="B2951" t="str">
            <v>PONTE E TRAVESSIA</v>
          </cell>
        </row>
        <row r="2952">
          <cell r="A2952" t="str">
            <v>ED-29090</v>
          </cell>
          <cell r="B2952" t="str">
            <v>DESCARGA DE CAMINHÃO, PARA ELEMENTOS DE VIGA OU TABULEIRO PARA PONTE, INCLUSIVE DESCARGA DE PERFIS LONGARINAS, TRANSVERSINAS, CHAPAS E ACESSÓRIOS, EXCLUSIVE FORNECIMENTO E TRANSPORTE</v>
          </cell>
          <cell r="C2952" t="str">
            <v>un</v>
          </cell>
          <cell r="D2952">
            <v>3541</v>
          </cell>
        </row>
        <row r="2953">
          <cell r="A2953" t="str">
            <v>ED-27791</v>
          </cell>
          <cell r="B2953" t="str">
            <v>FORNECIMENTO DE ESTRUTURA METÁLICA EM PERFIL SOLDADO PARA PONTES, EM AÇO PATINÁVEL, INCLUSIVE FABRICAÇÃO, EXCLUSIVE TRANSPORTE E LANÇAMENTO</v>
          </cell>
          <cell r="C2953" t="str">
            <v>Kg</v>
          </cell>
          <cell r="D2953">
            <v>17.97</v>
          </cell>
        </row>
        <row r="2954">
          <cell r="A2954" t="str">
            <v>ED-50428</v>
          </cell>
          <cell r="B2954" t="str">
            <v>LANÇAMENTO DE VIGA PARA PONTE, EXCLUSIVE FORNECIMENTO, DESCARGA E TRANSPORTE - PROJETO PADRÃO SEINFRA-MG</v>
          </cell>
          <cell r="C2954" t="str">
            <v>Kg</v>
          </cell>
          <cell r="D2954">
            <v>1.33</v>
          </cell>
        </row>
        <row r="2955">
          <cell r="A2955" t="str">
            <v>ED-29091</v>
          </cell>
          <cell r="B2955" t="str">
            <v>TRANSPORTE DE VIGA OU TABULEIRO PARA PONTE (CUSTO FIXO), INCLUSIVE CARGA, EXCLUSIVE FORNECIMENTO , DESCARGA E TRANSPORTE EM QUILÔMETRO RODADO (CUSTO VARIÁVEL)</v>
          </cell>
          <cell r="C2955" t="str">
            <v>un</v>
          </cell>
          <cell r="D2955">
            <v>2256.41</v>
          </cell>
        </row>
        <row r="2956">
          <cell r="A2956" t="str">
            <v>ED-29092</v>
          </cell>
          <cell r="B2956" t="str">
            <v>TRANSPORTE DE VIGA OU TABULEIRO PARA PONTE (CUSTO VARIÁVEL), EXCLUSIVE FORNECIMENTO , DESCARGA E CUSTO FIXO DE TRANSPORTE</v>
          </cell>
          <cell r="C2956" t="str">
            <v>TxKM</v>
          </cell>
          <cell r="D2956">
            <v>0.7</v>
          </cell>
        </row>
        <row r="2957">
          <cell r="A2957">
            <v>8697</v>
          </cell>
          <cell r="B2957" t="str">
            <v>TRANSPORTES</v>
          </cell>
        </row>
        <row r="2958">
          <cell r="A2958">
            <v>9086</v>
          </cell>
          <cell r="B2958" t="str">
            <v>CARGA DE MATERIAL</v>
          </cell>
        </row>
        <row r="2959">
          <cell r="A2959" t="str">
            <v>ED-51131</v>
          </cell>
          <cell r="B2959" t="str">
            <v>CARGA MANUAL DE MATERIAL DE QUALQUER NATUREZA SOBRE CAMINHÃO, EXCLUSIVE TRANSPORTE</v>
          </cell>
          <cell r="C2959" t="str">
            <v>m3</v>
          </cell>
          <cell r="D2959">
            <v>35.54</v>
          </cell>
        </row>
        <row r="2960">
          <cell r="A2960" t="str">
            <v>ED-51132</v>
          </cell>
          <cell r="B2960" t="str">
            <v>CARGA MECÂNICA DE MATERIAL DE QUALQUER NATUREZA SOBRE CAMINHÃO, EXCLUSIVE TRANSPORTE</v>
          </cell>
          <cell r="C2960" t="str">
            <v>m3</v>
          </cell>
          <cell r="D2960">
            <v>3.01</v>
          </cell>
        </row>
        <row r="2961">
          <cell r="A2961">
            <v>9087</v>
          </cell>
          <cell r="B2961" t="str">
            <v>TRANSPORTE DE MATERIAL</v>
          </cell>
        </row>
        <row r="2962">
          <cell r="A2962" t="str">
            <v>ED-51134</v>
          </cell>
          <cell r="B2962" t="str">
            <v>TRANSPORTE DE MATERIAL DE QUALQUER NATUREZA COM CARRINHO DE MÃO, COM DISTÂNCIAS MAIORES QUE 50M E MENORES OU IGUAIS A 100M, INCLUSIVE CARGA/DESGARGA</v>
          </cell>
          <cell r="C2962" t="str">
            <v>m3</v>
          </cell>
          <cell r="D2962">
            <v>35.21</v>
          </cell>
        </row>
        <row r="2963">
          <cell r="A2963" t="str">
            <v>ED-51133</v>
          </cell>
          <cell r="B2963" t="str">
            <v>TRANSPORTE DE MATERIAL DE QUALQUER NATUREZA COM CARRINHO DE MÃO, COM DISTÂNCIAS MENORES OU IGUAIS A 50M, INCLUSIVE CARGA/DESCARGA</v>
          </cell>
          <cell r="C2963" t="str">
            <v>m3</v>
          </cell>
          <cell r="D2963">
            <v>21.01</v>
          </cell>
        </row>
        <row r="2964">
          <cell r="A2964" t="str">
            <v>ED-29230</v>
          </cell>
          <cell r="B2964" t="str">
            <v>TRANSPORTE DE MATERIAL DE QUALQUER NATUREZA EM CAMINHÃO, DISTÂNCIA MAIOR QUE 1KM E MENOR OU IGUAL A 2KM, DENTRO DO PERÍMETRO URBANO, EXCLUSIVE CARGA, INCLUSIVE DESCARGA</v>
          </cell>
          <cell r="C2964" t="str">
            <v>M3xKM</v>
          </cell>
          <cell r="D2964">
            <v>4.1399999999999997</v>
          </cell>
        </row>
        <row r="2965">
          <cell r="A2965" t="str">
            <v>ED-29233</v>
          </cell>
          <cell r="B2965" t="str">
            <v>TRANSPORTE DE MATERIAL DE QUALQUER NATUREZA EM CAMINHÃO, DISTÂNCIA MAIOR QUE 10KM E MENOR OU IGUAL A 20KM, DENTRO DO PERÍMETRO URBANO, EXCLUSIVE CARGA, INCLUSIVE DESCARGA</v>
          </cell>
          <cell r="C2965" t="str">
            <v>M3xKM</v>
          </cell>
          <cell r="D2965">
            <v>1.87</v>
          </cell>
        </row>
        <row r="2966">
          <cell r="A2966" t="str">
            <v>ED-29231</v>
          </cell>
          <cell r="B2966" t="str">
            <v>TRANSPORTE DE MATERIAL DE QUALQUER NATUREZA EM CAMINHÃO, DISTÂNCIA MAIOR QUE 2KM E MENOR OU IGUAL A 5KM, DENTRO DO PERÍMETRO URBANO, EXCLUSIVE CARGA, INCLUSIVE DESCARGA</v>
          </cell>
          <cell r="C2966" t="str">
            <v>M3xKM</v>
          </cell>
          <cell r="D2966">
            <v>2.75</v>
          </cell>
        </row>
        <row r="2967">
          <cell r="A2967" t="str">
            <v>ED-29234</v>
          </cell>
          <cell r="B2967" t="str">
            <v>TRANSPORTE DE MATERIAL DE QUALQUER NATUREZA EM CAMINHÃO, DISTÂNCIA MAIOR QUE 20KM E MENOR OU IGUAL A 30KM, DENTRO DO PERÍMETRO URBANO, EXCLUSIVE CARGA, INCLUSIVE DESCARGA</v>
          </cell>
          <cell r="C2967" t="str">
            <v>M3xKM</v>
          </cell>
          <cell r="D2967">
            <v>1.77</v>
          </cell>
        </row>
        <row r="2968">
          <cell r="A2968" t="str">
            <v>ED-29232</v>
          </cell>
          <cell r="B2968" t="str">
            <v>TRANSPORTE DE MATERIAL DE QUALQUER NATUREZA EM CAMINHÃO, DISTÂNCIA MAIOR QUE 5KM E MENOR OU IGUAL A 10KM, DENTRO DO PERÍMETRO URBANO, EXCLUSIVE CARGA, INCLUSIVE DESCARGA</v>
          </cell>
          <cell r="C2968" t="str">
            <v>M3xKM</v>
          </cell>
          <cell r="D2968">
            <v>2.13</v>
          </cell>
        </row>
        <row r="2969">
          <cell r="A2969" t="str">
            <v>ED-29235</v>
          </cell>
          <cell r="B2969" t="str">
            <v>TRANSPORTE DE MATERIAL DE QUALQUER NATUREZA EM CAMINHÃO, DISTÂNCIA MAIORES QUE 30KM, DENTRO DO PERÍMETRO URBANO, EXCLUSIVE CARGA, INCLUSIVE DESCARGA</v>
          </cell>
          <cell r="C2969" t="str">
            <v>M3xKM</v>
          </cell>
          <cell r="D2969">
            <v>1.69</v>
          </cell>
        </row>
        <row r="2970">
          <cell r="A2970" t="str">
            <v>ED-29229</v>
          </cell>
          <cell r="B2970" t="str">
            <v>TRANSPORTE DE MATERIAL DE QUALQUER NATUREZA EM CAMINHÃO, DISTÂNCIA MENOR OU IGUAL A 1KM, DENTRO DO PERÍMETRO URBANO, EXCLUSIVE CARGA, INCLUSIVE DESCARGA</v>
          </cell>
          <cell r="C2970" t="str">
            <v>m3</v>
          </cell>
          <cell r="D2970">
            <v>6.36</v>
          </cell>
        </row>
        <row r="2971">
          <cell r="A2971" t="str">
            <v>ED-51125</v>
          </cell>
          <cell r="B2971" t="str">
            <v>TRANSPORTE DE MATERIAL DEMOLIDO EM CAÇAMBA, EXCLUSIVE CARGA MANUAL OU MECÂNICA</v>
          </cell>
          <cell r="C2971" t="str">
            <v>m3</v>
          </cell>
          <cell r="D2971">
            <v>50</v>
          </cell>
        </row>
        <row r="2972">
          <cell r="A2972" t="str">
            <v>ED-51126</v>
          </cell>
          <cell r="B2972" t="str">
            <v>TRANSPORTE DE MATERIAL DEMOLIDO EM CAÇAMBA (MUNICÍPIO: BELO HORIZONTE), EXCLUSIVE CARGA MANUAL OU MECÂNICA</v>
          </cell>
          <cell r="C2972" t="str">
            <v>m3</v>
          </cell>
          <cell r="D2972">
            <v>50</v>
          </cell>
        </row>
        <row r="2973">
          <cell r="A2973">
            <v>8698</v>
          </cell>
          <cell r="B2973" t="str">
            <v>PROJETO PADRÃO ESCOLAR</v>
          </cell>
        </row>
        <row r="2974">
          <cell r="A2974">
            <v>9088</v>
          </cell>
          <cell r="B2974" t="str">
            <v>ALAMBRADO E MURO</v>
          </cell>
        </row>
        <row r="2975">
          <cell r="A2975" t="str">
            <v>ED-50400</v>
          </cell>
          <cell r="B2975" t="str">
            <v>COLUNA DE ALVENARIA A VISTA DE SUPORTE DO PORTÃO (PARA CAIXA DE MEDIÇÃO DE ENERGIA OU PARA PLACA DO NOME DO PRÉDIO) 1,70 X 2,30 M</v>
          </cell>
          <cell r="C2975" t="str">
            <v>U</v>
          </cell>
          <cell r="D2975">
            <v>1272.6500000000001</v>
          </cell>
        </row>
        <row r="2976">
          <cell r="A2976" t="str">
            <v>ED-50409</v>
          </cell>
          <cell r="B2976" t="str">
            <v>MURETA DE TIJOLO COMUM ESP. = 15CM, H = 105 CM, A REVESTIR</v>
          </cell>
          <cell r="C2976" t="str">
            <v>m</v>
          </cell>
          <cell r="D2976">
            <v>335.16</v>
          </cell>
        </row>
        <row r="2977">
          <cell r="A2977" t="str">
            <v>ED-50410</v>
          </cell>
          <cell r="B2977" t="str">
            <v>MURETA DE TIJOLO COMUM ESP. = 15CM, H = 130 CM, A REVESTIR</v>
          </cell>
          <cell r="C2977" t="str">
            <v>m</v>
          </cell>
          <cell r="D2977">
            <v>381.6</v>
          </cell>
        </row>
        <row r="2978">
          <cell r="A2978">
            <v>9089</v>
          </cell>
          <cell r="B2978" t="str">
            <v>ESQUADRIA</v>
          </cell>
        </row>
        <row r="2979">
          <cell r="A2979" t="str">
            <v>ED-31446</v>
          </cell>
          <cell r="B2979" t="str">
            <v>ALÇAPÃO (100X98)CM COM QUADRO DE CANTONEIRA METÁLICA 1"X1/8", TAMPA EM CHAPA METÁLICA Nº18 VINCADA, INCLUSIVE CADEADO E PINTURA ANTICORROSIVA, CONFORME DETALHE 06 (PADRÃO PRÉDIOS ESCOLARES)</v>
          </cell>
          <cell r="C2979" t="str">
            <v>un</v>
          </cell>
          <cell r="D2979">
            <v>585.66</v>
          </cell>
        </row>
        <row r="2980">
          <cell r="A2980" t="str">
            <v>ED-50831</v>
          </cell>
          <cell r="B2980" t="str">
            <v>ALÇAPÃO (60X100)CM COM QUADRO DE CANTONEIRA METÁLICA 1"X1/8", TAMPA EM CANTONEIRA 7/8"X1/8" E CHAPA METÁLICA Nº18 VINCADA, INCLUSIVE FERROLHO, CADEADO E PINTURA ANTICORROSIVA (PADRÃO PRÉDIOS ESCOLARES)</v>
          </cell>
          <cell r="C2980" t="str">
            <v>un</v>
          </cell>
          <cell r="D2980">
            <v>464.98</v>
          </cell>
        </row>
        <row r="2981">
          <cell r="A2981" t="str">
            <v>ED-50840</v>
          </cell>
          <cell r="B2981" t="str">
            <v>COMPENSADO PINTADO PARA FECHAMENTO BALCÃO SECRETARIA, INCLUSO CANTONEIRAS PARA FIXAÇÃO NA ALVENARIA E TAMPO. CONFORME DETALHE 33-D AGOSTO 2001 PROJETO PADRÃO DER-MG</v>
          </cell>
          <cell r="C2981" t="str">
            <v>m2</v>
          </cell>
          <cell r="D2981">
            <v>107.08</v>
          </cell>
        </row>
        <row r="2982">
          <cell r="A2982" t="str">
            <v>ED-50950</v>
          </cell>
          <cell r="B2982" t="str">
            <v>FECHAMENTO DE EMPENA COM QUADRO EM PERFIL, CANTONEIRA 2" X 2", SOLDADO, E TELA FIO 12 MALHA 1/2" (CONFORME DETALHE DE PRÉDIO ESCOLAR, INCLUSIVE PINTURA ESMALTE)</v>
          </cell>
          <cell r="C2982" t="str">
            <v>m2</v>
          </cell>
          <cell r="D2982">
            <v>223.51</v>
          </cell>
        </row>
        <row r="2983">
          <cell r="A2983" t="str">
            <v>ED-50896</v>
          </cell>
          <cell r="B2983" t="str">
            <v>GF1 - (340 X 145 CM ) GRADE FIXA PARA PROTEÇÃO DE JANELAS, EM BARRA DE FERRO QUADRADO DE 1/2" E QUADRO DE FERRO CHATO DE 1/2"X 1/8", COLOCADA</v>
          </cell>
          <cell r="C2983" t="str">
            <v>U</v>
          </cell>
          <cell r="D2983">
            <v>1700.25</v>
          </cell>
        </row>
        <row r="2984">
          <cell r="A2984" t="str">
            <v>ED-50897</v>
          </cell>
          <cell r="B2984" t="str">
            <v>GF1 - (340 X 165 CM ) GRADE FIXA PARA PROTEÇÃO DE JANELAS, EM BARRA DE FERRO QUADRADO DE 1/2" E QUADRO DE FERRO CHATO DE 1/2"X 1/8", COLOCADA</v>
          </cell>
          <cell r="C2984" t="str">
            <v>U</v>
          </cell>
          <cell r="D2984">
            <v>1934.77</v>
          </cell>
        </row>
        <row r="2985">
          <cell r="A2985" t="str">
            <v>ED-50899</v>
          </cell>
          <cell r="B2985" t="str">
            <v>GF2 - (340 X 105 CM ) GRADE FIXA PARA PROTEÇÃO DE JANELAS, EM BARRA DE FERRO QUADRADO DE 1/2" E QUADRO DE FERRO CHATO DE 1/2"X 1/8", COLOCADA</v>
          </cell>
          <cell r="C2985" t="str">
            <v>U</v>
          </cell>
          <cell r="D2985">
            <v>1231.22</v>
          </cell>
        </row>
        <row r="2986">
          <cell r="A2986" t="str">
            <v>ED-50898</v>
          </cell>
          <cell r="B2986" t="str">
            <v>GF2 - (340 X 165 CM ) GRADE FIXA PARA PROTEÇÃO DE JANELAS, EM BARRA DE FERRO QUADRADO DE 1/2" E QUADRO DE FERRO CHATO DE 1/2"X 1/8", COLOCADA</v>
          </cell>
          <cell r="C2986" t="str">
            <v>U</v>
          </cell>
          <cell r="D2986">
            <v>1934.77</v>
          </cell>
        </row>
        <row r="2987">
          <cell r="A2987" t="str">
            <v>ED-50900</v>
          </cell>
          <cell r="B2987" t="str">
            <v>GF3 - (340 X 60 CM ) GRADE FIXA PARA PROTEÇÃO DE JANELAS, EM BARRA DE FERRO QUADRADO DE 1/2" E QUADRO DE FERRO CHATO DE 1/2"X 1/8", COLOCADA</v>
          </cell>
          <cell r="C2987" t="str">
            <v>U</v>
          </cell>
          <cell r="D2987">
            <v>703.55</v>
          </cell>
        </row>
        <row r="2988">
          <cell r="A2988" t="str">
            <v>ED-50901</v>
          </cell>
          <cell r="B2988" t="str">
            <v>GF3 - (340 X 80 CM ) GRADE FIXA PARA PROTEÇÃO DE JANELAS, EM BARRA DE FERRO QUADRADO DE 1/2" E QUADRO DE FERRO CHATO DE 1/2"X 1/8", COLOCADA</v>
          </cell>
          <cell r="C2988" t="str">
            <v>U</v>
          </cell>
          <cell r="D2988">
            <v>938.07</v>
          </cell>
        </row>
        <row r="2989">
          <cell r="A2989" t="str">
            <v>ED-50902</v>
          </cell>
          <cell r="B2989" t="str">
            <v>GF4 - (162,5 X 80 CM ) GRADE FIXA PARA PROTEÇÃO DE JANELAS, EM BARRA DE FERRO QUADRADO DE 1/2" E QUADRO DE FERRO CHATO DE 1/2"X 1/8", COLOCADA</v>
          </cell>
          <cell r="C2989" t="str">
            <v>U</v>
          </cell>
          <cell r="D2989">
            <v>448.34</v>
          </cell>
        </row>
        <row r="2990">
          <cell r="A2990" t="str">
            <v>ED-50904</v>
          </cell>
          <cell r="B2990" t="str">
            <v>GF5 - (340 X 185 CM ) GRADE FIXA PARA PROTEÇÃO DE JANELAS, EM BARRA DE FERRO QUADRADO DE 1/2" E QUADRO DE FERRO CHATO DE 1/2"X 1/8", COLOCADA</v>
          </cell>
          <cell r="C2990" t="str">
            <v>U</v>
          </cell>
          <cell r="D2990">
            <v>2169.29</v>
          </cell>
        </row>
        <row r="2991">
          <cell r="A2991" t="str">
            <v>ED-50903</v>
          </cell>
          <cell r="B2991" t="str">
            <v>GF5 - (340 X 40 CM ) GRADE FIXA PARA PROTEÇÃO DE JANELAS, EM BARRA DE FERRO QUADRADO DE 1/2" E QUADRO DE FERRO CHATO DE 1/2"X 1/8", COLOCADA</v>
          </cell>
          <cell r="C2991" t="str">
            <v>U</v>
          </cell>
          <cell r="D2991">
            <v>469.03</v>
          </cell>
        </row>
        <row r="2992">
          <cell r="A2992" t="str">
            <v>ED-50913</v>
          </cell>
          <cell r="B2992" t="str">
            <v>GR - GRADE FIXA EM FERRO (180 X 158 CM) , COLOCADA</v>
          </cell>
          <cell r="C2992" t="str">
            <v>U</v>
          </cell>
          <cell r="D2992">
            <v>980.83</v>
          </cell>
        </row>
        <row r="2993">
          <cell r="A2993" t="str">
            <v>ED-50912</v>
          </cell>
          <cell r="B2993" t="str">
            <v>JANELA PERFIL CANTONEIRA BASCULANTE 0,60 X 0,60 M, CONFORME DETALHE PADRÃO ESCOLAR 4/98 VERSÃO 2005</v>
          </cell>
          <cell r="C2993" t="str">
            <v>U</v>
          </cell>
          <cell r="D2993">
            <v>176.24</v>
          </cell>
        </row>
        <row r="2994">
          <cell r="A2994" t="str">
            <v>ED-50911</v>
          </cell>
          <cell r="B2994" t="str">
            <v>JANELA PERFIL CANTONEIRA BASCULANTE 1,20 X 0,60 M, CONFORME DETALHE PADRÃO ESCOLAR 4/98 VERSÃO 2005</v>
          </cell>
          <cell r="C2994" t="str">
            <v>U</v>
          </cell>
          <cell r="D2994">
            <v>352.49</v>
          </cell>
        </row>
        <row r="2995">
          <cell r="A2995" t="str">
            <v>ED-50882</v>
          </cell>
          <cell r="B2995" t="str">
            <v>JB1 - (340 X 40 CM) BASCULANTE DE FERRO ASSENTADA COM PARAFUSOS E BUCHA, CONFORME DETALHE E ESPECIFICAÇÕES</v>
          </cell>
          <cell r="C2995" t="str">
            <v>U</v>
          </cell>
          <cell r="D2995">
            <v>635.17999999999995</v>
          </cell>
        </row>
        <row r="2996">
          <cell r="A2996" t="str">
            <v>ED-50881</v>
          </cell>
          <cell r="B2996" t="str">
            <v>JB1 - (345 X 40 CM) BASCULANTE DE FERRO ASSENTADA COM PARAFUSOS E BUCHA, CONFORME DETALHE E ESPECIFICAÇÕES</v>
          </cell>
          <cell r="C2996" t="str">
            <v>U</v>
          </cell>
          <cell r="D2996">
            <v>644.52</v>
          </cell>
        </row>
        <row r="2997">
          <cell r="A2997" t="str">
            <v>ED-50884</v>
          </cell>
          <cell r="B2997" t="str">
            <v>JB2 - (340 X 60 CM) BASCULANTE DE FERRO ASSENTADA COM PARAFUSOS E BUCHA,CONFORME DETALHE E ESPECIFICAÇÕES</v>
          </cell>
          <cell r="C2997" t="str">
            <v>U</v>
          </cell>
          <cell r="D2997">
            <v>952.78</v>
          </cell>
        </row>
        <row r="2998">
          <cell r="A2998" t="str">
            <v>ED-50883</v>
          </cell>
          <cell r="B2998" t="str">
            <v>JB2 - (345 X 60 CM) BASCULANTE DE FERRO ASSENTADA COM PARAFUSOS E BUCHA,CONFORME DETALHE E ESPECIFICAÇÕES</v>
          </cell>
          <cell r="C2998" t="str">
            <v>U</v>
          </cell>
          <cell r="D2998">
            <v>966.79</v>
          </cell>
        </row>
        <row r="2999">
          <cell r="A2999" t="str">
            <v>ED-50886</v>
          </cell>
          <cell r="B2999" t="str">
            <v>JB3 - (340 X 80 CM) BASCULANTE DE FERRO ASSENTADA COM PARAFUSOS E BUCHA,CONFORME DETALHE E ESPECIFICAÇÕES</v>
          </cell>
          <cell r="C2999" t="str">
            <v>U</v>
          </cell>
          <cell r="D2999">
            <v>1270.3699999999999</v>
          </cell>
        </row>
        <row r="3000">
          <cell r="A3000" t="str">
            <v>ED-50885</v>
          </cell>
          <cell r="B3000" t="str">
            <v>JB3 - (345 X 80 CM) BASCULANTE DE FERRO ASSENTADA COM PARAFUSOS E BUCHA,CONFORME DETALHE E ESPECIFICAÇÕES</v>
          </cell>
          <cell r="C3000" t="str">
            <v>U</v>
          </cell>
          <cell r="D3000">
            <v>1289.05</v>
          </cell>
        </row>
        <row r="3001">
          <cell r="A3001" t="str">
            <v>ED-50887</v>
          </cell>
          <cell r="B3001" t="str">
            <v>JB4 - (165 X 80 CM) BASCULANTE DE FERRO ASSENTADA COM PARAFUSOS E BUCHA,CONFORME DETALHE E ESPECIFICAÇÕES</v>
          </cell>
          <cell r="C3001" t="str">
            <v>U</v>
          </cell>
          <cell r="D3001">
            <v>630.51</v>
          </cell>
        </row>
        <row r="3002">
          <cell r="A3002" t="str">
            <v>ED-50888</v>
          </cell>
          <cell r="B3002" t="str">
            <v>JB5 - (172,5 X 40 CM) BASCULANTE DE FERRO ASSENTADA COM PARAFUSOS E BUCHA,CONFORME DETALHE E ESPECIFICAÇÕES</v>
          </cell>
          <cell r="C3002" t="str">
            <v>U</v>
          </cell>
          <cell r="D3002">
            <v>322.26</v>
          </cell>
        </row>
        <row r="3003">
          <cell r="A3003" t="str">
            <v>ED-50889</v>
          </cell>
          <cell r="B3003" t="str">
            <v>JB5 - (195 X 40 CM) BASCULANTE DE FERRO ASSENTADA COM PARAFUSOS E BUCHA,CONFORME DETALHE E ESPECIFICAÇÕES</v>
          </cell>
          <cell r="C3003" t="str">
            <v>U</v>
          </cell>
          <cell r="D3003">
            <v>364.29</v>
          </cell>
        </row>
        <row r="3004">
          <cell r="A3004" t="str">
            <v>ED-50891</v>
          </cell>
          <cell r="B3004" t="str">
            <v>JB6 - (210 X 40 CM) BASCULANTE DE FERRO ASSENTADA COM PARAFUSOS E BUCHA,CONFORME DETALHE E ESPECIFICAÇÕES</v>
          </cell>
          <cell r="C3004" t="str">
            <v>U</v>
          </cell>
          <cell r="D3004">
            <v>411</v>
          </cell>
        </row>
        <row r="3005">
          <cell r="A3005" t="str">
            <v>ED-50890</v>
          </cell>
          <cell r="B3005" t="str">
            <v>JB6 - (82,25 X 40 CM) BASCULANTE DE FERRO ASSENTADA COM PARAFUSOS E BUCHA,CONFORME DETALHE E ESPECIFICAÇÕES</v>
          </cell>
          <cell r="C3005" t="str">
            <v>U</v>
          </cell>
          <cell r="D3005">
            <v>153.65</v>
          </cell>
        </row>
        <row r="3006">
          <cell r="A3006" t="str">
            <v>ED-50893</v>
          </cell>
          <cell r="B3006" t="str">
            <v>JB7 - (162,5 X 40 CM) BASCULANTE DE FERRO ASSENTADA COM PARAFUSOS E BUCHA,CONFORME DETALHE E ESPECIFICAÇÕES</v>
          </cell>
          <cell r="C3006" t="str">
            <v>U</v>
          </cell>
          <cell r="D3006">
            <v>303.58</v>
          </cell>
        </row>
        <row r="3007">
          <cell r="A3007" t="str">
            <v>ED-50892</v>
          </cell>
          <cell r="B3007" t="str">
            <v>JB7 - (165 X 40 CM) BASCULANTE DE FERRO ASSENTADA COM PARAFUSOS E BUCHA,CONFORME DETALHE E ESPECIFICAÇÕES</v>
          </cell>
          <cell r="C3007" t="str">
            <v>U</v>
          </cell>
          <cell r="D3007">
            <v>308.25</v>
          </cell>
        </row>
        <row r="3008">
          <cell r="A3008" t="str">
            <v>ED-50895</v>
          </cell>
          <cell r="B3008" t="str">
            <v>JB8 - (130 X 40 CM) BASCULANTE DE FERRO ASSENTADA COM PARAFUSOS E BUCHA,CONFORME DETALHE E ESPECIFICAÇÕES</v>
          </cell>
          <cell r="C3008" t="str">
            <v>U</v>
          </cell>
          <cell r="D3008">
            <v>242.86</v>
          </cell>
        </row>
        <row r="3009">
          <cell r="A3009" t="str">
            <v>ED-50894</v>
          </cell>
          <cell r="B3009" t="str">
            <v>JB8 - (135 X 40 CM) BASCULANTE DE FERRO ASSENTADA COM PARAFUSOS E BUCHA,CONFORME DETALHE E ESPECIFICAÇÕES</v>
          </cell>
          <cell r="C3009" t="str">
            <v>U</v>
          </cell>
          <cell r="D3009">
            <v>252.2</v>
          </cell>
        </row>
        <row r="3010">
          <cell r="A3010" t="str">
            <v>ED-50878</v>
          </cell>
          <cell r="B3010" t="str">
            <v>JC1 - (340 x 145 CM) BASCULANTE DE FERRO ASSENTADA COM PARAFUSOS E BUCHA, CONFORME DETALHE E ESPECIFICAÇÕES</v>
          </cell>
          <cell r="C3010" t="str">
            <v>U</v>
          </cell>
          <cell r="D3010">
            <v>2302.5500000000002</v>
          </cell>
        </row>
        <row r="3011">
          <cell r="A3011" t="str">
            <v>ED-50877</v>
          </cell>
          <cell r="B3011" t="str">
            <v>JC1 - (345 x 145 CM) BASCULANTE DE FERRO ASSENTADA COM PARAFUSOS E BUCHA, CONFORME DETALHE E ESPECIFICAÇÕES</v>
          </cell>
          <cell r="C3011" t="str">
            <v>U</v>
          </cell>
          <cell r="D3011">
            <v>2336.41</v>
          </cell>
        </row>
        <row r="3012">
          <cell r="A3012" t="str">
            <v>ED-50880</v>
          </cell>
          <cell r="B3012" t="str">
            <v>JC2 - (340 X 165 CM) BASCULANTE DE FERRO ASSENTADA COM PARAFUSOS E BUCHA,CONFORME DETALHE E ESPECIFICAÇÕES</v>
          </cell>
          <cell r="C3012" t="str">
            <v>U</v>
          </cell>
          <cell r="D3012">
            <v>2620.15</v>
          </cell>
        </row>
        <row r="3013">
          <cell r="A3013" t="str">
            <v>ED-50879</v>
          </cell>
          <cell r="B3013" t="str">
            <v>JC2 - (345 X 165 CM) BASCULANTE DE FERRO ASSENTADA COM PARAFUSOS E BUCHA,CONFORME DETALHE E ESPECIFICAÇÕES</v>
          </cell>
          <cell r="C3013" t="str">
            <v>U</v>
          </cell>
          <cell r="D3013">
            <v>2658.68</v>
          </cell>
        </row>
        <row r="3014">
          <cell r="A3014" t="str">
            <v>ED-50905</v>
          </cell>
          <cell r="B3014" t="str">
            <v>JT - (150 X 75 CM) PAINEL FIXO EM TELA METÁLICA FIO 12 #5mm</v>
          </cell>
          <cell r="C3014" t="str">
            <v>U</v>
          </cell>
          <cell r="D3014">
            <v>306.88</v>
          </cell>
        </row>
        <row r="3015">
          <cell r="A3015" t="str">
            <v>ED-50906</v>
          </cell>
          <cell r="B3015" t="str">
            <v>JT - (150 X 80 CM) PAINEL FIXO EM TELA METÁLICA FIO 12 #5mm</v>
          </cell>
          <cell r="C3015" t="str">
            <v>U</v>
          </cell>
          <cell r="D3015">
            <v>327.33999999999997</v>
          </cell>
        </row>
        <row r="3016">
          <cell r="A3016" t="str">
            <v>ED-50917</v>
          </cell>
          <cell r="B3016" t="str">
            <v>J6 - (140 cm x 140 cm) GRADE FIXA DE FERRO ASSENTADA COM PARAFUSOS E BUCHA, CONFORME DETALHE E ESPECIFICAÇÕES</v>
          </cell>
          <cell r="C3016" t="str">
            <v>U</v>
          </cell>
          <cell r="D3016">
            <v>675.96</v>
          </cell>
        </row>
        <row r="3017">
          <cell r="A3017" t="str">
            <v>ED-50918</v>
          </cell>
          <cell r="B3017" t="str">
            <v>J9 - (140 cm x 175 cm) DE ABRIR, DUAS PORTAS, EM CHAPA METÁLICA DE FERRO ASSENTADA COM PARAFUSOS E BUCHA, CONFORME DETALHE E ESPECIFICAÇÕES</v>
          </cell>
          <cell r="C3017" t="str">
            <v>U</v>
          </cell>
          <cell r="D3017">
            <v>979.41</v>
          </cell>
        </row>
        <row r="3018">
          <cell r="A3018" t="str">
            <v>ED-50907</v>
          </cell>
          <cell r="B3018" t="str">
            <v>PG - (70 X 70 CM) PORTA COMPLETA, ESTRUTURA EM CHAPA, ASSENTADA , CONFORME DETALHES E ESPECIFICAÇÕES</v>
          </cell>
          <cell r="C3018" t="str">
            <v>U</v>
          </cell>
          <cell r="D3018">
            <v>257.56</v>
          </cell>
        </row>
        <row r="3019">
          <cell r="A3019" t="str">
            <v>ED-50908</v>
          </cell>
          <cell r="B3019" t="str">
            <v>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v>
          </cell>
          <cell r="C3019" t="str">
            <v>un</v>
          </cell>
          <cell r="D3019">
            <v>643.17999999999995</v>
          </cell>
        </row>
        <row r="3020">
          <cell r="A3020" t="str">
            <v>ED-50915</v>
          </cell>
          <cell r="B3020" t="str">
            <v>PORTA METÁLICA 70 X 210 CM , INCLUINDO FECHADURA TIPO EXTERNA E FERRAGENS, CONFORME DETALHE PADRÃO ESCOLAR 4/98 VERSÃO 2005</v>
          </cell>
          <cell r="C3020" t="str">
            <v>U</v>
          </cell>
          <cell r="D3020">
            <v>587.64</v>
          </cell>
        </row>
        <row r="3021">
          <cell r="A3021" t="str">
            <v>ED-50916</v>
          </cell>
          <cell r="B3021" t="str">
            <v>PORTA METÁLICA 80 X 210 CM , INCLUINDO FECHADURA TIPO EXTERNA E FERRAGENS, CONFORME DETALHE PADRÃO ESCOLAR 4/98 VERSÃO 2005</v>
          </cell>
          <cell r="C3021" t="str">
            <v>U</v>
          </cell>
          <cell r="D3021">
            <v>671.59</v>
          </cell>
        </row>
        <row r="3022">
          <cell r="A3022" t="str">
            <v>ED-50909</v>
          </cell>
          <cell r="B3022" t="str">
            <v>PORTA 1,00 X 2,10 CM, CONFORME DETALHE DE PROJETO</v>
          </cell>
          <cell r="C3022" t="str">
            <v>U</v>
          </cell>
          <cell r="D3022">
            <v>839.49</v>
          </cell>
        </row>
        <row r="3023">
          <cell r="A3023" t="str">
            <v>ED-50914</v>
          </cell>
          <cell r="B3023" t="str">
            <v>PV - (165 x 90 CM) PORTA COMPLETA, 2 FOLHAS, ESTRUTURA EM CHAPA, MARCO EM CHAPA DOBRADA, ASSENTADA , CONFORME DETALHES E ESPECIFICAÇÕES</v>
          </cell>
          <cell r="C3023" t="str">
            <v>U</v>
          </cell>
          <cell r="D3023">
            <v>342.52</v>
          </cell>
        </row>
        <row r="3024">
          <cell r="A3024" t="str">
            <v>ED-50841</v>
          </cell>
          <cell r="B3024" t="str">
            <v>P8 (83 cm x 60 cm) PORTINHOLA EM COMPENSADO PINTADO COM TRINCO, CONFORME DETALHE 33-D AGOSTO 2001 PROJETO PADRÃO DER-MG</v>
          </cell>
          <cell r="C3024" t="str">
            <v>m2</v>
          </cell>
          <cell r="D3024">
            <v>147.61000000000001</v>
          </cell>
        </row>
        <row r="3025">
          <cell r="A3025">
            <v>9090</v>
          </cell>
          <cell r="B3025" t="str">
            <v>ELEMENTO PRÉ-MOLDADO</v>
          </cell>
        </row>
        <row r="3026">
          <cell r="A3026" t="str">
            <v>ED-50835</v>
          </cell>
          <cell r="B3026" t="str">
            <v>ARMÁRIO PARA VASSOURAS - D.M.L.</v>
          </cell>
          <cell r="C3026" t="str">
            <v>U</v>
          </cell>
          <cell r="D3026">
            <v>190.09</v>
          </cell>
        </row>
        <row r="3027">
          <cell r="A3027" t="str">
            <v>ED-50834</v>
          </cell>
          <cell r="B3027" t="str">
            <v>ARMÁRIO SOB BANCADA LABORATÓRIO (0,52x0,71x7,05)+(0,52x0,71x3,05) EM ESTRUTURA DE MADEIRA E PORTAS EM COMPENSADO 20 MM, REVESTIDO EM LAMINADO MELAMÍNICO NAS DUAS FACES, CONFORME DETALHES PROJETO PADRÃO DER-MG</v>
          </cell>
          <cell r="C3027" t="str">
            <v>cj</v>
          </cell>
          <cell r="D3027">
            <v>973.66</v>
          </cell>
        </row>
        <row r="3028">
          <cell r="A3028">
            <v>9091</v>
          </cell>
          <cell r="B3028" t="str">
            <v>ESTRUTURA DE CONCRETO</v>
          </cell>
        </row>
        <row r="3029">
          <cell r="A3029" t="str">
            <v>ED-50859</v>
          </cell>
          <cell r="B3029" t="str">
            <v>BLOCO ARMADO EM CONCRETO 20 MPa, INCLUSIVE LASTRO 5 CM EM CONCRETO MAGRO 9 MPa, FÔRMAS LATERAIS E DESFORMA</v>
          </cell>
          <cell r="C3029" t="str">
            <v>m3</v>
          </cell>
          <cell r="D3029">
            <v>3702.94</v>
          </cell>
        </row>
        <row r="3030">
          <cell r="A3030" t="str">
            <v>ED-50860</v>
          </cell>
          <cell r="B3030" t="str">
            <v>CINTA ARMADA EM CONCRETO 20 MPa, INCLUSIVE LASTRO 5 CM EM CONCRETO MAGRO 9 MPa, FÔRMAS LATERAIS E DESFORMA</v>
          </cell>
          <cell r="C3030" t="str">
            <v>m3</v>
          </cell>
          <cell r="D3030">
            <v>3702.94</v>
          </cell>
        </row>
        <row r="3031">
          <cell r="A3031" t="str">
            <v>ED-50851</v>
          </cell>
          <cell r="B3031" t="str">
            <v>CINTA DE CONCRETO ARMADO APARENTE (17x10CM), 20MPA, EM GUARDA-CORPO E PEITORIL, NAS CIRCULAÇÕES, INCLUSIVE FORMA E ARMAÇÃO</v>
          </cell>
          <cell r="C3031" t="str">
            <v>m3</v>
          </cell>
          <cell r="D3031">
            <v>1778.08</v>
          </cell>
        </row>
        <row r="3032">
          <cell r="A3032" t="str">
            <v>ED-50844</v>
          </cell>
          <cell r="B3032" t="str">
            <v>CINTA DE CONCRETO ARMADO (10 x 10 CM) 20 MPa, EM GUARDA- CORPO, INCLUSIVE FORMA E AÇO, NAS CIRCULAÇÕES</v>
          </cell>
          <cell r="C3032" t="str">
            <v>m3</v>
          </cell>
          <cell r="D3032">
            <v>1919.65</v>
          </cell>
        </row>
        <row r="3033">
          <cell r="A3033" t="str">
            <v>ED-50846</v>
          </cell>
          <cell r="B3033" t="str">
            <v>ESCADA DE CONCRETO 20 MPa, APARENTE, ESPELHO = 16,3 CM, ARMAÇÃO, FÔRMA PLASTIFICADA, ESCORAMENTO E DESFORMA</v>
          </cell>
          <cell r="C3033" t="str">
            <v>m3</v>
          </cell>
          <cell r="D3033">
            <v>2454.04</v>
          </cell>
        </row>
        <row r="3034">
          <cell r="A3034" t="str">
            <v>ED-50852</v>
          </cell>
          <cell r="B3034" t="str">
            <v>ESCADA SOBRE O SOLO DEGRAUS APROXIMADAMENTE 50 X 16,5 CM</v>
          </cell>
          <cell r="C3034" t="str">
            <v>m2</v>
          </cell>
          <cell r="D3034">
            <v>153.01</v>
          </cell>
        </row>
        <row r="3035">
          <cell r="A3035" t="str">
            <v>ED-50847</v>
          </cell>
          <cell r="B3035" t="str">
            <v>LAJE MACIÇA 15 CM DE CONCRETO 13,5 MPa COM ADITIVO IMPERMEABILIZANTE, ARMAÇÃO, FÔRMA , DESFORMA ( FUNDO CAIXA DÁGUA E COBERTURA)</v>
          </cell>
          <cell r="C3035" t="str">
            <v>m2</v>
          </cell>
          <cell r="D3035">
            <v>257.94</v>
          </cell>
        </row>
        <row r="3036">
          <cell r="A3036" t="str">
            <v>ED-50848</v>
          </cell>
          <cell r="B3036" t="str">
            <v>LAJE 10 CM MACIÇA DE CONCRETO 20 MPa, COM ARMAÇÃO, FÔRMA RESINADA, ESCORAMENTO E DESFORMA</v>
          </cell>
          <cell r="C3036" t="str">
            <v>m2</v>
          </cell>
          <cell r="D3036">
            <v>209.47</v>
          </cell>
        </row>
        <row r="3037">
          <cell r="A3037" t="str">
            <v>ED-50849</v>
          </cell>
          <cell r="B3037" t="str">
            <v>LAJE 8 CM MACIÇA DE CONCRETO 20MPa, COM ARMAÇÃO, FÔRMA RESINADA. ESCORAMENTO E DESFORMA</v>
          </cell>
          <cell r="C3037" t="str">
            <v>m2</v>
          </cell>
          <cell r="D3037">
            <v>180.49</v>
          </cell>
        </row>
        <row r="3038">
          <cell r="A3038" t="str">
            <v>ED-50845</v>
          </cell>
          <cell r="B3038" t="str">
            <v>PAREDE 15 CM CONCRETO 20 MPa COM ADITIVO IMPERMEABILIZANTE, ARMAÇÃO, FÔRMA, DESFORMA (PAREDE DA CAIXA DÁGUA)</v>
          </cell>
          <cell r="C3038" t="str">
            <v>m2</v>
          </cell>
          <cell r="D3038">
            <v>330.96</v>
          </cell>
        </row>
        <row r="3039">
          <cell r="A3039" t="str">
            <v>ED-50842</v>
          </cell>
          <cell r="B3039" t="str">
            <v>PILAR EM CONCRETO APARENTE 20 MPa, INCLUSIVE ARMAÇÃO, FÔRMA PLASTIFICADA E DESFORMA</v>
          </cell>
          <cell r="C3039" t="str">
            <v>m3</v>
          </cell>
          <cell r="D3039">
            <v>2913.87</v>
          </cell>
        </row>
        <row r="3040">
          <cell r="A3040" t="str">
            <v>ED-50843</v>
          </cell>
          <cell r="B3040" t="str">
            <v>PILARETE DE CONCRETO 17 X 20 CM CONCRETO 20 Mpa, APARENTE NA FACE EXTERNA , INCLUSIVE FORMA E AÇO, EM GUARDA - CORPO NAS CIRCULAÇÕES</v>
          </cell>
          <cell r="C3040" t="str">
            <v>m3</v>
          </cell>
          <cell r="D3040">
            <v>2838.96</v>
          </cell>
        </row>
        <row r="3041">
          <cell r="A3041" t="str">
            <v>ED-50850</v>
          </cell>
          <cell r="B3041" t="str">
            <v>VIGA DE 0,21 A 0,35 M DE LARGURA EM CONCRETO 20MPa, APARENTE, ARMAÇÃO, FÔRMA PLASTIFICADA, ESCORAMENTO E DESFORMA</v>
          </cell>
          <cell r="C3041" t="str">
            <v>m3</v>
          </cell>
          <cell r="D3041">
            <v>1972.91</v>
          </cell>
        </row>
        <row r="3042">
          <cell r="A3042">
            <v>9092</v>
          </cell>
          <cell r="B3042" t="str">
            <v>ESTRUTURA METÁLICA</v>
          </cell>
        </row>
        <row r="3043">
          <cell r="A3043" t="str">
            <v>ED-50919</v>
          </cell>
          <cell r="B3043" t="str">
            <v>TF- (350 X 72 CM) TELA FIXA SOLDADA ENTRE PILARETES METÁLICOS DE SUSTENTAÇÃO DAS TERÇAS EM PERFIL CANTONEIRA E TELA CORRUGADA</v>
          </cell>
          <cell r="C3043" t="str">
            <v>U</v>
          </cell>
          <cell r="D3043">
            <v>250.8</v>
          </cell>
        </row>
        <row r="3044">
          <cell r="A3044">
            <v>9093</v>
          </cell>
          <cell r="B3044" t="str">
            <v>FOSSA SÉPTICA</v>
          </cell>
        </row>
        <row r="3045">
          <cell r="A3045" t="str">
            <v>ED-50854</v>
          </cell>
          <cell r="B3045" t="str">
            <v>FOSSA SÉPTICA TIPO "A" EM CONCRETO E ALVENARIA, CONFORME DETALHE 31 (PADRÃO PRÉDIOS ESCOLARES), INCLUSIVE POÇO ABSORVENTE, CAIXA E BOTA FORA DE MATERIAL ESCAVADO</v>
          </cell>
          <cell r="C3045" t="str">
            <v>un</v>
          </cell>
          <cell r="D3045">
            <v>15236.87</v>
          </cell>
        </row>
        <row r="3046">
          <cell r="A3046" t="str">
            <v>ED-50855</v>
          </cell>
          <cell r="B3046" t="str">
            <v>FOSSA SÉPTICA TIPO "B" EM CONCRETO E ALVENARIA, CONFORME DETALHE 31 (PADRÃO PRÉDIOS ESCOLARES), INCLUSIVE POÇO ABSORVENTE, CAIXA E BOTA FORA DE MATERIAL ESCAVADO</v>
          </cell>
          <cell r="C3046" t="str">
            <v>un</v>
          </cell>
          <cell r="D3046">
            <v>18835.310000000001</v>
          </cell>
        </row>
        <row r="3047">
          <cell r="A3047" t="str">
            <v>ED-50856</v>
          </cell>
          <cell r="B3047" t="str">
            <v>FOSSA SÉPTICA TIPO "C" EM CONCRETO E ALVENARIA, CONFORME DETALHE 31 (PADRÃO PRÉDIOS ESCOLARES), INCLUSIVE POÇO ABSORVENTE, CAIXA E BOTA FORA DE MATERIAL ESCAVADO</v>
          </cell>
          <cell r="C3047" t="str">
            <v>un</v>
          </cell>
          <cell r="D3047">
            <v>20742.39</v>
          </cell>
        </row>
        <row r="3048">
          <cell r="A3048" t="str">
            <v>ED-50857</v>
          </cell>
          <cell r="B3048" t="str">
            <v>FOSSA SÉPTICA TIPO "D" EM CONCRETO E ALVENARIA, CONFORME DETALHE 31 (PADRÃO PRÉDIOS ESCOLARES), INCLUSIVE POÇO ABSORVENTE, CAIXA E BOTA FORA DE MATERIAL ESCAVADO</v>
          </cell>
          <cell r="C3048" t="str">
            <v>un</v>
          </cell>
          <cell r="D3048">
            <v>22717.279999999999</v>
          </cell>
        </row>
        <row r="3049">
          <cell r="A3049" t="str">
            <v>ED-50858</v>
          </cell>
          <cell r="B3049" t="str">
            <v>FOSSA SÉPTICA TIPO "E" EM CONCRETO E ALVENARIA, CONFORME DETALHE 31 (PADRÃO PRÉDIOS ESCOLARES), INCLUSIVE POÇO ABSORVENTE, CAIXA E BOTA FORA DE MATERIAL ESCAVADO</v>
          </cell>
          <cell r="C3049" t="str">
            <v>un</v>
          </cell>
          <cell r="D3049">
            <v>24469.759999999998</v>
          </cell>
        </row>
        <row r="3050">
          <cell r="A3050" t="str">
            <v>ED-50864</v>
          </cell>
          <cell r="B3050" t="str">
            <v>POÇO ABSORVENTE DE D = 150 CM x 3 M, REVESTIDO EM ALVENARIA DE TIJOLO REQUEIMADO, FUNDO DE AREIA E BRITA E TAMPA EM LAJE ESP. = 8 CM, INCLUSIVE BOTA FORA DE MATERIAL ESCAVADO</v>
          </cell>
          <cell r="C3050" t="str">
            <v>U</v>
          </cell>
          <cell r="D3050">
            <v>4139.74</v>
          </cell>
        </row>
        <row r="3051">
          <cell r="A3051">
            <v>9095</v>
          </cell>
          <cell r="B3051" t="str">
            <v>LAVATÓRIO E BANCADA</v>
          </cell>
        </row>
        <row r="3052">
          <cell r="A3052" t="str">
            <v>ED-50838</v>
          </cell>
          <cell r="B3052" t="str">
            <v>BANCADA DE LABORATÓRIO COMPLETA, INCLUSIVE ARMÁRIO EM COMPENSADO 20 MM, COM PORTA REVESTIDA EM LAMINADO MELAMÍNICO BRANCO NAS DUAS FACES, H = 75 CM, PRATELEIRA REVESTIDA, BANCADA L = 60 CM E RODABANCADA DE GRANITO CINZA ANDORINHA,</v>
          </cell>
          <cell r="C3052" t="str">
            <v>cj</v>
          </cell>
          <cell r="D3052">
            <v>5833.58</v>
          </cell>
        </row>
        <row r="3053">
          <cell r="A3053">
            <v>9096</v>
          </cell>
          <cell r="B3053" t="str">
            <v>BEBEDOURO</v>
          </cell>
        </row>
        <row r="3054">
          <cell r="A3054" t="str">
            <v>ED-15472</v>
          </cell>
          <cell r="B3054" t="str">
            <v>BEBEDOURO/LAVATÓRIO COLETIVO EM AÇO INOX AISI 304, APOIADO EM ALVENARIA COM REVESTIMENTO CERÂMICO, NAS DUAS FACES, INCLUSIVE VÁLVULA DE ESCOAMENTO DE METAL NA COR CROMADA, SIFÃO DE METAL TIPO COPO NA COR CROMADA, FORNECIMENTO E INSTALAÇÃO (PADRÃO ESCOLAR)</v>
          </cell>
          <cell r="C3054" t="str">
            <v>un</v>
          </cell>
          <cell r="D3054">
            <v>2982.07</v>
          </cell>
        </row>
        <row r="3055">
          <cell r="A3055">
            <v>9097</v>
          </cell>
          <cell r="B3055" t="str">
            <v>MOBILIÁRIO</v>
          </cell>
        </row>
        <row r="3056">
          <cell r="A3056" t="str">
            <v>ED-50832</v>
          </cell>
          <cell r="B3056" t="str">
            <v>AC-ARMÁRIO (71 x 52 x 350 cm) EM MADEIRA MACIÇA, COM PORTAS E PUXADORES, SOB BANCADA DO LABORATORIO COM PRATELEIRA, REVESTIDO EM LAMINADO MELAMÍNICO</v>
          </cell>
          <cell r="C3056" t="str">
            <v>cj</v>
          </cell>
          <cell r="D3056">
            <v>661.47</v>
          </cell>
        </row>
        <row r="3057">
          <cell r="A3057" t="str">
            <v>ED-50837</v>
          </cell>
          <cell r="B3057" t="str">
            <v>ARQUIBANCADA PADRÃO DE CONCRETO SEM SOLO, METRO DE CADA DEGRAU DE 90 X 40 CM, DESEMPENADO A FRESCO E DEGRAUS INTERMEDIÁRIO DE 10 EM 10 M (PARA MEDIÇÕES: MULTIPLICAR A EXTENSÃO PELO NÚMERO DE DEGRAUS) - (PADRÃO SEE)</v>
          </cell>
          <cell r="C3057" t="str">
            <v>m</v>
          </cell>
          <cell r="D3057">
            <v>61.87</v>
          </cell>
        </row>
        <row r="3058">
          <cell r="A3058" t="str">
            <v>ED-50833</v>
          </cell>
          <cell r="B3058" t="str">
            <v>A1- ARMÁRIO COM PORTAS DE MADEIRA SOB BANCA, UM MÓDULO DE 80 X 110 CM, PRATELEIRA E MESA DE ARDOSIA POLIDA, E = 3 CM</v>
          </cell>
          <cell r="C3058" t="str">
            <v>cj</v>
          </cell>
          <cell r="D3058">
            <v>513.04</v>
          </cell>
        </row>
        <row r="3059">
          <cell r="A3059" t="str">
            <v>ED-50836</v>
          </cell>
          <cell r="B3059" t="str">
            <v>ESCANINHO</v>
          </cell>
          <cell r="C3059" t="str">
            <v>U</v>
          </cell>
          <cell r="D3059">
            <v>240.46</v>
          </cell>
        </row>
        <row r="3060">
          <cell r="A3060" t="str">
            <v>ED-50863</v>
          </cell>
          <cell r="B3060" t="str">
            <v>MANTA DE BORRACHA DE 5 MM NATURAL/COMUM PARA BANCADA</v>
          </cell>
          <cell r="C3060" t="str">
            <v>m2</v>
          </cell>
          <cell r="D3060">
            <v>181.58</v>
          </cell>
        </row>
        <row r="3061">
          <cell r="A3061">
            <v>9098</v>
          </cell>
          <cell r="B3061" t="str">
            <v>QUADRO ESCOLAR</v>
          </cell>
        </row>
        <row r="3062">
          <cell r="A3062" t="str">
            <v>ED-50871</v>
          </cell>
          <cell r="B3062" t="str">
            <v>QUADRO DE AVISO COMPLETO, COM PORTA DE ACRÍLICO 50 X 80 X 8 CM</v>
          </cell>
          <cell r="C3062" t="str">
            <v>U</v>
          </cell>
          <cell r="D3062">
            <v>842.14</v>
          </cell>
        </row>
        <row r="3063">
          <cell r="A3063" t="str">
            <v>ED-50870</v>
          </cell>
          <cell r="B3063" t="str">
            <v>QUADRO DE AVISO COMPLETO, COM PORTA DE VIDRO 50 X 80 X 8 CM</v>
          </cell>
          <cell r="C3063" t="str">
            <v>U</v>
          </cell>
          <cell r="D3063">
            <v>711.41</v>
          </cell>
        </row>
        <row r="3064">
          <cell r="A3064" t="str">
            <v>ED-50872</v>
          </cell>
          <cell r="B3064" t="str">
            <v>QUADRO DE AVISOS 80 X 40 CM, COMPLETO, COLOCADO</v>
          </cell>
          <cell r="C3064" t="str">
            <v>U</v>
          </cell>
          <cell r="D3064">
            <v>589.29999999999995</v>
          </cell>
        </row>
        <row r="3065">
          <cell r="A3065" t="str">
            <v>ED-50874</v>
          </cell>
          <cell r="B3065" t="str">
            <v>QUADRO DE CHAVE DE MADEIRA 70 GANCHOS - PORTA COM ACRÍLICO, 40 X 60 CM</v>
          </cell>
          <cell r="C3065" t="str">
            <v>U</v>
          </cell>
          <cell r="D3065">
            <v>718.23</v>
          </cell>
        </row>
        <row r="3066">
          <cell r="A3066" t="str">
            <v>ED-50873</v>
          </cell>
          <cell r="B3066" t="str">
            <v>QUADRO DE CHAVE DE MADEIRA 70 GANCHOS - PORTA COM VIDRO, 40 X 60 CM</v>
          </cell>
          <cell r="C3066" t="str">
            <v>U</v>
          </cell>
          <cell r="D3066">
            <v>603.39</v>
          </cell>
        </row>
        <row r="3067">
          <cell r="A3067" t="str">
            <v>ED-50875</v>
          </cell>
          <cell r="B3067" t="str">
            <v>QUADRO DE CHAVES 50 X 46 CM</v>
          </cell>
          <cell r="C3067" t="str">
            <v>U</v>
          </cell>
          <cell r="D3067">
            <v>597.66</v>
          </cell>
        </row>
        <row r="3068">
          <cell r="A3068" t="str">
            <v>ED-50910</v>
          </cell>
          <cell r="B3068" t="str">
            <v>QUADRO METÁLICO 2,00 X 0,60 M EM TELA METÁLICA 1", FIO # 10</v>
          </cell>
          <cell r="C3068" t="str">
            <v>U</v>
          </cell>
          <cell r="D3068">
            <v>327.33999999999997</v>
          </cell>
        </row>
        <row r="3069">
          <cell r="A3069" t="str">
            <v>ED-50865</v>
          </cell>
          <cell r="B3069" t="str">
            <v>QUADRO PARA GIZ DE LAMINADO MELAMÍNICO COLOCADO 308 X 125 CM COM PORTA GIZ E MOLDURA, COM DOIS QUADROS PARA CARTAZES DE 127 X 125 CM</v>
          </cell>
          <cell r="C3069" t="str">
            <v>U</v>
          </cell>
          <cell r="D3069">
            <v>2422.96</v>
          </cell>
        </row>
        <row r="3070">
          <cell r="A3070" t="str">
            <v>ED-50866</v>
          </cell>
          <cell r="B3070" t="str">
            <v>QUADRO PARA GIZ E CARTAZES - MOLDURA EM ALUMÍNIO</v>
          </cell>
          <cell r="C3070" t="str">
            <v>U</v>
          </cell>
          <cell r="D3070">
            <v>1750.14</v>
          </cell>
        </row>
        <row r="3071">
          <cell r="A3071" t="str">
            <v>ED-50868</v>
          </cell>
          <cell r="B3071" t="str">
            <v>QUADRO PARA GIZ E CARTAZES, 310 X 131 CM - MOLDURA EM MADEIRA</v>
          </cell>
          <cell r="C3071" t="str">
            <v>U</v>
          </cell>
          <cell r="D3071">
            <v>1259.74</v>
          </cell>
        </row>
        <row r="3072">
          <cell r="A3072" t="str">
            <v>ED-50867</v>
          </cell>
          <cell r="B3072" t="str">
            <v>QUADRO PARA GIZ E CARTAZES, 557 X 126 CM - MOLDURA EM MADEIRA</v>
          </cell>
          <cell r="C3072" t="str">
            <v>U</v>
          </cell>
          <cell r="D3072">
            <v>1936.83</v>
          </cell>
        </row>
        <row r="3073">
          <cell r="A3073" t="str">
            <v>ED-50869</v>
          </cell>
          <cell r="B3073" t="str">
            <v>QUADRO PARA PINCEL ATÔMICO, EM CHAPA RESINADA (310 x 131 cm), COMPLETO</v>
          </cell>
          <cell r="C3073" t="str">
            <v>U</v>
          </cell>
          <cell r="D3073">
            <v>1259.67</v>
          </cell>
        </row>
        <row r="3074">
          <cell r="A3074">
            <v>9099</v>
          </cell>
          <cell r="B3074" t="str">
            <v>RÉGUA E BARRAMENTO DE MADEIRA</v>
          </cell>
        </row>
        <row r="3075">
          <cell r="A3075" t="str">
            <v>ED-50839</v>
          </cell>
          <cell r="B3075" t="str">
            <v>BARRAMENTO DE MADEIRA IPÊ PARA SALA DE AULA, L = 7 CM</v>
          </cell>
          <cell r="C3075" t="str">
            <v>m</v>
          </cell>
          <cell r="D3075">
            <v>19.260000000000002</v>
          </cell>
        </row>
        <row r="3076">
          <cell r="A3076" t="str">
            <v>ED-50876</v>
          </cell>
          <cell r="B3076" t="str">
            <v>RÉGUA PARA PROTEÇÃO DE PAREDE, LARGURA 10CM, EM MADEIRA, COM ACABAMENTO EM CANTO BOLEADO, EXCLUSIVE APLICAÇÃO DE VERNIZ, INCLUSIVE ACESSÓRIOS PARA FIXAÇÃO</v>
          </cell>
          <cell r="C3076" t="str">
            <v>m</v>
          </cell>
          <cell r="D3076">
            <v>30.28</v>
          </cell>
        </row>
        <row r="3077">
          <cell r="A3077">
            <v>8699</v>
          </cell>
          <cell r="B3077" t="str">
            <v>PROJETO PADRÃO PENITENCIÁRIA</v>
          </cell>
        </row>
        <row r="3078">
          <cell r="A3078">
            <v>9100</v>
          </cell>
          <cell r="B3078" t="str">
            <v>ALAMBRADO E MURO</v>
          </cell>
        </row>
        <row r="3079">
          <cell r="A3079" t="str">
            <v>ED-50787</v>
          </cell>
          <cell r="B3079" t="str">
            <v>ALAMBRADO PARA PENITENCIÁRIAS, COM TELA DE ARAME GALVANIZADO FIO 10 # 2" FIXADA EM QUADROS DE TUBOS AÇO GALVANIZADO D = 3", COM ESTICADOR D = 2", H = 4,0 M, CONFORME DETALHE 24 SEDS (INCLUSIVE FUNDAÇÃO) - PADRÃO PENITENCIÁRIA</v>
          </cell>
          <cell r="C3079" t="str">
            <v>m</v>
          </cell>
          <cell r="D3079">
            <v>743.47</v>
          </cell>
        </row>
        <row r="3080">
          <cell r="A3080" t="str">
            <v>ED-50818</v>
          </cell>
          <cell r="B3080" t="str">
            <v>MURO DE SEGURANÇA EM BLOCO DE CONCRETO REVESTIDO E PINTADO COM TINTA ACRÍLICA E = 20 CM, H = 5,15 M, EXCLUSIVE FUNDAÇÃO (ESTACA E BLOCOS) - DET SEDS 23</v>
          </cell>
          <cell r="C3080" t="str">
            <v>m</v>
          </cell>
          <cell r="D3080">
            <v>1918.19</v>
          </cell>
        </row>
        <row r="3081">
          <cell r="A3081">
            <v>9101</v>
          </cell>
          <cell r="B3081" t="str">
            <v>ESQUADRIA</v>
          </cell>
        </row>
        <row r="3082">
          <cell r="A3082" t="str">
            <v>ED-50788</v>
          </cell>
          <cell r="B3082" t="str">
            <v>ANTEPARO METÁLICO PARA SETEIRAS DAS ALAS H = 50 CM - PADRÃO SEDS</v>
          </cell>
          <cell r="C3082" t="str">
            <v>U</v>
          </cell>
          <cell r="D3082">
            <v>193.2</v>
          </cell>
        </row>
        <row r="3083">
          <cell r="A3083" t="str">
            <v>ED-50809</v>
          </cell>
          <cell r="B3083" t="str">
            <v>ESQUADRIA METÁLICA PARA PASSA DOCUMENTOS - PADRÃO SEDS</v>
          </cell>
          <cell r="C3083" t="str">
            <v>U</v>
          </cell>
          <cell r="D3083">
            <v>613.22</v>
          </cell>
        </row>
        <row r="3084">
          <cell r="A3084" t="str">
            <v>ED-50811</v>
          </cell>
          <cell r="B3084" t="str">
            <v>GRADE FIXA E PORTA DE ABRIR COM GRADE E CHAPA E TRANCA DE SEGURANÇA</v>
          </cell>
          <cell r="C3084" t="str">
            <v>m2</v>
          </cell>
          <cell r="D3084">
            <v>1092.55</v>
          </cell>
        </row>
        <row r="3085">
          <cell r="A3085" t="str">
            <v>ED-32033</v>
          </cell>
          <cell r="B3085" t="str">
            <v>JANELA BASCULANTE (JF), CONFORME CADERNO DE PROJETO PADRÃO PENITENCIÁRIA-MG (DETALHE EQ14), INCLUSIVE FORNECIMENTO E INSTALAÇÃO, VIDRO ESP. 3MM E PINTURA ESMALTE SINTÉTICO, DUAS (2) DEMÃOS COM UMA (1) DEMÃO DE FUNDO ANTICORROSIVO</v>
          </cell>
          <cell r="C3085" t="str">
            <v>m2</v>
          </cell>
          <cell r="D3085">
            <v>1032.8399999999999</v>
          </cell>
        </row>
        <row r="3086">
          <cell r="A3086" t="str">
            <v>ED-32020</v>
          </cell>
          <cell r="B3086" t="str">
            <v>JANELA DE CORRER COM VIDRO LISO, CONFORME CADERNO DE PROJETO PADRÃO PENITENCIÁRIA-MG (DETALHE EQ15), INCLUSIVE FORNECIMENTO, INSTALAÇÃO E PINTURA ESMALTE SINTÉTICO, DUAS (2) DEMÃOS COM UMA (1) DEMÃO DE FUNDO ANTICORROSIVO</v>
          </cell>
          <cell r="C3086" t="str">
            <v>m2</v>
          </cell>
          <cell r="D3086">
            <v>832.86</v>
          </cell>
        </row>
        <row r="3087">
          <cell r="A3087" t="str">
            <v>ED-32030</v>
          </cell>
          <cell r="B3087" t="str">
            <v>JANELA DE CORRER VENEZIANA (JV), CONFORME CADERNO DE PROJETO PADRÃO PENITENCIÁRIA-MG (DETALHE EQ16), INCLUSIVE FORNECIMENTO, INSTALAÇÃO E PINTURA ESMALTE SINTÉTICO, DUAS (2) DEMÃOS COM UMA (1) DEMÃO DE FUNDO ANTICORROSIVO</v>
          </cell>
          <cell r="C3087" t="str">
            <v>m2</v>
          </cell>
          <cell r="D3087">
            <v>1499.34</v>
          </cell>
        </row>
        <row r="3088">
          <cell r="A3088" t="str">
            <v>ED-32018</v>
          </cell>
          <cell r="B3088" t="str">
            <v>JANELA DE GRADE DE CELA EXTERNA (JG), CONFORME CADERNO DE PROJETO PADRÃO PENITENCIÁRIA-MG (DETALHE EQ12B), INCLUSIVE FORNECIMENTO, INSTALAÇÃO E PINTURA ESMALTE SINTÉTICO, DUAS (2) DEMÃOS COM UMA (1) DEMÃO DE FUNDO ANTICORROSIVO</v>
          </cell>
          <cell r="C3088" t="str">
            <v>m2</v>
          </cell>
          <cell r="D3088">
            <v>1588.47</v>
          </cell>
        </row>
        <row r="3089">
          <cell r="A3089" t="str">
            <v>ED-32016</v>
          </cell>
          <cell r="B3089" t="str">
            <v>JANELA DE GRADE DE CELA (JG1), CONFORME CADERNO DE PROJETO PADRÃO PENITENCIÁRIA-MG (DETALHE EQ12/EQ12A), INCLUSIVE FORNECIMENTO, INSTALAÇÃO E PINTURA ESMALTE SINTÉTICO, DUAS (2) DEMÃOS COM UMA (1) DEMÃO DE FUNDO ANTICORROSIVO</v>
          </cell>
          <cell r="C3089" t="str">
            <v>m2</v>
          </cell>
          <cell r="D3089">
            <v>1279.3</v>
          </cell>
        </row>
        <row r="3090">
          <cell r="A3090" t="str">
            <v>ED-32019</v>
          </cell>
          <cell r="B3090" t="str">
            <v>JANELA DE GRADE E TELA (JGT), MEDIDAS (150X130)CM, CONFORME CADERNO DE PROJETO PADRÃO PENITENCIÁRIA-MG (DETALHE EQ13), INCLUSIVE FORNECIMENTO, INSTALAÇÃO E PINTURA ESMALTE SINTÉTICO, DUAS (2) DEMÃOS COM UMA (1) DEMÃO DE FUNDO ANTICORROSIVO</v>
          </cell>
          <cell r="C3090" t="str">
            <v>un</v>
          </cell>
          <cell r="D3090">
            <v>2244.0500000000002</v>
          </cell>
        </row>
        <row r="3091">
          <cell r="A3091" t="str">
            <v>ED-32023</v>
          </cell>
          <cell r="B3091" t="str">
            <v>JANELA DE GRADE E TELA, MEDIDAS (24X95)CM, CONFORME CADERNO DE PROJETO PADRÃO PENITENCIÁRIA-MG (DETALHE EQ17C), INCLUSIVE FORNECIMENTO, INSTALAÇÃO E PINTURA ESMALTE SINTÉTICO, DUAS (2) DEMÃOS COM UMA (1) DEMÃO DE FUNDO ANTICORROSIVO</v>
          </cell>
          <cell r="C3091" t="str">
            <v>un</v>
          </cell>
          <cell r="D3091">
            <v>826.01</v>
          </cell>
        </row>
        <row r="3092">
          <cell r="A3092" t="str">
            <v>ED-32017</v>
          </cell>
          <cell r="B3092" t="str">
            <v>JANELA DE GRADE EXTERNA (JG), CONFORME CADERNO DE PROJETO PADRÃO PENITENCIÁRIA-MG (DETALHE EQ12B), INCLUSIVE FORNECIMENTO, INSTALAÇÃO E PINTURA ESMALTE SINTÉTICO, DUAS (2) DEMÃOS COM UMA (1) DEMÃO DE FUNDO ANTICORROSIVO</v>
          </cell>
          <cell r="C3092" t="str">
            <v>m2</v>
          </cell>
          <cell r="D3092">
            <v>1343.11</v>
          </cell>
        </row>
        <row r="3093">
          <cell r="A3093" t="str">
            <v>ED-32015</v>
          </cell>
          <cell r="B3093" t="str">
            <v>JANELA DE GRADE (JG), CONFORME CADERNO DE PROJETO PADRÃO PENITENCIÁRIA-MG (DETALHE EQ12/EQ12A), INCLUSIVE FORNECIMENTO, INSTALAÇÃO E PINTURA ESMALTE SINTÉTICO, DUAS (2) DEMÃOS COM UMA (1) DEMÃO DE FUNDO ANTICORROSIVO</v>
          </cell>
          <cell r="C3093" t="str">
            <v>m2</v>
          </cell>
          <cell r="D3093">
            <v>1033.94</v>
          </cell>
        </row>
        <row r="3094">
          <cell r="A3094" t="str">
            <v>ED-32026</v>
          </cell>
          <cell r="B3094" t="str">
            <v>JANELA DE TELA MOSQUITEIRO (JTM), ALTURA DE 90CM, CONFORME CADERNO DE PROJETO PADRÃO PENITENCIÁRIA-MG (DETALHE EQ25), INCLUSIVE FORNECIMENTO, EXCLUSIVE PINTURA</v>
          </cell>
          <cell r="C3094" t="str">
            <v>m2</v>
          </cell>
          <cell r="D3094">
            <v>462.31</v>
          </cell>
        </row>
        <row r="3095">
          <cell r="A3095" t="str">
            <v>ED-32032</v>
          </cell>
          <cell r="B3095" t="str">
            <v>JANELA VENEZIANA FIXA (JV), CONFORME CADERNO DE PROJETO PADRÃO PENITENCIÁRIA-MG (DETALHE EQ18), INCLUSIVE FORNECIMENTO, INSTALAÇÃO E PINTURA ESMALTE SINTÉTICO, DUAS (2) DEMÃOS COM UMA (1) DEMÃO DE FUNDO ANTICORROSIVO</v>
          </cell>
          <cell r="C3095" t="str">
            <v>m2</v>
          </cell>
          <cell r="D3095">
            <v>1218.98</v>
          </cell>
        </row>
        <row r="3096">
          <cell r="A3096" t="str">
            <v>ED-32024</v>
          </cell>
          <cell r="B3096" t="str">
            <v>JANELA VENEZIANA FIXA (JV), MEDIDAS (22X120)CM, CONFORME CADERNO DE PROJETO PADRÃO PENITENCIÁRIA-MG (DETALHE EQ17D), INCLUSIVE FORNECIMENTO, INSTALAÇÃO E PINTURA ESMALTE SINTÉTICO, DUAS (2) DEMÃOS COM UMA (1) DEMÃO DE FUNDO ANTICORROSIVO</v>
          </cell>
          <cell r="C3096" t="str">
            <v>un</v>
          </cell>
          <cell r="D3096">
            <v>984.62</v>
          </cell>
        </row>
        <row r="3097">
          <cell r="A3097" t="str">
            <v>ED-32025</v>
          </cell>
          <cell r="B3097" t="str">
            <v>JANELA VENEZIANA (JV2), MEDIDAS (120X60)CM, CONFORME CADERNO DE PROJETO PADRÃO PENITENCIÁRIA-MG (DETALHE EQ18A), INCLUSIVE FORNECIMENTO, INSTALAÇÃO E PINTURA ESMALTE SINTÉTICO, DUAS (2) DEMÃOS COM UMA (1) DEMÃO DE FUNDO ANTICORROSIVO</v>
          </cell>
          <cell r="C3097" t="str">
            <v>un</v>
          </cell>
          <cell r="D3097">
            <v>747.96</v>
          </cell>
        </row>
        <row r="3098">
          <cell r="A3098" t="str">
            <v>ED-29255</v>
          </cell>
          <cell r="B3098" t="str">
            <v>LUMINÁRIA DE ALOJAMENTO (20X20)CM, CONFORME CADERNO DE PROJETO PADRÃO PENITENCIÁRIA-MG (DETALHE E7), INCLUSIVE PINTURA ESMALTE SINTÉTICO EM SUPERFÍCIES GALVANIZADAS, DUAS (2) DEMÃOS COM UMA (1) DEMÃO DE FUNDO ANTICORROSIVO, UMA (1) LÂMPADA LED COM POTÊNCIA 9W E RECEPTÁCULO DE PORCELANA PARA LÂMPADA COM ROSCA E-27</v>
          </cell>
          <cell r="C3098" t="str">
            <v>un</v>
          </cell>
          <cell r="D3098">
            <v>274.32</v>
          </cell>
        </row>
        <row r="3099">
          <cell r="A3099" t="str">
            <v>ED-29249</v>
          </cell>
          <cell r="B3099" t="str">
            <v>LUMINÁRIA DE ALOJAMENTO (30X30)CM, CONFORME CADERNO DE PROJETO PADRÃO PENITENCIÁRIA-MG (DETALHE E7A), INCLUSIVE PINTURA ESMALTE SINTÉTICO EM SUPERFÍCIES GALVANIZADAS, DUAS (2) DEMÃOS COM UMA (1) DEMÃO DE FUNDO ANTICORROSIVO, UMA (1) LÂMPADA LED COM POTÊNCIA 9W E RECEPTÁCULO DE PORCELANA PARA LÂMPADA COM ROSCA E-27</v>
          </cell>
          <cell r="C3099" t="str">
            <v>un</v>
          </cell>
          <cell r="D3099">
            <v>347.62</v>
          </cell>
        </row>
        <row r="3100">
          <cell r="A3100" t="str">
            <v>ED-50802</v>
          </cell>
          <cell r="B3100" t="str">
            <v>PORTA DE ABRIR EM BARRAS TRANSVERSAIS DE FERRO CHATO SAE 1045 2" x 5/16" REVESTIDA EM CHAPA 14 SAE 1020 - PADRÃO SEDS</v>
          </cell>
          <cell r="C3100" t="str">
            <v>m2</v>
          </cell>
          <cell r="D3100">
            <v>1265.1099999999999</v>
          </cell>
        </row>
        <row r="3101">
          <cell r="A3101" t="str">
            <v>ED-50803</v>
          </cell>
          <cell r="B3101" t="str">
            <v>PORTA DE ABRIR EM FERRO E TELA FIO 6 - PADRÃO SEDS</v>
          </cell>
          <cell r="C3101" t="str">
            <v>m2</v>
          </cell>
          <cell r="D3101">
            <v>338.05</v>
          </cell>
        </row>
        <row r="3102">
          <cell r="A3102" t="str">
            <v>ED-50808</v>
          </cell>
          <cell r="B3102" t="str">
            <v>PORTA DE ABRIR EM GRADE E TELA - PADRÃO SEDS</v>
          </cell>
          <cell r="C3102" t="str">
            <v>m2</v>
          </cell>
          <cell r="D3102">
            <v>1034.21</v>
          </cell>
        </row>
        <row r="3103">
          <cell r="A3103" t="str">
            <v>ED-50794</v>
          </cell>
          <cell r="B3103" t="str">
            <v>PORTA DE ABRIR, 01 FOLHA, EM CHAPA 14 SAE 1020 - PADRÃO SEDS</v>
          </cell>
          <cell r="C3103" t="str">
            <v>m2</v>
          </cell>
          <cell r="D3103">
            <v>768.15</v>
          </cell>
        </row>
        <row r="3104">
          <cell r="A3104" t="str">
            <v>ED-50796</v>
          </cell>
          <cell r="B3104" t="str">
            <v>PORTA DE ABRIR, 02 FOLHAS, EM CHAPA 14 SAE 1020 - PADRÃO SEDS</v>
          </cell>
          <cell r="C3104" t="str">
            <v>m2</v>
          </cell>
          <cell r="D3104">
            <v>768.15</v>
          </cell>
        </row>
        <row r="3105">
          <cell r="A3105" t="str">
            <v>ED-29569</v>
          </cell>
          <cell r="B3105" t="str">
            <v>PORTA DE CELA (PG1), MEDIDAS (60X210)CM, CONFORME CADERNO DE PROJETO PADRÃO PENITENCIÁRIA-MG (DETALHE EQ5A), INCLUSIVE FORNECIMENTO, INSTALAÇÃO, FERRAGENS, MARCO E PINTURA ESMALTE SINTÉTICO, DUAS (2) DEMÃOS COM UMA (1) DEMÃO DE FUNDO ANTICORROSIVO</v>
          </cell>
          <cell r="C3105" t="str">
            <v>un</v>
          </cell>
          <cell r="D3105">
            <v>2894.74</v>
          </cell>
        </row>
        <row r="3106">
          <cell r="A3106" t="str">
            <v>ED-29570</v>
          </cell>
          <cell r="B3106" t="str">
            <v>PORTA DE CELA (PG1), MEDIDAS (70X210)CM, CONFORME CADERNO DE PROJETO PADRÃO PENITENCIÁRIA-MG (DETALHE EQ5A), INCLUSIVE FORNECIMENTO, INSTALAÇÃO, FERRAGENS, MARCO E PINTURA ESMALTE SINTÉTICO, DUAS (2) DEMÃOS COM UMA (1) DEMÃO DE FUNDO ANTICORROSIVO</v>
          </cell>
          <cell r="C3106" t="str">
            <v>un</v>
          </cell>
          <cell r="D3106">
            <v>3164.26</v>
          </cell>
        </row>
        <row r="3107">
          <cell r="A3107" t="str">
            <v>ED-29571</v>
          </cell>
          <cell r="B3107" t="str">
            <v>PORTA DE CELA (PG1), MEDIDAS (80X210)CM, CONFORME CADERNO DE PROJETO PADRÃO PENITENCIÁRIA-MG (DETALHE EQ5A), INCLUSIVE FORNECIMENTO, INSTALAÇÃO, FERRAGENS, MARCO E PINTURA ESMALTE SINTÉTICO, DUAS (2) DEMÃOS COM UMA (1) DEMÃO DE FUNDO ANTICORROSIVO</v>
          </cell>
          <cell r="C3107" t="str">
            <v>un</v>
          </cell>
          <cell r="D3107">
            <v>3433.81</v>
          </cell>
        </row>
        <row r="3108">
          <cell r="A3108" t="str">
            <v>ED-29578</v>
          </cell>
          <cell r="B3108" t="str">
            <v>PORTA DE GRADE (PG), CONFORME CADERNO DE PROJETO PADRÃO PENITENCIÁRIA-MG (DETALHE EQ6), INCLUSIVE FORNECIMENTO, INSTALAÇÃO, FERRAGENS E PINTURA ESMALTE SINTÉTICO, DUAS (2) DEMÃOS COM UMA (1) DEMÃO DE FUNDO ANTICORROSIVO</v>
          </cell>
          <cell r="C3108" t="str">
            <v>m2</v>
          </cell>
          <cell r="D3108">
            <v>1257.46</v>
          </cell>
        </row>
        <row r="3109">
          <cell r="A3109" t="str">
            <v>ED-29576</v>
          </cell>
          <cell r="B3109" t="str">
            <v>PORTA DE GRADE (PG), MEDIDAS (80X210)CM, CONFORME CADERNO DE PROJETO PADRÃO PENITENCIÁRIA-MG (DETALHE EQ6A), INCLUSIVE FORNECIMENTO, INSTALAÇÃO, FERRAGENS, MARCO E PINTURA ESMALTE SINTÉTICO, DUAS (2) DEMÃOS COM UMA (1) DEMÃO DE FUNDO ANTICORROSIVO</v>
          </cell>
          <cell r="C3109" t="str">
            <v>un</v>
          </cell>
          <cell r="D3109">
            <v>2773.43</v>
          </cell>
        </row>
        <row r="3110">
          <cell r="A3110" t="str">
            <v>ED-50804</v>
          </cell>
          <cell r="B3110" t="str">
            <v>PORTA EM TELA ONDULADA ARTÍSTICA MALHA 30 X 30 CM, FIO 10 - PADRÃO SEDS</v>
          </cell>
          <cell r="C3110" t="str">
            <v>m2</v>
          </cell>
          <cell r="D3110">
            <v>478.97</v>
          </cell>
        </row>
        <row r="3111">
          <cell r="A3111" t="str">
            <v>ED-29279</v>
          </cell>
          <cell r="B3111" t="str">
            <v>PORTÃO DE GRADE E TELA (PGT), DIMENSÃO (80X210)CM, CONFORME CADERNO DE PROJETO PADRÃO PENITENCIÁRIA-MG (DETALHE EQ6B), INCLUSIVE FORNECIMENTO, INSTALAÇÃO, FERRAGENS E PINTURA ESMALTE SINTÉTICO, DUAS (2) DEMÃOS COM UMA (1) DEMÃO DE FUNDO ANTICORROSIVO</v>
          </cell>
          <cell r="C3111" t="str">
            <v>un</v>
          </cell>
          <cell r="D3111">
            <v>2923.71</v>
          </cell>
        </row>
        <row r="3112">
          <cell r="A3112" t="str">
            <v>ED-27563</v>
          </cell>
          <cell r="B3112" t="str">
            <v xml:space="preserve">PROTEÇÃO DE LUMINÁRIA TIPO CALHA DE SOBREPOR GRANDE, COMPRIMENTO 130CM, CONFORME CADERNO DE PROJETO PADRÃO PENITENCIÁRIA-MG - (DETALHE E10), INCLUSIVE PINTURA ESMALTE SINTÉTICO EM SUPERFÍCIES GALVANIZADAS, DUAS (2) DEMÃOS COM UMA (1) DEMÃO DE FUNDO ANTICORROSIVO
</v>
          </cell>
          <cell r="C3112" t="str">
            <v>un</v>
          </cell>
          <cell r="D3112">
            <v>474.5</v>
          </cell>
        </row>
        <row r="3113">
          <cell r="A3113" t="str">
            <v>ED-29273</v>
          </cell>
          <cell r="B3113" t="str">
            <v>PROTEÇÃO PARA VÁLVULA DESCARGA, DIMENSÃO (12X12)CM, CONFORME CADERNO DE PROJETO PADRÃO PENITENCIÁRIA-MG (DETALHE D41), INCLUSIVE CHUMBADORES, FIXAÇÃO  E PINTURA ESMALTE SINTÉTICO EM SUPERFÍCIES GALVANIZADAS, DUAS (2) DEMÃOS COM UMA (1) DEMÃO DE FUNDO ANTICORROSIVO</v>
          </cell>
          <cell r="C3113" t="str">
            <v>un</v>
          </cell>
          <cell r="D3113">
            <v>45.46</v>
          </cell>
        </row>
        <row r="3114">
          <cell r="A3114" t="str">
            <v>ED-32022</v>
          </cell>
          <cell r="B3114" t="str">
            <v>SETEIRA DE GRADE COM TELA (ST), ALTURA DE 12CM, CONFORME CADERNO DE PROJETO PADRÃO PENITENCIÁRIA-MG (DETALHE EQ17A), INCLUSIVE FORNECIMENTO, INSTALAÇÃO E PINTURA ESMALTE SINTÉTICO, DUAS (2) DEMÃOS COM UMA (1) DEMÃO DE FUNDO ANTICORROSIVO</v>
          </cell>
          <cell r="C3114" t="str">
            <v>m</v>
          </cell>
          <cell r="D3114">
            <v>394.7</v>
          </cell>
        </row>
        <row r="3115">
          <cell r="A3115" t="str">
            <v>ED-32021</v>
          </cell>
          <cell r="B3115" t="str">
            <v>SETEIRA DE GRADE (S), ALTURA DE 12CM, CONFORME CADERNO DE PROJETO PADRÃO PENITENCIÁRIA-MG (DETALHE EQ17), INCLUSIVE FORNECIMENTO, INSTALAÇÃO E PINTURA ESMALTE SINTÉTICO, DUAS (2) DEMÃOS COM UMA (1) DEMÃO DE FUNDO ANTICORROSIVO</v>
          </cell>
          <cell r="C3115" t="str">
            <v>m</v>
          </cell>
          <cell r="D3115">
            <v>350.62</v>
          </cell>
        </row>
        <row r="3116">
          <cell r="A3116" t="str">
            <v>ED-29275</v>
          </cell>
          <cell r="B3116" t="str">
            <v>SETEIRA DE GRADE TIPO S, COMPRIMENTO DE 115CM, CONFORME CADERNO DE PROJETO PADRÃO PENITENCIÁRIA-MG (DETALHE EQ17B), INCLUSIVE FORNECIMENTO, INSTALAÇÃO E PINTURA ESMALTE SINTÉTICO, DUAS (2) DEMÃOS COM UMA (1) DEMÃO DE FUNDO ANTICORROSIVO</v>
          </cell>
          <cell r="C3116" t="str">
            <v>un</v>
          </cell>
          <cell r="D3116">
            <v>724.45</v>
          </cell>
        </row>
        <row r="3117">
          <cell r="A3117" t="str">
            <v>ED-29253</v>
          </cell>
          <cell r="B3117" t="str">
            <v>TRAVA DE SEGURANÇA, INSTALADA EM ALVENARIA, CONFORME CADERNO DE PROJETO PADRÃO PENITENCIÁRIA-MG (DETALHE E5), INCLUSIVE INSTALAÇÃO E PINTURA ESMALTE SINTÉTICO EM SUPERFÍCIES GALVANIZADAS, DUAS (2) DEMÃOS COM UMA (1) DEMÃO DE FUNDO ANTICORROSIVO</v>
          </cell>
          <cell r="C3117" t="str">
            <v>un</v>
          </cell>
          <cell r="D3117">
            <v>159.19999999999999</v>
          </cell>
        </row>
        <row r="3118">
          <cell r="A3118">
            <v>9102</v>
          </cell>
          <cell r="B3118" t="str">
            <v>CORRIMÃO E GUARDA-CORPO</v>
          </cell>
        </row>
        <row r="3119">
          <cell r="A3119" t="str">
            <v>ED-32116</v>
          </cell>
          <cell r="B3119" t="str">
            <v>GUARDA-CORPO, ALTURA 100CM COM MURETA, EM TUBO GALVANIZADO, COM COSTURA, DIÂMETRO 2", ESP. 3MM, GRADIL COM PERFIL CANTONEIRA (1"X1/8") E TELA QUADRICULADA ONDULADA, COM MALHA DE 25,4MM (1"), FIO 10 (3,40MM), CONFORME CADERNO DE PROJETO PADRÃO PENITENCIÁRIA-MG (DETALHE D42B), INCLUSIVE FORNECIMENTO, INSTALAÇÃO E PINTURA ESMALTE SINTÉTICO, DUAS (2) DEMÃOS COM UMA (1) DEMÃO DE FUNDO ANTICORROSIVO</v>
          </cell>
          <cell r="C3119" t="str">
            <v>m</v>
          </cell>
          <cell r="D3119">
            <v>900.52</v>
          </cell>
        </row>
        <row r="3120">
          <cell r="A3120" t="str">
            <v>ED-32115</v>
          </cell>
          <cell r="B3120" t="str">
            <v>GUARDA-CORPO, ALTURA 130CM SEM MURETA, EM TUBO GALVANIZADO, COM COSTURA, DIÂMETRO 2", ESP. 3MM, GRADIL COM PERFIL CANTONEIRA (1"X1/8") E TELA QUADRICULADA ONDULADA, COM MALHA DE 25,4MM (1"), FIO 10 (3,40MM), CONFORME CADERNO DE PROJETO PADRÃO PENITENCIÁRIA-MG (DETALHE D42A), INCLUSIVE FORNECIMENTO, INSTALAÇÃO E PINTURA ESMALTE SINTÉTICO, DUAS (2) DEMÃOS COM UMA (1) DEMÃO DE FUNDO ANTICORROSIVO</v>
          </cell>
          <cell r="C3120" t="str">
            <v>m</v>
          </cell>
          <cell r="D3120">
            <v>1021.49</v>
          </cell>
        </row>
        <row r="3121">
          <cell r="A3121">
            <v>9103</v>
          </cell>
          <cell r="B3121" t="str">
            <v>ELEMENTO PRÉ-MOLDADO</v>
          </cell>
        </row>
        <row r="3122">
          <cell r="A3122" t="str">
            <v>ED-50789</v>
          </cell>
          <cell r="B3122" t="str">
            <v>BELICHE SIMPLES, EXCETO ESCADA - PADRÃO SEDS</v>
          </cell>
          <cell r="C3122" t="str">
            <v>U</v>
          </cell>
          <cell r="D3122">
            <v>2595.66</v>
          </cell>
        </row>
        <row r="3123">
          <cell r="A3123" t="str">
            <v>ED-50790</v>
          </cell>
          <cell r="B3123" t="str">
            <v>CAMA INDIVIDUAL - D5-A - PADRÃO SEDS</v>
          </cell>
          <cell r="C3123" t="str">
            <v>U</v>
          </cell>
          <cell r="D3123">
            <v>914.59</v>
          </cell>
        </row>
        <row r="3124">
          <cell r="A3124" t="str">
            <v>ED-50793</v>
          </cell>
          <cell r="B3124" t="str">
            <v>ESCADA PARA BELICHE - PADRÃO SEDS</v>
          </cell>
          <cell r="C3124" t="str">
            <v>U</v>
          </cell>
          <cell r="D3124">
            <v>249.94</v>
          </cell>
        </row>
        <row r="3125">
          <cell r="A3125" t="str">
            <v>ED-50817</v>
          </cell>
          <cell r="B3125" t="str">
            <v>MESA DE CABECEIRA EM CONCRETO, EXCETO BANCO DE CONCRETO E PINTURA - D6-A - PADRÃO SEDS</v>
          </cell>
          <cell r="C3125" t="str">
            <v>m</v>
          </cell>
          <cell r="D3125">
            <v>135.08000000000001</v>
          </cell>
        </row>
        <row r="3126">
          <cell r="A3126" t="str">
            <v>ED-50816</v>
          </cell>
          <cell r="B3126" t="str">
            <v>MESA DE CABECEIRA EM CONCRETO, EXCETO PINTURA - D6 - PADRÃO SEDS</v>
          </cell>
          <cell r="C3126" t="str">
            <v>m</v>
          </cell>
          <cell r="D3126">
            <v>336.58</v>
          </cell>
        </row>
        <row r="3127">
          <cell r="A3127" t="str">
            <v>ED-50819</v>
          </cell>
          <cell r="B3127" t="str">
            <v>PRATELEIRA DE CONCRETO, ACABAMENTO NATADO VERDE L = 40 CM - PADRÃO SEDS</v>
          </cell>
          <cell r="C3127" t="str">
            <v>m</v>
          </cell>
          <cell r="D3127">
            <v>204.32</v>
          </cell>
        </row>
        <row r="3128">
          <cell r="A3128" t="str">
            <v>ED-50820</v>
          </cell>
          <cell r="B3128" t="str">
            <v>PRATELEIRA DE CONCRETO COM DRAMIX, L = 40 CM COM APOIO EM METALON</v>
          </cell>
          <cell r="C3128" t="str">
            <v>m</v>
          </cell>
          <cell r="D3128">
            <v>196.94</v>
          </cell>
        </row>
        <row r="3129">
          <cell r="A3129">
            <v>9104</v>
          </cell>
          <cell r="B3129" t="str">
            <v>ESTRUTURA DE CONCRETO</v>
          </cell>
        </row>
        <row r="3130">
          <cell r="A3130" t="str">
            <v>ED-50815</v>
          </cell>
          <cell r="B3130" t="str">
            <v>MARCO DE CONCRETO ARMADO JUNTO ÀS PORTAS DE CELA E/OU ALOJAMENTO - INCLUSO FÔRMA, DESFORMA, AÇO E CONCRETO FCK = 20 MPA</v>
          </cell>
          <cell r="C3130" t="str">
            <v>m3</v>
          </cell>
          <cell r="D3130">
            <v>2094.52</v>
          </cell>
        </row>
        <row r="3131">
          <cell r="A3131">
            <v>9105</v>
          </cell>
          <cell r="B3131" t="str">
            <v>LAVATÓRIO E BANCADA</v>
          </cell>
        </row>
        <row r="3132">
          <cell r="A3132" t="str">
            <v>ED-50824</v>
          </cell>
          <cell r="B3132" t="str">
            <v>BANCADA COM TANQUE EM CONCRETO 140 X 55 CM, (D12), EXCETO ALVENARIA, BARRADO EM AZULEJO E PINTURA - PADRÃO SEDS</v>
          </cell>
          <cell r="C3132" t="str">
            <v>U</v>
          </cell>
          <cell r="D3132">
            <v>1436.1</v>
          </cell>
        </row>
        <row r="3133">
          <cell r="A3133" t="str">
            <v>ED-50814</v>
          </cell>
          <cell r="B3133" t="str">
            <v>LAVATÓRIO DE ALVENARIA E CONCRETO 60 X 40 CM (D1) - PADRÃO SEDS</v>
          </cell>
          <cell r="C3133" t="str">
            <v>U</v>
          </cell>
          <cell r="D3133">
            <v>429.28</v>
          </cell>
        </row>
        <row r="3134">
          <cell r="A3134">
            <v>9106</v>
          </cell>
          <cell r="B3134" t="str">
            <v>LOUÇA SANITÁRIA</v>
          </cell>
        </row>
        <row r="3135">
          <cell r="A3135" t="str">
            <v>ED-50825</v>
          </cell>
          <cell r="B3135" t="str">
            <v>BACIA SANITÁRIA ENVELOPADO (VASO) DE LOUÇA CONVENCIONAL, COR BRANCA, INCLUSIVE ACESSÓRIOS DE FIXAÇÃO/VEDAÇÃO, TUBO DE LIGAÇÃO DE LATÃO COM CANOPLA, FORNECIMENTO E INSTALAÇÃO, EXCLUSIVE VÁLVULA DE DESCARGA - D2/SITUAÇÃO 01 - PADRÃO SEDS</v>
          </cell>
          <cell r="C3135" t="str">
            <v>un</v>
          </cell>
          <cell r="D3135">
            <v>609.66</v>
          </cell>
        </row>
        <row r="3136">
          <cell r="A3136">
            <v>9107</v>
          </cell>
          <cell r="B3136" t="str">
            <v>GRELHA E RALO</v>
          </cell>
        </row>
        <row r="3137">
          <cell r="A3137" t="str">
            <v>ED-50813</v>
          </cell>
          <cell r="B3137" t="str">
            <v>GRELHA EM AÇO INOX L = 20 CM - PADRÃO SEDS</v>
          </cell>
          <cell r="C3137" t="str">
            <v>m</v>
          </cell>
          <cell r="D3137">
            <v>576.52</v>
          </cell>
        </row>
        <row r="3138">
          <cell r="A3138" t="str">
            <v>ED-50812</v>
          </cell>
          <cell r="B3138" t="str">
            <v>GRELHA METÁLICA 20 X 20 CM - PADRÃO SEDS</v>
          </cell>
          <cell r="C3138" t="str">
            <v>U</v>
          </cell>
          <cell r="D3138">
            <v>74.64</v>
          </cell>
        </row>
        <row r="3139">
          <cell r="A3139">
            <v>10908</v>
          </cell>
          <cell r="B3139" t="str">
            <v>ALVENARIAS DEFESA SOCIAL</v>
          </cell>
        </row>
        <row r="3140">
          <cell r="A3140" t="str">
            <v>ED-48213</v>
          </cell>
          <cell r="B3140" t="str">
            <v>ALVENARIA DE BLOCO DE CONCRETO CHEIO COM ARMAÇÃO, EM CONCRETO COM FCK 15MPA , ESP. 14CM, PARA REVESTIMENTO, INCLUSIVE ARGAMASSA PARA ASSENTAMENTO (DETALHE D - CADERNO SEDS)</v>
          </cell>
          <cell r="C3140" t="str">
            <v>m2</v>
          </cell>
          <cell r="D3140">
            <v>206.94</v>
          </cell>
        </row>
        <row r="3141">
          <cell r="A3141" t="str">
            <v>ED-48214</v>
          </cell>
          <cell r="B3141" t="str">
            <v>ALVENARIA DE BLOCO DE CONCRETO CHEIO COM ARMAÇÃO, EM CONCRETO COM FCK 15MPA , ESP. 19CM, PARA REVESTIMENTO, INCLUSIVE ARGAMASSA PARA ASSENTAMENTO (DETALHE D - CADERNO SEDS)</v>
          </cell>
          <cell r="C3141" t="str">
            <v>m2</v>
          </cell>
          <cell r="D3141">
            <v>248.93</v>
          </cell>
        </row>
        <row r="3142">
          <cell r="A3142" t="str">
            <v>ED-48212</v>
          </cell>
          <cell r="B3142" t="str">
            <v>ALVENARIA DE BLOCO DE CONCRETO CHEIO COM ARMAÇÃO, EM CONCRETO COM FCK 15MPA , ESP. 9CM, PARA REVESTIMENTO, INCLUSIVE ARGAMASSA PARA ASSENTAMENTO (DETALHE D - CADERNO SEDS)</v>
          </cell>
          <cell r="C3142" t="str">
            <v>m2</v>
          </cell>
          <cell r="D3142">
            <v>161.05000000000001</v>
          </cell>
        </row>
        <row r="3143">
          <cell r="A3143" t="str">
            <v>ED-48219</v>
          </cell>
          <cell r="B3143" t="str">
            <v>ALVENARIA DE BLOCO DE CONCRETO CHEIO SEM ARMAÇÃO, EM CONCRETO COM FCK DE 20MPA , ESP. 14CM, PARA REVESTIMENTO, INCLUSIVE ARGAMASSA PARA ASSENTAMENTO (DETALHE D - CADERNO SEDS)</v>
          </cell>
          <cell r="C3143" t="str">
            <v>m2</v>
          </cell>
          <cell r="D3143">
            <v>138.88999999999999</v>
          </cell>
        </row>
        <row r="3144">
          <cell r="A3144" t="str">
            <v>ED-48220</v>
          </cell>
          <cell r="B3144" t="str">
            <v>ALVENARIA DE BLOCO DE CONCRETO CHEIO SEM ARMAÇÃO, EM CONCRETO COM FCK DE 20MPA , ESP. 19CM, PARA REVESTIMENTO, INCLUSIVE ARGAMASSA PARA ASSENTAMENTO (DETALHE D - CADERNO SEDS)</v>
          </cell>
          <cell r="C3144" t="str">
            <v>m2</v>
          </cell>
          <cell r="D3144">
            <v>181.93</v>
          </cell>
        </row>
        <row r="3145">
          <cell r="A3145" t="str">
            <v>ED-48218</v>
          </cell>
          <cell r="B3145" t="str">
            <v>ALVENARIA DE BLOCO DE CONCRETO CHEIO SEM ARMAÇÃO, EM CONCRETO COM FCK DE 20MPA , ESP. 9CM, PARA REVESTIMENTO, INCLUSIVE ARGAMASSA PARA ASSENTAMENTO (DETALHE D - CADERNO SEDS)</v>
          </cell>
          <cell r="C3145" t="str">
            <v>m2</v>
          </cell>
          <cell r="D3145">
            <v>91.94</v>
          </cell>
        </row>
        <row r="3146">
          <cell r="A3146" t="str">
            <v>ED-48216</v>
          </cell>
          <cell r="B3146" t="str">
            <v>ALVENARIA DE BLOCO DE CONCRETO CHEIO SEM ARMAÇÃO, EM CONCRETO COM FCK 15MPA , ESP. 14CM, PARA REVESTIMENTO, INCLUSIVE ARGAMASSA PARA ASSENTAMENTO (DETALHE D - CADERNO SEDS)</v>
          </cell>
          <cell r="C3146" t="str">
            <v>m2</v>
          </cell>
          <cell r="D3146">
            <v>136.56</v>
          </cell>
        </row>
        <row r="3147">
          <cell r="A3147" t="str">
            <v>ED-48217</v>
          </cell>
          <cell r="B3147" t="str">
            <v>ALVENARIA DE BLOCO DE CONCRETO CHEIO SEM ARMAÇÃO, EM CONCRETO COM FCK 15MPA , ESP. 19CM, PARA REVESTIMENTO, INCLUSIVE ARGAMASSA PARA ASSENTAMENTO (DETALHE D - CADERNO SEDS)</v>
          </cell>
          <cell r="C3147" t="str">
            <v>m2</v>
          </cell>
          <cell r="D3147">
            <v>178.55</v>
          </cell>
        </row>
        <row r="3148">
          <cell r="A3148" t="str">
            <v>ED-48215</v>
          </cell>
          <cell r="B3148" t="str">
            <v>ALVENARIA DE BLOCO DE CONCRETO CHEIO SEM ARMAÇÃO, EM CONCRETO COM FCK 15MPA , ESP. 9CM, PARA REVESTIMENTO, INCLUSIVE ARGAMASSA PARA ASSENTAMENTO (DETALHE D - CADERNO SEDS)</v>
          </cell>
          <cell r="C3148" t="str">
            <v>m2</v>
          </cell>
          <cell r="D3148">
            <v>90.67</v>
          </cell>
        </row>
        <row r="3149">
          <cell r="A3149">
            <v>14</v>
          </cell>
          <cell r="B3149" t="str">
            <v>307 - AUX-001  - COMPOSIÇÕES AUXILIARES</v>
          </cell>
        </row>
        <row r="3150">
          <cell r="A3150" t="str">
            <v>ED-8506</v>
          </cell>
          <cell r="B3150" t="str">
            <v>APLICAÇÃO DE CONCRETO EM ESTRUTURA, INCLUSIVE ESPALHAMENTO, ADENSAMENTO E ACABAMENTO</v>
          </cell>
          <cell r="C3150" t="str">
            <v>m3</v>
          </cell>
          <cell r="D3150">
            <v>37.58</v>
          </cell>
        </row>
        <row r="3151">
          <cell r="A3151" t="str">
            <v>ED-8505</v>
          </cell>
          <cell r="B3151" t="str">
            <v>APLICAÇÃO DE CONCRETO EM FUNDAÇÃO OU LASTRO, INCLUSIVE ESPALHAMENTO, ADENSAMENTO E ACABAMENTO</v>
          </cell>
          <cell r="C3151" t="str">
            <v>m3</v>
          </cell>
          <cell r="D3151">
            <v>25.05</v>
          </cell>
        </row>
        <row r="3152">
          <cell r="A3152" t="str">
            <v>ED-48326</v>
          </cell>
          <cell r="B3152" t="str">
            <v>APLICAÇÃO DE PEDRA DE MÃO EM SAPATAS, ARRIMOS E TUBULÕES</v>
          </cell>
          <cell r="C3152" t="str">
            <v>m3</v>
          </cell>
          <cell r="D3152">
            <v>26.65</v>
          </cell>
        </row>
        <row r="3153">
          <cell r="A3153" t="str">
            <v>ED-48335</v>
          </cell>
          <cell r="B3153" t="str">
            <v>ARGAMASSA COM VERMICULITA, PREPARO MANUAL</v>
          </cell>
          <cell r="C3153" t="str">
            <v>m3</v>
          </cell>
          <cell r="D3153">
            <v>974.79</v>
          </cell>
        </row>
        <row r="3154">
          <cell r="A3154" t="str">
            <v>ED-48301</v>
          </cell>
          <cell r="B3154" t="str">
            <v>ARGAMASSA DE CAL HIDRATADA, TRAÇO 1:3 (CAL E AREIA), PREPARO MANUAL</v>
          </cell>
          <cell r="C3154" t="str">
            <v>m3</v>
          </cell>
          <cell r="D3154">
            <v>532.71</v>
          </cell>
        </row>
        <row r="3155">
          <cell r="A3155" t="str">
            <v>ED-48307</v>
          </cell>
          <cell r="B3155" t="str">
            <v>ARGAMASSA, TRAÇO 1:2:8 (CIMENTO, CAL E AREIA), COM PREPARO MECANIZADO</v>
          </cell>
          <cell r="C3155" t="str">
            <v>m3</v>
          </cell>
          <cell r="D3155">
            <v>572.32000000000005</v>
          </cell>
        </row>
        <row r="3156">
          <cell r="A3156" t="str">
            <v>ED-48308</v>
          </cell>
          <cell r="B3156" t="str">
            <v>ARGAMASSA, TRAÇO 1:2:9 (CIMENTO, CAL E AREIA), COM PREPARO MECANIZADO</v>
          </cell>
          <cell r="C3156" t="str">
            <v>m3</v>
          </cell>
          <cell r="D3156">
            <v>535.46</v>
          </cell>
        </row>
        <row r="3157">
          <cell r="A3157" t="str">
            <v>ED-48302</v>
          </cell>
          <cell r="B3157" t="str">
            <v>ARGAMASSA, TRAÇO 1:3 (CIMENTO E AREIA), COM PREPARO MECANIZADO</v>
          </cell>
          <cell r="C3157" t="str">
            <v>m3</v>
          </cell>
          <cell r="D3157">
            <v>614.84</v>
          </cell>
        </row>
        <row r="3158">
          <cell r="A3158" t="str">
            <v>ED-48303</v>
          </cell>
          <cell r="B3158" t="str">
            <v>ARGAMASSA, TRAÇO 1:4 (CIMENTO E AREIA), COM PREPARO MECANIZADO</v>
          </cell>
          <cell r="C3158" t="str">
            <v>m3</v>
          </cell>
          <cell r="D3158">
            <v>520.46</v>
          </cell>
        </row>
        <row r="3159">
          <cell r="A3159" t="str">
            <v>ED-48304</v>
          </cell>
          <cell r="B3159" t="str">
            <v>ARGAMASSA, TRAÇO 1:5 (CIMENTO E AREIA), COM PREPARO MECANIZADO</v>
          </cell>
          <cell r="C3159" t="str">
            <v>m3</v>
          </cell>
          <cell r="D3159">
            <v>463.52</v>
          </cell>
        </row>
        <row r="3160">
          <cell r="A3160" t="str">
            <v>ED-48305</v>
          </cell>
          <cell r="B3160" t="str">
            <v>ARGAMASSA, TRAÇO 1:6 (CIMENTO E AREIA), COM PREPARO MECANIZADO</v>
          </cell>
          <cell r="C3160" t="str">
            <v>m3</v>
          </cell>
          <cell r="D3160">
            <v>425.3</v>
          </cell>
        </row>
        <row r="3161">
          <cell r="A3161" t="str">
            <v>ED-48306</v>
          </cell>
          <cell r="B3161" t="str">
            <v>ARGAMASSA, TRAÇO 1:7 (CIMENTO E AREIA), COM PREPARO MECANIZADO</v>
          </cell>
          <cell r="C3161" t="str">
            <v>m3</v>
          </cell>
          <cell r="D3161">
            <v>398</v>
          </cell>
        </row>
        <row r="3162">
          <cell r="A3162" t="str">
            <v>ED-48309</v>
          </cell>
          <cell r="B3162" t="str">
            <v>BANCADA EM CONCRETO L = 40 CM COM DRAMIX</v>
          </cell>
          <cell r="C3162" t="str">
            <v>m2</v>
          </cell>
          <cell r="D3162">
            <v>340.49</v>
          </cell>
        </row>
        <row r="3163">
          <cell r="A3163" t="str">
            <v>ED-8494</v>
          </cell>
          <cell r="B3163" t="str">
            <v>CONCRETO ESTRUTURAL, PREPARADO EM OBRA COM BETONEIRA, CONTROLE "A", COM FCK 20MPA, BRITA Nº (1), CONSISTÊNCIA PARA VIBRAÇÃO (FABRICAÇÃO)</v>
          </cell>
          <cell r="C3163" t="str">
            <v>m3</v>
          </cell>
          <cell r="D3163">
            <v>485.78</v>
          </cell>
        </row>
        <row r="3164">
          <cell r="A3164" t="str">
            <v>ED-8486</v>
          </cell>
          <cell r="B3164" t="str">
            <v>CONCRETO ESTRUTURAL, PREPARADO EM OBRA COM BETONEIRA, CONTROLE "A", COM FCK 20MPA, BRITA Nº (1 E 2), CONSISTÊNCIA PARA VIBRAÇÃO (FABRICAÇÃO)</v>
          </cell>
          <cell r="C3164" t="str">
            <v>m3</v>
          </cell>
          <cell r="D3164">
            <v>535.05999999999995</v>
          </cell>
        </row>
        <row r="3165">
          <cell r="A3165" t="str">
            <v>ED-8495</v>
          </cell>
          <cell r="B3165" t="str">
            <v>CONCRETO ESTRUTURAL, PREPARADO EM OBRA COM BETONEIRA, CONTROLE "A", COM FCK 25MPA, BRITA Nº (1), CONSISTÊNCIA PARA VIBRAÇÃO (FABRICAÇÃO)</v>
          </cell>
          <cell r="C3165" t="str">
            <v>m3</v>
          </cell>
          <cell r="D3165">
            <v>518.98</v>
          </cell>
        </row>
        <row r="3166">
          <cell r="A3166" t="str">
            <v>ED-8487</v>
          </cell>
          <cell r="B3166" t="str">
            <v>CONCRETO ESTRUTURAL, PREPARADO EM OBRA COM BETONEIRA, CONTROLE "A", COM FCK 25MPA, BRITA Nº (1 E 2), CONSISTÊNCIA PARA VIBRAÇÃO (FABRICAÇÃO)</v>
          </cell>
          <cell r="C3166" t="str">
            <v>m3</v>
          </cell>
          <cell r="D3166">
            <v>564.95000000000005</v>
          </cell>
        </row>
        <row r="3167">
          <cell r="A3167" t="str">
            <v>ED-8496</v>
          </cell>
          <cell r="B3167" t="str">
            <v>CONCRETO ESTRUTURAL, PREPARADO EM OBRA COM BETONEIRA, CONTROLE "A", COM FCK 30MPA, BRITA Nº (1), CONSISTÊNCIA PARA VIBRAÇÃO (FABRICAÇÃO)</v>
          </cell>
          <cell r="C3167" t="str">
            <v>m3</v>
          </cell>
          <cell r="D3167">
            <v>556.67999999999995</v>
          </cell>
        </row>
        <row r="3168">
          <cell r="A3168" t="str">
            <v>ED-48319</v>
          </cell>
          <cell r="B3168" t="str">
            <v>CONCRETO ESTRUTURAL, PREPARADO EM OBRA COM BETONEIRA, CONTROLE "A", COM FCK 30MPA, BRITA Nº (1 E 2), CONSISTÊNCIA PARA VIBRAÇÃO (FABRICAÇÃO)</v>
          </cell>
          <cell r="C3168" t="str">
            <v>m3</v>
          </cell>
          <cell r="D3168">
            <v>608.27</v>
          </cell>
        </row>
        <row r="3169">
          <cell r="A3169" t="str">
            <v>ED-8497</v>
          </cell>
          <cell r="B3169" t="str">
            <v>CONCRETO ESTRUTURAL, PREPARADO EM OBRA COM BETONEIRA, CONTROLE "A", COM FCK 35MPA, BRITA Nº (1), CONSISTÊNCIA PARA VIBRAÇÃO (FABRICAÇÃO)</v>
          </cell>
          <cell r="C3169" t="str">
            <v>m3</v>
          </cell>
          <cell r="D3169">
            <v>600.92999999999995</v>
          </cell>
        </row>
        <row r="3170">
          <cell r="A3170" t="str">
            <v>ED-48320</v>
          </cell>
          <cell r="B3170" t="str">
            <v>CONCRETO ESTRUTURAL, PREPARADO EM OBRA COM BETONEIRA, CONTROLE "A", COM FCK 35MPA, BRITA Nº (1 E 2), CONSISTÊNCIA PARA VIBRAÇÃO (FABRICAÇÃO)</v>
          </cell>
          <cell r="C3170" t="str">
            <v>m3</v>
          </cell>
          <cell r="D3170">
            <v>633.58000000000004</v>
          </cell>
        </row>
        <row r="3171">
          <cell r="A3171" t="str">
            <v>ED-8498</v>
          </cell>
          <cell r="B3171" t="str">
            <v>CONCRETO ESTRUTURAL, PREPARADO EM OBRA COM BETONEIRA, CONTROLE "A", COM FCK 40MPA, BRITA Nº (1), CONSISTÊNCIA PARA VIBRAÇÃO (FABRICAÇÃO)</v>
          </cell>
          <cell r="C3171" t="str">
            <v>m3</v>
          </cell>
          <cell r="D3171">
            <v>689.73</v>
          </cell>
        </row>
        <row r="3172">
          <cell r="A3172" t="str">
            <v>ED-48321</v>
          </cell>
          <cell r="B3172" t="str">
            <v>CONCRETO ESTRUTURAL, PREPARADO EM OBRA COM BETONEIRA, CONTROLE "A", COM FCK 40MPA, BRITA Nº (1 E 2), CONSISTÊNCIA PARA VIBRAÇÃO (FABRICAÇÃO)</v>
          </cell>
          <cell r="C3172" t="str">
            <v>m3</v>
          </cell>
          <cell r="D3172">
            <v>674.44</v>
          </cell>
        </row>
        <row r="3173">
          <cell r="A3173" t="str">
            <v>ED-48317</v>
          </cell>
          <cell r="B3173" t="str">
            <v>CONCRETO ESTRUTURAL, PREPARADO EM OBRA COM BETONEIRA, CONTROLE "B", COM FCK 20MPA, BRITA Nº (1 E 2), CONSISTÊNCIA PARA VIBRAÇÃO (FABRICAÇÃO)</v>
          </cell>
          <cell r="C3173" t="str">
            <v>m3</v>
          </cell>
          <cell r="D3173">
            <v>545.29</v>
          </cell>
        </row>
        <row r="3174">
          <cell r="A3174" t="str">
            <v>ED-48318</v>
          </cell>
          <cell r="B3174" t="str">
            <v>CONCRETO ESTRUTURAL, PREPARADO EM OBRA COM BETONEIRA, CONTROLE "B", COM FCK 25MPA, BRITA Nº (1 E 2), CONSISTÊNCIA PARA VIBRAÇÃO (FABRICAÇÃO)</v>
          </cell>
          <cell r="C3174" t="str">
            <v>m3</v>
          </cell>
          <cell r="D3174">
            <v>565.76</v>
          </cell>
        </row>
        <row r="3175">
          <cell r="A3175" t="str">
            <v>ED-48311</v>
          </cell>
          <cell r="B3175" t="str">
            <v>CONCRETO MAGRO, TRAÇO 1:3:6, PREPARADO EM OBRA COM BETONEIRA, SEM FUNÇÃO ESTRUTURAL</v>
          </cell>
          <cell r="C3175" t="str">
            <v>m3</v>
          </cell>
          <cell r="D3175">
            <v>375.61</v>
          </cell>
        </row>
        <row r="3176">
          <cell r="A3176" t="str">
            <v>ED-48310</v>
          </cell>
          <cell r="B3176" t="str">
            <v>CONCRETO MAGRO, TRAÇO 1:4:8, PREPARADO EM OBRA COM BETONEIRA, SEM FUNÇÃO ESTRUTURAL</v>
          </cell>
          <cell r="C3176" t="str">
            <v>m3</v>
          </cell>
          <cell r="D3176">
            <v>393.42</v>
          </cell>
        </row>
        <row r="3177">
          <cell r="A3177" t="str">
            <v>ED-8493</v>
          </cell>
          <cell r="B3177" t="str">
            <v>CONCRETO NÃO ESTRUTURAL, PREPARADO EM OBRA COM BETONEIRA, CONTROLE "A", COM FCK 15MPA, BRITA Nº (1), CONSISTÊNCIA PARA VIBRAÇÃO (FABRICAÇÃO)</v>
          </cell>
          <cell r="C3177" t="str">
            <v>m3</v>
          </cell>
          <cell r="D3177">
            <v>514.29999999999995</v>
          </cell>
        </row>
        <row r="3178">
          <cell r="A3178" t="str">
            <v>ED-8485</v>
          </cell>
          <cell r="B3178" t="str">
            <v>CONCRETO NÃO ESTRUTURAL, PREPARADO EM OBRA COM BETONEIRA, CONTROLE "A", COM FCK 15MPA, BRITA Nº (1 E 2), CONSISTÊNCIA PARA VIBRAÇÃO (FABRICAÇÃO)</v>
          </cell>
          <cell r="C3178" t="str">
            <v>m3</v>
          </cell>
          <cell r="D3178">
            <v>508.19</v>
          </cell>
        </row>
        <row r="3179">
          <cell r="A3179" t="str">
            <v>ED-48313</v>
          </cell>
          <cell r="B3179" t="str">
            <v>CONCRETO NÃO ESTRUTURAL, PREPARADO EM OBRA COM BETONEIRA, CONTROLE "B", COM FCK 10MPA, BRITA Nº (1 E 2), CONSISTÊNCIA PARA VIBRAÇÃO (FABRICAÇÃO)</v>
          </cell>
          <cell r="C3179" t="str">
            <v>m3</v>
          </cell>
          <cell r="D3179">
            <v>487.97</v>
          </cell>
        </row>
        <row r="3180">
          <cell r="A3180" t="str">
            <v>ED-48314</v>
          </cell>
          <cell r="B3180" t="str">
            <v>CONCRETO NÃO ESTRUTURAL, PREPARADO EM OBRA COM BETONEIRA, CONTROLE "B", COM FCK 13,5MPA, BRITA Nº (1 E 2), CONSISTÊNCIA PARA VIBRAÇÃO (FABRICAÇÃO)</v>
          </cell>
          <cell r="C3180" t="str">
            <v>m3</v>
          </cell>
          <cell r="D3180">
            <v>509.03</v>
          </cell>
        </row>
        <row r="3181">
          <cell r="A3181" t="str">
            <v>ED-48315</v>
          </cell>
          <cell r="B3181" t="str">
            <v>CONCRETO NÃO ESTRUTURAL, PREPARADO EM OBRA COM BETONEIRA, CONTROLE "B", COM FCK 15MPA, BRITA Nº (1 E 2), CONSISTÊNCIA PARA VIBRAÇÃO (FABRICAÇÃO)</v>
          </cell>
          <cell r="C3181" t="str">
            <v>m3</v>
          </cell>
          <cell r="D3181">
            <v>517.15</v>
          </cell>
        </row>
        <row r="3182">
          <cell r="A3182" t="str">
            <v>ED-48316</v>
          </cell>
          <cell r="B3182" t="str">
            <v>CONCRETO NÃO ESTRUTURAL, PREPARADO EM OBRA COM BETONEIRA, CONTROLE "B", COM FCK 18MPA, BRITA Nº (1 E 2), CONSISTÊNCIA PARA VIBRAÇÃO (FABRICAÇÃO)</v>
          </cell>
          <cell r="C3182" t="str">
            <v>m3</v>
          </cell>
          <cell r="D3182">
            <v>533.89</v>
          </cell>
        </row>
        <row r="3183">
          <cell r="A3183" t="str">
            <v>ED-48312</v>
          </cell>
          <cell r="B3183" t="str">
            <v>CONCRETO NÃO ESTRUTURAL, PREPARADO EM OBRA COM BETONEIRA, CONTROLE "B", COM FCK 9MPA, BRITA Nº (1 E 2), CONSISTÊNCIA PARA VIBRAÇÃO (FABRICAÇÃO)</v>
          </cell>
          <cell r="C3183" t="str">
            <v>m3</v>
          </cell>
          <cell r="D3183">
            <v>481.83</v>
          </cell>
        </row>
        <row r="3184">
          <cell r="A3184" t="str">
            <v>ED-8562</v>
          </cell>
          <cell r="B3184" t="str">
            <v>FÔRMA PARA VIGA-CINTA/BLOCO COM CHAPA DE COMPENSADO PLASTIFICADO, ESP. 12MM (DESMONTAGEM)</v>
          </cell>
          <cell r="C3184" t="str">
            <v>m2</v>
          </cell>
          <cell r="D3184">
            <v>6.62</v>
          </cell>
        </row>
        <row r="3185">
          <cell r="A3185" t="str">
            <v>ED-8560</v>
          </cell>
          <cell r="B3185" t="str">
            <v>FÔRMA PARA VIGA-CINTA/BLOCO COM CHAPA DE COMPENSADO PLASTIFICADO, ESP. 12MM (FABRICAÇÃO)</v>
          </cell>
          <cell r="C3185" t="str">
            <v>m2</v>
          </cell>
          <cell r="D3185">
            <v>128.97999999999999</v>
          </cell>
        </row>
        <row r="3186">
          <cell r="A3186" t="str">
            <v>ED-8561</v>
          </cell>
          <cell r="B3186" t="str">
            <v>FÔRMA PARA VIGA-CINTA/BLOCO COM CHAPA DE COMPENSADO PLASTIFICADO, ESP. 12MM (MONTAGEM)</v>
          </cell>
          <cell r="C3186" t="str">
            <v>m2</v>
          </cell>
          <cell r="D3186">
            <v>18.260000000000002</v>
          </cell>
        </row>
        <row r="3187">
          <cell r="A3187" t="str">
            <v>ED-8569</v>
          </cell>
          <cell r="B3187" t="str">
            <v>FÔRMA PARA VIGA-CINTA/BLOCO COM CHAPA DE COMPENSADO RESINADO, ESP. 12MM (DESMONTAGEM)</v>
          </cell>
          <cell r="C3187" t="str">
            <v>m2</v>
          </cell>
          <cell r="D3187">
            <v>6.62</v>
          </cell>
        </row>
        <row r="3188">
          <cell r="A3188" t="str">
            <v>ED-8567</v>
          </cell>
          <cell r="B3188" t="str">
            <v>FÔRMA PARA VIGA-CINTA/BLOCO COM CHAPA DE COMPENSADO RESINADO, ESP. 12MM (FABRICAÇÃO)</v>
          </cell>
          <cell r="C3188" t="str">
            <v>m2</v>
          </cell>
          <cell r="D3188">
            <v>105.73</v>
          </cell>
        </row>
        <row r="3189">
          <cell r="A3189" t="str">
            <v>ED-8568</v>
          </cell>
          <cell r="B3189" t="str">
            <v>FÔRMA PARA VIGA-CINTA/BLOCO COM CHAPA DE COMPENSADO RESINADO, ESP. 12MM (MONTAGEM)</v>
          </cell>
          <cell r="C3189" t="str">
            <v>m2</v>
          </cell>
          <cell r="D3189">
            <v>18.260000000000002</v>
          </cell>
        </row>
        <row r="3190">
          <cell r="A3190" t="str">
            <v>ED-8565</v>
          </cell>
          <cell r="B3190" t="str">
            <v>FÔRMA PARA VIGA-CINTA/BLOCO DE MADEIRA COM TÁBUA E SARRAFO (DESMONTAGEM)</v>
          </cell>
          <cell r="C3190" t="str">
            <v>m2</v>
          </cell>
          <cell r="D3190">
            <v>7.31</v>
          </cell>
        </row>
        <row r="3191">
          <cell r="A3191" t="str">
            <v>ED-8563</v>
          </cell>
          <cell r="B3191" t="str">
            <v>FÔRMA PARA VIGA-CINTA/BLOCO DE MADEIRA COM TÁBUA E SARRAFO (FABRICAÇÃO)</v>
          </cell>
          <cell r="C3191" t="str">
            <v>m2</v>
          </cell>
          <cell r="D3191">
            <v>76.510000000000005</v>
          </cell>
        </row>
        <row r="3192">
          <cell r="A3192" t="str">
            <v>ED-8564</v>
          </cell>
          <cell r="B3192" t="str">
            <v>FÔRMA PARA VIGA-CINTA/BLOCO DE MADEIRA COM TÁBUA E SARRAFO (MONTAGEM)</v>
          </cell>
          <cell r="C3192" t="str">
            <v>m2</v>
          </cell>
          <cell r="D3192">
            <v>23.6</v>
          </cell>
        </row>
        <row r="3193">
          <cell r="A3193" t="str">
            <v>ED-48323</v>
          </cell>
          <cell r="B3193" t="str">
            <v>LAJE PRÉ-MOLDADA D = 8 CM, CONCRETO 1:2:4 COM ARMAÇÃO E FORMA RESINADA</v>
          </cell>
          <cell r="C3193" t="str">
            <v>m2</v>
          </cell>
          <cell r="D3193">
            <v>171.36</v>
          </cell>
        </row>
        <row r="3194">
          <cell r="A3194" t="str">
            <v>ED-48322</v>
          </cell>
          <cell r="B3194" t="str">
            <v>LAJE SOBRE O SOLO, D = 8 CM, CONCRETO 1:3:6, CIMENTO, AREIA E BRITA</v>
          </cell>
          <cell r="C3194" t="str">
            <v>m2</v>
          </cell>
          <cell r="D3194">
            <v>53.81</v>
          </cell>
        </row>
        <row r="3195">
          <cell r="A3195" t="str">
            <v>ED-8504</v>
          </cell>
          <cell r="B3195" t="str">
            <v>LANÇAMENTO DE CONCRETO EM ESTRUTURA, INCLUSIVE TRANSPORTE ATÉ O LOCAL DE APLICAÇÃO, EXCLUSIVE APLICAÇÃO</v>
          </cell>
          <cell r="C3195" t="str">
            <v>m3</v>
          </cell>
          <cell r="D3195">
            <v>79.95</v>
          </cell>
        </row>
        <row r="3196">
          <cell r="A3196" t="str">
            <v>ED-8503</v>
          </cell>
          <cell r="B3196" t="str">
            <v>LANÇAMENTO DE CONCRETO EM FUNDAÇÃO OU LASTRO, INCLUSIVE TRANSPORTE ATÉ O LOCAL DE APLICAÇÃO, EXCLUSIVE APLICAÇÃO</v>
          </cell>
          <cell r="C3196" t="str">
            <v>m3</v>
          </cell>
          <cell r="D3196">
            <v>62.82</v>
          </cell>
        </row>
        <row r="3197">
          <cell r="A3197" t="str">
            <v>ED-48328</v>
          </cell>
          <cell r="B3197" t="str">
            <v>LIXAMENTO DE SUPERFÍCIE DE CONCRETO manual para preparação e conservação</v>
          </cell>
          <cell r="C3197" t="str">
            <v>m2</v>
          </cell>
          <cell r="D3197">
            <v>10.33</v>
          </cell>
        </row>
        <row r="3198">
          <cell r="A3198" t="str">
            <v>ED-48332</v>
          </cell>
          <cell r="B3198" t="str">
            <v>PINGADEIRA COM DIMENSÃO (20X5)CM, MOLDADO "IN-LOCO", EM CONCRETO NÃO ESTRUTURAL, PREPARADO EM OBRA COM BETONEIRA, COM FCK 15MPA, INCLUSIVE LANÇAMENTO, ADENSAMENTO, ACABAMENTO E ARMAÇÃO</v>
          </cell>
          <cell r="C3198" t="str">
            <v>m</v>
          </cell>
          <cell r="D3198">
            <v>18.59</v>
          </cell>
        </row>
        <row r="3199">
          <cell r="A3199" t="str">
            <v>ED-48329</v>
          </cell>
          <cell r="B3199" t="str">
            <v>PINTURA ESMALTE EM POSTES OU TUBULAÇÕES 2 DEMÃO</v>
          </cell>
          <cell r="C3199" t="str">
            <v>m</v>
          </cell>
          <cell r="D3199">
            <v>7.81</v>
          </cell>
        </row>
        <row r="3200">
          <cell r="A3200" t="str">
            <v>ED-48331</v>
          </cell>
          <cell r="B3200" t="str">
            <v>PLACA DE CONCRETO ARMADO D = 5 CM, PRÉ MOLDADA</v>
          </cell>
          <cell r="C3200" t="str">
            <v>m2</v>
          </cell>
          <cell r="D3200">
            <v>192.79</v>
          </cell>
        </row>
        <row r="3201">
          <cell r="A3201" t="str">
            <v>ED-48330</v>
          </cell>
          <cell r="B3201" t="str">
            <v>PLACA DE CONCRETO ARMADO D = 8 CM, PRÉ MOLDADA</v>
          </cell>
          <cell r="C3201" t="str">
            <v>m2</v>
          </cell>
          <cell r="D3201">
            <v>230.72</v>
          </cell>
        </row>
        <row r="3202">
          <cell r="A3202" t="str">
            <v>ED-48333</v>
          </cell>
          <cell r="B3202" t="str">
            <v>TAMPA DE CONCRETO PARA CAIXA DE INSPEÇÃO EM ALVENARIA E = 8 CM</v>
          </cell>
          <cell r="C3202" t="str">
            <v>m2</v>
          </cell>
          <cell r="D3202">
            <v>171.36</v>
          </cell>
        </row>
        <row r="3203">
          <cell r="A3203" t="str">
            <v>ED-48334</v>
          </cell>
          <cell r="B3203" t="str">
            <v>TAMPA EM CONCRETO COM FCK 15MPA, MOLDADA IN LOCO, PARA CANALETA COM LARGURA 30CM, ESP. 8CM, INCLUSIVE ARMAÇÃO CA-50 DIÂMETRO (6,3MM)</v>
          </cell>
          <cell r="C3203" t="str">
            <v>m</v>
          </cell>
          <cell r="D3203">
            <v>43.15</v>
          </cell>
        </row>
        <row r="3204">
          <cell r="A3204" t="str">
            <v>ED-48324</v>
          </cell>
          <cell r="B3204" t="str">
            <v>TRANSPORTE, LANÇAMENTO E ADENSAMENTO DE CONCRETO EM RADIER, PISO OU ELEMENTO PRÉ-MOLDADO, INCLUSIVE ACABAMENTO</v>
          </cell>
          <cell r="C3204" t="str">
            <v>m3</v>
          </cell>
          <cell r="D3204">
            <v>94.55</v>
          </cell>
        </row>
        <row r="3205">
          <cell r="A3205" t="str">
            <v>ED-48336</v>
          </cell>
          <cell r="B3205" t="str">
            <v>VIGA 0,10 A 0,20 M DE LARGURA, CONCRETO 1:2:4 COM ARMAÇÃO E FORMA RESINADA</v>
          </cell>
          <cell r="C3205" t="str">
            <v>m3</v>
          </cell>
          <cell r="D3205">
            <v>2208.4299999999998</v>
          </cell>
        </row>
        <row r="3206">
          <cell r="A3206">
            <v>50</v>
          </cell>
          <cell r="B3206" t="str">
            <v>MÃO DE OBRA COM ENCARGOS COMPLEMENTARES</v>
          </cell>
        </row>
        <row r="3207">
          <cell r="A3207">
            <v>9111</v>
          </cell>
          <cell r="B3207" t="str">
            <v>OFICIAL E AJUDANTE</v>
          </cell>
        </row>
        <row r="3208">
          <cell r="A3208" t="str">
            <v>ED-50360</v>
          </cell>
          <cell r="B3208" t="str">
            <v>AJUDANTE DE ARMADOR COM ENCARGOS COMPLEMENTARES</v>
          </cell>
          <cell r="C3208" t="str">
            <v>hora</v>
          </cell>
          <cell r="D3208">
            <v>18.170000000000002</v>
          </cell>
        </row>
        <row r="3209">
          <cell r="A3209" t="str">
            <v>ED-50363</v>
          </cell>
          <cell r="B3209" t="str">
            <v>AJUDANTE DE BOMBEIRO/ENCANADOR COM ENCARGOS COMPLEMENTARES</v>
          </cell>
          <cell r="C3209" t="str">
            <v>hora</v>
          </cell>
          <cell r="D3209">
            <v>19.07</v>
          </cell>
        </row>
        <row r="3210">
          <cell r="A3210" t="str">
            <v>ED-50361</v>
          </cell>
          <cell r="B3210" t="str">
            <v>AJUDANTE DE CARPINTEIRO COM ENCARGOS COMPLEMENTARES</v>
          </cell>
          <cell r="C3210" t="str">
            <v>hora</v>
          </cell>
          <cell r="D3210">
            <v>19.52</v>
          </cell>
        </row>
        <row r="3211">
          <cell r="A3211" t="str">
            <v>ED-50362</v>
          </cell>
          <cell r="B3211" t="str">
            <v>AJUDANTE DE ELETRICISTA COM ENCARGOS COMPLEMENTARES</v>
          </cell>
          <cell r="C3211" t="str">
            <v>hora</v>
          </cell>
          <cell r="D3211">
            <v>20.02</v>
          </cell>
        </row>
        <row r="3212">
          <cell r="A3212" t="str">
            <v>ED-50365</v>
          </cell>
          <cell r="B3212" t="str">
            <v>AJUDANTE DE PINTOR COM ENCARGOS COMPLEMENTARES</v>
          </cell>
          <cell r="C3212" t="str">
            <v>hora</v>
          </cell>
          <cell r="D3212">
            <v>21.05</v>
          </cell>
        </row>
        <row r="3213">
          <cell r="A3213" t="str">
            <v>ED-50364</v>
          </cell>
          <cell r="B3213" t="str">
            <v>AJUDANTE DE TELHADISTA COM ENCARGOS COMPLEMENTARES</v>
          </cell>
          <cell r="C3213" t="str">
            <v>hora</v>
          </cell>
          <cell r="D3213">
            <v>19.52</v>
          </cell>
        </row>
        <row r="3214">
          <cell r="A3214" t="str">
            <v>ED-50366</v>
          </cell>
          <cell r="B3214" t="str">
            <v>AJUDANTE ESPECIALIZADO COM ENCARGOS COMPLEMENTARES</v>
          </cell>
          <cell r="C3214" t="str">
            <v>hora</v>
          </cell>
          <cell r="D3214">
            <v>19.5</v>
          </cell>
        </row>
        <row r="3215">
          <cell r="A3215" t="str">
            <v>ED-52306</v>
          </cell>
          <cell r="B3215" t="str">
            <v>AJUDANTE IMPERMEABILIZADOR COM ENCARGOS COMPLEMENTARES</v>
          </cell>
          <cell r="C3215" t="str">
            <v>hora</v>
          </cell>
          <cell r="D3215">
            <v>17.77</v>
          </cell>
        </row>
        <row r="3216">
          <cell r="A3216" t="str">
            <v>ED-21774</v>
          </cell>
          <cell r="B3216" t="str">
            <v>ALMOXARIFE COM ENCARGOS COMPLEMENTARES</v>
          </cell>
          <cell r="C3216" t="str">
            <v>mês</v>
          </cell>
          <cell r="D3216">
            <v>3664.94</v>
          </cell>
        </row>
        <row r="3217">
          <cell r="A3217" t="str">
            <v>ED-21779</v>
          </cell>
          <cell r="B3217" t="str">
            <v>APONTADOR OU APROPRIADOR DE MAO DE OBRA COM ENCARGOS COMPLEMENTARES</v>
          </cell>
          <cell r="C3217" t="str">
            <v>mês</v>
          </cell>
          <cell r="D3217">
            <v>3271.75</v>
          </cell>
        </row>
        <row r="3218">
          <cell r="A3218" t="str">
            <v>ED-50375</v>
          </cell>
          <cell r="B3218" t="str">
            <v>ARMADOR COM ENCARGOS COMPLEMENTARES</v>
          </cell>
          <cell r="C3218" t="str">
            <v>hora</v>
          </cell>
          <cell r="D3218">
            <v>24.25</v>
          </cell>
        </row>
        <row r="3219">
          <cell r="A3219" t="str">
            <v>ED-21775</v>
          </cell>
          <cell r="B3219" t="str">
            <v>AUXILIAR DE ALMOXARIFE COM ENCARGOS COMPLEMENTARES</v>
          </cell>
          <cell r="C3219" t="str">
            <v>mês</v>
          </cell>
          <cell r="D3219">
            <v>2856.46</v>
          </cell>
        </row>
        <row r="3220">
          <cell r="A3220" t="str">
            <v>ED-28562</v>
          </cell>
          <cell r="B3220" t="str">
            <v>AUXILIAR DE TOPÓGRAFO COM ENCARGOS COMPLEMENTARES</v>
          </cell>
          <cell r="C3220" t="str">
            <v>hora</v>
          </cell>
          <cell r="D3220">
            <v>17.78</v>
          </cell>
        </row>
        <row r="3221">
          <cell r="A3221" t="str">
            <v>ED-50369</v>
          </cell>
          <cell r="B3221" t="str">
            <v>AZULEJISTA COM ENCARGOS COMPLEMENTARES</v>
          </cell>
          <cell r="C3221" t="str">
            <v>hora</v>
          </cell>
          <cell r="D3221">
            <v>25.88</v>
          </cell>
        </row>
        <row r="3222">
          <cell r="A3222" t="str">
            <v>ED-50374</v>
          </cell>
          <cell r="B3222" t="str">
            <v>BOMBEIRO/ENCANADOR COM ENCARGOS COMPLEMENTARES</v>
          </cell>
          <cell r="C3222" t="str">
            <v>hora</v>
          </cell>
          <cell r="D3222">
            <v>23.69</v>
          </cell>
        </row>
        <row r="3223">
          <cell r="A3223" t="str">
            <v>ED-50370</v>
          </cell>
          <cell r="B3223" t="str">
            <v>CALCETEIRO COM ENCARGOS COMPLEMENTARES</v>
          </cell>
          <cell r="C3223" t="str">
            <v>hora</v>
          </cell>
          <cell r="D3223">
            <v>18.91</v>
          </cell>
        </row>
        <row r="3224">
          <cell r="A3224" t="str">
            <v>ED-50371</v>
          </cell>
          <cell r="B3224" t="str">
            <v>CARPINTEIRO DE ESQUADRIA COM ENCARGOS COMPLEMENTARES</v>
          </cell>
          <cell r="C3224" t="str">
            <v>hora</v>
          </cell>
          <cell r="D3224">
            <v>27.11</v>
          </cell>
        </row>
        <row r="3225">
          <cell r="A3225" t="str">
            <v>ED-50372</v>
          </cell>
          <cell r="B3225" t="str">
            <v>CARPINTEIRO DE FORMA COM ENCARGOS COMPLEMENTARES</v>
          </cell>
          <cell r="C3225" t="str">
            <v>hora</v>
          </cell>
          <cell r="D3225">
            <v>24.07</v>
          </cell>
        </row>
        <row r="3226">
          <cell r="A3226" t="str">
            <v>ED-50373</v>
          </cell>
          <cell r="B3226" t="str">
            <v>ELETRICISTA COM ENCARGOS COMPLEMENTARES</v>
          </cell>
          <cell r="C3226" t="str">
            <v>hora</v>
          </cell>
          <cell r="D3226">
            <v>24.74</v>
          </cell>
        </row>
        <row r="3227">
          <cell r="A3227" t="str">
            <v>ED-21776</v>
          </cell>
          <cell r="B3227" t="str">
            <v>ENCARREGADO GERAL DE OBRAS COM ENCARGOS COMPLEMENTARES</v>
          </cell>
          <cell r="C3227" t="str">
            <v>mês</v>
          </cell>
          <cell r="D3227">
            <v>7684.11</v>
          </cell>
        </row>
        <row r="3228">
          <cell r="A3228" t="str">
            <v>ED-21769</v>
          </cell>
          <cell r="B3228" t="str">
            <v>ENGENHEIRO CIVIL DE OBRA JÚNIOR COM ENCARGOS COMPLEMENTARES</v>
          </cell>
          <cell r="C3228" t="str">
            <v>mês</v>
          </cell>
          <cell r="D3228">
            <v>17118.650000000001</v>
          </cell>
        </row>
        <row r="3229">
          <cell r="A3229" t="str">
            <v>ED-21770</v>
          </cell>
          <cell r="B3229" t="str">
            <v>ENGENHEIRO CIVIL DE OBRA PLENO COM ENCARGOS COMPLEMENTARES</v>
          </cell>
          <cell r="C3229" t="str">
            <v>mês</v>
          </cell>
          <cell r="D3229">
            <v>19434.189999999999</v>
          </cell>
        </row>
        <row r="3230">
          <cell r="A3230" t="str">
            <v>ED-21771</v>
          </cell>
          <cell r="B3230" t="str">
            <v>ENGENHEIRO CIVIL DE OBRA SÊNIOR COM ENCARGOS COMPLEMENTARES</v>
          </cell>
          <cell r="C3230" t="str">
            <v>mês</v>
          </cell>
          <cell r="D3230">
            <v>26432.26</v>
          </cell>
        </row>
        <row r="3231">
          <cell r="A3231" t="str">
            <v>ED-21772</v>
          </cell>
          <cell r="B3231" t="str">
            <v>ENGENHEIRO ELETRICISTA/MECÂNICO COM ENCARGOS COMPLEMENTARES</v>
          </cell>
          <cell r="C3231" t="str">
            <v>mês</v>
          </cell>
          <cell r="D3231">
            <v>17394.27</v>
          </cell>
        </row>
        <row r="3232">
          <cell r="A3232" t="str">
            <v>ED-21773</v>
          </cell>
          <cell r="B3232" t="str">
            <v>ENGENHEIRO SANITARISTA COM ENCARGOS COMPLEMENTARES</v>
          </cell>
          <cell r="C3232" t="str">
            <v>mês</v>
          </cell>
          <cell r="D3232">
            <v>13390.92</v>
          </cell>
        </row>
        <row r="3233">
          <cell r="A3233" t="str">
            <v>ED-50387</v>
          </cell>
          <cell r="B3233" t="str">
            <v>ESTUCADOR COM ENCARGOS COMPLEMENTARES</v>
          </cell>
          <cell r="C3233" t="str">
            <v>hora</v>
          </cell>
          <cell r="D3233">
            <v>24.43</v>
          </cell>
        </row>
        <row r="3234">
          <cell r="A3234" t="str">
            <v>ED-50376</v>
          </cell>
          <cell r="B3234" t="str">
            <v>GESSEIRO COM ENCARGOS COMPLEMENTARES</v>
          </cell>
          <cell r="C3234" t="str">
            <v>hora</v>
          </cell>
          <cell r="D3234">
            <v>24.79</v>
          </cell>
        </row>
        <row r="3235">
          <cell r="A3235" t="str">
            <v>ED-50377</v>
          </cell>
          <cell r="B3235" t="str">
            <v>GRANITEIRO/MARMORISTA COM ENCARGOS COMPLEMENTARES</v>
          </cell>
          <cell r="C3235" t="str">
            <v>hora</v>
          </cell>
          <cell r="D3235">
            <v>25.41</v>
          </cell>
        </row>
        <row r="3236">
          <cell r="A3236" t="str">
            <v>ED-52307</v>
          </cell>
          <cell r="B3236" t="str">
            <v>IMPERMEABILIZADOR COM ENCARGOS COMPLEMENTARES</v>
          </cell>
          <cell r="C3236" t="str">
            <v>hora</v>
          </cell>
          <cell r="D3236">
            <v>24.43</v>
          </cell>
        </row>
        <row r="3237">
          <cell r="A3237" t="str">
            <v>ED-50378</v>
          </cell>
          <cell r="B3237" t="str">
            <v>JARDINEIRO COM ENCARGOS COMPLEMENTARES</v>
          </cell>
          <cell r="C3237" t="str">
            <v>hora</v>
          </cell>
          <cell r="D3237">
            <v>21.66</v>
          </cell>
        </row>
        <row r="3238">
          <cell r="A3238" t="str">
            <v>ED-50379</v>
          </cell>
          <cell r="B3238" t="str">
            <v>LADRILHISTA COM ENCARGOS COMPLEMENTARES</v>
          </cell>
          <cell r="C3238" t="str">
            <v>hora</v>
          </cell>
          <cell r="D3238">
            <v>25.88</v>
          </cell>
        </row>
        <row r="3239">
          <cell r="A3239" t="str">
            <v>ED-50388</v>
          </cell>
          <cell r="B3239" t="str">
            <v>MARCENEIRO COM ENCARGOS COMPLEMENTARES</v>
          </cell>
          <cell r="C3239" t="str">
            <v>hora</v>
          </cell>
          <cell r="D3239">
            <v>24.15</v>
          </cell>
        </row>
        <row r="3240">
          <cell r="A3240" t="str">
            <v>ED-21778</v>
          </cell>
          <cell r="B3240" t="str">
            <v>MESTRE DE OBRAS COM ENCARGOS COMPLEMENTARES</v>
          </cell>
          <cell r="C3240" t="str">
            <v>mês</v>
          </cell>
          <cell r="D3240">
            <v>12237.07</v>
          </cell>
        </row>
        <row r="3241">
          <cell r="A3241" t="str">
            <v>ED-50380</v>
          </cell>
          <cell r="B3241" t="str">
            <v>MONTADOR COM ENCARGOS COMPLEMENTARES</v>
          </cell>
          <cell r="C3241" t="str">
            <v>hora</v>
          </cell>
          <cell r="D3241">
            <v>24.46</v>
          </cell>
        </row>
        <row r="3242">
          <cell r="A3242" t="str">
            <v>ED-8501</v>
          </cell>
          <cell r="B3242" t="str">
            <v>OPERADOR DE BETONEIRA ESTACIONÁRIA COM ENCARGOS COMPLEMENTARES</v>
          </cell>
          <cell r="C3242" t="str">
            <v>hora</v>
          </cell>
          <cell r="D3242">
            <v>22.14</v>
          </cell>
        </row>
        <row r="3243">
          <cell r="A3243" t="str">
            <v>ED-50381</v>
          </cell>
          <cell r="B3243" t="str">
            <v>PEDREIRO COM ENCARGOS COMPLEMENTARES</v>
          </cell>
          <cell r="C3243" t="str">
            <v>hora</v>
          </cell>
          <cell r="D3243">
            <v>24.43</v>
          </cell>
        </row>
        <row r="3244">
          <cell r="A3244" t="str">
            <v>ED-50382</v>
          </cell>
          <cell r="B3244" t="str">
            <v>PINTOR COM ENCARGOS COMPLEMENTARES</v>
          </cell>
          <cell r="C3244" t="str">
            <v>hora</v>
          </cell>
          <cell r="D3244">
            <v>25.66</v>
          </cell>
        </row>
        <row r="3245">
          <cell r="A3245" t="str">
            <v>ED-50383</v>
          </cell>
          <cell r="B3245" t="str">
            <v>POCEIRO COM ENCARGOS COMPLEMENTARES</v>
          </cell>
          <cell r="C3245" t="str">
            <v>hora</v>
          </cell>
          <cell r="D3245">
            <v>23.31</v>
          </cell>
        </row>
        <row r="3246">
          <cell r="A3246" t="str">
            <v>ED-50384</v>
          </cell>
          <cell r="B3246" t="str">
            <v>RASPADOR COM ENCARGOS COMPLEMENTARES</v>
          </cell>
          <cell r="C3246" t="str">
            <v>hora</v>
          </cell>
          <cell r="D3246">
            <v>24.07</v>
          </cell>
        </row>
        <row r="3247">
          <cell r="A3247" t="str">
            <v>ED-7607</v>
          </cell>
          <cell r="B3247" t="str">
            <v>RASTELEIRO COM ENCARGOS COMPLEMENTARES</v>
          </cell>
          <cell r="C3247" t="str">
            <v>hora</v>
          </cell>
          <cell r="D3247">
            <v>20.41</v>
          </cell>
        </row>
        <row r="3248">
          <cell r="A3248" t="str">
            <v>ED-50368</v>
          </cell>
          <cell r="B3248" t="str">
            <v>REJUNTADOR COM ENCARGOS COMPLEMENTARES</v>
          </cell>
          <cell r="C3248" t="str">
            <v>hora</v>
          </cell>
          <cell r="D3248">
            <v>17.77</v>
          </cell>
        </row>
        <row r="3249">
          <cell r="A3249" t="str">
            <v>ED-7830</v>
          </cell>
          <cell r="B3249" t="str">
            <v>SERRALHEIRO COM ENCARGOS COMPLEMENTARES</v>
          </cell>
          <cell r="C3249" t="str">
            <v>hora</v>
          </cell>
          <cell r="D3249">
            <v>24.25</v>
          </cell>
        </row>
        <row r="3250">
          <cell r="A3250" t="str">
            <v>ED-50367</v>
          </cell>
          <cell r="B3250" t="str">
            <v>SERVENTE COM ENCARGOS COMPLEMENTARES</v>
          </cell>
          <cell r="C3250" t="str">
            <v>hora</v>
          </cell>
          <cell r="D3250">
            <v>17.77</v>
          </cell>
        </row>
        <row r="3251">
          <cell r="A3251" t="str">
            <v>ED-50385</v>
          </cell>
          <cell r="B3251" t="str">
            <v>TAQUEIRO COM ENCARGOS COMPLEMENTARES</v>
          </cell>
          <cell r="C3251" t="str">
            <v>hora</v>
          </cell>
          <cell r="D3251">
            <v>24.07</v>
          </cell>
        </row>
        <row r="3252">
          <cell r="A3252" t="str">
            <v>ED-21777</v>
          </cell>
          <cell r="B3252" t="str">
            <v>TÉCNICO EM SEGURANÇA DO TRABALHO COM ENCARGOS COMPLEMENTARES</v>
          </cell>
          <cell r="C3252" t="str">
            <v>mês</v>
          </cell>
          <cell r="D3252">
            <v>5811.37</v>
          </cell>
        </row>
        <row r="3253">
          <cell r="A3253" t="str">
            <v>ED-50386</v>
          </cell>
          <cell r="B3253" t="str">
            <v>TELHADISTA COM ENCARGOS COMPLEMENTARES</v>
          </cell>
          <cell r="C3253" t="str">
            <v>hora</v>
          </cell>
          <cell r="D3253">
            <v>23.84</v>
          </cell>
        </row>
        <row r="3254">
          <cell r="A3254" t="str">
            <v>ED-28561</v>
          </cell>
          <cell r="B3254" t="str">
            <v>TOPÓGRAFO COM ENCARGOS COMPLEMENTARES</v>
          </cell>
          <cell r="C3254" t="str">
            <v>hora</v>
          </cell>
          <cell r="D3254">
            <v>37.15</v>
          </cell>
        </row>
        <row r="3255">
          <cell r="A3255" t="str">
            <v>ED-9199</v>
          </cell>
          <cell r="B3255" t="str">
            <v>VIDRACEIRO COM ENCARGOS COMPLEMENTARES</v>
          </cell>
          <cell r="C3255" t="str">
            <v>hora</v>
          </cell>
          <cell r="D3255">
            <v>19.72</v>
          </cell>
        </row>
        <row r="3256">
          <cell r="A3256" t="str">
            <v>ED-29739</v>
          </cell>
          <cell r="B3256" t="str">
            <v>VIGIA DIURNO COM ENCARGOS COMPLEMENTARES</v>
          </cell>
          <cell r="C3256" t="str">
            <v>mês</v>
          </cell>
          <cell r="D3256">
            <v>3172.58</v>
          </cell>
        </row>
        <row r="3257">
          <cell r="A3257" t="str">
            <v>ED-21780</v>
          </cell>
          <cell r="B3257" t="str">
            <v>VIGIA NOTURNO COM ENCARGOS COMPLEMENTARES</v>
          </cell>
          <cell r="C3257" t="str">
            <v>mês</v>
          </cell>
          <cell r="D3257">
            <v>3981.12</v>
          </cell>
        </row>
        <row r="3259">
          <cell r="A3259" t="str">
            <v xml:space="preserve">
TABELA REFERENCIAL DE PREÇOS UNITÁRIOS PARA OBRAS RODOVIÁRIAS
</v>
          </cell>
        </row>
        <row r="3261">
          <cell r="A3261" t="str">
            <v>TABELA REFERENCIAL DE PREÇOS UNITÁRIOS PARA OBRAS RODOVIÁRIAS</v>
          </cell>
        </row>
        <row r="3262">
          <cell r="A3262" t="str">
            <v>Região Central - C/ Desoneração</v>
          </cell>
        </row>
        <row r="3263">
          <cell r="A3263" t="str">
            <v>ABRIL/2023</v>
          </cell>
        </row>
        <row r="3266">
          <cell r="A3266" t="str">
            <v>CÓDIGO</v>
          </cell>
          <cell r="B3266" t="str">
            <v>DESCRIÇÃO DO SERVIÇO</v>
          </cell>
          <cell r="C3266" t="str">
            <v>UNIDADE</v>
          </cell>
          <cell r="D3266" t="str">
            <v>CUSTO UNITÁRIO</v>
          </cell>
        </row>
        <row r="3267">
          <cell r="A3267">
            <v>248</v>
          </cell>
          <cell r="B3267" t="str">
            <v>Consultoria</v>
          </cell>
        </row>
        <row r="3268">
          <cell r="A3268" t="str">
            <v>RO-44617</v>
          </cell>
          <cell r="B3268" t="str">
            <v>Apoio Logístico - Veículo 1.0 Turbo ou similar, com motorista</v>
          </cell>
          <cell r="C3268" t="str">
            <v>km</v>
          </cell>
          <cell r="D3268">
            <v>2.56</v>
          </cell>
        </row>
        <row r="3269">
          <cell r="A3269" t="str">
            <v>RO-44124</v>
          </cell>
          <cell r="B3269" t="str">
            <v>Apoio Logístico - Veículo 1.0 Turbo ou similar, sem motorista</v>
          </cell>
          <cell r="C3269" t="str">
            <v>km</v>
          </cell>
          <cell r="D3269">
            <v>1.45</v>
          </cell>
        </row>
        <row r="3270">
          <cell r="A3270">
            <v>249</v>
          </cell>
          <cell r="B3270" t="str">
            <v>Terraplenagem</v>
          </cell>
        </row>
        <row r="3271">
          <cell r="A3271" t="str">
            <v>RO-40239</v>
          </cell>
          <cell r="B3271" t="str">
            <v>Apiloamento de fundo de valas</v>
          </cell>
          <cell r="C3271" t="str">
            <v>m2</v>
          </cell>
          <cell r="D3271">
            <v>3.85</v>
          </cell>
        </row>
        <row r="3272">
          <cell r="A3272" t="str">
            <v>RO-40199</v>
          </cell>
          <cell r="B3272" t="str">
            <v>Carga, transporte e descarga de material de 1ª categoria, com caminhão. Distância média de transporte  de 201 a 400 m</v>
          </cell>
          <cell r="C3272" t="str">
            <v>m3</v>
          </cell>
          <cell r="D3272">
            <v>5.24</v>
          </cell>
        </row>
        <row r="3273">
          <cell r="A3273" t="str">
            <v>RO-40201</v>
          </cell>
          <cell r="B3273" t="str">
            <v>Carga, transporte e descarga de material de 1ª categoria, com caminhão. Distância média de transporte  de 601 a 800 m</v>
          </cell>
          <cell r="C3273" t="str">
            <v>m3</v>
          </cell>
          <cell r="D3273">
            <v>5.95</v>
          </cell>
        </row>
        <row r="3274">
          <cell r="A3274" t="str">
            <v>RO-40198</v>
          </cell>
          <cell r="B3274" t="str">
            <v>Carga, transporte e descarga de material de 1ª categoria, com caminhão. Distância média de transporte &lt;= 200 m</v>
          </cell>
          <cell r="C3274" t="str">
            <v>m3</v>
          </cell>
          <cell r="D3274">
            <v>4.58</v>
          </cell>
        </row>
        <row r="3275">
          <cell r="A3275" t="str">
            <v>RO-43681</v>
          </cell>
          <cell r="B3275" t="str">
            <v>Carga, transporte e descarga de material de 1ª categoria, com caminhão. Distância média de transporte de 2.001 a 2.500 m</v>
          </cell>
          <cell r="C3275" t="str">
            <v>m3</v>
          </cell>
          <cell r="D3275">
            <v>8.2100000000000009</v>
          </cell>
        </row>
        <row r="3276">
          <cell r="A3276" t="str">
            <v>RO-40202</v>
          </cell>
          <cell r="B3276" t="str">
            <v>Carga, transporte e descarga de material de 1ª categoria, com caminhão. Distância média de transporte de 801 a 1.000 m</v>
          </cell>
          <cell r="C3276" t="str">
            <v>m3</v>
          </cell>
          <cell r="D3276">
            <v>6.46</v>
          </cell>
        </row>
        <row r="3277">
          <cell r="A3277" t="str">
            <v>RO-40200</v>
          </cell>
          <cell r="B3277" t="str">
            <v>Carga ,transporte e descarga de material de 1ª categoria, com caminhão. Distância média de transporte 401 a 600 m</v>
          </cell>
          <cell r="C3277" t="str">
            <v>m3</v>
          </cell>
          <cell r="D3277">
            <v>5.58</v>
          </cell>
        </row>
        <row r="3278">
          <cell r="A3278" t="str">
            <v>RO-42767</v>
          </cell>
          <cell r="B3278" t="str">
            <v>Carga, transporte e descarga de material de 1ª categoria, com caminhão.Distância média de transporte de 1.201 a 1.400 m</v>
          </cell>
          <cell r="C3278" t="str">
            <v>m3</v>
          </cell>
          <cell r="D3278">
            <v>6.95</v>
          </cell>
        </row>
        <row r="3279">
          <cell r="A3279" t="str">
            <v>RO-43901</v>
          </cell>
          <cell r="B3279" t="str">
            <v>Carga, transporte e descarga de material de 1ª categoria, com Caminhão.Distância média de transporte de 1.401 a 1.600 m</v>
          </cell>
          <cell r="C3279" t="str">
            <v>m3</v>
          </cell>
          <cell r="D3279">
            <v>7.17</v>
          </cell>
        </row>
        <row r="3280">
          <cell r="A3280" t="str">
            <v>RO-43902</v>
          </cell>
          <cell r="B3280" t="str">
            <v>Carga, transporte e descarga de material de 1ª categoria, com caminhão.Distância média de transporte de 1.601 a 1.800 m</v>
          </cell>
          <cell r="C3280" t="str">
            <v>m3</v>
          </cell>
          <cell r="D3280">
            <v>7.66</v>
          </cell>
        </row>
        <row r="3281">
          <cell r="A3281" t="str">
            <v>RO-43398</v>
          </cell>
          <cell r="B3281" t="str">
            <v>Carga, transporte e descarga de material de 1ª categoria, com caminhão.Distância média de transporte de 1.801 a 2.000 m</v>
          </cell>
          <cell r="C3281" t="str">
            <v>m3</v>
          </cell>
          <cell r="D3281">
            <v>7.84</v>
          </cell>
        </row>
        <row r="3282">
          <cell r="A3282" t="str">
            <v>RO-43886</v>
          </cell>
          <cell r="B3282" t="str">
            <v>Carga, transporte e descarga de material de 1ª categoria, com caminhão.Distância média de transporte de 2.501 a 3.000  m</v>
          </cell>
          <cell r="C3282" t="str">
            <v>m3</v>
          </cell>
          <cell r="D3282">
            <v>8.81</v>
          </cell>
        </row>
        <row r="3283">
          <cell r="A3283" t="str">
            <v>RO-43394</v>
          </cell>
          <cell r="B3283" t="str">
            <v>Carga, transporte e descarga de material de 1ª categoria, com caminhão.Distância média de transporte 1.001 a 1.200 m</v>
          </cell>
          <cell r="C3283" t="str">
            <v>m3</v>
          </cell>
          <cell r="D3283">
            <v>6.72</v>
          </cell>
        </row>
        <row r="3284">
          <cell r="A3284" t="str">
            <v>RO-40252</v>
          </cell>
          <cell r="B3284" t="str">
            <v>Compactação de aterro a 100% do proctor intermediário</v>
          </cell>
          <cell r="C3284" t="str">
            <v>m3</v>
          </cell>
          <cell r="D3284">
            <v>4.67</v>
          </cell>
        </row>
        <row r="3285">
          <cell r="A3285" t="str">
            <v>RO-40253</v>
          </cell>
          <cell r="B3285" t="str">
            <v>Compactação de aterro a 100% proctor internormal (150%proctor normal)</v>
          </cell>
          <cell r="C3285" t="str">
            <v>m3</v>
          </cell>
          <cell r="D3285">
            <v>4.54</v>
          </cell>
        </row>
        <row r="3286">
          <cell r="A3286" t="str">
            <v>RO-40251</v>
          </cell>
          <cell r="B3286" t="str">
            <v>Compactação de aterro a 100% proctor normal</v>
          </cell>
          <cell r="C3286" t="str">
            <v>m3</v>
          </cell>
          <cell r="D3286">
            <v>4.3899999999999997</v>
          </cell>
        </row>
        <row r="3287">
          <cell r="A3287" t="str">
            <v>RO-40254</v>
          </cell>
          <cell r="B3287" t="str">
            <v>Compactação de aterro a 100% proctor normal com interferência de filtro vertical</v>
          </cell>
          <cell r="C3287" t="str">
            <v>m3</v>
          </cell>
          <cell r="D3287">
            <v>6.36</v>
          </cell>
        </row>
        <row r="3288">
          <cell r="A3288" t="str">
            <v>RO-40255</v>
          </cell>
          <cell r="B3288" t="str">
            <v>Compactação de aterro a 100% proctor normal, com interferência de solo envelopado</v>
          </cell>
          <cell r="C3288" t="str">
            <v>m3</v>
          </cell>
          <cell r="D3288">
            <v>5.22</v>
          </cell>
        </row>
        <row r="3289">
          <cell r="A3289" t="str">
            <v>RO-40249</v>
          </cell>
          <cell r="B3289" t="str">
            <v>Compactação de aterro a 95% proctor normal</v>
          </cell>
          <cell r="C3289" t="str">
            <v>m3</v>
          </cell>
          <cell r="D3289">
            <v>3.8</v>
          </cell>
        </row>
        <row r="3290">
          <cell r="A3290" t="str">
            <v>RO-40241</v>
          </cell>
          <cell r="B3290" t="str">
            <v>Compactação de bota-fora a 80% proctor normal</v>
          </cell>
          <cell r="C3290" t="str">
            <v>m3</v>
          </cell>
          <cell r="D3290">
            <v>3.08</v>
          </cell>
        </row>
        <row r="3291">
          <cell r="A3291" t="str">
            <v>RO-40238</v>
          </cell>
          <cell r="B3291" t="str">
            <v>Compactação manual de aterros</v>
          </cell>
          <cell r="C3291" t="str">
            <v>m3</v>
          </cell>
          <cell r="D3291">
            <v>23.89</v>
          </cell>
        </row>
        <row r="3292">
          <cell r="A3292" t="str">
            <v>RO-43420</v>
          </cell>
          <cell r="B3292" t="str">
            <v>Corte de árvore nativa com moto-serra   Ø &gt;= 0,30m - acima de 1.000 unidades (incluindo, desgalhamento, corte em toras e empilhamento)</v>
          </cell>
          <cell r="C3292" t="str">
            <v>U</v>
          </cell>
          <cell r="D3292">
            <v>32.99</v>
          </cell>
        </row>
        <row r="3293">
          <cell r="A3293" t="str">
            <v>RO-43419</v>
          </cell>
          <cell r="B3293" t="str">
            <v>Corte de árvore nativa com moto-serra  0,15m =&lt; Ø &lt; 0,30m - acima de 1.000 unidades (incluindo, desgalhamento, corte em toras e empilhamento)</v>
          </cell>
          <cell r="C3293" t="str">
            <v>U</v>
          </cell>
          <cell r="D3293">
            <v>23.09</v>
          </cell>
        </row>
        <row r="3294">
          <cell r="A3294" t="str">
            <v>RO-40108</v>
          </cell>
          <cell r="B3294" t="str">
            <v>Corte de árvore nativa com moto-serra  0,15m =&lt; Ø &lt; 0,30m - até 1.000 unidades (incluindo, desgalhamento, corte em toras e empilhamento)</v>
          </cell>
          <cell r="C3294" t="str">
            <v>U</v>
          </cell>
          <cell r="D3294">
            <v>30.83</v>
          </cell>
        </row>
        <row r="3295">
          <cell r="A3295" t="str">
            <v>RO-42488</v>
          </cell>
          <cell r="B3295" t="str">
            <v>Corte de árvore nativa com moto-serra Ø &gt;= 0,30m - até 1.000 unidades (incluindo, desgalhamento, corte em toras e empilhamento)</v>
          </cell>
          <cell r="C3295" t="str">
            <v>U</v>
          </cell>
          <cell r="D3295">
            <v>44.03</v>
          </cell>
        </row>
        <row r="3296">
          <cell r="A3296" t="str">
            <v>RO-40222</v>
          </cell>
          <cell r="B3296" t="str">
            <v>Demolição de muro de arrimo em gabião</v>
          </cell>
          <cell r="C3296" t="str">
            <v>m3</v>
          </cell>
          <cell r="D3296">
            <v>68.37</v>
          </cell>
        </row>
        <row r="3297">
          <cell r="A3297" t="str">
            <v>RO-43333</v>
          </cell>
          <cell r="B3297" t="str">
            <v>Desmatamento, destocamento e limpeza de árvores, arbustos e vegetação rasteira. (execução na espessura de até 30cm, incluindo remanejamento para fora da linha de offsets e acerto do material)</v>
          </cell>
          <cell r="C3297" t="str">
            <v>m2</v>
          </cell>
          <cell r="D3297">
            <v>0.46</v>
          </cell>
        </row>
        <row r="3298">
          <cell r="A3298" t="str">
            <v>RO-40229</v>
          </cell>
          <cell r="B3298" t="str">
            <v>Enrocamento de pedra de mão jogada (Execução incluindo o fornecimento de todos os materiais)</v>
          </cell>
          <cell r="C3298" t="str">
            <v>m3</v>
          </cell>
          <cell r="D3298">
            <v>135.36000000000001</v>
          </cell>
        </row>
        <row r="3299">
          <cell r="A3299" t="str">
            <v>RO-40242</v>
          </cell>
          <cell r="B3299" t="str">
            <v>Escalonamento de taludes de aterro</v>
          </cell>
          <cell r="C3299" t="str">
            <v>m3</v>
          </cell>
          <cell r="D3299">
            <v>6.42</v>
          </cell>
        </row>
        <row r="3300">
          <cell r="A3300" t="str">
            <v>RO-40137</v>
          </cell>
          <cell r="B3300" t="str">
            <v>Escavação, carga, descarga, espalhamento e transporte de material de  2ª categoria com motoscraper. Distância média de transporte  de 0 a 200 m</v>
          </cell>
          <cell r="C3300" t="str">
            <v>m3</v>
          </cell>
          <cell r="D3300">
            <v>9.33</v>
          </cell>
        </row>
        <row r="3301">
          <cell r="A3301" t="str">
            <v>RO-40138</v>
          </cell>
          <cell r="B3301" t="str">
            <v>Escavação, carga, descarga, espalhamento e transporte de material de  2ª categoria com motoscraper. Distância média de transporte  de 201 a 400 m</v>
          </cell>
          <cell r="C3301" t="str">
            <v>m3</v>
          </cell>
          <cell r="D3301">
            <v>10.49</v>
          </cell>
        </row>
        <row r="3302">
          <cell r="A3302" t="str">
            <v>RO-40140</v>
          </cell>
          <cell r="B3302" t="str">
            <v>Escavação, carga, descarga, espalhamento e transporte de material de  2ª categoria com motoscraper. Distância média de transporte  de 401 a 600 m</v>
          </cell>
          <cell r="C3302" t="str">
            <v>m3</v>
          </cell>
          <cell r="D3302">
            <v>11.23</v>
          </cell>
        </row>
        <row r="3303">
          <cell r="A3303" t="str">
            <v>RO-40143</v>
          </cell>
          <cell r="B3303" t="str">
            <v>Escavação, carga, descarga, espalhamento e transporte de material de  2ª categoria com motoscraper. Distância média de transporte  de 601 a 800 m</v>
          </cell>
          <cell r="C3303" t="str">
            <v>m3</v>
          </cell>
          <cell r="D3303">
            <v>12.34</v>
          </cell>
        </row>
        <row r="3304">
          <cell r="A3304" t="str">
            <v>RO-40144</v>
          </cell>
          <cell r="B3304" t="str">
            <v>Escavação, carga, descarga, espalhamento e transporte de material de  2ª categoria com motoscraper. Distância média de transporte  de 801 a 1.000 m</v>
          </cell>
          <cell r="C3304" t="str">
            <v>m3</v>
          </cell>
          <cell r="D3304">
            <v>12.91</v>
          </cell>
        </row>
        <row r="3305">
          <cell r="A3305" t="str">
            <v>RO-40129</v>
          </cell>
          <cell r="B3305" t="str">
            <v>Escavação, carga, descarga, espalhamento e transporte de material de 1ª categoria, com motoscraper. Distância média de transporte  &lt;= 200 m</v>
          </cell>
          <cell r="C3305" t="str">
            <v>m3</v>
          </cell>
          <cell r="D3305">
            <v>6.62</v>
          </cell>
        </row>
        <row r="3306">
          <cell r="A3306" t="str">
            <v>RO-40130</v>
          </cell>
          <cell r="B3306" t="str">
            <v>Escavação, carga, descarga, espalhamento e transporte de material de 1ª categoria, com motoscraper. Distância média de transporte  de 201 a 400 m</v>
          </cell>
          <cell r="C3306" t="str">
            <v>m3</v>
          </cell>
          <cell r="D3306">
            <v>7.29</v>
          </cell>
        </row>
        <row r="3307">
          <cell r="A3307" t="str">
            <v>RO-40131</v>
          </cell>
          <cell r="B3307" t="str">
            <v>Escavação, carga, descarga, espalhamento e transporte de material de 1ª categoria, com motoscraper. Distância média de transporte  de 401 a 600 m</v>
          </cell>
          <cell r="C3307" t="str">
            <v>m3</v>
          </cell>
          <cell r="D3307">
            <v>8.5500000000000007</v>
          </cell>
        </row>
        <row r="3308">
          <cell r="A3308" t="str">
            <v>RO-40134</v>
          </cell>
          <cell r="B3308" t="str">
            <v>Escavação, carga, descarga, espalhamento e transporte de material de 1ª categoria, com motoscraper. Distância média de transporte  de 601 a 800 m</v>
          </cell>
          <cell r="C3308" t="str">
            <v>m3</v>
          </cell>
          <cell r="D3308">
            <v>9.02</v>
          </cell>
        </row>
        <row r="3309">
          <cell r="A3309" t="str">
            <v>RO-40135</v>
          </cell>
          <cell r="B3309" t="str">
            <v>Escavação, carga, descarga, espalhamento e transporte de material de 1ª categoria, com motoscraper. Distância média de transporte  de 801 a 1.000 m</v>
          </cell>
          <cell r="C3309" t="str">
            <v>m3</v>
          </cell>
          <cell r="D3309">
            <v>10</v>
          </cell>
        </row>
        <row r="3310">
          <cell r="A3310" t="str">
            <v>RO-40148</v>
          </cell>
          <cell r="B3310" t="str">
            <v>Escavação, carga e transporte de material de 1ª categoria - executado com escavadeira de 1,40 m³ e caminhão basculante de 12 m³ e com caminho de serviço em leito natural - DMT de      50 a    200 m</v>
          </cell>
          <cell r="C3310" t="str">
            <v>m3</v>
          </cell>
          <cell r="D3310">
            <v>6.12</v>
          </cell>
        </row>
        <row r="3311">
          <cell r="A3311" t="str">
            <v>RO-40149</v>
          </cell>
          <cell r="B3311" t="str">
            <v>Escavação, carga e transporte de material de 1ª categoria - executado com escavadeira de 1,40 m³ e caminhão basculante de 12 m³ e com caminho de serviço em leito natural - DMT de    200 a    400 m</v>
          </cell>
          <cell r="C3311" t="str">
            <v>m3</v>
          </cell>
          <cell r="D3311">
            <v>6.59</v>
          </cell>
        </row>
        <row r="3312">
          <cell r="A3312" t="str">
            <v>RO-40150</v>
          </cell>
          <cell r="B3312" t="str">
            <v>Escavação, carga e transporte de material de 1ª categoria - executado com escavadeira de 1,40 m³ e caminhão basculante de 12 m³ e com caminho de serviço em leito natural - DMT de    400 a    600 m</v>
          </cell>
          <cell r="C3312" t="str">
            <v>m3</v>
          </cell>
          <cell r="D3312">
            <v>6.99</v>
          </cell>
        </row>
        <row r="3313">
          <cell r="A3313" t="str">
            <v>RO-40151</v>
          </cell>
          <cell r="B3313" t="str">
            <v>Escavação, carga e transporte de material de 1ª categoria - executado com escavadeira de 1,40 m³ e caminhão basculante de 12 m³ e com caminho de serviço em leito natural - DMT de    600 a    800 m</v>
          </cell>
          <cell r="C3313" t="str">
            <v>m3</v>
          </cell>
          <cell r="D3313">
            <v>7.73</v>
          </cell>
        </row>
        <row r="3314">
          <cell r="A3314" t="str">
            <v>RO-40152</v>
          </cell>
          <cell r="B3314" t="str">
            <v xml:space="preserve">Escavação, carga e transporte de material de 1ª categoria - executado com escavadeira de 1,40 m³ e caminhão basculante de 12 m³ e com caminho de serviço em leito natural - DMT de    800 a 1.000 m
</v>
          </cell>
          <cell r="C3314" t="str">
            <v>m3</v>
          </cell>
          <cell r="D3314">
            <v>8.0399999999999991</v>
          </cell>
        </row>
        <row r="3315">
          <cell r="A3315" t="str">
            <v>RO-40153</v>
          </cell>
          <cell r="B3315" t="str">
            <v>Escavação, carga e transporte de material de 1ª categoria - executado com escavadeira de 1,40 m³ e caminhão basculante de 12 m³ e com caminho de serviço em leito natural - DMT de 1.000 a 1.200 m</v>
          </cell>
          <cell r="C3315" t="str">
            <v>m3</v>
          </cell>
          <cell r="D3315">
            <v>8.34</v>
          </cell>
        </row>
        <row r="3316">
          <cell r="A3316" t="str">
            <v>RO-40154</v>
          </cell>
          <cell r="B3316" t="str">
            <v>Escavação, carga e transporte de material de 1ª categoria - executado com escavadeira de 1,40 m³ e caminhão basculante de 12 m³ e com caminho de serviço em leito natural - DMT de 1.200 a 1.400 m</v>
          </cell>
          <cell r="C3316" t="str">
            <v>m3</v>
          </cell>
          <cell r="D3316">
            <v>9.02</v>
          </cell>
        </row>
        <row r="3317">
          <cell r="A3317" t="str">
            <v>RO-40155</v>
          </cell>
          <cell r="B3317" t="str">
            <v>Escavação, carga e transporte de material de 1ª categoria - executado com escavadeira de 1,40 m³ e caminhão basculante de 12 m³ e com caminho de serviço em leito natural - DMT de 1.400 a 1.600 m</v>
          </cell>
          <cell r="C3317" t="str">
            <v>m3</v>
          </cell>
          <cell r="D3317">
            <v>9.31</v>
          </cell>
        </row>
        <row r="3318">
          <cell r="A3318" t="str">
            <v>RO-40156</v>
          </cell>
          <cell r="B3318" t="str">
            <v>Escavação, carga e transporte de material de 1ª categoria - executado com escavadeira de 1,40 m³ e caminhão basculante de 12 m³ e com caminho de serviço em leito natural - DMT de 1.600 a 1.800 m</v>
          </cell>
          <cell r="C3318" t="str">
            <v>m3</v>
          </cell>
          <cell r="D3318">
            <v>9.6</v>
          </cell>
        </row>
        <row r="3319">
          <cell r="A3319" t="str">
            <v>RO-40157</v>
          </cell>
          <cell r="B3319" t="str">
            <v xml:space="preserve">Escavação, carga e transporte de material de 1ª categoria - executado com escavadeira de 1,40 m³ e caminhão basculante de 12 m³ e com caminho de serviço em leito natural - DMT de 1.800 a 2.000 m
</v>
          </cell>
          <cell r="C3319" t="str">
            <v>m3</v>
          </cell>
          <cell r="D3319">
            <v>10.27</v>
          </cell>
        </row>
        <row r="3320">
          <cell r="A3320" t="str">
            <v>RO-40158</v>
          </cell>
          <cell r="B3320" t="str">
            <v>Escavação, carga e transporte de material de 1ª categoria - executado com escavadeira de 1,40 m³ e caminhão basculante de 12 m³ e com caminho de serviço em leito natural - DMT de 2.000 a 2.500 m</v>
          </cell>
          <cell r="C3320" t="str">
            <v>m3</v>
          </cell>
          <cell r="D3320">
            <v>10.8</v>
          </cell>
        </row>
        <row r="3321">
          <cell r="A3321" t="str">
            <v>RO-40159</v>
          </cell>
          <cell r="B3321" t="str">
            <v>Escavação, carga e transporte de material de 1ª categoria - executado com escavadeira de 1,40 m³ e caminhão basculante de 12 m³ e com caminho de serviço em leito natural - DMT de 2.500 a 3.000 m</v>
          </cell>
          <cell r="C3321" t="str">
            <v>m3</v>
          </cell>
          <cell r="D3321">
            <v>12</v>
          </cell>
        </row>
        <row r="3322">
          <cell r="A3322" t="str">
            <v>RO-40160</v>
          </cell>
          <cell r="B3322" t="str">
            <v>Escavação, carga e transporte de material de 1ª categoria - executado com escavadeira de 1,40 m³ e caminhão basculante de 12 m³ e com caminho de serviço em leito natural - DMT de 3.000 a 4.000 m</v>
          </cell>
          <cell r="C3322" t="str">
            <v>m3</v>
          </cell>
          <cell r="D3322">
            <v>12.82</v>
          </cell>
        </row>
        <row r="3323">
          <cell r="A3323" t="str">
            <v>RO-40162</v>
          </cell>
          <cell r="B3323" t="str">
            <v>Escavação, carga e transporte de material de 2ª categoria - executado com escavadeira de 1,40 m³ e caminhão basculante de 12 m³ e com caminho de serviço em leito natural - DMT de      50 a    200 m</v>
          </cell>
          <cell r="C3323" t="str">
            <v>m3</v>
          </cell>
          <cell r="D3323">
            <v>8.75</v>
          </cell>
        </row>
        <row r="3324">
          <cell r="A3324" t="str">
            <v>RO-40163</v>
          </cell>
          <cell r="B3324" t="str">
            <v>Escavação, carga e transporte de material de 2ª categoria - executado com escavadeira de 1,40 m³ e caminhão basculante de 12 m³ e com caminho de serviço em leito natural - DMT de    200 a    400 m</v>
          </cell>
          <cell r="C3324" t="str">
            <v>m3</v>
          </cell>
          <cell r="D3324">
            <v>9.2799999999999994</v>
          </cell>
        </row>
        <row r="3325">
          <cell r="A3325" t="str">
            <v>RO-40164</v>
          </cell>
          <cell r="B3325" t="str">
            <v>Escavação, carga e transporte de material de 2ª categoria - executado com escavadeira de 1,40 m³ e caminhão basculante de 12 m³ e com caminho de serviço em leito natural - DMT de    400 a    600 m</v>
          </cell>
          <cell r="C3325" t="str">
            <v>m3</v>
          </cell>
          <cell r="D3325">
            <v>9.7200000000000006</v>
          </cell>
        </row>
        <row r="3326">
          <cell r="A3326" t="str">
            <v>RO-40165</v>
          </cell>
          <cell r="B3326" t="str">
            <v>Escavação, carga e transporte de material de 2ª categoria - executado com escavadeira de 1,40 m³ e caminhão basculante de 12 m³ e com caminho de serviço em leito natural - DMT de    600 a    800 m</v>
          </cell>
          <cell r="C3326" t="str">
            <v>m3</v>
          </cell>
          <cell r="D3326">
            <v>10.79</v>
          </cell>
        </row>
        <row r="3327">
          <cell r="A3327" t="str">
            <v>RO-40166</v>
          </cell>
          <cell r="B3327" t="str">
            <v>Escavação, carga e transporte de material de 2ª categoria - executado com escavadeira de 1,40 m³ e caminhão basculante de 12 m³ e com caminho de serviço em leito natural - DMT de    800 a 1.000 m</v>
          </cell>
          <cell r="C3327" t="str">
            <v>m3</v>
          </cell>
          <cell r="D3327">
            <v>11.14</v>
          </cell>
        </row>
        <row r="3328">
          <cell r="A3328" t="str">
            <v>RO-40167</v>
          </cell>
          <cell r="B3328" t="str">
            <v>Escavação, carga e transporte de material de 2ª categoria - executado com escavadeira de 1,40 m³ e caminhão basculante de 12 m³ e com caminho de serviço em leito natural - DMT de 1.000 a 1.200 m</v>
          </cell>
          <cell r="C3328" t="str">
            <v>m3</v>
          </cell>
          <cell r="D3328">
            <v>11.47</v>
          </cell>
        </row>
        <row r="3329">
          <cell r="A3329" t="str">
            <v>RO-40168</v>
          </cell>
          <cell r="B3329" t="str">
            <v>Escavação, carga e transporte de material de 2ª categoria - executado com escavadeira de 1,40 m³ e caminhão basculante de 12 m³ e com caminho de serviço em leito natural - DMT de 1.200 a 1.400 m</v>
          </cell>
          <cell r="C3329" t="str">
            <v>m3</v>
          </cell>
          <cell r="D3329">
            <v>11.8</v>
          </cell>
        </row>
        <row r="3330">
          <cell r="A3330" t="str">
            <v>RO-40169</v>
          </cell>
          <cell r="B3330" t="str">
            <v>Escavação, carga e transporte de material de 2ª categoria - executado com escavadeira de 1,40 m³ e caminhão basculante de 12 m³ e com caminho de serviço em leito natural - DMT de 1.400 a 1.600 m</v>
          </cell>
          <cell r="C3330" t="str">
            <v>m3</v>
          </cell>
          <cell r="D3330">
            <v>12.12</v>
          </cell>
        </row>
        <row r="3331">
          <cell r="A3331" t="str">
            <v>RO-40170</v>
          </cell>
          <cell r="B3331" t="str">
            <v>Escavação, carga e transporte de material de 2ª categoria - executado com escavadeira de 1,40 m³ e caminhão basculante de 12 m³ e com caminho de serviço em leito natural - DMT de 1.600 a 1.800 m</v>
          </cell>
          <cell r="C3331" t="str">
            <v>m3</v>
          </cell>
          <cell r="D3331">
            <v>13.11</v>
          </cell>
        </row>
        <row r="3332">
          <cell r="A3332" t="str">
            <v>RO-40171</v>
          </cell>
          <cell r="B3332" t="str">
            <v>Escavação, carga e transporte de material de 2ª categoria - executado com escavadeira de 1,40 m³ e caminhão basculante de 12 m³ e com caminho de serviço em leito natural - DMT de 1.800 a 2.000 m</v>
          </cell>
          <cell r="C3332" t="str">
            <v>m3</v>
          </cell>
          <cell r="D3332">
            <v>13.43</v>
          </cell>
        </row>
        <row r="3333">
          <cell r="A3333" t="str">
            <v>RO-40172</v>
          </cell>
          <cell r="B3333" t="str">
            <v>Escavação, carga e transporte de material de 2ª categoria - executado com escavadeira de 1,40 m³ e caminhão basculante de 12 m³ e com caminho de serviço em leito natural - DMT de 2.000 a 2.500 m</v>
          </cell>
          <cell r="C3333" t="str">
            <v>m3</v>
          </cell>
          <cell r="D3333">
            <v>14.02</v>
          </cell>
        </row>
        <row r="3334">
          <cell r="A3334" t="str">
            <v>RO-40173</v>
          </cell>
          <cell r="B3334" t="str">
            <v>Escavação, carga e transporte de material de 2ª categoria - executado com escavadeira de 1,40 m³ e caminhão basculante de 12 m³ e com caminho de serviço em leito natural - DMT de 2.500 a 3.000 m</v>
          </cell>
          <cell r="C3334" t="str">
            <v>m3</v>
          </cell>
          <cell r="D3334">
            <v>15.6</v>
          </cell>
        </row>
        <row r="3335">
          <cell r="A3335" t="str">
            <v>RO-40174</v>
          </cell>
          <cell r="B3335" t="str">
            <v>Escavação, carga e transporte de material de 2ª categoria - executado com escavadeira de 1,40 m³ e caminhão basculante de 12 m³ e com caminho de serviço em leito natural - DMT de 3.000 a 4.000 m</v>
          </cell>
          <cell r="C3335" t="str">
            <v>m3</v>
          </cell>
          <cell r="D3335">
            <v>16.48</v>
          </cell>
        </row>
        <row r="3336">
          <cell r="A3336" t="str">
            <v>RO-40182</v>
          </cell>
          <cell r="B3336" t="str">
            <v>Escavação, carga e transporte de material de 3ª categoria - executado com escavadeira de 1,40 m³ e caminhão basculante de 12 m³ e com caminho de serviço em leito natural - DMT de      50 a    200 m</v>
          </cell>
          <cell r="C3336" t="str">
            <v>m3</v>
          </cell>
          <cell r="D3336">
            <v>40.92</v>
          </cell>
        </row>
        <row r="3337">
          <cell r="A3337" t="str">
            <v>RO-40183</v>
          </cell>
          <cell r="B3337" t="str">
            <v>Escavação, carga e transporte de material de 3ª categoria - executado com escavadeira de 1,40 m³ e caminhão basculante de 12 m³ e com caminho de serviço em leito natural - DMT de    200 a    400 m''</v>
          </cell>
          <cell r="C3337" t="str">
            <v>m3</v>
          </cell>
          <cell r="D3337">
            <v>41.67</v>
          </cell>
        </row>
        <row r="3338">
          <cell r="A3338" t="str">
            <v>RO-40184</v>
          </cell>
          <cell r="B3338" t="str">
            <v>Escavação, carga e transporte de material de 3ª categoria - executado com escavadeira de 1,40 m³ e caminhão basculante de 12 m³ e com caminho de serviço em leito natural - DMT de    400 a    600 m</v>
          </cell>
          <cell r="C3338" t="str">
            <v>m3</v>
          </cell>
          <cell r="D3338">
            <v>43.15</v>
          </cell>
        </row>
        <row r="3339">
          <cell r="A3339" t="str">
            <v>RO-40185</v>
          </cell>
          <cell r="B3339" t="str">
            <v>Escavação, carga e transporte de material de 3ª categoria - executado com escavadeira de 1,40 m³ e caminhão basculante de 12 m³ e com caminho de serviço em leito natural - DMT de    600 a    800 m''</v>
          </cell>
          <cell r="C3339" t="str">
            <v>m3</v>
          </cell>
          <cell r="D3339">
            <v>43.71</v>
          </cell>
        </row>
        <row r="3340">
          <cell r="A3340" t="str">
            <v>RO-41776</v>
          </cell>
          <cell r="B3340" t="str">
            <v>Escavação, carga e transporte de material de 3ª categoria - executado com escavadeira de 1,40 m³ e caminhão basculante de 12 m³ e com caminho de serviço em leito natural - DMT de    800 a 1.000 m</v>
          </cell>
          <cell r="C3340" t="str">
            <v>m3</v>
          </cell>
          <cell r="D3340">
            <v>44.22</v>
          </cell>
        </row>
        <row r="3341">
          <cell r="A3341" t="str">
            <v>RO-41777</v>
          </cell>
          <cell r="B3341" t="str">
            <v>Escavação, carga e transporte de material de 3ª categoria - executado com escavadeira de 1,40 m³ e caminhão basculante de 12 m³ e com caminho de serviço em leito natural - DMT de 1.000 a 1.200 m</v>
          </cell>
          <cell r="C3341" t="str">
            <v>m3</v>
          </cell>
          <cell r="D3341">
            <v>45.53</v>
          </cell>
        </row>
        <row r="3342">
          <cell r="A3342" t="str">
            <v>RO-41778</v>
          </cell>
          <cell r="B3342" t="str">
            <v>Escavação, carga e transporte de material de 3ª categoria - executado com escavadeira de 1,40 m³ e caminhão basculante de 12 m³ e com caminho de serviço em leito natural - DMT de 1.200 a 1.400 m'</v>
          </cell>
          <cell r="C3342" t="str">
            <v>m3</v>
          </cell>
          <cell r="D3342">
            <v>46</v>
          </cell>
        </row>
        <row r="3343">
          <cell r="A3343" t="str">
            <v>RO-41834</v>
          </cell>
          <cell r="B3343" t="str">
            <v>Escavação, carga e transporte de material de 3ª categoria - executado com escavadeira de 1,40 m³ e caminhão basculante de 12 m³ e com caminho de serviço em leito natural - DMT de 1.400 a 1.600 m</v>
          </cell>
          <cell r="C3343" t="str">
            <v>m3</v>
          </cell>
          <cell r="D3343">
            <v>46.47</v>
          </cell>
        </row>
        <row r="3344">
          <cell r="A3344" t="str">
            <v>RO-41835</v>
          </cell>
          <cell r="B3344" t="str">
            <v>Escavação, carga e transporte de material de 3ª categoria - executado com escavadeira de 1,40 m³ e caminhão basculante de 12 m³ e com caminho de serviço em leito natural - DMT de 1.600 a 1.800 m</v>
          </cell>
          <cell r="C3344" t="str">
            <v>m3</v>
          </cell>
          <cell r="D3344">
            <v>46.92</v>
          </cell>
        </row>
        <row r="3345">
          <cell r="A3345" t="str">
            <v>RO-41836</v>
          </cell>
          <cell r="B3345" t="str">
            <v>Escavação, carga e transporte de material de 3ª categoria - executado com escavadeira de 1,40 m³ e caminhão basculante de 12 m³ e com caminho de serviço em leito natural - DMT de 1.800 a 2.000 m</v>
          </cell>
          <cell r="C3345" t="str">
            <v>m3</v>
          </cell>
          <cell r="D3345">
            <v>47.39</v>
          </cell>
        </row>
        <row r="3346">
          <cell r="A3346" t="str">
            <v>RO-40186</v>
          </cell>
          <cell r="B3346" t="str">
            <v>Escavação, carga e transporte de material de 3ª categoria - executado com escavadeira de 1,40 m³ e caminhão basculante de 12 m³ e com caminho de serviço em leito natural - DMT de 2.000 a 2.500 m</v>
          </cell>
          <cell r="C3346" t="str">
            <v>m3</v>
          </cell>
          <cell r="D3346">
            <v>49.07</v>
          </cell>
        </row>
        <row r="3347">
          <cell r="A3347" t="str">
            <v>RO-42329</v>
          </cell>
          <cell r="B3347" t="str">
            <v>Escavação, carga e transporte de material de 3ª categoria - executado com escavadeira de 1,40 m³ e caminhão basculante de 12 m³ e com caminho de serviço em leito natural - DMT de 2.500 a 3.000 m</v>
          </cell>
          <cell r="C3347" t="str">
            <v>m3</v>
          </cell>
          <cell r="D3347">
            <v>50.34</v>
          </cell>
        </row>
        <row r="3348">
          <cell r="A3348" t="str">
            <v>RO-42330</v>
          </cell>
          <cell r="B3348" t="str">
            <v xml:space="preserve">Escavação, carga e transporte de material de 3ª categoria - executado com escavadeira de 1,40 m³ e caminhão basculante de 12 m³ e com caminho de serviço em leito natural - DMT de 3.000 a 4.000 m
</v>
          </cell>
          <cell r="C3348" t="str">
            <v>m3</v>
          </cell>
          <cell r="D3348">
            <v>51.32</v>
          </cell>
        </row>
        <row r="3349">
          <cell r="A3349" t="str">
            <v>RO-32158</v>
          </cell>
          <cell r="B3349" t="str">
            <v>Escavação, carga e transporte de solos moles - DMT até 50 m</v>
          </cell>
          <cell r="C3349" t="str">
            <v>m3</v>
          </cell>
          <cell r="D3349">
            <v>8.1999999999999993</v>
          </cell>
        </row>
        <row r="3350">
          <cell r="A3350" t="str">
            <v>RO-40118</v>
          </cell>
          <cell r="B3350" t="str">
            <v>Escavação, carga e transporte de solos moles - executado com caminhão basculante de 12 m³ e com caminho de serviço em leito natural - DMT de      50 a    200 m</v>
          </cell>
          <cell r="C3350" t="str">
            <v>m3</v>
          </cell>
          <cell r="D3350">
            <v>19.72</v>
          </cell>
        </row>
        <row r="3351">
          <cell r="A3351" t="str">
            <v>RO-40120</v>
          </cell>
          <cell r="B3351" t="str">
            <v>Escavação, carga e transporte de solos moles - executado com caminhão basculante de 12 m³ e com caminho de serviço em leito natural - DMT de    200 a    400 m</v>
          </cell>
          <cell r="C3351" t="str">
            <v>m3</v>
          </cell>
          <cell r="D3351">
            <v>20.309999999999999</v>
          </cell>
        </row>
        <row r="3352">
          <cell r="A3352" t="str">
            <v>RO-40121</v>
          </cell>
          <cell r="B3352" t="str">
            <v>Escavação, carga e transporte de solos moles - executado com caminhão basculante de 12 m³ e com caminho de serviço em leito natural - DMT de    400 a    600 m</v>
          </cell>
          <cell r="C3352" t="str">
            <v>m3</v>
          </cell>
          <cell r="D3352">
            <v>20.81</v>
          </cell>
        </row>
        <row r="3353">
          <cell r="A3353" t="str">
            <v>RO-40122</v>
          </cell>
          <cell r="B3353" t="str">
            <v>Escavação, carga e transporte de solos moles - executado com caminhão basculante de 12 m³ e com caminho de serviço em leito natural - DMT de    600 a    800 m</v>
          </cell>
          <cell r="C3353" t="str">
            <v>m3</v>
          </cell>
          <cell r="D3353">
            <v>21.26</v>
          </cell>
        </row>
        <row r="3354">
          <cell r="A3354" t="str">
            <v>RO-40123</v>
          </cell>
          <cell r="B3354" t="str">
            <v>Escavação, carga e transporte de solos moles - executado com caminhão basculante de 12 m³ e com caminho de serviço em leito natural - DMT de    800 a 1.000 m</v>
          </cell>
          <cell r="C3354" t="str">
            <v>m3</v>
          </cell>
          <cell r="D3354">
            <v>21.65</v>
          </cell>
        </row>
        <row r="3355">
          <cell r="A3355" t="str">
            <v>RO-32159</v>
          </cell>
          <cell r="B3355" t="str">
            <v>Escavação, carga e transporte de solos moles - executado com caminhão basculante de 12 m³ e com caminho de serviço em leito natural - DMT de 1.000 a 1.200 m</v>
          </cell>
          <cell r="C3355" t="str">
            <v>m3</v>
          </cell>
          <cell r="D3355">
            <v>22.03</v>
          </cell>
        </row>
        <row r="3356">
          <cell r="A3356" t="str">
            <v>RO-32160</v>
          </cell>
          <cell r="B3356" t="str">
            <v>Escavação, carga e transporte de solos moles - executado com caminhão basculante de 12 m³ e com caminho de serviço em leito natural - DMT de 1.200 a 1.400 m</v>
          </cell>
          <cell r="C3356" t="str">
            <v>m3</v>
          </cell>
          <cell r="D3356">
            <v>24.37</v>
          </cell>
        </row>
        <row r="3357">
          <cell r="A3357" t="str">
            <v>RO-40124</v>
          </cell>
          <cell r="B3357" t="str">
            <v xml:space="preserve">Escavação, carga e transporte de solos moles - executado com caminhão basculante de 12 m³ e com caminho de serviço em leito natural - DMT de 1.400 a 1.600 m
</v>
          </cell>
          <cell r="C3357" t="str">
            <v>m3</v>
          </cell>
          <cell r="D3357">
            <v>24.74</v>
          </cell>
        </row>
        <row r="3358">
          <cell r="A3358" t="str">
            <v>RO-32161</v>
          </cell>
          <cell r="B3358" t="str">
            <v>Escavação, carga e transporte de solos moles - executado com caminhão basculante de 12 m³ e com caminho de serviço em leito natural - DMT de 1.600 a 1.800 m</v>
          </cell>
          <cell r="C3358" t="str">
            <v>m3</v>
          </cell>
          <cell r="D3358">
            <v>25.09</v>
          </cell>
        </row>
        <row r="3359">
          <cell r="A3359" t="str">
            <v>RO-40125</v>
          </cell>
          <cell r="B3359" t="str">
            <v>Escavação, carga e transporte de solos moles - executado com caminhão basculante de 12 m³ e com caminho de serviço em leito natural - DMT de 1.800 a 2.000 m</v>
          </cell>
          <cell r="C3359" t="str">
            <v>m3</v>
          </cell>
          <cell r="D3359">
            <v>25.45</v>
          </cell>
        </row>
        <row r="3360">
          <cell r="A3360" t="str">
            <v>RO-32162</v>
          </cell>
          <cell r="B3360" t="str">
            <v>Escavação, carga e transporte de solos moles - executado com caminhão basculante de 12 m³ e com caminho de serviço em leito natural - DMT de 2.000 a 2.500 m</v>
          </cell>
          <cell r="C3360" t="str">
            <v>m3</v>
          </cell>
          <cell r="D3360">
            <v>26.12</v>
          </cell>
        </row>
        <row r="3361">
          <cell r="A3361" t="str">
            <v>RO-40128</v>
          </cell>
          <cell r="B3361" t="str">
            <v>Escavação, carga e transporte de solos moles - executado com caminhão basculante de 12 m³ e com caminho de serviço em leito natural - DMT de 2.500 a 3.000 m</v>
          </cell>
          <cell r="C3361" t="str">
            <v>m3</v>
          </cell>
          <cell r="D3361">
            <v>27.14</v>
          </cell>
        </row>
        <row r="3362">
          <cell r="A3362" t="str">
            <v>RO-43144</v>
          </cell>
          <cell r="B3362" t="str">
            <v>Escavação, carga e transporte de solos moles - executado com caminhão basculante de 12 m³ e com caminho de serviço em leito natural - DMT de 3.000 a 4.000 m</v>
          </cell>
          <cell r="C3362" t="str">
            <v>m3</v>
          </cell>
          <cell r="D3362">
            <v>27.96</v>
          </cell>
        </row>
        <row r="3363">
          <cell r="A3363" t="str">
            <v>RO-47550</v>
          </cell>
          <cell r="B3363" t="str">
            <v>Escavação, carga e transporte de solos moles - executado com caminhão basculante de 12 m³ e com caminho de serviço em leito natural - DMT de 4.000 a 5.000 m</v>
          </cell>
          <cell r="C3363" t="str">
            <v>m3</v>
          </cell>
          <cell r="D3363">
            <v>28.78</v>
          </cell>
        </row>
        <row r="3364">
          <cell r="A3364" t="str">
            <v>RO-47551</v>
          </cell>
          <cell r="B3364" t="str">
            <v>Escavação, carga e transporte de solos moles - executado com caminhão basculante de 12 m³ e com caminho de serviço em leito natural - DMT de 5.000 a 6.000 m</v>
          </cell>
          <cell r="C3364" t="str">
            <v>m3</v>
          </cell>
          <cell r="D3364">
            <v>29.6</v>
          </cell>
        </row>
        <row r="3365">
          <cell r="A3365" t="str">
            <v>RO-40192</v>
          </cell>
          <cell r="B3365" t="str">
            <v>Escavação e carga com trator e carregadeira (material de 1ª categoria)</v>
          </cell>
          <cell r="C3365" t="str">
            <v>m3</v>
          </cell>
          <cell r="D3365">
            <v>4.34</v>
          </cell>
        </row>
        <row r="3366">
          <cell r="A3366" t="str">
            <v>RO-40193</v>
          </cell>
          <cell r="B3366" t="str">
            <v>Escavação e transporte com trator  de material de 2ª categoria.Distância média de transporte &lt;=50 m</v>
          </cell>
          <cell r="C3366" t="str">
            <v>m3</v>
          </cell>
          <cell r="D3366">
            <v>6.25</v>
          </cell>
        </row>
        <row r="3367">
          <cell r="A3367" t="str">
            <v>RO-40194</v>
          </cell>
          <cell r="B3367" t="str">
            <v>Escavação e transporte com trator de material de 1ª categoria.Distância média de transporte &lt;= 50 m</v>
          </cell>
          <cell r="C3367" t="str">
            <v>m3</v>
          </cell>
          <cell r="D3367">
            <v>3.01</v>
          </cell>
        </row>
        <row r="3368">
          <cell r="A3368" t="str">
            <v>RO-32165</v>
          </cell>
          <cell r="B3368" t="str">
            <v>Escavação e transporte em material de 1ª categoria - com trator sobre esteiras  - DMT até 50 m</v>
          </cell>
          <cell r="C3368" t="str">
            <v>m3</v>
          </cell>
          <cell r="D3368">
            <v>2.3199999999999998</v>
          </cell>
        </row>
        <row r="3369">
          <cell r="A3369" t="str">
            <v>RO-32167</v>
          </cell>
          <cell r="B3369" t="str">
            <v xml:space="preserve">Escavação e transporte em material de 2ª categoria - com trator sobre esteiras  - DMT até 50 m
</v>
          </cell>
          <cell r="C3369" t="str">
            <v>m3</v>
          </cell>
          <cell r="D3369">
            <v>6.47</v>
          </cell>
        </row>
        <row r="3370">
          <cell r="A3370" t="str">
            <v>RO-40217</v>
          </cell>
          <cell r="B3370" t="str">
            <v>Escavação em material de 3ª categoria com esgotamento de àgua</v>
          </cell>
          <cell r="C3370" t="str">
            <v>m3</v>
          </cell>
          <cell r="D3370">
            <v>117.23</v>
          </cell>
        </row>
        <row r="3371">
          <cell r="A3371" t="str">
            <v>RO-40211</v>
          </cell>
          <cell r="B3371" t="str">
            <v>Escavação manual de valas em solo, com altura de 0 a 1,50 m</v>
          </cell>
          <cell r="C3371" t="str">
            <v>m3</v>
          </cell>
          <cell r="D3371">
            <v>59.11</v>
          </cell>
        </row>
        <row r="3372">
          <cell r="A3372" t="str">
            <v>RO-40213</v>
          </cell>
          <cell r="B3372" t="str">
            <v>Escavação manual de valas em solo, com altura de 1,50 m a 3,00 m</v>
          </cell>
          <cell r="C3372" t="str">
            <v>m3</v>
          </cell>
          <cell r="D3372">
            <v>74.650000000000006</v>
          </cell>
        </row>
        <row r="3373">
          <cell r="A3373" t="str">
            <v>RO-40216</v>
          </cell>
          <cell r="B3373" t="str">
            <v>Escavação manual em material de 1ª categoria com esgotamento de àgua</v>
          </cell>
          <cell r="C3373" t="str">
            <v>m3</v>
          </cell>
          <cell r="D3373">
            <v>73.680000000000007</v>
          </cell>
        </row>
        <row r="3374">
          <cell r="A3374" t="str">
            <v>RO-40218</v>
          </cell>
          <cell r="B3374" t="str">
            <v>Escavação mecânica de valas em material de 1ª categoria (Execução, incluindo remoção para fora do leito estradal)</v>
          </cell>
          <cell r="C3374" t="str">
            <v>m3</v>
          </cell>
          <cell r="D3374">
            <v>9.57</v>
          </cell>
        </row>
        <row r="3375">
          <cell r="A3375" t="str">
            <v>RO-40215</v>
          </cell>
          <cell r="B3375" t="str">
            <v>Escavação mecânica de valas em material de 1ª e 2ª categoria (Execução, incluindo remoção para fora do leito estradal)</v>
          </cell>
          <cell r="C3375" t="str">
            <v>m3</v>
          </cell>
          <cell r="D3375">
            <v>11.01</v>
          </cell>
        </row>
        <row r="3376">
          <cell r="A3376" t="str">
            <v>RO-40219</v>
          </cell>
          <cell r="B3376" t="str">
            <v>Escavação mecânica de valas em material de 2ª categoria (Execução, incluindo remoção para fora do leito estradal)</v>
          </cell>
          <cell r="C3376" t="str">
            <v>m3</v>
          </cell>
          <cell r="D3376">
            <v>12.18</v>
          </cell>
        </row>
        <row r="3377">
          <cell r="A3377" t="str">
            <v>RO-40220</v>
          </cell>
          <cell r="B3377" t="str">
            <v>Escavação mecânica de valas em rocha (Execução, incluindo remoção para fora do leito estradal)</v>
          </cell>
          <cell r="C3377" t="str">
            <v>m3</v>
          </cell>
          <cell r="D3377">
            <v>104.35</v>
          </cell>
        </row>
        <row r="3378">
          <cell r="A3378" t="str">
            <v>RO-42263</v>
          </cell>
          <cell r="B3378" t="str">
            <v>Espalhamento de material em bota-fora</v>
          </cell>
          <cell r="C3378" t="str">
            <v>m3</v>
          </cell>
          <cell r="D3378">
            <v>0.26</v>
          </cell>
        </row>
        <row r="3379">
          <cell r="A3379" t="str">
            <v>RO-40231</v>
          </cell>
          <cell r="B3379" t="str">
            <v>Gabião tipo colchão reno espessura = 0,30 m, tela  revestida com  PVC (Execução, incluindo fornecimento de todos os materiais)</v>
          </cell>
          <cell r="C3379" t="str">
            <v>m2</v>
          </cell>
          <cell r="D3379">
            <v>293.02</v>
          </cell>
        </row>
        <row r="3380">
          <cell r="A3380" t="str">
            <v>RO-40230</v>
          </cell>
          <cell r="B3380" t="str">
            <v>Muro de arrimo em gabião caixa, tela galvanizada (Execução, incluindo fornecimento de todos os materiais)</v>
          </cell>
          <cell r="C3380" t="str">
            <v>m3</v>
          </cell>
          <cell r="D3380">
            <v>509.57</v>
          </cell>
        </row>
        <row r="3381">
          <cell r="A3381" t="str">
            <v>RO-40221</v>
          </cell>
          <cell r="B3381" t="str">
            <v>Muro de arrimo em gabião caixa, tela revestida com PVC (Execução, incluindo fornecimento de todos os materiais)</v>
          </cell>
          <cell r="C3381" t="str">
            <v>m3</v>
          </cell>
          <cell r="D3381">
            <v>1035.94</v>
          </cell>
        </row>
        <row r="3382">
          <cell r="A3382" t="str">
            <v>RO-40233</v>
          </cell>
          <cell r="B3382" t="str">
            <v>Muro de arrimo em rip-rap, com enchimento de areia e cimento. Traço - 1:10 (execução, incluindo fornecimento e transporte de todos os materiais)</v>
          </cell>
          <cell r="C3382" t="str">
            <v>m3</v>
          </cell>
          <cell r="D3382">
            <v>283.14999999999998</v>
          </cell>
        </row>
        <row r="3383">
          <cell r="A3383" t="str">
            <v>RO-40232</v>
          </cell>
          <cell r="B3383" t="str">
            <v>Muro de arrimo em rip-rap (vegetativo)</v>
          </cell>
          <cell r="C3383" t="str">
            <v>m3</v>
          </cell>
          <cell r="D3383">
            <v>226.28</v>
          </cell>
        </row>
        <row r="3384">
          <cell r="A3384" t="str">
            <v>RO-40240</v>
          </cell>
          <cell r="B3384" t="str">
            <v>Patrolamento (Reconformação mecânica da plataforma)</v>
          </cell>
          <cell r="C3384" t="str">
            <v>m2</v>
          </cell>
          <cell r="D3384">
            <v>0.06</v>
          </cell>
        </row>
        <row r="3385">
          <cell r="A3385" t="str">
            <v>RO-40114</v>
          </cell>
          <cell r="B3385" t="str">
            <v>Raspagem e limpeza de vegetação com regularização do terreno</v>
          </cell>
          <cell r="C3385" t="str">
            <v>m2</v>
          </cell>
          <cell r="D3385">
            <v>0.15</v>
          </cell>
        </row>
        <row r="3386">
          <cell r="A3386" t="str">
            <v>RO-40234</v>
          </cell>
          <cell r="B3386" t="str">
            <v>Reaterro e compactação manual de vala</v>
          </cell>
          <cell r="C3386" t="str">
            <v>m3</v>
          </cell>
          <cell r="D3386">
            <v>33.869999999999997</v>
          </cell>
        </row>
        <row r="3387">
          <cell r="A3387" t="str">
            <v>RO-40210</v>
          </cell>
          <cell r="B3387" t="str">
            <v>Revestimento primário (Execução, incluindo escavação, carga, descarga, espalhamento e compactação do material)</v>
          </cell>
          <cell r="C3387" t="str">
            <v>m3</v>
          </cell>
          <cell r="D3387">
            <v>14.2</v>
          </cell>
        </row>
        <row r="3388">
          <cell r="A3388">
            <v>250</v>
          </cell>
          <cell r="B3388" t="str">
            <v>Drenagem</v>
          </cell>
        </row>
        <row r="3389">
          <cell r="A3389" t="str">
            <v>RO-42910</v>
          </cell>
          <cell r="B3389" t="str">
            <v>Bacia de acumulação tipo I - A (Jusante de saídas d'água e valetas de proteção)</v>
          </cell>
          <cell r="C3389" t="str">
            <v>U</v>
          </cell>
          <cell r="D3389">
            <v>701.2</v>
          </cell>
        </row>
        <row r="3390">
          <cell r="A3390" t="str">
            <v>RO-42379</v>
          </cell>
          <cell r="B3390" t="str">
            <v>Bacia de acumulação tipo I (Jusante de saídas d'água e valetas de proteção)</v>
          </cell>
          <cell r="C3390" t="str">
            <v>U</v>
          </cell>
          <cell r="D3390">
            <v>720.68</v>
          </cell>
        </row>
        <row r="3391">
          <cell r="A3391" t="str">
            <v>RO-42911</v>
          </cell>
          <cell r="B3391" t="str">
            <v>Bacia de acumulação tipo II - A (Jusante de bueiros de greide)</v>
          </cell>
          <cell r="C3391" t="str">
            <v>U</v>
          </cell>
          <cell r="D3391">
            <v>1012.85</v>
          </cell>
        </row>
        <row r="3392">
          <cell r="A3392" t="str">
            <v>RO-42380</v>
          </cell>
          <cell r="B3392" t="str">
            <v>Bacia de acumulação tipo II (Jusante de bueiros de greide)</v>
          </cell>
          <cell r="C3392" t="str">
            <v>U</v>
          </cell>
          <cell r="D3392">
            <v>1090.76</v>
          </cell>
        </row>
        <row r="3393">
          <cell r="A3393" t="str">
            <v>RO-40472</v>
          </cell>
          <cell r="B3393" t="str">
            <v>Bueiro duplo celular de concreto Padrão DER/MG.  Para altura de aterro de 5,10 a 10,00 m. BDCC (2,50 x 2,00)m - boca (Execução, incluindo fornecimento e transporte de todos os materiais, exclusive escavação e compactação)</v>
          </cell>
          <cell r="C3393" t="str">
            <v>U</v>
          </cell>
          <cell r="D3393">
            <v>9312.77</v>
          </cell>
        </row>
        <row r="3394">
          <cell r="A3394" t="str">
            <v>RO-40448</v>
          </cell>
          <cell r="B3394" t="str">
            <v>Bueiro duplo celular de concreto Padrão DER/MG.  Para altura de aterro de 5,10 a 10,00 m. BDCC (2,50 x 2,00)m - corpo (Execução, incluindo fornecimento e transporte de todos os materiais, exclusive escavação e compactação)</v>
          </cell>
          <cell r="C3394" t="str">
            <v>m</v>
          </cell>
          <cell r="D3394">
            <v>9866.8700000000008</v>
          </cell>
        </row>
        <row r="3395">
          <cell r="A3395" t="str">
            <v>RO-40474</v>
          </cell>
          <cell r="B3395" t="str">
            <v>Bueiro duplo celular de concreto Padrão DER/MG.  Para altura de aterro de 5,10 a 10,00 m. BDCC (3,00 x 2,00)m - boca (Execução, incluindo fornecimento e transporte de todos os materiais, exclusive escavação e compactação)</v>
          </cell>
          <cell r="C3395" t="str">
            <v>U</v>
          </cell>
          <cell r="D3395">
            <v>10401.59</v>
          </cell>
        </row>
        <row r="3396">
          <cell r="A3396" t="str">
            <v>RO-40450</v>
          </cell>
          <cell r="B3396" t="str">
            <v>Bueiro duplo celular de concreto Padrão DER/MG.  Para altura de aterro de 5,10 a 10,00 m. BDCC (3,00 x 2,00)m - corpo (Execução, incluindo fornecimento e transporte de todos os materiais, exclusive escavação e compactação)</v>
          </cell>
          <cell r="C3396" t="str">
            <v>m</v>
          </cell>
          <cell r="D3396">
            <v>12204.09</v>
          </cell>
        </row>
        <row r="3397">
          <cell r="A3397" t="str">
            <v>RO-40475</v>
          </cell>
          <cell r="B3397" t="str">
            <v>Bueiro duplo celular de concreto Padrão DER/MG.  Para altura de aterro de 5,10 a 10,00 m. BDCC (3,00 x 3,00)m - boca (Execução, incluindo fornecimento e transporte de todos os materiais, exclusive escavação e compactação)</v>
          </cell>
          <cell r="C3397" t="str">
            <v>U</v>
          </cell>
          <cell r="D3397">
            <v>20039.099999999999</v>
          </cell>
        </row>
        <row r="3398">
          <cell r="A3398" t="str">
            <v>RO-40451</v>
          </cell>
          <cell r="B3398" t="str">
            <v>Bueiro duplo celular de concreto Padrão DER/MG.  Para altura de aterro de 5,10 a 10,00 m. BDCC (3,00 x 3,00)m - corpo (Execução, incluindo fornecimento e transporte de todos os materiais, exclusive escavação e compactação)</v>
          </cell>
          <cell r="C3398" t="str">
            <v>m</v>
          </cell>
          <cell r="D3398">
            <v>14772.32</v>
          </cell>
        </row>
        <row r="3399">
          <cell r="A3399" t="str">
            <v>RO-40476</v>
          </cell>
          <cell r="B3399" t="str">
            <v>Bueiro duplo celular de concreto Padrão DER/MG.  Para altura de aterro de 5,10 a 10,00 m. BDCC (3,50 x 3,50)m - boca (Execução, incluindo fornecimento e transporte de todos os materiais, exclusive escavação e compactação)</v>
          </cell>
          <cell r="C3399" t="str">
            <v>U</v>
          </cell>
          <cell r="D3399">
            <v>28388.9</v>
          </cell>
        </row>
        <row r="3400">
          <cell r="A3400" t="str">
            <v>RO-40452</v>
          </cell>
          <cell r="B3400" t="str">
            <v>Bueiro duplo celular de concreto Padrão DER/MG.  Para altura de aterro de 5,10 a 10,00 m. BDCC (3,50 x 3,50)m - corpo (Execução, incluindo fornecimento e transporte de todos os materiais, exclusive escavação e compactação)</v>
          </cell>
          <cell r="C3400" t="str">
            <v>m</v>
          </cell>
          <cell r="D3400">
            <v>18958.14</v>
          </cell>
        </row>
        <row r="3401">
          <cell r="A3401" t="str">
            <v>RO-40453</v>
          </cell>
          <cell r="B3401" t="str">
            <v>Bueiro duplo celular de concreto Padrão DER/MG. Para altura de aterro de 0 a 5,00 m. BDCC (1,00 x 1,00)m - boca (Execução, incluindo fornecimento e transporte de todos os materiais, exclusive escavação e compactação)</v>
          </cell>
          <cell r="C3401" t="str">
            <v>U</v>
          </cell>
          <cell r="D3401">
            <v>1837.08</v>
          </cell>
        </row>
        <row r="3402">
          <cell r="A3402" t="str">
            <v>RO-40429</v>
          </cell>
          <cell r="B3402" t="str">
            <v>Bueiro duplo celular de concreto Padrão DER/MG. Para altura de aterro de 0 a 5,00 m. BDCC (1,00 x 1,00)m - corpo (Execução, incluindo fornecimento e transporte de todos os materiais, exclusive escavação e compactação)</v>
          </cell>
          <cell r="C3402" t="str">
            <v>m</v>
          </cell>
          <cell r="D3402">
            <v>2459.5</v>
          </cell>
        </row>
        <row r="3403">
          <cell r="A3403" t="str">
            <v>RO-40455</v>
          </cell>
          <cell r="B3403" t="str">
            <v>Bueiro duplo celular de concreto Padrão DER/MG. Para altura de aterro de 0 a 5,00 m. BDCC (1,50 x 2,00)m - boca (Execução, incluindo fornecimento e transporte de todos os materiais, exclusive escavação e compactação)</v>
          </cell>
          <cell r="C3403" t="str">
            <v>U</v>
          </cell>
          <cell r="D3403">
            <v>6351.93</v>
          </cell>
        </row>
        <row r="3404">
          <cell r="A3404" t="str">
            <v>RO-40431</v>
          </cell>
          <cell r="B3404" t="str">
            <v>Bueiro duplo celular de concreto Padrão DER/MG. Para altura de aterro de 0 a 5,00 m. BDCC (1,50 x 2,00)m - corpo (Execução, incluindo fornecimento e transporte de todos os materiais, exclusive escavação e compactação)</v>
          </cell>
          <cell r="C3404" t="str">
            <v>m</v>
          </cell>
          <cell r="D3404">
            <v>5129.2</v>
          </cell>
        </row>
        <row r="3405">
          <cell r="A3405" t="str">
            <v>RO-40456</v>
          </cell>
          <cell r="B3405" t="str">
            <v>Bueiro duplo celular de concreto Padrão DER/MG. Para altura de aterro de 0 a 5,00 m. BDCC (2,00 x 1,50)m - boca (Execução, incluindo fornecimento e transporte de todos os materiais, exclusive escavação e compactação)</v>
          </cell>
          <cell r="C3405" t="str">
            <v>U</v>
          </cell>
          <cell r="D3405">
            <v>4332.54</v>
          </cell>
        </row>
        <row r="3406">
          <cell r="A3406" t="str">
            <v>RO-40432</v>
          </cell>
          <cell r="B3406" t="str">
            <v>Bueiro duplo celular de concreto Padrão DER/MG. Para altura de aterro de 0 a 5,00 m. BDCC (2,00 x 1,50)m - corpo (Execução, incluindo fornecimento e transporte de todos os materiais, exclusive escavação e compactação)</v>
          </cell>
          <cell r="C3406" t="str">
            <v>m</v>
          </cell>
          <cell r="D3406">
            <v>5519.37</v>
          </cell>
        </row>
        <row r="3407">
          <cell r="A3407" t="str">
            <v>RO-40457</v>
          </cell>
          <cell r="B3407" t="str">
            <v>Bueiro duplo celular de concreto Padrão DER/MG. Para altura de aterro de 0 a 5,00 m. BDCC (2,00 x 2,00)m - boca (Execução, incluindo fornecimento e transporte de todos os materiais, exclusive escavação e compactação)</v>
          </cell>
          <cell r="C3407" t="str">
            <v>U</v>
          </cell>
          <cell r="D3407">
            <v>6965.45</v>
          </cell>
        </row>
        <row r="3408">
          <cell r="A3408" t="str">
            <v>RO-40433</v>
          </cell>
          <cell r="B3408" t="str">
            <v>Bueiro duplo celular de concreto Padrão DER/MG. Para altura de aterro de 0 a 5,00 m. BDCC (2,00 x 2,00)m - corpo (Execução, incluindo fornecimento e transporte de todos os materiais, exclusive escavação e compactação)</v>
          </cell>
          <cell r="C3408" t="str">
            <v>m</v>
          </cell>
          <cell r="D3408">
            <v>6470.1</v>
          </cell>
        </row>
        <row r="3409">
          <cell r="A3409" t="str">
            <v>RO-40458</v>
          </cell>
          <cell r="B3409" t="str">
            <v>Bueiro duplo celular de concreto Padrão DER/MG. Para altura de aterro de 0 a 5,00 m. BDCC (2,00 x 2,50)m - boca (Execução, incluindo fornecimento e transporte de todos os materiais, exclusive escavação e compactação)</v>
          </cell>
          <cell r="C3409" t="str">
            <v>U</v>
          </cell>
          <cell r="D3409">
            <v>10264.85</v>
          </cell>
        </row>
        <row r="3410">
          <cell r="A3410" t="str">
            <v>RO-40434</v>
          </cell>
          <cell r="B3410" t="str">
            <v>Bueiro duplo celular de concreto Padrão DER/MG. Para altura de aterro de 0 a 5,00 m. BDCC (2,00 x 2,50)m - corpo (Execução, incluindo fornecimento e transporte de todos os materiais, exclusive escavação e compactação)</v>
          </cell>
          <cell r="C3410" t="str">
            <v>m</v>
          </cell>
          <cell r="D3410">
            <v>7493.62</v>
          </cell>
        </row>
        <row r="3411">
          <cell r="A3411" t="str">
            <v>RO-40459</v>
          </cell>
          <cell r="B3411" t="str">
            <v>Bueiro duplo celular de concreto Padrão DER/MG. Para altura de aterro de 0 a 5,00 m. BDCC (2,00 x 3,00)m - boca (Execução, incluindo fornecimento e transporte de todos os materiais, exclusive escavação e compactação)</v>
          </cell>
          <cell r="C3411" t="str">
            <v>U</v>
          </cell>
          <cell r="D3411">
            <v>14548.34</v>
          </cell>
        </row>
        <row r="3412">
          <cell r="A3412" t="str">
            <v>RO-40435</v>
          </cell>
          <cell r="B3412" t="str">
            <v>Bueiro duplo celular de concreto Padrão DER/MG. Para altura de aterro de 0 a 5,00 m. BDCC (2,00 x 3,00)m - corpo (Execução, incluindo fornecimento e transporte de todos os materiais, exclusive escavação e compactação)</v>
          </cell>
          <cell r="C3412" t="str">
            <v>m</v>
          </cell>
          <cell r="D3412">
            <v>8680.9699999999993</v>
          </cell>
        </row>
        <row r="3413">
          <cell r="A3413" t="str">
            <v>RO-40460</v>
          </cell>
          <cell r="B3413" t="str">
            <v>Bueiro duplo celular de concreto Padrão DER/MG. Para altura de aterro de 0 a 5,00 m. BDCC (2,50 x 1,50)m - boca (Execução, incluindo fornecimento e transporte de todos os materiais, exclusive escavação e compactação)</v>
          </cell>
          <cell r="C3413" t="str">
            <v>U</v>
          </cell>
          <cell r="D3413">
            <v>4800.71</v>
          </cell>
        </row>
        <row r="3414">
          <cell r="A3414" t="str">
            <v>RO-40436</v>
          </cell>
          <cell r="B3414" t="str">
            <v>Bueiro duplo celular de concreto Padrão DER/MG. Para altura de aterro de 0 a 5,00 m. BDCC (2,50 x 1,50)m - corpo (Execução, incluindo fornecimento e transporte de todos os materiais, exclusive escavação e compactação)</v>
          </cell>
          <cell r="C3414" t="str">
            <v>m</v>
          </cell>
          <cell r="D3414">
            <v>6959.85</v>
          </cell>
        </row>
        <row r="3415">
          <cell r="A3415" t="str">
            <v>RO-40461</v>
          </cell>
          <cell r="B3415" t="str">
            <v>Bueiro duplo celular de concreto Padrão DER/MG. Para altura de aterro de 0 a 5,00 m. BDCC (2,50 x 2,00)m - boca (Execução, incluindo fornecimento e transporte de todos os materiais, exclusive escavação e compactação)</v>
          </cell>
          <cell r="C3415" t="str">
            <v>U</v>
          </cell>
          <cell r="D3415">
            <v>7467.9</v>
          </cell>
        </row>
        <row r="3416">
          <cell r="A3416" t="str">
            <v>RO-40437</v>
          </cell>
          <cell r="B3416" t="str">
            <v>Bueiro duplo celular de concreto Padrão DER/MG. Para altura de aterro de 0 a 5,00 m. BDCC (2,50 x 2,00)m - corpo (Execução, incluindo fornecimento e transporte de todos os materiais, exclusive escavação e compactação)</v>
          </cell>
          <cell r="C3416" t="str">
            <v>m</v>
          </cell>
          <cell r="D3416">
            <v>7872.98</v>
          </cell>
        </row>
        <row r="3417">
          <cell r="A3417" t="str">
            <v>RO-40462</v>
          </cell>
          <cell r="B3417" t="str">
            <v>Bueiro duplo celular de concreto Padrão DER/MG. Para altura de aterro de 0 a 5,00 m. BDCC (2,50 x 2,50)m - boca (Execução, incluindo fornecimento e transporte de todos os materiais, exclusive escavação e compactação)</v>
          </cell>
          <cell r="C3417" t="str">
            <v>U</v>
          </cell>
          <cell r="D3417">
            <v>11076.62</v>
          </cell>
        </row>
        <row r="3418">
          <cell r="A3418" t="str">
            <v>RO-40438</v>
          </cell>
          <cell r="B3418" t="str">
            <v>Bueiro duplo celular de concreto Padrão DER/MG. Para altura de aterro de 0 a 5,00 m. BDCC (2,50 x 2,50)m - corpo (Execução, incluindo fornecimento e transporte de todos os materiais, exclusive escavação e compactação)</v>
          </cell>
          <cell r="C3418" t="str">
            <v>m</v>
          </cell>
          <cell r="D3418">
            <v>8983.7099999999991</v>
          </cell>
        </row>
        <row r="3419">
          <cell r="A3419" t="str">
            <v>RO-40463</v>
          </cell>
          <cell r="B3419" t="str">
            <v>Bueiro duplo celular de concreto Padrão DER/MG. Para altura de aterro de 0 a 5,00 m. BDCC (2,50 x 3,00)m - boca (Execução, incluindo fornecimento e transporte de todos os materiais, exclusive escavação e compactação)</v>
          </cell>
          <cell r="C3419" t="str">
            <v>U</v>
          </cell>
          <cell r="D3419">
            <v>15416.1</v>
          </cell>
        </row>
        <row r="3420">
          <cell r="A3420" t="str">
            <v>RO-40439</v>
          </cell>
          <cell r="B3420" t="str">
            <v>Bueiro duplo celular de concreto Padrão DER/MG. Para altura de aterro de 0 a 5,00 m. BDCC (2,50 x 3,00)m - corpo (Execução, incluindo fornecimento e transporte de todos os materiais, exclusive escavação e compactação)</v>
          </cell>
          <cell r="C3420" t="str">
            <v>m</v>
          </cell>
          <cell r="D3420">
            <v>10105.07</v>
          </cell>
        </row>
        <row r="3421">
          <cell r="A3421" t="str">
            <v>RO-40464</v>
          </cell>
          <cell r="B3421" t="str">
            <v>Bueiro duplo celular de concreto Padrão DER/MG. Para altura de aterro de 0 a 5,00 m. BDCC (3,00 x 2,00)m - boca (Execução, incluindo fornecimento e transporte de todos os materiais, exclusive escavação e compactação)</v>
          </cell>
          <cell r="C3421" t="str">
            <v>U</v>
          </cell>
          <cell r="D3421">
            <v>8155.27</v>
          </cell>
        </row>
        <row r="3422">
          <cell r="A3422" t="str">
            <v>RO-40440</v>
          </cell>
          <cell r="B3422" t="str">
            <v>Bueiro duplo celular de concreto Padrão DER/MG. Para altura de aterro de 0 a 5,00 m. BDCC (3,00 x 2,00)m - corpo (Execução, incluindo fornecimento e transporte de todos os materiais, exclusive escavação e compactação)</v>
          </cell>
          <cell r="C3422" t="str">
            <v>m</v>
          </cell>
          <cell r="D3422">
            <v>9582.83</v>
          </cell>
        </row>
        <row r="3423">
          <cell r="A3423" t="str">
            <v>RO-40465</v>
          </cell>
          <cell r="B3423" t="str">
            <v>Bueiro duplo celular de concreto Padrão DER/MG. Para altura de aterro de 0 a 5,00 m. BDCC (3,00 x 2,50)m - boca (Execução, incluindo fornecimento e transporte de todos os materiais, exclusive escavação e compactação)</v>
          </cell>
          <cell r="C3423" t="str">
            <v>U</v>
          </cell>
          <cell r="D3423">
            <v>11788.65</v>
          </cell>
        </row>
        <row r="3424">
          <cell r="A3424" t="str">
            <v>RO-40441</v>
          </cell>
          <cell r="B3424" t="str">
            <v>Bueiro duplo celular de concreto Padrão DER/MG. Para altura de aterro de 0 a 5,00 m. BDCC (3,00 x 2,50)m - corpo (Execução, incluindo fornecimento e transporte de todos os materiais, exclusive escavação e compactação)</v>
          </cell>
          <cell r="C3424" t="str">
            <v>m</v>
          </cell>
          <cell r="D3424">
            <v>10594.97</v>
          </cell>
        </row>
        <row r="3425">
          <cell r="A3425" t="str">
            <v>RO-40466</v>
          </cell>
          <cell r="B3425" t="str">
            <v>Bueiro duplo celular de concreto Padrão DER/MG. Para altura de aterro de 0 a 5,00 m. BDCC (3,00 x 3,00)m - boca (Execução, incluindo fornecimento e transporte de todos os materiais, exclusive escavação e compactação)</v>
          </cell>
          <cell r="C3425" t="str">
            <v>U</v>
          </cell>
          <cell r="D3425">
            <v>16270.47</v>
          </cell>
        </row>
        <row r="3426">
          <cell r="A3426" t="str">
            <v>RO-40442</v>
          </cell>
          <cell r="B3426" t="str">
            <v>Bueiro duplo celular de concreto Padrão DER/MG. Para altura de aterro de 0 a 5,00 m. BDCC (3,00 x 3,00)m - corpo (Execução, incluindo fornecimento e transporte de todos os materiais, exclusive escavação e compactação)</v>
          </cell>
          <cell r="C3426" t="str">
            <v>m</v>
          </cell>
          <cell r="D3426">
            <v>11729.16</v>
          </cell>
        </row>
        <row r="3427">
          <cell r="A3427" t="str">
            <v>RO-40467</v>
          </cell>
          <cell r="B3427" t="str">
            <v>Bueiro duplo celular de concreto Padrão DER/MG. Para altura de aterro de 0 a 5,00 m. BDCC (3,00 x 3,50)m - boca (Execução, incluindo fornecimento e transporte de todos os materiais, exclusive escavação e compactação)</v>
          </cell>
          <cell r="C3427" t="str">
            <v>U</v>
          </cell>
          <cell r="D3427">
            <v>21702.31</v>
          </cell>
        </row>
        <row r="3428">
          <cell r="A3428" t="str">
            <v>RO-40443</v>
          </cell>
          <cell r="B3428" t="str">
            <v>Bueiro duplo celular de concreto Padrão DER/MG. Para altura de aterro de 0 a 5,00 m. BDCC (3,00 x 3,50)m - corpo (Execução, incluindo fornecimento e transporte de todos os materiais, exclusive escavação e compactação)</v>
          </cell>
          <cell r="C3428" t="str">
            <v>m</v>
          </cell>
          <cell r="D3428">
            <v>13007.01</v>
          </cell>
        </row>
        <row r="3429">
          <cell r="A3429" t="str">
            <v>RO-40469</v>
          </cell>
          <cell r="B3429" t="str">
            <v>Bueiro duplo celular de concreto Padrão DER/MG. Para altura de aterro de 0 a 5,00 m. BDCC (3,50 x 3,00)m - boca (Execução, incluindo fornecimento e transporte de todos os materiais, exclusive escavação e compactação)</v>
          </cell>
          <cell r="C3429" t="str">
            <v>U</v>
          </cell>
          <cell r="D3429">
            <v>17179.2</v>
          </cell>
        </row>
        <row r="3430">
          <cell r="A3430" t="str">
            <v>RO-40444</v>
          </cell>
          <cell r="B3430" t="str">
            <v>Bueiro duplo celular de concreto Padrão DER/MG. Para altura de aterro de 0 a 5,00 m. BDCC (3,50 x 3,00)m - corpo (Execução, incluindo fornecimento e transporte de todos os materiais, exclusive escavação e compactação)</v>
          </cell>
          <cell r="C3430" t="str">
            <v>m</v>
          </cell>
          <cell r="D3430">
            <v>13543.48</v>
          </cell>
        </row>
        <row r="3431">
          <cell r="A3431" t="str">
            <v>RO-41798</v>
          </cell>
          <cell r="B3431" t="str">
            <v>Bueiro duplo celular de concreto Padrão DER/MG. Para altura de aterro de 0 a 5,00 m. BDCC (3,50 x 3,50)m - boca (Execução, incluindo fornecimento e transporte de todos os materiais, exclusive escavação e compactação)</v>
          </cell>
          <cell r="C3431" t="str">
            <v>U</v>
          </cell>
          <cell r="D3431">
            <v>22769.09</v>
          </cell>
        </row>
        <row r="3432">
          <cell r="A3432" t="str">
            <v>RO-40445</v>
          </cell>
          <cell r="B3432" t="str">
            <v>Bueiro duplo celular de concreto Padrão DER/MG. Para altura de aterro de 0 a 5,00 m. BDCC (3,50 x 3,50)m - corpo (Execução, incluindo fornecimento e transporte de todos os materiais, exclusive escavação e compactação)</v>
          </cell>
          <cell r="C3432" t="str">
            <v>m</v>
          </cell>
          <cell r="D3432">
            <v>14812.08</v>
          </cell>
        </row>
        <row r="3433">
          <cell r="A3433" t="str">
            <v>RO-40471</v>
          </cell>
          <cell r="B3433" t="str">
            <v>Bueiro duplo celular de concreto Padrão DER/MG. Para altura de aterro de 0 a 5,00 m. BDCC (4,00 x 4,00)m - boca (Execução, incluindo fornecimento e transporte de todos os materiais, exclusive escavação e compactação)</v>
          </cell>
          <cell r="C3433" t="str">
            <v>U</v>
          </cell>
          <cell r="D3433">
            <v>30157.87</v>
          </cell>
        </row>
        <row r="3434">
          <cell r="A3434" t="str">
            <v>RO-40447</v>
          </cell>
          <cell r="B3434" t="str">
            <v>Bueiro duplo celular de concreto Padrão DER/MG. Para altura de aterro de 0 a 5,00 m. BDCC (4,00 x 4,00)m - corpo (Execução, incluindo fornecimento e transporte de todos os materiais, exclusive escavação e compactação)</v>
          </cell>
          <cell r="C3434" t="str">
            <v>m</v>
          </cell>
          <cell r="D3434">
            <v>18363.09</v>
          </cell>
        </row>
        <row r="3435">
          <cell r="A3435" t="str">
            <v>RO-40297</v>
          </cell>
          <cell r="B3435" t="str">
            <v>Bueiro duplo tubular  de concreto, classe CA-2.  BDTC Ø 0,60 m - corpo (Execução, incluindo fornecimento e transporte de todos os materiais e berço, exclusive escavação e compactação)</v>
          </cell>
          <cell r="C3435" t="str">
            <v>m</v>
          </cell>
          <cell r="D3435">
            <v>915.51</v>
          </cell>
        </row>
        <row r="3436">
          <cell r="A3436" t="str">
            <v>RO-40298</v>
          </cell>
          <cell r="B3436" t="str">
            <v>Bueiro duplo tubular  de concreto, classe CA-2.  BDTC Ø 0,80 m - corpo (Execução, incluindo fornecimento e transporte de todos os materiais e berço, exclusive escavação e compactação)</v>
          </cell>
          <cell r="C3436" t="str">
            <v>m</v>
          </cell>
          <cell r="D3436">
            <v>1560.75</v>
          </cell>
        </row>
        <row r="3437">
          <cell r="A3437" t="str">
            <v>RO-40299</v>
          </cell>
          <cell r="B3437" t="str">
            <v>Bueiro duplo tubular  de concreto, classe CA-2.  BDTC Ø 1,00  m - corpo (Execução, incluindo fornecimento e transporte de todos os materiais e berço, exclusive escavação e compactação)</v>
          </cell>
          <cell r="C3437" t="str">
            <v>m</v>
          </cell>
          <cell r="D3437">
            <v>2180.4299999999998</v>
          </cell>
        </row>
        <row r="3438">
          <cell r="A3438" t="str">
            <v>RO-40300</v>
          </cell>
          <cell r="B3438" t="str">
            <v>Bueiro duplo tubular  de concreto, classe CA-2.  BDTC Ø 1,20 m - corpo (Execução, incluindo fornecimento e transporte de todos os materiais e berço, exclusive escavação e compactação)</v>
          </cell>
          <cell r="C3438" t="str">
            <v>m</v>
          </cell>
          <cell r="D3438">
            <v>2982.96</v>
          </cell>
        </row>
        <row r="3439">
          <cell r="A3439" t="str">
            <v>RO-40301</v>
          </cell>
          <cell r="B3439" t="str">
            <v>Bueiro duplo tubular  de concreto, classe CA-2.  BDTC Ø 1,50  m - corpo (Execução, incluindo fornecimento e transporte de todos os materiais e berço, exclusive escavação e compactação)</v>
          </cell>
          <cell r="C3439" t="str">
            <v>m</v>
          </cell>
          <cell r="D3439">
            <v>4609.17</v>
          </cell>
        </row>
        <row r="3440">
          <cell r="A3440" t="str">
            <v>RO-40307</v>
          </cell>
          <cell r="B3440" t="str">
            <v>Bueiro duplo tubular de concreto, BDTC Ø 0,60 m - boca (Execução, incluindo fornecimento e transporte de todos os materiais, exclusive escavação e compactação)</v>
          </cell>
          <cell r="C3440" t="str">
            <v>U</v>
          </cell>
          <cell r="D3440">
            <v>1912.12</v>
          </cell>
        </row>
        <row r="3441">
          <cell r="A3441" t="str">
            <v>RO-40308</v>
          </cell>
          <cell r="B3441" t="str">
            <v>Bueiro duplo tubular de concreto, BDTC Ø 0,80 m - boca (Execução, incluindo fornecimento e transporte de todos os materiais, exclusive escavação e compactação)</v>
          </cell>
          <cell r="C3441" t="str">
            <v>U</v>
          </cell>
          <cell r="D3441">
            <v>3108.52</v>
          </cell>
        </row>
        <row r="3442">
          <cell r="A3442" t="str">
            <v>RO-40309</v>
          </cell>
          <cell r="B3442" t="str">
            <v>Bueiro duplo tubular de concreto, BDTC Ø 1,00 m - boca (Execução, incluindo fornecimento e transporte de todos os materiais, exclusive escavação e compactação)</v>
          </cell>
          <cell r="C3442" t="str">
            <v>U</v>
          </cell>
          <cell r="D3442">
            <v>4675.7</v>
          </cell>
        </row>
        <row r="3443">
          <cell r="A3443" t="str">
            <v>RO-40310</v>
          </cell>
          <cell r="B3443" t="str">
            <v>Bueiro duplo tubular de concreto, BDTC Ø 1,20 m - boca (Execução, incluindo fornecimento e transporte de todos os materiais, exclusive escavação e compactação)</v>
          </cell>
          <cell r="C3443" t="str">
            <v>U</v>
          </cell>
          <cell r="D3443">
            <v>6803.29</v>
          </cell>
        </row>
        <row r="3444">
          <cell r="A3444" t="str">
            <v>RO-40311</v>
          </cell>
          <cell r="B3444" t="str">
            <v>Bueiro duplo tubular de concreto, BDTC Ø 1,50 m - boca (Execução, incluindo fornecimento e transporte de todos os materiais, exclusive escavação e compactação)</v>
          </cell>
          <cell r="C3444" t="str">
            <v>U</v>
          </cell>
          <cell r="D3444">
            <v>12084.54</v>
          </cell>
        </row>
        <row r="3445">
          <cell r="A3445" t="str">
            <v>RO-40292</v>
          </cell>
          <cell r="B3445" t="str">
            <v>Bueiro duplo tubular de concreto, classe CA-1. BDTC Ø 0,60 m - corpo (Execução, incluindo fornecimento e transporte de todos os materiais e berço, exclusive escavação e compactação)</v>
          </cell>
          <cell r="C3445" t="str">
            <v>m</v>
          </cell>
          <cell r="D3445">
            <v>859.59</v>
          </cell>
        </row>
        <row r="3446">
          <cell r="A3446" t="str">
            <v>RO-40293</v>
          </cell>
          <cell r="B3446" t="str">
            <v>Bueiro duplo tubular de concreto, classe CA-1. BDTC Ø 0,80 m - corpo (Execução, incluindo fornecimento e transporte de todos os materiais e berço, exclusive escavação e compactação)</v>
          </cell>
          <cell r="C3446" t="str">
            <v>m</v>
          </cell>
          <cell r="D3446">
            <v>1357.83</v>
          </cell>
        </row>
        <row r="3447">
          <cell r="A3447" t="str">
            <v>RO-40294</v>
          </cell>
          <cell r="B3447" t="str">
            <v>Bueiro duplo tubular de concreto, classe CA-1. BDTC Ø 1,00 m - corpo (Execução, incluindo fornecimento e transporte de todos os materiais e berço, exclusive escavação e compactação)</v>
          </cell>
          <cell r="C3447" t="str">
            <v>m</v>
          </cell>
          <cell r="D3447">
            <v>1987.13</v>
          </cell>
        </row>
        <row r="3448">
          <cell r="A3448" t="str">
            <v>RO-40295</v>
          </cell>
          <cell r="B3448" t="str">
            <v>Bueiro duplo tubular de concreto, classe CA-1. BDTC Ø 1,20 m - corpo (Execução, incluindo fornecimento e transporte de todos os materiais e berço, exclusive escavação e compactação)</v>
          </cell>
          <cell r="C3448" t="str">
            <v>m</v>
          </cell>
          <cell r="D3448">
            <v>2879.98</v>
          </cell>
        </row>
        <row r="3449">
          <cell r="A3449" t="str">
            <v>RO-40296</v>
          </cell>
          <cell r="B3449" t="str">
            <v>Bueiro duplo tubular de concreto, classe CA-1. BDTC Ø 1,50 m - corpo (Execução, incluindo fornecimento e transporte de todos os materiais e berço, exclusive escavação e compactação)</v>
          </cell>
          <cell r="C3449" t="str">
            <v>m</v>
          </cell>
          <cell r="D3449">
            <v>4315.05</v>
          </cell>
        </row>
        <row r="3450">
          <cell r="A3450" t="str">
            <v>RO-40302</v>
          </cell>
          <cell r="B3450" t="str">
            <v>Bueiro duplo tubular de concreto, classe CA-3. BDTC Ø 0,60 m - corpo (Execução, incluindo fornecimento e transporte de todos os materiais e berço, exclusive escavação e compactação)</v>
          </cell>
          <cell r="C3450" t="str">
            <v>m</v>
          </cell>
          <cell r="D3450">
            <v>985.65</v>
          </cell>
        </row>
        <row r="3451">
          <cell r="A3451" t="str">
            <v>RO-40303</v>
          </cell>
          <cell r="B3451" t="str">
            <v>Bueiro duplo tubular de concreto, classe CA-3. BDTC Ø 0,80 m - corpo (Execução, incluindo fornecimento e transporte de todos os materiais e berço, exclusive escavação e compactação)</v>
          </cell>
          <cell r="C3451" t="str">
            <v>m</v>
          </cell>
          <cell r="D3451">
            <v>1622.93</v>
          </cell>
        </row>
        <row r="3452">
          <cell r="A3452" t="str">
            <v>RO-40304</v>
          </cell>
          <cell r="B3452" t="str">
            <v>Bueiro duplo tubular de concreto, classe CA-3. BDTC Ø 1,00 m - corpo (Execução, incluindo fornecimento e transporte de todos os materiais e berço, exclusive escavação e compactação)</v>
          </cell>
          <cell r="C3452" t="str">
            <v>m</v>
          </cell>
          <cell r="D3452">
            <v>2307.77</v>
          </cell>
        </row>
        <row r="3453">
          <cell r="A3453" t="str">
            <v>RO-40305</v>
          </cell>
          <cell r="B3453" t="str">
            <v>Bueiro duplo tubular de concreto, classe CA-3. BDTC Ø 1,20 m - corpo (Execução, incluindo fornecimento e transporte de todos os materiais e berço, exclusive escavação e compactação)</v>
          </cell>
          <cell r="C3453" t="str">
            <v>m</v>
          </cell>
          <cell r="D3453">
            <v>3170.94</v>
          </cell>
        </row>
        <row r="3454">
          <cell r="A3454" t="str">
            <v>RO-40306</v>
          </cell>
          <cell r="B3454" t="str">
            <v>Bueiro duplo tubular de concreto, classe CA-3. BDTC Ø 1,50 m - corpo (Execução, incluindo fornecimento e transporte de todos os materiais e berço, exclusive escavação e compactação)</v>
          </cell>
          <cell r="C3454" t="str">
            <v>m</v>
          </cell>
          <cell r="D3454">
            <v>4718.57</v>
          </cell>
        </row>
        <row r="3455">
          <cell r="A3455" t="str">
            <v>RO-40418</v>
          </cell>
          <cell r="B3455" t="str">
            <v>Bueiro simples celular de concreto Padrão DER/MG.  Para altura de aterro de 5,10 a 10,00 m. BSCC (1,50 x 1,50)m - boca (Execução, incluindo fornecimento e transporte de todos os materiais, exclusive escavação e compactação)</v>
          </cell>
          <cell r="C3455" t="str">
            <v>U</v>
          </cell>
          <cell r="D3455">
            <v>4525.7299999999996</v>
          </cell>
        </row>
        <row r="3456">
          <cell r="A3456" t="str">
            <v>RO-40377</v>
          </cell>
          <cell r="B3456" t="str">
            <v>Bueiro simples celular de concreto Padrão DER/MG.  Para altura de aterro de 5,10 a 10,00 m. BSCC (1,50 x 1,50)m - corpo (Execução, incluindo fornecimento e transporte de todos os materiais, exclusive escavação e compactação)</v>
          </cell>
          <cell r="C3456" t="str">
            <v>m</v>
          </cell>
          <cell r="D3456">
            <v>3236.07</v>
          </cell>
        </row>
        <row r="3457">
          <cell r="A3457" t="str">
            <v>RO-40419</v>
          </cell>
          <cell r="B3457" t="str">
            <v>Bueiro simples celular de concreto Padrão DER/MG.  Para altura de aterro de 5,10 a 10,00 m. BSCC (2,00 x 1,50)m - boca (Execução, incluindo fornecimento e transporte de todos os materiais, exclusive escavação e compactação)</v>
          </cell>
          <cell r="C3457" t="str">
            <v>U</v>
          </cell>
          <cell r="D3457">
            <v>5305.94</v>
          </cell>
        </row>
        <row r="3458">
          <cell r="A3458" t="str">
            <v>RO-40378</v>
          </cell>
          <cell r="B3458" t="str">
            <v>Bueiro simples celular de concreto Padrão DER/MG.  Para altura de aterro de 5,10 a 10,00 m. BSCC (2,00 x 1,50)m - corpo (Execução, incluindo fornecimento e transporte de todos os materiais, exclusive escavação e compactação)</v>
          </cell>
          <cell r="C3458" t="str">
            <v>m</v>
          </cell>
          <cell r="D3458">
            <v>4236.51</v>
          </cell>
        </row>
        <row r="3459">
          <cell r="A3459" t="str">
            <v>RO-40420</v>
          </cell>
          <cell r="B3459" t="str">
            <v>Bueiro simples celular de concreto Padrão DER/MG.  Para altura de aterro de 5,10 a 10,00 m. BSCC (2,00 x 2,00)m - boca (Execução, incluindo fornecimento e transporte de todos os materiais, exclusive escavação e compactação)</v>
          </cell>
          <cell r="C3459" t="str">
            <v>U</v>
          </cell>
          <cell r="D3459">
            <v>8285.94</v>
          </cell>
        </row>
        <row r="3460">
          <cell r="A3460" t="str">
            <v>RO-40379</v>
          </cell>
          <cell r="B3460" t="str">
            <v>Bueiro simples celular de concreto Padrão DER/MG.  Para altura de aterro de 5,10 a 10,00 m. BSCC (2,00 x 2,00)m - corpo (Execução, incluindo fornecimento e transporte de todos os materiais, exclusive escavação e compactação)</v>
          </cell>
          <cell r="C3460" t="str">
            <v>m</v>
          </cell>
          <cell r="D3460">
            <v>5000.88</v>
          </cell>
        </row>
        <row r="3461">
          <cell r="A3461" t="str">
            <v>RO-40421</v>
          </cell>
          <cell r="B3461" t="str">
            <v>Bueiro simples celular de concreto Padrão DER/MG.  Para altura de aterro de 5,10 a 10,00 m. BSCC (2,00 x 2,50)m - boca (Execução, incluindo fornecimento e transporte de todos os materiais, exclusive escavação e compactação)</v>
          </cell>
          <cell r="C3461" t="str">
            <v>U</v>
          </cell>
          <cell r="D3461">
            <v>12148.19</v>
          </cell>
        </row>
        <row r="3462">
          <cell r="A3462" t="str">
            <v>RO-40380</v>
          </cell>
          <cell r="B3462" t="str">
            <v>Bueiro simples celular de concreto Padrão DER/MG.  Para altura de aterro de 5,10 a 10,00 m. BSCC (2,00 x 2,50)m - corpo (Execução, incluindo fornecimento e transporte de todos os materiais, exclusive escavação e compactação)</v>
          </cell>
          <cell r="C3462" t="str">
            <v>m</v>
          </cell>
          <cell r="D3462">
            <v>5838.97</v>
          </cell>
        </row>
        <row r="3463">
          <cell r="A3463" t="str">
            <v>RO-40422</v>
          </cell>
          <cell r="B3463" t="str">
            <v>Bueiro simples celular de concreto Padrão DER/MG.  Para altura de aterro de 5,10 a 10,00 m. BSCC (2,00 x 3,00)m - boca (Execução, incluindo fornecimento e transporte de todos os materiais, exclusive escavação e compactação)</v>
          </cell>
          <cell r="C3463" t="str">
            <v>U</v>
          </cell>
          <cell r="D3463">
            <v>16898.400000000001</v>
          </cell>
        </row>
        <row r="3464">
          <cell r="A3464" t="str">
            <v>RO-40381</v>
          </cell>
          <cell r="B3464" t="str">
            <v>Bueiro simples celular de concreto Padrão DER/MG.  Para altura de aterro de 5,10 a 10,00 m. BSCC (2,00 x 3,00)m - corpo (Execução, incluindo fornecimento e transporte de todos os materiais, exclusive escavação e compactação)</v>
          </cell>
          <cell r="C3464" t="str">
            <v>m</v>
          </cell>
          <cell r="D3464">
            <v>6776.99</v>
          </cell>
        </row>
        <row r="3465">
          <cell r="A3465" t="str">
            <v>RO-40423</v>
          </cell>
          <cell r="B3465" t="str">
            <v>Bueiro simples celular de concreto Padrão DER/MG.  Para altura de aterro de 5,10 a 10,00 m. BSCC (2,50 x 2,00)m - boca (Execução, incluindo fornecimento e transporte de todos os materiais, exclusive escavação e compactação)</v>
          </cell>
          <cell r="C3465" t="str">
            <v>U</v>
          </cell>
          <cell r="D3465">
            <v>9312.77</v>
          </cell>
        </row>
        <row r="3466">
          <cell r="A3466" t="str">
            <v>RO-40382</v>
          </cell>
          <cell r="B3466" t="str">
            <v>Bueiro simples celular de concreto Padrão DER/MG.  Para altura de aterro de 5,10 a 10,00 m. BSCC (2,50 x 2,00)m - corpo (Execução, incluindo fornecimento e transporte de todos os materiais, exclusive escavação e compactação)</v>
          </cell>
          <cell r="C3466" t="str">
            <v>m</v>
          </cell>
          <cell r="D3466">
            <v>6162.53</v>
          </cell>
        </row>
        <row r="3467">
          <cell r="A3467" t="str">
            <v>RO-40383</v>
          </cell>
          <cell r="B3467" t="str">
            <v>Bueiro simples celular de concreto Padrão DER/MG.  Para altura de aterro de 5,10 a 10,00 m. BSCC (2,50 x 2,50)m - corpo (Execução, incluindo fornecimento e transporte de todos os materiais, exclusive escavação e compactação)</v>
          </cell>
          <cell r="C3467" t="str">
            <v>m</v>
          </cell>
          <cell r="D3467">
            <v>7054.99</v>
          </cell>
        </row>
        <row r="3468">
          <cell r="A3468" t="str">
            <v>RO-40425</v>
          </cell>
          <cell r="B3468" t="str">
            <v>Bueiro simples celular de concreto Padrão DER/MG.  Para altura de aterro de 5,10 a 10,00 m. BSCC (3,00 x 2,50)m - boca (Execução, incluindo fornecimento e transporte de todos os materiais, exclusive escavação e compactação)</v>
          </cell>
          <cell r="C3468" t="str">
            <v>U</v>
          </cell>
          <cell r="D3468">
            <v>14601.78</v>
          </cell>
        </row>
        <row r="3469">
          <cell r="A3469" t="str">
            <v>RO-40384</v>
          </cell>
          <cell r="B3469" t="str">
            <v>Bueiro simples celular de concreto Padrão DER/MG.  Para altura de aterro de 5,10 a 10,00 m. BSCC (3,00 x 2,50)m - corpo (Execução, incluindo fornecimento e transporte de todos os materiais, exclusive escavação e compactação)</v>
          </cell>
          <cell r="C3469" t="str">
            <v>m</v>
          </cell>
          <cell r="D3469">
            <v>8414.19</v>
          </cell>
        </row>
        <row r="3470">
          <cell r="A3470" t="str">
            <v>RO-40426</v>
          </cell>
          <cell r="B3470" t="str">
            <v>Bueiro simples celular de concreto Padrão DER/MG.  Para altura de aterro de 5,10 a 10,00 m. BSCC (3,00 x 3,00)m - boca (Execução, incluindo fornecimento e transporte de todos os materiais, exclusive escavação e compactação)</v>
          </cell>
          <cell r="C3470" t="str">
            <v>U</v>
          </cell>
          <cell r="D3470">
            <v>20039.099999999999</v>
          </cell>
        </row>
        <row r="3471">
          <cell r="A3471" t="str">
            <v>RO-40385</v>
          </cell>
          <cell r="B3471" t="str">
            <v>Bueiro simples celular de concreto Padrão DER/MG.  Para altura de aterro de 5,10 a 10,00 m. BSCC (3,00 x 3,00)m - corpo (Execução, incluindo fornecimento e transporte de todos os materiais, exclusive escavação e compactação)</v>
          </cell>
          <cell r="C3471" t="str">
            <v>m</v>
          </cell>
          <cell r="D3471">
            <v>9435.02</v>
          </cell>
        </row>
        <row r="3472">
          <cell r="A3472" t="str">
            <v>RO-40392</v>
          </cell>
          <cell r="B3472" t="str">
            <v>Bueiro simples celular de concreto Padrão DER/MG. Para altura de aterro de 0 a 5,00 m. BSCC (1,00 x 1,00)m - boca (Execução, incluindo fornecimento e transporte de todos os materiais, exclusive escavação e compactação)</v>
          </cell>
          <cell r="C3472" t="str">
            <v>U</v>
          </cell>
          <cell r="D3472">
            <v>1837.08</v>
          </cell>
        </row>
        <row r="3473">
          <cell r="A3473" t="str">
            <v>RO-40354</v>
          </cell>
          <cell r="B3473" t="str">
            <v>Bueiro simples celular de concreto Padrão DER/MG. Para altura de aterro de 0 a 5,00 m. BSCC (1,00 x 1,00)m - corpo (Execução, incluindo fornecimento e transporte de todos os materiais, exclusive escavação e compactação)</v>
          </cell>
          <cell r="C3473" t="str">
            <v>m</v>
          </cell>
          <cell r="D3473">
            <v>1557.78</v>
          </cell>
        </row>
        <row r="3474">
          <cell r="A3474" t="str">
            <v>RO-40393</v>
          </cell>
          <cell r="B3474" t="str">
            <v>Bueiro simples celular de concreto Padrão DER/MG. Para altura de aterro de 0 a 5,00 m. BSCC (1,00 x 1,50)m - boca (Execução, incluindo fornecimento e transporte de todos os materiais, exclusive escavação e compactação)</v>
          </cell>
          <cell r="C3474" t="str">
            <v>U</v>
          </cell>
          <cell r="D3474">
            <v>3470.23</v>
          </cell>
        </row>
        <row r="3475">
          <cell r="A3475" t="str">
            <v>RO-40355</v>
          </cell>
          <cell r="B3475" t="str">
            <v>Bueiro simples celular de concreto Padrão DER/MG. Para altura de aterro de 0 a 5,00 m. BSCC (1,00 x 1,50)m - corpo (Execução, incluindo fornecimento e transporte de todos os materiais, exclusive escavação e compactação)</v>
          </cell>
          <cell r="C3475" t="str">
            <v>m</v>
          </cell>
          <cell r="D3475">
            <v>2096.4299999999998</v>
          </cell>
        </row>
        <row r="3476">
          <cell r="A3476" t="str">
            <v>RO-40394</v>
          </cell>
          <cell r="B3476" t="str">
            <v>Bueiro simples celular de concreto Padrão DER/MG. Para altura de aterro de 0 a 5,00 m. BSCC (1,00 x 2,00 m - boca (Execução, incluindo fornecimento e transporte de todos os materiais, exclusive escavação e compactação)</v>
          </cell>
          <cell r="C3476" t="str">
            <v>U</v>
          </cell>
          <cell r="D3476">
            <v>5901.52</v>
          </cell>
        </row>
        <row r="3477">
          <cell r="A3477" t="str">
            <v>RO-40356</v>
          </cell>
          <cell r="B3477" t="str">
            <v>Bueiro simples celular de concreto Padrão DER/MG. Para altura de aterro de 0 a 5,00 m. BSCC (1,00 x 2,00)m - corpo (Execução, incluindo fornecimento e transporte de todos os materiais, exclusive escavação e compactação)</v>
          </cell>
          <cell r="C3477" t="str">
            <v>m</v>
          </cell>
          <cell r="D3477">
            <v>2754.71</v>
          </cell>
        </row>
        <row r="3478">
          <cell r="A3478" t="str">
            <v>RO-40395</v>
          </cell>
          <cell r="B3478" t="str">
            <v>Bueiro simples celular de concreto Padrão DER/MG. Para altura de aterro de 0 a 5,00 m. BSCC (1,50 x 1,00)m - boca (Execução, incluindo fornecimento e transporte de todos os materiais, exclusive escavação e compactação)</v>
          </cell>
          <cell r="C3478" t="str">
            <v>U</v>
          </cell>
          <cell r="D3478">
            <v>2112.44</v>
          </cell>
        </row>
        <row r="3479">
          <cell r="A3479" t="str">
            <v>RO-40357</v>
          </cell>
          <cell r="B3479" t="str">
            <v>Bueiro simples celular de concreto Padrão DER/MG. Para altura de aterro de 0 a 5,00 m. BSCC (1,50 x 1,00)m - corpo (Execução, incluindo fornecimento e transporte de todos os materiais, exclusive escavação e compactação)</v>
          </cell>
          <cell r="C3479" t="str">
            <v>m</v>
          </cell>
          <cell r="D3479">
            <v>2135.1</v>
          </cell>
        </row>
        <row r="3480">
          <cell r="A3480" t="str">
            <v>RO-40396</v>
          </cell>
          <cell r="B3480" t="str">
            <v>Bueiro simples celular de concreto Padrão DER/MG. Para altura de aterro de 0 a 5,00 m. BSCC (1,50 x 1,50)m - boca (Execução, incluindo fornecimento e transporte de todos os materiais, exclusive escavação e compactação)</v>
          </cell>
          <cell r="C3480" t="str">
            <v>U</v>
          </cell>
          <cell r="D3480">
            <v>3892.48</v>
          </cell>
        </row>
        <row r="3481">
          <cell r="A3481" t="str">
            <v>RO-40358</v>
          </cell>
          <cell r="B3481" t="str">
            <v>Bueiro simples celular de concreto Padrão DER/MG. Para altura de aterro de 0 a 5,00 m. BSCC (1,50 x 1,50)m - corpo (Execução, incluindo fornecimento e transporte de todos os materiais, exclusive escavação e compactação)</v>
          </cell>
          <cell r="C3481" t="str">
            <v>m</v>
          </cell>
          <cell r="D3481">
            <v>2698.3</v>
          </cell>
        </row>
        <row r="3482">
          <cell r="A3482" t="str">
            <v>RO-40397</v>
          </cell>
          <cell r="B3482" t="str">
            <v>Bueiro simples celular de concreto Padrão DER/MG. Para altura de aterro de 0 a 5,00 m. BSCC (1,50 x 2,00)m - boca (Execução, incluindo fornecimento e transporte de todos os materiais, exclusive escavação e compactação)</v>
          </cell>
          <cell r="C3482" t="str">
            <v>U</v>
          </cell>
          <cell r="D3482">
            <v>6351.93</v>
          </cell>
        </row>
        <row r="3483">
          <cell r="A3483" t="str">
            <v>RO-40359</v>
          </cell>
          <cell r="B3483" t="str">
            <v>Bueiro simples celular de concreto Padrão DER/MG. Para altura de aterro de 0 a 5,00 m. BSCC (1,50 x 2,00)m - corpo (Execução, incluindo fornecimento e transporte de todos os materiais, exclusive escavação e compactação)</v>
          </cell>
          <cell r="C3483" t="str">
            <v>m</v>
          </cell>
          <cell r="D3483">
            <v>3358.8</v>
          </cell>
        </row>
        <row r="3484">
          <cell r="A3484" t="str">
            <v>RO-41797</v>
          </cell>
          <cell r="B3484" t="str">
            <v>Bueiro simples celular de concreto Padrão DER/MG. Para altura de aterro de 0 a 5,00 m. BSCC (2,00 x 1,00)m - boca (Execução, incluindo fornecimento e transporte de todos os materiais, exclusive escavação e compactação)</v>
          </cell>
          <cell r="C3484" t="str">
            <v>U</v>
          </cell>
          <cell r="D3484">
            <v>2406.71</v>
          </cell>
        </row>
        <row r="3485">
          <cell r="A3485" t="str">
            <v>RO-41796</v>
          </cell>
          <cell r="B3485" t="str">
            <v>Bueiro simples celular de concreto Padrão DER/MG. Para altura de aterro de 0 a 5,00 m. BSCC (2,00 x 1,00)m - corpo (Execução, incluindo fornecimento e transporte de todos os materiais, exclusive escavação e compactação)</v>
          </cell>
          <cell r="C3485" t="str">
            <v>m</v>
          </cell>
          <cell r="D3485">
            <v>2808.45</v>
          </cell>
        </row>
        <row r="3486">
          <cell r="A3486" t="str">
            <v>RO-40398</v>
          </cell>
          <cell r="B3486" t="str">
            <v>Bueiro simples celular de concreto Padrão DER/MG. Para altura de aterro de 0 a 5,00 m. BSCC (2,00 x 1,50)m - boca (Execução, incluindo fornecimento e transporte de todos os materiais, exclusive escavação e compactação)</v>
          </cell>
          <cell r="C3486" t="str">
            <v>U</v>
          </cell>
          <cell r="D3486">
            <v>4332.54</v>
          </cell>
        </row>
        <row r="3487">
          <cell r="A3487" t="str">
            <v>RO-40360</v>
          </cell>
          <cell r="B3487" t="str">
            <v>Bueiro simples celular de concreto Padrão DER/MG. Para altura de aterro de 0 a 5,00 m. BSCC (2,00 x 1,50)m - corpo (Execução, incluindo fornecimento e transporte de todos os materiais, exclusive escavação e compactação)</v>
          </cell>
          <cell r="C3487" t="str">
            <v>m</v>
          </cell>
          <cell r="D3487">
            <v>3401.86</v>
          </cell>
        </row>
        <row r="3488">
          <cell r="A3488" t="str">
            <v>RO-40399</v>
          </cell>
          <cell r="B3488" t="str">
            <v>Bueiro simples celular de concreto Padrão DER/MG. Para altura de aterro de 0 a 5,00 m. BSCC (2,00 x 2,00)m - boca (Execução, incluindo fornecimento e transporte de todos os materiais, exclusive escavação e compactação)</v>
          </cell>
          <cell r="C3488" t="str">
            <v>U</v>
          </cell>
          <cell r="D3488">
            <v>6965.45</v>
          </cell>
        </row>
        <row r="3489">
          <cell r="A3489" t="str">
            <v>RO-40361</v>
          </cell>
          <cell r="B3489" t="str">
            <v>Bueiro simples celular de concreto Padrão DER/MG. Para altura de aterro de 0 a 5,00 m. BSCC (2,00 x 2,00)m - corpo (Execução, incluindo fornecimento e transporte de todos os materiais, exclusive escavação e compactação)</v>
          </cell>
          <cell r="C3489" t="str">
            <v>m</v>
          </cell>
          <cell r="D3489">
            <v>4075.39</v>
          </cell>
        </row>
        <row r="3490">
          <cell r="A3490" t="str">
            <v>RO-40400</v>
          </cell>
          <cell r="B3490" t="str">
            <v>Bueiro simples celular de concreto Padrão DER/MG. Para altura de aterro de 0 a 5,00 m. BSCC (2,00 x 2,50)m - boca (Execução, incluindo fornecimento e transporte de todos os materiais, exclusive escavação e compactação)</v>
          </cell>
          <cell r="C3490" t="str">
            <v>U</v>
          </cell>
          <cell r="D3490">
            <v>10264.85</v>
          </cell>
        </row>
        <row r="3491">
          <cell r="A3491" t="str">
            <v>RO-40362</v>
          </cell>
          <cell r="B3491" t="str">
            <v>Bueiro simples celular de concreto Padrão DER/MG. Para altura de aterro de 0 a 5,00 m. BSCC (2,00 x 2,50)m - corpo (Execução, incluindo fornecimento e transporte de todos os materiais, exclusive escavação e compactação)</v>
          </cell>
          <cell r="C3491" t="str">
            <v>m</v>
          </cell>
          <cell r="D3491">
            <v>4807.09</v>
          </cell>
        </row>
        <row r="3492">
          <cell r="A3492" t="str">
            <v>RO-40401</v>
          </cell>
          <cell r="B3492" t="str">
            <v>Bueiro simples celular de concreto Padrão DER/MG. Para altura de aterro de 0 a 5,00 m. BSCC (2,00 x 3,00)m - boca (Execução, incluindo fornecimento e transporte de todos os materiais, exclusive escavação e compactação)</v>
          </cell>
          <cell r="C3492" t="str">
            <v>U</v>
          </cell>
          <cell r="D3492">
            <v>14548.34</v>
          </cell>
        </row>
        <row r="3493">
          <cell r="A3493" t="str">
            <v>RO-40363</v>
          </cell>
          <cell r="B3493" t="str">
            <v>Bueiro simples celular de concreto Padrão DER/MG. Para altura de aterro de 0 a 5,00 m. BSCC (2,00 x 3,00)m - corpo (Execução, incluindo fornecimento e transporte de todos os materiais, exclusive escavação e compactação)</v>
          </cell>
          <cell r="C3493" t="str">
            <v>m</v>
          </cell>
          <cell r="D3493">
            <v>5653</v>
          </cell>
        </row>
        <row r="3494">
          <cell r="A3494" t="str">
            <v>RO-40404</v>
          </cell>
          <cell r="B3494" t="str">
            <v>Bueiro simples celular de concreto Padrão DER/MG. Para altura de aterro de 0 a 5,00 m. BSCC (2,50 x 2,00)m - boca (Execução, incluindo fornecimento e transporte de todos os materiais, exclusive escavação e compactação)</v>
          </cell>
          <cell r="C3494" t="str">
            <v>U</v>
          </cell>
          <cell r="D3494">
            <v>7467.9</v>
          </cell>
        </row>
        <row r="3495">
          <cell r="A3495" t="str">
            <v>RO-40366</v>
          </cell>
          <cell r="B3495" t="str">
            <v>Bueiro simples celular de concreto Padrão DER/MG. Para altura de aterro de 0 a 5,00 m. BSCC (2,50 x 2,00)m - corpo (Execução, incluindo fornecimento e transporte de todos os materiais, exclusive escavação e compactação)</v>
          </cell>
          <cell r="C3495" t="str">
            <v>m</v>
          </cell>
          <cell r="D3495">
            <v>4869.79</v>
          </cell>
        </row>
        <row r="3496">
          <cell r="A3496" t="str">
            <v>RO-40405</v>
          </cell>
          <cell r="B3496" t="str">
            <v>Bueiro simples celular de concreto Padrão DER/MG. Para altura de aterro de 0 a 5,00 m. BSCC (2,50 x 2,50)m - boca (Execução, incluindo fornecimento e transporte de todos os materiais, exclusive escavação e compactação)</v>
          </cell>
          <cell r="C3496" t="str">
            <v>U</v>
          </cell>
          <cell r="D3496">
            <v>11076.62</v>
          </cell>
        </row>
        <row r="3497">
          <cell r="A3497" t="str">
            <v>RO-40367</v>
          </cell>
          <cell r="B3497" t="str">
            <v>Bueiro simples celular de concreto Padrão DER/MG. Para altura de aterro de 0 a 5,00 m. BSCC (2,50 x 2,50)m - corpo (Execução, incluindo fornecimento e transporte de todos os materiais, exclusive escavação e compactação)</v>
          </cell>
          <cell r="C3497" t="str">
            <v>m</v>
          </cell>
          <cell r="D3497">
            <v>5668.72</v>
          </cell>
        </row>
        <row r="3498">
          <cell r="A3498" t="str">
            <v>RO-40406</v>
          </cell>
          <cell r="B3498" t="str">
            <v>Bueiro simples celular de concreto Padrão DER/MG. Para altura de aterro de 0 a 5,00 m. BSCC (2,50 x 3,00)m - boca (Execução, incluindo fornecimento e transporte de todos os materiais, exclusive escavação e compactação)</v>
          </cell>
          <cell r="C3498" t="str">
            <v>U</v>
          </cell>
          <cell r="D3498">
            <v>15416.1</v>
          </cell>
        </row>
        <row r="3499">
          <cell r="A3499" t="str">
            <v>RO-40368</v>
          </cell>
          <cell r="B3499" t="str">
            <v>Bueiro simples celular de concreto Padrão DER/MG. Para altura de aterro de 0 a 5,00 m. BSCC (2,50 x 3,00)m - corpo (Execução, incluindo fornecimento e transporte de todos os materiais, exclusive escavação e compactação)</v>
          </cell>
          <cell r="C3499" t="str">
            <v>m</v>
          </cell>
          <cell r="D3499">
            <v>6482.38</v>
          </cell>
        </row>
        <row r="3500">
          <cell r="A3500" t="str">
            <v>RO-40408</v>
          </cell>
          <cell r="B3500" t="str">
            <v>Bueiro simples celular de concreto Padrão DER/MG. Para altura de aterro de 0 a 5,00 m. BSCC (3,00 x 1,50)m - boca (Execução, incluindo fornecimento e transporte de todos os materiais, exclusive escavação e compactação)</v>
          </cell>
          <cell r="C3500" t="str">
            <v>U</v>
          </cell>
          <cell r="D3500">
            <v>5195.62</v>
          </cell>
        </row>
        <row r="3501">
          <cell r="A3501" t="str">
            <v>RO-40370</v>
          </cell>
          <cell r="B3501" t="str">
            <v>Bueiro simples celular de concreto Padrão DER/MG. Para altura de aterro de 0 a 5,00 m. BSCC (3,00 x 1,50)m - corpo (Execução, incluindo fornecimento e transporte de todos os materiais, exclusive escavação e compactação)</v>
          </cell>
          <cell r="C3501" t="str">
            <v>m</v>
          </cell>
          <cell r="D3501">
            <v>5149.3500000000004</v>
          </cell>
        </row>
        <row r="3502">
          <cell r="A3502" t="str">
            <v>RO-40409</v>
          </cell>
          <cell r="B3502" t="str">
            <v>Bueiro simples celular de concreto Padrão DER/MG. Para altura de aterro de 0 a 5,00 m. BSCC (3,00 x 2,00)m - boca (Execução, incluindo fornecimento e transporte de todos os materiais, exclusive escavação e compactação)</v>
          </cell>
          <cell r="C3502" t="str">
            <v>U</v>
          </cell>
          <cell r="D3502">
            <v>8155.27</v>
          </cell>
        </row>
        <row r="3503">
          <cell r="A3503" t="str">
            <v>RO-40371</v>
          </cell>
          <cell r="B3503" t="str">
            <v>Bueiro simples celular de concreto Padrão DER/MG. Para altura de aterro de 0 a 5,00 m. BSCC (3,00 x 2,00)m - corpo (Execução, incluindo fornecimento e transporte de todos os materiais, exclusive escavação e compactação)</v>
          </cell>
          <cell r="C3503" t="str">
            <v>m</v>
          </cell>
          <cell r="D3503">
            <v>5873.73</v>
          </cell>
        </row>
        <row r="3504">
          <cell r="A3504" t="str">
            <v>RO-40410</v>
          </cell>
          <cell r="B3504" t="str">
            <v>Bueiro simples celular de concreto Padrão DER/MG. Para altura de aterro de 0 a 5,00 m. BSCC (3,00 x 2,50)m - boca (Execução, incluindo fornecimento e transporte de todos os materiais, exclusive escavação e compactação)</v>
          </cell>
          <cell r="C3504" t="str">
            <v>U</v>
          </cell>
          <cell r="D3504">
            <v>11788.65</v>
          </cell>
        </row>
        <row r="3505">
          <cell r="A3505" t="str">
            <v>RO-40372</v>
          </cell>
          <cell r="B3505" t="str">
            <v>Bueiro simples celular de concreto Padrão DER/MG. Para altura de aterro de 0 a 5,00 m. BSCC (3,00 x 2,50)m - corpo (Execução, incluindo fornecimento e transporte de todos os materiais, exclusive escavação e compactação)</v>
          </cell>
          <cell r="C3505" t="str">
            <v>m</v>
          </cell>
          <cell r="D3505">
            <v>6614.84</v>
          </cell>
        </row>
        <row r="3506">
          <cell r="A3506" t="str">
            <v>RO-40411</v>
          </cell>
          <cell r="B3506" t="str">
            <v>Bueiro simples celular de concreto Padrão DER/MG. Para altura de aterro de 0 a 5,00 m. BSCC (3,00 x 3,00)m - boca (Execução, incluindo fornecimento e transporte de todos os materiais, exclusive escavação e compactação)</v>
          </cell>
          <cell r="C3506" t="str">
            <v>U</v>
          </cell>
          <cell r="D3506">
            <v>16270.47</v>
          </cell>
        </row>
        <row r="3507">
          <cell r="A3507" t="str">
            <v>RO-40373</v>
          </cell>
          <cell r="B3507" t="str">
            <v>Bueiro simples celular de concreto Padrão DER/MG. Para altura de aterro de 0 a 5,00 m. BSCC (3,00 x 3,00)m - corpo (Execução, incluindo fornecimento e transporte de todos os materiais, exclusive escavação e compactação)</v>
          </cell>
          <cell r="C3507" t="str">
            <v>m</v>
          </cell>
          <cell r="D3507">
            <v>7453.54</v>
          </cell>
        </row>
        <row r="3508">
          <cell r="A3508" t="str">
            <v>RO-40412</v>
          </cell>
          <cell r="B3508" t="str">
            <v>Bueiro simples celular de concreto Padrão DER/MG. Para altura de aterro de 0 a 5,00 m. BSCC (3,00 x 3,50)m - boca (Execução, incluindo fornecimento e transporte de todos os materiais, exclusive escavação e compactação)</v>
          </cell>
          <cell r="C3508" t="str">
            <v>U</v>
          </cell>
          <cell r="D3508">
            <v>21702.31</v>
          </cell>
        </row>
        <row r="3509">
          <cell r="A3509" t="str">
            <v>RO-43343</v>
          </cell>
          <cell r="B3509" t="str">
            <v>Bueiro simples celular de concreto Padrão DER/MG. Para altura de aterro de 0 a 5,00 m. BSCC (3,00 x 3,50)m - corpo (Execução, incluindo fornecimento e transporte de todos os materiais, exclusive escavação e compactação)</v>
          </cell>
          <cell r="C3509" t="str">
            <v>m</v>
          </cell>
          <cell r="D3509">
            <v>8365.43</v>
          </cell>
        </row>
        <row r="3510">
          <cell r="A3510" t="str">
            <v>RO-40414</v>
          </cell>
          <cell r="B3510" t="str">
            <v>Bueiro simples celular de concreto Padrão DER/MG. Para altura de aterro de 0 a 5,00 m. BSCC (3,50 x 2,50)m - boca (Execução, incluindo fornecimento e transporte de todos os materiais, exclusive escavação e compactação)</v>
          </cell>
          <cell r="C3510" t="str">
            <v>U</v>
          </cell>
          <cell r="D3510">
            <v>12496.39</v>
          </cell>
        </row>
        <row r="3511">
          <cell r="A3511" t="str">
            <v>RO-40375</v>
          </cell>
          <cell r="B3511" t="str">
            <v>Bueiro simples celular de concreto Padrão DER/MG. Para altura de aterro de 0 a 5,00 m. BSCC (3,50 x 2,50)m - corpo (Execução, incluindo fornecimento e transporte de todos os materiais, exclusive escavação e compactação)</v>
          </cell>
          <cell r="C3511" t="str">
            <v>m</v>
          </cell>
          <cell r="D3511">
            <v>7677.69</v>
          </cell>
        </row>
        <row r="3512">
          <cell r="A3512" t="str">
            <v>RO-40415</v>
          </cell>
          <cell r="B3512" t="str">
            <v>Bueiro simples celular de concreto Padrão DER/MG. Para altura de aterro de 0 a 5,00 m. BSCC (3,50 x 3,00)m - boca (Execução, incluindo fornecimento e transporte de todos os materiais, exclusive escavação e compactação)</v>
          </cell>
          <cell r="C3512" t="str">
            <v>U</v>
          </cell>
          <cell r="D3512">
            <v>17179.2</v>
          </cell>
        </row>
        <row r="3513">
          <cell r="A3513" t="str">
            <v>RO-40376</v>
          </cell>
          <cell r="B3513" t="str">
            <v>Bueiro simples celular de concreto Padrão DER/MG. Para altura de aterro de 0 a 5,00 m. BSCC (3,50 x 3,00)m - corpo (Execução, incluindo fornecimento e transporte de todos os materiais, exclusive escavação e compactação)</v>
          </cell>
          <cell r="C3513" t="str">
            <v>m</v>
          </cell>
          <cell r="D3513">
            <v>8515.43</v>
          </cell>
        </row>
        <row r="3514">
          <cell r="A3514" t="str">
            <v>RO-40416</v>
          </cell>
          <cell r="B3514" t="str">
            <v>Bueiro simples celular de concreto Padrão DER/MG. Para altura de aterro de 0 a 5,00 m. BSCC (3,50 x 3,50)m - boca (Execução, incluindo fornecimento e transporte de todos os materiais, exclusive escavação e compactação)</v>
          </cell>
          <cell r="C3514" t="str">
            <v>U</v>
          </cell>
          <cell r="D3514">
            <v>22769.09</v>
          </cell>
        </row>
        <row r="3515">
          <cell r="A3515" t="str">
            <v>RO-40388</v>
          </cell>
          <cell r="B3515" t="str">
            <v>Bueiro simples celular de concreto Padrão DER/MG. Para altura de aterro de 0 a 5,00 m. BSCC (3,50 x 3,50)m - corpo (Execução, incluindo fornecimento e transporte de todos os materiais, exclusive escavação e compactação)</v>
          </cell>
          <cell r="C3515" t="str">
            <v>m</v>
          </cell>
          <cell r="D3515">
            <v>9441.86</v>
          </cell>
        </row>
        <row r="3516">
          <cell r="A3516" t="str">
            <v>RO-40417</v>
          </cell>
          <cell r="B3516" t="str">
            <v>Bueiro simples celular de concreto Padrão DER/MG. Para altura de aterro de 0 a 5,00 m. BSCC (3,50 x 4,00)m - boca (Execução, incluindo fornecimento e transporte de todos os materiais, exclusive escavação e compactação)</v>
          </cell>
          <cell r="C3516" t="str">
            <v>U</v>
          </cell>
          <cell r="D3516">
            <v>29767.33</v>
          </cell>
        </row>
        <row r="3517">
          <cell r="A3517" t="str">
            <v>RO-40389</v>
          </cell>
          <cell r="B3517" t="str">
            <v>Bueiro simples celular de concreto Padrão DER/MG. Para altura de aterro de 0 a 5,00 m. BSCC (3,50 x 4,00)m - corpo (Execução, incluindo fornecimento e transporte de todos os materiais, exclusive escavação e compactação)</v>
          </cell>
          <cell r="C3517" t="str">
            <v>m</v>
          </cell>
          <cell r="D3517">
            <v>10574.16</v>
          </cell>
        </row>
        <row r="3518">
          <cell r="A3518" t="str">
            <v>RO-40424</v>
          </cell>
          <cell r="B3518" t="str">
            <v>Bueiro simples celular de concreto Padrão DER/MG.Para altura de aterro de 5,10 a 10,00 m.BSCC (2,50 x 2,50)m - boca (Execução, incluindo fornecimento e transporte de todos os materiais, exclusive escavação e compactação)</v>
          </cell>
          <cell r="C3518" t="str">
            <v>U</v>
          </cell>
          <cell r="D3518">
            <v>13453.26</v>
          </cell>
        </row>
        <row r="3519">
          <cell r="A3519" t="str">
            <v>RO-40275</v>
          </cell>
          <cell r="B3519" t="str">
            <v>Bueiro simples tubular  de concreto, classe CA-2.  BSTC Ø 0,40 m - corpo (Execução, incluindo fornecimento e transporte de todos os materiais e berço, exclusive escavação e compactação)</v>
          </cell>
          <cell r="C3519" t="str">
            <v>m</v>
          </cell>
          <cell r="D3519">
            <v>285.89999999999998</v>
          </cell>
        </row>
        <row r="3520">
          <cell r="A3520" t="str">
            <v>RO-40276</v>
          </cell>
          <cell r="B3520" t="str">
            <v>Bueiro simples tubular  de concreto, classe CA-2.  BSTC Ø 0,60 m  - corpo (Execução, incluindo fornecimento e transporte de todos os materiais e berço, exclusive escavação e compactação)</v>
          </cell>
          <cell r="C3520" t="str">
            <v>m</v>
          </cell>
          <cell r="D3520">
            <v>486.56</v>
          </cell>
        </row>
        <row r="3521">
          <cell r="A3521" t="str">
            <v>RO-40277</v>
          </cell>
          <cell r="B3521" t="str">
            <v>Bueiro simples tubular  de concreto, classe CA-2.  BSTC Ø 0,80 m  - corpo (Execução, incluindo fornecimento e transporte de todos os materiais e berço, exclusive escavação e compactação)</v>
          </cell>
          <cell r="C3521" t="str">
            <v>m</v>
          </cell>
          <cell r="D3521">
            <v>817.92</v>
          </cell>
        </row>
        <row r="3522">
          <cell r="A3522" t="str">
            <v>RO-40278</v>
          </cell>
          <cell r="B3522" t="str">
            <v>Bueiro simples tubular  de concreto, classe CA-2.  BSTC Ø 1,00 m - corpo (Execução, incluindo fornecimento e transporte de todos os materiais e berço, exclusive escavação e compactação)</v>
          </cell>
          <cell r="C3522" t="str">
            <v>m</v>
          </cell>
          <cell r="D3522">
            <v>1138.24</v>
          </cell>
        </row>
        <row r="3523">
          <cell r="A3523" t="str">
            <v>RO-40279</v>
          </cell>
          <cell r="B3523" t="str">
            <v>Bueiro simples tubular  de concreto, classe CA-2.  BSTC Ø 1,20 m  - corpo (Execução, incluindo fornecimento e transporte de todos os materiais e berço, exclusive escavação e compactação)</v>
          </cell>
          <cell r="C3523" t="str">
            <v>m</v>
          </cell>
          <cell r="D3523">
            <v>1549.11</v>
          </cell>
        </row>
        <row r="3524">
          <cell r="A3524" t="str">
            <v>RO-40280</v>
          </cell>
          <cell r="B3524" t="str">
            <v>Bueiro simples tubular  de concreto, classe CA-2.  BSTC Ø 1,50 m  - corpo (Execução, incluindo fornecimento e transporte de todos os materiais e berço, exclusive escavação e compactação)</v>
          </cell>
          <cell r="C3524" t="str">
            <v>m</v>
          </cell>
          <cell r="D3524">
            <v>2377.06</v>
          </cell>
        </row>
        <row r="3525">
          <cell r="A3525" t="str">
            <v>RO-40286</v>
          </cell>
          <cell r="B3525" t="str">
            <v>Bueiro simples tubular de concreto, BSTC Ø 0,40 m - boca (Execução, incluindo fornecimento e transporte de todos os materiais, exclusive escavação e compactação)</v>
          </cell>
          <cell r="C3525" t="str">
            <v>U</v>
          </cell>
          <cell r="D3525">
            <v>459.56</v>
          </cell>
        </row>
        <row r="3526">
          <cell r="A3526" t="str">
            <v>RO-40287</v>
          </cell>
          <cell r="B3526" t="str">
            <v>Bueiro simples tubular de concreto, BSTC Ø 0,60 m - boca (Execução, incluindo fornecimento e transporte de todos os materiais, exclusive escavação e compactação)</v>
          </cell>
          <cell r="C3526" t="str">
            <v>U</v>
          </cell>
          <cell r="D3526">
            <v>1290.73</v>
          </cell>
        </row>
        <row r="3527">
          <cell r="A3527" t="str">
            <v>RO-40288</v>
          </cell>
          <cell r="B3527" t="str">
            <v>Bueiro simples tubular de concreto, BSTC Ø 0,80 m - boca (Execução, incluindo fornecimento e transporte de todos os materiais, exclusive escavação e compactação)</v>
          </cell>
          <cell r="C3527" t="str">
            <v>U</v>
          </cell>
          <cell r="D3527">
            <v>2163.5700000000002</v>
          </cell>
        </row>
        <row r="3528">
          <cell r="A3528" t="str">
            <v>RO-41754</v>
          </cell>
          <cell r="B3528" t="str">
            <v>Bueiro simples tubular de concreto. BSTC Ø 1,00 m - boca (Execução, incluindo fornecimento e transporte de todos os materiais, exclusive escavação e compactação)</v>
          </cell>
          <cell r="C3528" t="str">
            <v>U</v>
          </cell>
          <cell r="D3528">
            <v>3349.68</v>
          </cell>
        </row>
        <row r="3529">
          <cell r="A3529" t="str">
            <v>RO-41783</v>
          </cell>
          <cell r="B3529" t="str">
            <v>Bueiro simples tubular de concreto. BSTC Ø 1,20 m - boca (Execução, incluindo fornecimento e transporte de todos os materiais, exclusive escavação e compactação)</v>
          </cell>
          <cell r="C3529" t="str">
            <v>U</v>
          </cell>
          <cell r="D3529">
            <v>4860.2299999999996</v>
          </cell>
        </row>
        <row r="3530">
          <cell r="A3530" t="str">
            <v>RO-42197</v>
          </cell>
          <cell r="B3530" t="str">
            <v>Bueiro simples tubular de concreto. BSTC Ø 1,50 m - boca (Execução, incluindo fornecimento e transporte de todos os materiais, exclusive escavação e compactação)</v>
          </cell>
          <cell r="C3530" t="str">
            <v>U</v>
          </cell>
          <cell r="D3530">
            <v>8843.2999999999993</v>
          </cell>
        </row>
        <row r="3531">
          <cell r="A3531" t="str">
            <v>RO-40269</v>
          </cell>
          <cell r="B3531" t="str">
            <v>Bueiro simples tubular de concreto classe CA-1. BSTC Ø 0,40 m - corpo (Execução, incluindo fornecimento e transporte de todos os materiais e berço, exclusive escavação e compactação)</v>
          </cell>
          <cell r="C3531" t="str">
            <v>m</v>
          </cell>
          <cell r="D3531">
            <v>280.86</v>
          </cell>
        </row>
        <row r="3532">
          <cell r="A3532" t="str">
            <v>RO-40270</v>
          </cell>
          <cell r="B3532" t="str">
            <v>Bueiro simples tubular de concreto, classe CA-1. BSTC Ø 0,60 m - corpo (Execução, incluindo fornecimento e transporte de todos os materiais e berço, exclusive escavação e compactação)</v>
          </cell>
          <cell r="C3532" t="str">
            <v>m</v>
          </cell>
          <cell r="D3532">
            <v>458.6</v>
          </cell>
        </row>
        <row r="3533">
          <cell r="A3533" t="str">
            <v>RO-40271</v>
          </cell>
          <cell r="B3533" t="str">
            <v>Bueiro simples tubular de concreto, classe CA-1. BSTC Ø 0,80 m - corpo (Execução, incluindo fornecimento e transporte de todos os materiais e berço, exclusive escavação e compactação)</v>
          </cell>
          <cell r="C3533" t="str">
            <v>m</v>
          </cell>
          <cell r="D3533">
            <v>716.46</v>
          </cell>
        </row>
        <row r="3534">
          <cell r="A3534" t="str">
            <v>RO-40272</v>
          </cell>
          <cell r="B3534" t="str">
            <v>Bueiro simples tubular de concreto, classe CA-1. BSTC Ø 1,00 m - corpo (Execução, incluindo fornecimento e transporte de todos os materiais e berço, exclusive escavação e compactação)</v>
          </cell>
          <cell r="C3534" t="str">
            <v>m</v>
          </cell>
          <cell r="D3534">
            <v>1041.5899999999999</v>
          </cell>
        </row>
        <row r="3535">
          <cell r="A3535" t="str">
            <v>RO-40273</v>
          </cell>
          <cell r="B3535" t="str">
            <v>Bueiro simples tubular de concreto, classe CA-1. BSTC Ø 1,20 m - corpo (Execução, incluindo fornecimento e transporte de todos os materiais e berço, exclusive escavação e compactação)</v>
          </cell>
          <cell r="C3535" t="str">
            <v>m</v>
          </cell>
          <cell r="D3535">
            <v>1497.62</v>
          </cell>
        </row>
        <row r="3536">
          <cell r="A3536" t="str">
            <v>RO-40274</v>
          </cell>
          <cell r="B3536" t="str">
            <v>Bueiro simples tubular de concreto, classe CA-1. BSTC Ø 1,50 m - corpo (Execução, incluindo fornecimento e transporte de todos os materiais e berço, exclusive escavação e compactação)</v>
          </cell>
          <cell r="C3536" t="str">
            <v>m</v>
          </cell>
          <cell r="D3536">
            <v>2230</v>
          </cell>
        </row>
        <row r="3537">
          <cell r="A3537" t="str">
            <v>RO-40281</v>
          </cell>
          <cell r="B3537" t="str">
            <v>Bueiro simples tubular de concreto, classe CA-3. BSTC Ø 0,60 m - corpo (Execução, incluindo fornecimento e transporte de todos os materiais e berço, exclusive escavação e compactação)</v>
          </cell>
          <cell r="C3537" t="str">
            <v>m</v>
          </cell>
          <cell r="D3537">
            <v>521.63</v>
          </cell>
        </row>
        <row r="3538">
          <cell r="A3538" t="str">
            <v>RO-40282</v>
          </cell>
          <cell r="B3538" t="str">
            <v>Bueiro simples tubular de concreto, classe CA-3. BSTC Ø 0,80 m - corpo (Execução, incluindo fornecimento e transporte de todos os materiais e berço, exclusive escavação e compactação)</v>
          </cell>
          <cell r="C3538" t="str">
            <v>m</v>
          </cell>
          <cell r="D3538">
            <v>849.01</v>
          </cell>
        </row>
        <row r="3539">
          <cell r="A3539" t="str">
            <v>RO-40283</v>
          </cell>
          <cell r="B3539" t="str">
            <v>Bueiro simples tubular de concreto, classe CA-3. BSTC Ø 1,00 m - corpo (Execução, incluindo fornecimento e transporte de todos os materiais e berço, exclusive escavação e compactação)</v>
          </cell>
          <cell r="C3539" t="str">
            <v>m</v>
          </cell>
          <cell r="D3539">
            <v>1201.9100000000001</v>
          </cell>
        </row>
        <row r="3540">
          <cell r="A3540" t="str">
            <v>RO-40284</v>
          </cell>
          <cell r="B3540" t="str">
            <v>Bueiro simples tubular de concreto, classe CA-3. BSTC Ø 1,20 m - corpo (Execução, incluindo fornecimento e transporte de todos os materiais e berço, exclusive escavação e compactação)</v>
          </cell>
          <cell r="C3540" t="str">
            <v>m</v>
          </cell>
          <cell r="D3540">
            <v>1643.1</v>
          </cell>
        </row>
        <row r="3541">
          <cell r="A3541" t="str">
            <v>RO-40285</v>
          </cell>
          <cell r="B3541" t="str">
            <v>Bueiro simples tubular de concreto, classe CA-3. BSTC Ø 1,50 m - corpo (Execução, incluindo fornecimento e transporte de todos os materiais e berço, exclusive escavação e compactação)</v>
          </cell>
          <cell r="C3541" t="str">
            <v>m</v>
          </cell>
          <cell r="D3541">
            <v>2431.7600000000002</v>
          </cell>
        </row>
        <row r="3542">
          <cell r="A3542" t="str">
            <v>RO-40501</v>
          </cell>
          <cell r="B3542" t="str">
            <v>Bueiro triplo celular de concreto Padrão DER/MG.  Para altura de aterro de 5,10 a 10,00 m. BTCC (2,00 x 1,50)m - boca (Execução, incluindo fornecimento e transporte de todos os materiais, exclusive escavação e compactação)</v>
          </cell>
          <cell r="C3542" t="str">
            <v>U</v>
          </cell>
          <cell r="D3542">
            <v>5305.94</v>
          </cell>
        </row>
        <row r="3543">
          <cell r="A3543" t="str">
            <v>RO-40488</v>
          </cell>
          <cell r="B3543" t="str">
            <v>Bueiro triplo celular de concreto Padrão DER/MG.  Para altura de aterro de 5,10 a 10,00 m. BTCC (2,00 x 1,50)m - corpo (Execução, incluindo fornecimento e transporte de todos os materiais, exclusive escavação e compactação)</v>
          </cell>
          <cell r="C3543" t="str">
            <v>m</v>
          </cell>
          <cell r="D3543">
            <v>9556.2800000000007</v>
          </cell>
        </row>
        <row r="3544">
          <cell r="A3544" t="str">
            <v>RO-40503</v>
          </cell>
          <cell r="B3544" t="str">
            <v>Bueiro triplo celular de concreto Padrão DER/MG.  Para altura de aterro de 5,10 a 10,00 m. BTCC (3,50 x 3,50)m - boca (Execução, incluindo fornecimento e transporte de todos os materiais, exclusive escavação e compactação)</v>
          </cell>
          <cell r="C3544" t="str">
            <v>U</v>
          </cell>
          <cell r="D3544">
            <v>28388.9</v>
          </cell>
        </row>
        <row r="3545">
          <cell r="A3545" t="str">
            <v>RO-40478</v>
          </cell>
          <cell r="B3545" t="str">
            <v>Bueiro triplo celular de concreto Padrão DER/MG.  Para altura de aterro de 5,10 a 10,00 m. BTCC (3,50 x 3,50)m - corpo (Execução, incluindo fornecimento e transporte de todos os materiais, exclusive escavação e compactação)</v>
          </cell>
          <cell r="C3545" t="str">
            <v>m</v>
          </cell>
          <cell r="D3545">
            <v>26331.52</v>
          </cell>
        </row>
        <row r="3546">
          <cell r="A3546" t="str">
            <v>RO-40504</v>
          </cell>
          <cell r="B3546" t="str">
            <v>Bueiro triplo celular de concreto Padrão DER/MG. Para altura de aterro de 0 a 5,00 m.  BTCC (2,00 x 2,00)m - boca (Execução, incluindo fornecimento e transporte de todos os materiais, exclusive escavação e compactação)</v>
          </cell>
          <cell r="C3546" t="str">
            <v>U</v>
          </cell>
          <cell r="D3546">
            <v>6965.45</v>
          </cell>
        </row>
        <row r="3547">
          <cell r="A3547" t="str">
            <v>RO-40483</v>
          </cell>
          <cell r="B3547" t="str">
            <v>Bueiro triplo celular de concreto Padrão DER/MG. Para altura de aterro de 0 a 5,00 m.  BTCC (2,00 x 2,00)m - corpo (Execução, incluindo fornecimento e transporte de todos os materiais, exclusive escavação e compactação)</v>
          </cell>
          <cell r="C3547" t="str">
            <v>m</v>
          </cell>
          <cell r="D3547">
            <v>8995.08</v>
          </cell>
        </row>
        <row r="3548">
          <cell r="A3548" t="str">
            <v>RO-42272</v>
          </cell>
          <cell r="B3548" t="str">
            <v>Bueiro triplo celular de concreto Padrão DER/MG. Para altura de aterro de 0 a 5,00 m.  BTCC (2,50 x 1,50)m - boca (Execução, incluindo fornecimento e transporte de todos os materiais, exclusive escavação e compactação)</v>
          </cell>
          <cell r="C3548" t="str">
            <v>U</v>
          </cell>
          <cell r="D3548">
            <v>4800.71</v>
          </cell>
        </row>
        <row r="3549">
          <cell r="A3549" t="str">
            <v>RO-42271</v>
          </cell>
          <cell r="B3549" t="str">
            <v>Bueiro triplo celular de concreto Padrão DER/MG. Para altura de aterro de 0 a 5,00 m.  BTCC (2,50 x 1,50)m - corpo (Execução, incluindo fornecimento e transporte de todos os materiais, exclusive escavação e compactação)</v>
          </cell>
          <cell r="C3549" t="str">
            <v>m</v>
          </cell>
          <cell r="D3549">
            <v>9889.4699999999993</v>
          </cell>
        </row>
        <row r="3550">
          <cell r="A3550" t="str">
            <v>RO-40505</v>
          </cell>
          <cell r="B3550" t="str">
            <v>Bueiro triplo celular de concreto Padrão DER/MG. Para altura de aterro de 0 a 5,00 m.  BTCC (2,50 x 2,50)m - boca (Execução, incluindo fornecimento e transporte de todos os materiais, exclusive escavação e compactação)</v>
          </cell>
          <cell r="C3550" t="str">
            <v>U</v>
          </cell>
          <cell r="D3550">
            <v>11076.62</v>
          </cell>
        </row>
        <row r="3551">
          <cell r="A3551" t="str">
            <v>RO-40494</v>
          </cell>
          <cell r="B3551" t="str">
            <v>Bueiro triplo celular de concreto Padrão DER/MG. Para altura de aterro de 0 a 5,00 m.  BTCC (2,50 x 2,50)m - corpo (Execução, incluindo fornecimento e transporte de todos os materiais, exclusive escavação e compactação)</v>
          </cell>
          <cell r="C3551" t="str">
            <v>m</v>
          </cell>
          <cell r="D3551">
            <v>12477.45</v>
          </cell>
        </row>
        <row r="3552">
          <cell r="A3552" t="str">
            <v>RO-40496</v>
          </cell>
          <cell r="B3552" t="str">
            <v>Bueiro triplo celular de concreto Padrão DER/MG. Para altura de aterro de 0 a 5,00 m.  BTCC (3,00 x 2,50)m - boca (Execução, incluindo fornecimento e transporte de todos os materiais, exclusive escavação e compactação)</v>
          </cell>
          <cell r="C3552" t="str">
            <v>U</v>
          </cell>
          <cell r="D3552">
            <v>11788.65</v>
          </cell>
        </row>
        <row r="3553">
          <cell r="A3553" t="str">
            <v>RO-40485</v>
          </cell>
          <cell r="B3553" t="str">
            <v>Bueiro triplo celular de concreto Padrão DER/MG. Para altura de aterro de 0 a 5,00 m.  BTCC (3,00 x 2,50)m - corpo (Execução, incluindo fornecimento e transporte de todos os materiais, exclusive escavação e compactação)</v>
          </cell>
          <cell r="C3553" t="str">
            <v>m</v>
          </cell>
          <cell r="D3553">
            <v>14816.38</v>
          </cell>
        </row>
        <row r="3554">
          <cell r="A3554" t="str">
            <v>RO-40497</v>
          </cell>
          <cell r="B3554" t="str">
            <v>Bueiro triplo celular de concreto Padrão DER/MG. Para altura de aterro de 0 a 5,00 m.  BTCC (3,00 x 3,00 m - boca (Execução, incluindo fornecimento e transporte de todos os materiais, exclusive escavação e compactação)</v>
          </cell>
          <cell r="C3554" t="str">
            <v>U</v>
          </cell>
          <cell r="D3554">
            <v>16270.47</v>
          </cell>
        </row>
        <row r="3555">
          <cell r="A3555" t="str">
            <v>RO-40486</v>
          </cell>
          <cell r="B3555" t="str">
            <v>Bueiro triplo celular de concreto Padrão DER/MG. Para altura de aterro de 0 a 5,00 m.  BTCC (3,00 x 3,00)m - corpo (Execução, incluindo fornecimento e transporte de todos os materiais, exclusive escavação e compactação)</v>
          </cell>
          <cell r="C3555" t="str">
            <v>m</v>
          </cell>
          <cell r="D3555">
            <v>16245.55</v>
          </cell>
        </row>
        <row r="3556">
          <cell r="A3556" t="str">
            <v>RO-40498</v>
          </cell>
          <cell r="B3556" t="str">
            <v>Bueiro triplo celular de concreto Padrão DER/MG. Para altura de aterro de 0 a 5,00 m.  BTCC (3,00 x 3,50)m - boca (Execução, incluindo fornecimento e transporte de todos os materiais, exclusive escavação e compactação)</v>
          </cell>
          <cell r="C3556" t="str">
            <v>U</v>
          </cell>
          <cell r="D3556">
            <v>21702.31</v>
          </cell>
        </row>
        <row r="3557">
          <cell r="A3557" t="str">
            <v>RO-40487</v>
          </cell>
          <cell r="B3557" t="str">
            <v>Bueiro triplo celular de concreto Padrão DER/MG. Para altura de aterro de 0 a 5,00 m.  BTCC (3,00 x 3,50)m - corpo (Execução, incluindo fornecimento e transporte de todos os materiais, exclusive escavação e compactação)</v>
          </cell>
          <cell r="C3557" t="str">
            <v>m</v>
          </cell>
          <cell r="D3557">
            <v>17873.32</v>
          </cell>
        </row>
        <row r="3558">
          <cell r="A3558" t="str">
            <v>RO-41799</v>
          </cell>
          <cell r="B3558" t="str">
            <v>Bueiro triplo celular de concreto Padrão DER/MG. Para altura de aterro de 0 a 5,00 m.  BTCC (3,00 x2,00)m - corpo (Execução, incluindo fornecimento e transporte de todos os materiais, exclusive escavação e compactação)</v>
          </cell>
          <cell r="C3558" t="str">
            <v>m</v>
          </cell>
          <cell r="D3558">
            <v>13524.12</v>
          </cell>
        </row>
        <row r="3559">
          <cell r="A3559" t="str">
            <v>RO-40507</v>
          </cell>
          <cell r="B3559" t="str">
            <v>Bueiro triplo celular de concreto Padrão DER/MG. Para altura de aterro de 0 a 5,00 m.  BTCC (3,50 x 3,50)m - boca (Execução, incluindo fornecimento e transporte de todos os materiais, exclusive escavação e compactação)</v>
          </cell>
          <cell r="C3559" t="str">
            <v>U</v>
          </cell>
          <cell r="D3559">
            <v>22769.09</v>
          </cell>
        </row>
        <row r="3560">
          <cell r="A3560" t="str">
            <v>RO-40492</v>
          </cell>
          <cell r="B3560" t="str">
            <v>Bueiro triplo celular de concreto Padrão DER/MG. Para altura de aterro de 0 a 5,00 m.  BTCC (3,50 x 3,50)m - corpo (Execução, incluindo fornecimento e transporte de todos os materiais, exclusive escavação e compactação)</v>
          </cell>
          <cell r="C3560" t="str">
            <v>m</v>
          </cell>
          <cell r="D3560">
            <v>20477.38</v>
          </cell>
        </row>
        <row r="3561">
          <cell r="A3561" t="str">
            <v>RO-40500</v>
          </cell>
          <cell r="B3561" t="str">
            <v>Bueiro triplo celular de concreto Padrão DER/MG. Para altura de aterro de 0 a 5,00 m.  BTCC (4,00 x 4,00)m - corpo (Execução, incluindo fornecimento e transporte de todos os materiais, exclusive escavação e compactação)</v>
          </cell>
          <cell r="C3561" t="str">
            <v>m</v>
          </cell>
          <cell r="D3561">
            <v>25698.09</v>
          </cell>
        </row>
        <row r="3562">
          <cell r="A3562" t="str">
            <v>RO-40509</v>
          </cell>
          <cell r="B3562" t="str">
            <v>Bueiro triplo celular de concreto Padrão DER/MG. Para altura de aterro de 0 a 5,00 m. BTCC (4,00 x 4,00)m - boca (Execução, incluindo fornecimento e transporte de todos os materiais, exclusive escavação e compactação)</v>
          </cell>
          <cell r="C3562" t="str">
            <v>U</v>
          </cell>
          <cell r="D3562">
            <v>30157.87</v>
          </cell>
        </row>
        <row r="3563">
          <cell r="A3563" t="str">
            <v>RO-44766</v>
          </cell>
          <cell r="B3563" t="str">
            <v>Bueiro triplo celular de concreto padrão DER/MG para altura de aterro de 0 a 5,00m. BTCC (3,00 X 2,00)m - boca (Execução, incluindo fornecimento e transporte de todos os materiais, exclusive escavação e compactação)</v>
          </cell>
          <cell r="C3563" t="str">
            <v>U</v>
          </cell>
          <cell r="D3563">
            <v>8155.27</v>
          </cell>
        </row>
        <row r="3564">
          <cell r="A3564" t="str">
            <v>RO-42821</v>
          </cell>
          <cell r="B3564" t="str">
            <v>Bueiro triplo celular de concreto Padrão DER/MG. Para altura de aterro de 5,10 a 10,00 m. BTCC (3,50 x 2,50)m - boca (Execução, incluindo fornecimento e transporte de todos os materiais, exclusive escavação e compactação)</v>
          </cell>
          <cell r="C3564" t="str">
            <v>U</v>
          </cell>
          <cell r="D3564">
            <v>16091.42</v>
          </cell>
        </row>
        <row r="3565">
          <cell r="A3565" t="str">
            <v>RO-42820</v>
          </cell>
          <cell r="B3565" t="str">
            <v>Bueiro triplo celular de concreto Padrão DER/MG. Para altura de aterro de 5,10 a 10,00 m. BTCC (3,50 x 2,50)m - corpo (Execução, incluindo fornecimento e transporte de todos os materiais, exclusive escavação e compactação)</v>
          </cell>
          <cell r="C3565" t="str">
            <v>m</v>
          </cell>
          <cell r="D3565">
            <v>22685.279999999999</v>
          </cell>
        </row>
        <row r="3566">
          <cell r="A3566" t="str">
            <v>RO-40321</v>
          </cell>
          <cell r="B3566" t="str">
            <v>Bueiro triplo tubular  de concreto, classe CA-2.  BTTC Ø 0,60 m - corpo (Execução, incluindo fornecimento e transporte de todos os materiais e berço, exclusive escavação e compactação)</v>
          </cell>
          <cell r="C3566" t="str">
            <v>m</v>
          </cell>
          <cell r="D3566">
            <v>1344.25</v>
          </cell>
        </row>
        <row r="3567">
          <cell r="A3567" t="str">
            <v>RO-40322</v>
          </cell>
          <cell r="B3567" t="str">
            <v>Bueiro triplo tubular  de concreto, classe CA-2.  BTTC Ø 0,80 m - corpo (Execução, incluindo fornecimento e transporte de todos os materiais e berço, exclusive escavação e compactação)</v>
          </cell>
          <cell r="C3567" t="str">
            <v>m</v>
          </cell>
          <cell r="D3567">
            <v>2303.59</v>
          </cell>
        </row>
        <row r="3568">
          <cell r="A3568" t="str">
            <v>RO-40323</v>
          </cell>
          <cell r="B3568" t="str">
            <v>Bueiro triplo tubular  de concreto, classe CA-2.  BTTC Ø 1,00 m - corpo (Execução, incluindo fornecimento e transporte de todos os materiais e berço, exclusive escavação e compactação)</v>
          </cell>
          <cell r="C3568" t="str">
            <v>m</v>
          </cell>
          <cell r="D3568">
            <v>3222.95</v>
          </cell>
        </row>
        <row r="3569">
          <cell r="A3569" t="str">
            <v>RO-40324</v>
          </cell>
          <cell r="B3569" t="str">
            <v>Bueiro triplo tubular  de concreto, classe CA-2.  BTTC Ø 1,20 m - corpo (Execução, incluindo fornecimento e transporte de todos os materiais e berço, exclusive escavação e compactação)</v>
          </cell>
          <cell r="C3569" t="str">
            <v>m</v>
          </cell>
          <cell r="D3569">
            <v>4416.7700000000004</v>
          </cell>
        </row>
        <row r="3570">
          <cell r="A3570" t="str">
            <v>RO-40325</v>
          </cell>
          <cell r="B3570" t="str">
            <v>Bueiro triplo tubular  de concreto, classe CA-2.  BTTC Ø 1,50 m - corpo (Execução, incluindo fornecimento e transporte de todos os materiais e berço, exclusive escavação e compactação)</v>
          </cell>
          <cell r="C3570" t="str">
            <v>m</v>
          </cell>
          <cell r="D3570">
            <v>6841.27</v>
          </cell>
        </row>
        <row r="3571">
          <cell r="A3571" t="str">
            <v>RO-40331</v>
          </cell>
          <cell r="B3571" t="str">
            <v>Bueiro triplo tubular de concreto. BTTC Ø 0,60 m - boca (Execução, incluindo fornecimento e transporte de todos os materiais, exclusive escavação e compactação)</v>
          </cell>
          <cell r="C3571" t="str">
            <v>U</v>
          </cell>
          <cell r="D3571">
            <v>2485.46</v>
          </cell>
        </row>
        <row r="3572">
          <cell r="A3572" t="str">
            <v>RO-40332</v>
          </cell>
          <cell r="B3572" t="str">
            <v>Bueiro triplo tubular de concreto. BTTC Ø 0,80 m - boca (Execução, incluindo fornecimento e transporte de todos os materiais, exclusive escavação e compactação)</v>
          </cell>
          <cell r="C3572" t="str">
            <v>U</v>
          </cell>
          <cell r="D3572">
            <v>4003.26</v>
          </cell>
        </row>
        <row r="3573">
          <cell r="A3573" t="str">
            <v>RO-40333</v>
          </cell>
          <cell r="B3573" t="str">
            <v>Bueiro triplo tubular de concreto. BTTC Ø 1,00 m - boca (Execução, incluindo fornecimento e transporte de todos os materiais, exclusive escavação e compactação)</v>
          </cell>
          <cell r="C3573" t="str">
            <v>U</v>
          </cell>
          <cell r="D3573">
            <v>6001.71</v>
          </cell>
        </row>
        <row r="3574">
          <cell r="A3574" t="str">
            <v>RO-40334</v>
          </cell>
          <cell r="B3574" t="str">
            <v>Bueiro triplo tubular de concreto. BTTC Ø 1,20 m - boca (Execução, incluindo fornecimento e transporte de todos os materiais, exclusive escavação e compactação)</v>
          </cell>
          <cell r="C3574" t="str">
            <v>U</v>
          </cell>
          <cell r="D3574">
            <v>8745.4699999999993</v>
          </cell>
        </row>
        <row r="3575">
          <cell r="A3575" t="str">
            <v>RO-40335</v>
          </cell>
          <cell r="B3575" t="str">
            <v>Bueiro triplo tubular de concreto. BTTC Ø 1,50 m - boca (Execução, incluindo fornecimento e transporte de todos os materiais, exclusive escavação e compactação)</v>
          </cell>
          <cell r="C3575" t="str">
            <v>U</v>
          </cell>
          <cell r="D3575">
            <v>15382.34</v>
          </cell>
        </row>
        <row r="3576">
          <cell r="A3576" t="str">
            <v>RO-40316</v>
          </cell>
          <cell r="B3576" t="str">
            <v>Bueiro triplo tubular de concreto, classe CA-1. BTTC Ø 0,60 m - corpo (Execução, incluindo fornecimento e transporte de todos os materiais e berço, exclusive escavação e compactação)</v>
          </cell>
          <cell r="C3576" t="str">
            <v>m</v>
          </cell>
          <cell r="D3576">
            <v>1260.3699999999999</v>
          </cell>
        </row>
        <row r="3577">
          <cell r="A3577" t="str">
            <v>RO-40317</v>
          </cell>
          <cell r="B3577" t="str">
            <v>Bueiro triplo tubular de concreto, classe CA-1. BTTC Ø 0,80 m - corpo (Execução, incluindo fornecimento e transporte de todos os materiais e berço, exclusive escavação e compactação)</v>
          </cell>
          <cell r="C3577" t="str">
            <v>m</v>
          </cell>
          <cell r="D3577">
            <v>1999.21</v>
          </cell>
        </row>
        <row r="3578">
          <cell r="A3578" t="str">
            <v>RO-40318</v>
          </cell>
          <cell r="B3578" t="str">
            <v>Bueiro triplo tubular de concreto, classe CA-1. BTTC Ø 1,00 m - corpo (Execução, incluindo fornecimento e transporte de todos os materiais e berço, exclusive escavação e compactação)</v>
          </cell>
          <cell r="C3578" t="str">
            <v>m</v>
          </cell>
          <cell r="D3578">
            <v>2933</v>
          </cell>
        </row>
        <row r="3579">
          <cell r="A3579" t="str">
            <v>RO-40319</v>
          </cell>
          <cell r="B3579" t="str">
            <v>Bueiro triplo tubular de concreto, classe CA-1. BTTC Ø 1,20 m - corpo (Execução, incluindo fornecimento e transporte de todos os materiais e berço, exclusive escavação e compactação)</v>
          </cell>
          <cell r="C3579" t="str">
            <v>m</v>
          </cell>
          <cell r="D3579">
            <v>4261.93</v>
          </cell>
        </row>
        <row r="3580">
          <cell r="A3580" t="str">
            <v>RO-40320</v>
          </cell>
          <cell r="B3580" t="str">
            <v>Bueiro triplo tubular de concreto, classe CA-1. BTTC Ø 1,50 m - corpo (Execução, incluindo fornecimento e transporte de todos os materiais e berço, exclusive escavação e compactação)</v>
          </cell>
          <cell r="C3580" t="str">
            <v>m</v>
          </cell>
          <cell r="D3580">
            <v>6400.09</v>
          </cell>
        </row>
        <row r="3581">
          <cell r="A3581" t="str">
            <v>RO-40327</v>
          </cell>
          <cell r="B3581" t="str">
            <v>Bueiro triplo tubular de concreto, classe CA-3. BTTC Ø 0,80 m - corpo (Execução, incluindo fornecimento e transporte de todos os materiais e berço, exclusive escavação e compactação)</v>
          </cell>
          <cell r="C3581" t="str">
            <v>m</v>
          </cell>
          <cell r="D3581">
            <v>2396.86</v>
          </cell>
        </row>
        <row r="3582">
          <cell r="A3582" t="str">
            <v>RO-40328</v>
          </cell>
          <cell r="B3582" t="str">
            <v>Bueiro triplo tubular de concreto, classe CA-3. BTTC Ø 1,00 m - corpo (Execução, incluindo fornecimento e transporte de todos os materiais e berço, exclusive escavação e compactação)</v>
          </cell>
          <cell r="C3582" t="str">
            <v>m</v>
          </cell>
          <cell r="D3582">
            <v>3413.96</v>
          </cell>
        </row>
        <row r="3583">
          <cell r="A3583" t="str">
            <v>RO-40329</v>
          </cell>
          <cell r="B3583" t="str">
            <v>Bueiro triplo tubular de concreto, classe CA-3. BTTC Ø 1,20 m - corpo (Execução, incluindo fornecimento e transporte de todos os materiais e berço, exclusive escavação e compactação)</v>
          </cell>
          <cell r="C3583" t="str">
            <v>m</v>
          </cell>
          <cell r="D3583">
            <v>4698.74</v>
          </cell>
        </row>
        <row r="3584">
          <cell r="A3584" t="str">
            <v>RO-40330</v>
          </cell>
          <cell r="B3584" t="str">
            <v>Bueiro triplo tubular de concreto, classe CA-3. BTTC Ø 1,50 m - corpo (Execução, incluindo fornecimento e transporte de todos os materiais e berço, exclusive escavação e compactação)</v>
          </cell>
          <cell r="C3584" t="str">
            <v>m</v>
          </cell>
          <cell r="D3584">
            <v>7005.37</v>
          </cell>
        </row>
        <row r="3585">
          <cell r="A3585" t="str">
            <v>RO-40988</v>
          </cell>
          <cell r="B3585" t="str">
            <v>Colchão drenante de areia (Execução,  incluindo  espalhamento e fornecimento de todos os materiais, exceto transporte dos agregados)</v>
          </cell>
          <cell r="C3585" t="str">
            <v>m3</v>
          </cell>
          <cell r="D3585">
            <v>81.03</v>
          </cell>
        </row>
        <row r="3586">
          <cell r="A3586" t="str">
            <v>RO-43118</v>
          </cell>
          <cell r="B3586" t="str">
            <v>Colchão drenante de brita com geotextil não tecido (Execução,  incluindo  espalhamento e fornecimento de todos os materiais, exceto transporte dos agregados)</v>
          </cell>
          <cell r="C3586" t="str">
            <v>m3</v>
          </cell>
          <cell r="D3586">
            <v>138.27000000000001</v>
          </cell>
        </row>
        <row r="3587">
          <cell r="A3587" t="str">
            <v>RO-40935</v>
          </cell>
          <cell r="B3587" t="str">
            <v>Dreno de alivio de pavimento, tipo DR.DA-01 (Execução incluindo  escavação ,fornecimento de todos os materiais, exceto transporte dos agregados)</v>
          </cell>
          <cell r="C3587" t="str">
            <v>m</v>
          </cell>
          <cell r="D3587">
            <v>8.15</v>
          </cell>
        </row>
        <row r="3588">
          <cell r="A3588" t="str">
            <v>RO-40925</v>
          </cell>
          <cell r="B3588" t="str">
            <v>Dreno de talvegue com pedra de mão, brita e areia, tipo DR.DT (Execução, incluindo fornecimento de todos os materiais, exceto transporte dos agregados e escavação)</v>
          </cell>
          <cell r="C3588" t="str">
            <v>m3</v>
          </cell>
          <cell r="D3588">
            <v>151.11000000000001</v>
          </cell>
        </row>
        <row r="3589">
          <cell r="A3589" t="str">
            <v>RO-43467</v>
          </cell>
          <cell r="B3589" t="str">
            <v>Dreno de Talvegue tipo DR-DT com pedra de mão (Execução, incluindo fornecimento de todos os materiais, exceto transporte dos agregados e escavação)</v>
          </cell>
          <cell r="C3589" t="str">
            <v>m3</v>
          </cell>
          <cell r="D3589">
            <v>134.08000000000001</v>
          </cell>
        </row>
        <row r="3590">
          <cell r="A3590" t="str">
            <v>RO-40928</v>
          </cell>
          <cell r="B3590" t="str">
            <v>Dreno espinha de peixe de areia, tipo DR.EP-01 (Execução incluindo  escavação ,fornecimento de todos os materiais, exceto transporte dos agregados)</v>
          </cell>
          <cell r="C3590" t="str">
            <v>m</v>
          </cell>
          <cell r="D3590">
            <v>15.57</v>
          </cell>
        </row>
        <row r="3591">
          <cell r="A3591" t="str">
            <v>RO-40930</v>
          </cell>
          <cell r="B3591" t="str">
            <v>Dreno espinha de peixe de brita, tipo DR.EP-01 (Execução incluindo  escavação ,fornecimento de todos os materiais, exceto transporte dos agregados)</v>
          </cell>
          <cell r="C3591" t="str">
            <v>m</v>
          </cell>
          <cell r="D3591">
            <v>18.38</v>
          </cell>
        </row>
        <row r="3592">
          <cell r="A3592" t="str">
            <v>RO-42808</v>
          </cell>
          <cell r="B3592" t="str">
            <v>Dreno profundo com areia, sem selo, com 1,50x0,40 m e tubo de polietileno de alta densidade perfurado, de 100mm envolvido em manta geotêxtil não tecida, tipo DR.DP-02 (Execução  incluindo  escavação , fornecimento de todos os materiais, exceto transporte dos agregados)</v>
          </cell>
          <cell r="C3592" t="str">
            <v>m</v>
          </cell>
          <cell r="D3592">
            <v>90.88</v>
          </cell>
        </row>
        <row r="3593">
          <cell r="A3593" t="str">
            <v>RO-42935</v>
          </cell>
          <cell r="B3593" t="str">
            <v>Dreno profundo com brita, com selo, com 1,50x0,40 m envolvido em manta geotêxtil não tecida, com tubo de polietileno de alta densidade perfurado, de 100mm tipo DR.DPS-02 (Execução  incluindo  escavação, fornecimento de todos os materiais, exceto transporte dos agregados)</v>
          </cell>
          <cell r="C3593" t="str">
            <v>m</v>
          </cell>
          <cell r="D3593">
            <v>111.68</v>
          </cell>
        </row>
        <row r="3594">
          <cell r="A3594" t="str">
            <v>RO-42838</v>
          </cell>
          <cell r="B3594" t="str">
            <v>Dreno profundo com brita, sem selo, com 1,50x0,40 m envolvido em manta geotêxtil não tecida, com tubo de polietileno de alta densidade perfurado, de 100mm tipo DR.DP-02 (Execução  incluindo  escavação, fornecimento de todos os materiais, exceto transporte dos agregados)</v>
          </cell>
          <cell r="C3594" t="str">
            <v>m</v>
          </cell>
          <cell r="D3594">
            <v>122.5</v>
          </cell>
        </row>
        <row r="3595">
          <cell r="A3595" t="str">
            <v>RO-43276</v>
          </cell>
          <cell r="B3595" t="str">
            <v>Dreno profundo com brita, sem selo, com 1,50x0,60 m envolvido em manta geotêxtil não tecida, com tubo de polietileno de alta densidade perfurado, de 100mm tipo DR.DP-02 (Execução  incluindo  escavação, fornecimento de todos os materiais, exceto transporte dos agregados)</v>
          </cell>
          <cell r="C3595" t="str">
            <v>m</v>
          </cell>
          <cell r="D3595">
            <v>171.65</v>
          </cell>
        </row>
        <row r="3596">
          <cell r="A3596" t="str">
            <v>RO-40942</v>
          </cell>
          <cell r="B3596" t="str">
            <v>Dreno profundo de areia com selo, com (1,50 x 0,40)m e tubo de PVC perfurado com ø 100mm, tipo DPS-02 (Execução  incluindo  escavação,  fornecimento de todos os materiais, exceto transporte dos agregados)</v>
          </cell>
          <cell r="C3596" t="str">
            <v>m</v>
          </cell>
          <cell r="D3596">
            <v>80.31</v>
          </cell>
        </row>
        <row r="3597">
          <cell r="A3597" t="str">
            <v>RO-40953</v>
          </cell>
          <cell r="B3597" t="str">
            <v>Dreno profundo de corte em rocha tipo DR.DPR (Execução  incluindo  escavação,  fornecimento de todos os materiais, exceto transporte dos agregados)</v>
          </cell>
          <cell r="C3597" t="str">
            <v>m</v>
          </cell>
          <cell r="D3597">
            <v>48.15</v>
          </cell>
        </row>
        <row r="3598">
          <cell r="A3598" t="str">
            <v>RO-40956</v>
          </cell>
          <cell r="B3598" t="str">
            <v>Dreno vertical de areia (Execução incluindo  escavação ,fornecimento de todos os materiais, exceto transporte dos agregados)</v>
          </cell>
          <cell r="C3598" t="str">
            <v>m3</v>
          </cell>
          <cell r="D3598">
            <v>115.01</v>
          </cell>
        </row>
        <row r="3599">
          <cell r="A3599" t="str">
            <v>RO-40955</v>
          </cell>
          <cell r="B3599" t="str">
            <v>Dreno vertical de brita (Execução incluindo  escavação ,fornecimento de todos os materiais, exceto transporte dos agregados)</v>
          </cell>
          <cell r="C3599" t="str">
            <v>m3</v>
          </cell>
          <cell r="D3599">
            <v>161.74</v>
          </cell>
        </row>
        <row r="3600">
          <cell r="A3600" t="str">
            <v>RO-41037</v>
          </cell>
          <cell r="B3600" t="str">
            <v>Enrocamento de talude, tipo OC.ET-01 (Execução, incluindo  fornecimento de todos os materiais, exclui transporte do agregado)</v>
          </cell>
          <cell r="C3600" t="str">
            <v>m3</v>
          </cell>
          <cell r="D3600">
            <v>197.52</v>
          </cell>
        </row>
        <row r="3601">
          <cell r="A3601" t="str">
            <v>RO-40345</v>
          </cell>
          <cell r="B3601" t="str">
            <v>Gigante de sustentação para bueiro duplo tubular de concreto - BDTC Ø 0,80 m (Execução, incluindo fornecimento e transporte de todos os materiais,exclusive escavação e compactação)</v>
          </cell>
          <cell r="C3601" t="str">
            <v>U</v>
          </cell>
          <cell r="D3601">
            <v>1337.13</v>
          </cell>
        </row>
        <row r="3602">
          <cell r="A3602" t="str">
            <v>RO-40342</v>
          </cell>
          <cell r="B3602" t="str">
            <v>Gigante de sustentação para bueiro simples tubular de concreto - BSTC Ø 0,60 m (Execução, incluindo fornecimento e transporte de todos os materiais,exclusive escavação e compactação)</v>
          </cell>
          <cell r="C3602" t="str">
            <v>U</v>
          </cell>
          <cell r="D3602">
            <v>654.75</v>
          </cell>
        </row>
        <row r="3603">
          <cell r="A3603" t="str">
            <v>RO-40343</v>
          </cell>
          <cell r="B3603" t="str">
            <v>Gigante de sustentação para bueiro simples tubular de concreto - BSTC Ø 0,80 m (Execução, incluindo fornecimento e transporte de todos os materiais,exclusive escavação e compactação)</v>
          </cell>
          <cell r="C3603" t="str">
            <v>U</v>
          </cell>
          <cell r="D3603">
            <v>706.87</v>
          </cell>
        </row>
        <row r="3604">
          <cell r="A3604" t="str">
            <v>RO-40344</v>
          </cell>
          <cell r="B3604" t="str">
            <v>Gigante de sustentação para bueiro simples tubular de concreto - BSTC Ø 1,00 m (Execução, incluindo fornecimento e transporte de todos os materiais,exclusive escavação e compactação)</v>
          </cell>
          <cell r="C3604" t="str">
            <v>U</v>
          </cell>
          <cell r="D3604">
            <v>855.43</v>
          </cell>
        </row>
        <row r="3605">
          <cell r="A3605" t="str">
            <v>RO-40346</v>
          </cell>
          <cell r="B3605" t="str">
            <v>Gigante de sustentação para bueiro triplo tubular de concreto - BTTC Ø 1,00 m (Execução, incluindo fornecimento e transporte de todos os materiais,exclusive escavação e compactação)</v>
          </cell>
          <cell r="C3605" t="str">
            <v>U</v>
          </cell>
          <cell r="D3605">
            <v>1839.24</v>
          </cell>
        </row>
        <row r="3606">
          <cell r="A3606" t="str">
            <v>RO-41034</v>
          </cell>
          <cell r="B3606" t="str">
            <v>Guarda-corpo, tipo OC.NJ-S1 (Execução incluindo  fornecimento e transporte de todos os materiais)</v>
          </cell>
          <cell r="C3606" t="str">
            <v>m</v>
          </cell>
          <cell r="D3606">
            <v>447.34</v>
          </cell>
        </row>
        <row r="3607">
          <cell r="A3607" t="str">
            <v>RO-43310</v>
          </cell>
          <cell r="B3607" t="str">
            <v>Manta geotêxtil não tecida, A/150, OP/15 ou similar, resistência à tração de 10 KN/m2 (Execução, incluindo fornecimento, transporte e colocação)</v>
          </cell>
          <cell r="C3607" t="str">
            <v>m2</v>
          </cell>
          <cell r="D3607">
            <v>7.8</v>
          </cell>
        </row>
        <row r="3608">
          <cell r="A3608" t="str">
            <v>RO-40980</v>
          </cell>
          <cell r="B3608" t="str">
            <v>Manta geotêxtil não tecida, A/180, OP/20 ou similar, resistência à tração de 12 KN/m2 (Incluindo fornecimento, transporte e colocação)</v>
          </cell>
          <cell r="C3608" t="str">
            <v>m2</v>
          </cell>
          <cell r="D3608">
            <v>4.88</v>
          </cell>
        </row>
        <row r="3609">
          <cell r="A3609" t="str">
            <v>RO-40981</v>
          </cell>
          <cell r="B3609" t="str">
            <v>Manta geotêxtil não tecida, A/300, OP/30 ou similar, resistência à tração de 21 KN/m2 (Execução, incluindo fornecimento, transporte e colocação)</v>
          </cell>
          <cell r="C3609" t="str">
            <v>m2</v>
          </cell>
          <cell r="D3609">
            <v>7.8</v>
          </cell>
        </row>
        <row r="3610">
          <cell r="A3610" t="str">
            <v>RO-40982</v>
          </cell>
          <cell r="B3610" t="str">
            <v>Manta geotêxtil não tecida, A/500, OP/60 ou similar, resistência à tração de 39 KN/m2 (Execução, incluindo fornecimento, transporte e colocação)</v>
          </cell>
          <cell r="C3610" t="str">
            <v>m2</v>
          </cell>
          <cell r="D3610">
            <v>15.19</v>
          </cell>
        </row>
        <row r="3611">
          <cell r="A3611" t="str">
            <v>RO-43147</v>
          </cell>
          <cell r="B3611" t="str">
            <v>Manta geotêxtil não tecida, OP/40 ou similar, resistência à tração de 27 KN/m2 (Execução, incluindo fornecimento, transporte e colocação)</v>
          </cell>
          <cell r="C3611" t="str">
            <v>m2</v>
          </cell>
          <cell r="D3611">
            <v>10.14</v>
          </cell>
        </row>
        <row r="3612">
          <cell r="A3612" t="str">
            <v>RO-40976</v>
          </cell>
          <cell r="B3612" t="str">
            <v>Manta geotextil tecida, 2004 ou similar, resistência a tração de 22 KN/m2 (Eexecução, incluindo fornecimento, transporte e colocação)</v>
          </cell>
          <cell r="C3612" t="str">
            <v>m2</v>
          </cell>
          <cell r="D3612">
            <v>3.9</v>
          </cell>
        </row>
        <row r="3613">
          <cell r="A3613" t="str">
            <v>RO-40977</v>
          </cell>
          <cell r="B3613" t="str">
            <v>Manta geotextil tecida, 2008 ou similar, resistência à tração de 35 KN/m2. (Execução, incluindo fornecimento, transporte e colocação)</v>
          </cell>
          <cell r="C3613" t="str">
            <v>m2</v>
          </cell>
          <cell r="D3613">
            <v>7.52</v>
          </cell>
        </row>
        <row r="3614">
          <cell r="A3614" t="str">
            <v>RO-40978</v>
          </cell>
          <cell r="B3614" t="str">
            <v>Manta geotextil tecida, 2010a ou similar, resistência a tração de 42 KN/m2. (Execução, incluindo fornecimento, transporte e colocação)</v>
          </cell>
          <cell r="C3614" t="str">
            <v>m2</v>
          </cell>
          <cell r="D3614">
            <v>8.42</v>
          </cell>
        </row>
        <row r="3615">
          <cell r="A3615" t="str">
            <v>RO-40638</v>
          </cell>
          <cell r="B3615" t="str">
            <v>Meio-fio de concreto, tipo DR.MF-01 (Execução, incluindo escavação, fornecimento e transporte de todos os materiais)</v>
          </cell>
          <cell r="C3615" t="str">
            <v>m</v>
          </cell>
          <cell r="D3615">
            <v>55.16</v>
          </cell>
        </row>
        <row r="3616">
          <cell r="A3616" t="str">
            <v>RO-40553</v>
          </cell>
          <cell r="B3616" t="str">
            <v>Mureta de proteção,  tipo DR.MP-01 (Execução,  fornecimento e transporte de todos os materiais)</v>
          </cell>
          <cell r="C3616" t="str">
            <v>m</v>
          </cell>
          <cell r="D3616">
            <v>54.94</v>
          </cell>
        </row>
        <row r="3617">
          <cell r="A3617" t="str">
            <v>RO-41031</v>
          </cell>
          <cell r="B3617" t="str">
            <v>Passagem de gado, tipo OC.PG-01 - boca (Execução, incluindo guardad-corpo, fornecimento e transporte de todos os materiais, exclusive escavação, compactação e fundação para a passagem de gado)</v>
          </cell>
          <cell r="C3617" t="str">
            <v>U</v>
          </cell>
          <cell r="D3617">
            <v>8168.8</v>
          </cell>
        </row>
        <row r="3618">
          <cell r="A3618" t="str">
            <v>RO-41030</v>
          </cell>
          <cell r="B3618" t="str">
            <v>Passagem de gado, tipo OC.PG-01 - corpo (Execução, incluindo guardad-corpo, fornecimento e transporte de todos os materiais, exclusive escavação, compactação e fundação para a passagem de gado)</v>
          </cell>
          <cell r="C3618" t="str">
            <v>m</v>
          </cell>
          <cell r="D3618">
            <v>4525.78</v>
          </cell>
        </row>
        <row r="3619">
          <cell r="A3619" t="str">
            <v>RO-41029</v>
          </cell>
          <cell r="B3619" t="str">
            <v>Passagem de gado, tipo OC.PG-03 -  boca (Execução, incluindo guardad-corpo, fornecimento e transporte de todos os materiais, exclusive escavação, compactação e fundação para a passagem de gado)</v>
          </cell>
          <cell r="C3619" t="str">
            <v>U</v>
          </cell>
          <cell r="D3619">
            <v>12341.12</v>
          </cell>
        </row>
        <row r="3620">
          <cell r="A3620" t="str">
            <v>RO-41028</v>
          </cell>
          <cell r="B3620" t="str">
            <v>Passagem de gado, tipo OC.PG-03 - corpo (Execução, incluindo guardad-corpo, fornecimento e transporte de todos os materiais, exclusive escavação, compactação e fundação para a passagem de gado)</v>
          </cell>
          <cell r="C3620" t="str">
            <v>m</v>
          </cell>
          <cell r="D3620">
            <v>6800.94</v>
          </cell>
        </row>
        <row r="3621">
          <cell r="A3621" t="str">
            <v>RO-42920</v>
          </cell>
          <cell r="B3621" t="str">
            <v>Passagem sobre sarjeta, tipo OC.PS-01A com lajes de largura = 1,00m (Execução incluindo escavação, fornecimento e transporte de todos os materiais)</v>
          </cell>
          <cell r="C3621" t="str">
            <v>U</v>
          </cell>
          <cell r="D3621">
            <v>1608.37</v>
          </cell>
        </row>
        <row r="3622">
          <cell r="A3622" t="str">
            <v>RO-41033</v>
          </cell>
          <cell r="B3622" t="str">
            <v>Passagem sobre sarjeta, tipo OC.PS-02A com lajes de largura = 2,00m (Execução incluindo escavação, fornecimento e transporte de todos os materiais)</v>
          </cell>
          <cell r="C3622" t="str">
            <v>U</v>
          </cell>
          <cell r="D3622">
            <v>2244.39</v>
          </cell>
        </row>
        <row r="3623">
          <cell r="A3623" t="str">
            <v>RO-41057</v>
          </cell>
          <cell r="B3623" t="str">
            <v>Remoção de bueiro duplo tubular de concreto. BDTC Ø 0,60 m - boca</v>
          </cell>
          <cell r="C3623" t="str">
            <v>U</v>
          </cell>
          <cell r="D3623">
            <v>338.17</v>
          </cell>
        </row>
        <row r="3624">
          <cell r="A3624" t="str">
            <v>RO-41052</v>
          </cell>
          <cell r="B3624" t="str">
            <v>Remoção de bueiro duplo tubular de concreto. BDTC Ø 0,60 m - corpo</v>
          </cell>
          <cell r="C3624" t="str">
            <v>m</v>
          </cell>
          <cell r="D3624">
            <v>147.09</v>
          </cell>
        </row>
        <row r="3625">
          <cell r="A3625" t="str">
            <v>RO-41058</v>
          </cell>
          <cell r="B3625" t="str">
            <v>Remoção de bueiro duplo tubular de concreto. BDTC Ø 0,80 m - boca</v>
          </cell>
          <cell r="C3625" t="str">
            <v>U</v>
          </cell>
          <cell r="D3625">
            <v>536.84</v>
          </cell>
        </row>
        <row r="3626">
          <cell r="A3626" t="str">
            <v>RO-41053</v>
          </cell>
          <cell r="B3626" t="str">
            <v>Remoção de bueiro duplo tubular de concreto. BDTC Ø 0,80 m - corpo</v>
          </cell>
          <cell r="C3626" t="str">
            <v>m</v>
          </cell>
          <cell r="D3626">
            <v>233.8</v>
          </cell>
        </row>
        <row r="3627">
          <cell r="A3627" t="str">
            <v>RO-41059</v>
          </cell>
          <cell r="B3627" t="str">
            <v>Remoção de bueiro duplo tubular de concreto. BDTC Ø 1.00 m - boca</v>
          </cell>
          <cell r="C3627" t="str">
            <v>U</v>
          </cell>
          <cell r="D3627">
            <v>797.13</v>
          </cell>
        </row>
        <row r="3628">
          <cell r="A3628" t="str">
            <v>RO-41054</v>
          </cell>
          <cell r="B3628" t="str">
            <v>Remoção de bueiro duplo tubular de concreto. BDTC Ø 1,00 m - corpo</v>
          </cell>
          <cell r="C3628" t="str">
            <v>m</v>
          </cell>
          <cell r="D3628">
            <v>341.34</v>
          </cell>
        </row>
        <row r="3629">
          <cell r="A3629" t="str">
            <v>RO-41060</v>
          </cell>
          <cell r="B3629" t="str">
            <v>Remoção de bueiro duplo tubular de concreto. BDTC Ø 1,20 m - boca</v>
          </cell>
          <cell r="C3629" t="str">
            <v>U</v>
          </cell>
          <cell r="D3629">
            <v>1184.9100000000001</v>
          </cell>
        </row>
        <row r="3630">
          <cell r="A3630" t="str">
            <v>RO-41055</v>
          </cell>
          <cell r="B3630" t="str">
            <v>Remoção de bueiro duplo tubular de concreto. BDTC Ø 1,20 m - corpo</v>
          </cell>
          <cell r="C3630" t="str">
            <v>m</v>
          </cell>
          <cell r="D3630">
            <v>455.56</v>
          </cell>
        </row>
        <row r="3631">
          <cell r="A3631" t="str">
            <v>RO-41061</v>
          </cell>
          <cell r="B3631" t="str">
            <v>Remoção de bueiro duplo tubular de concreto. BDTC Ø 1,50 m - boca</v>
          </cell>
          <cell r="C3631" t="str">
            <v>U</v>
          </cell>
          <cell r="D3631">
            <v>2194.98</v>
          </cell>
        </row>
        <row r="3632">
          <cell r="A3632" t="str">
            <v>RO-41056</v>
          </cell>
          <cell r="B3632" t="str">
            <v>Remoção de bueiro duplo tubular de concreto. BDTC Ø 1,50 m - corpo</v>
          </cell>
          <cell r="C3632" t="str">
            <v>m</v>
          </cell>
          <cell r="D3632">
            <v>630.69000000000005</v>
          </cell>
        </row>
        <row r="3633">
          <cell r="A3633" t="str">
            <v>RO-41046</v>
          </cell>
          <cell r="B3633" t="str">
            <v>Remoção de bueiro simples tubular de concreto. BSTC Ø 0,40 m - boca</v>
          </cell>
          <cell r="C3633" t="str">
            <v>U</v>
          </cell>
          <cell r="D3633">
            <v>122.25</v>
          </cell>
        </row>
        <row r="3634">
          <cell r="A3634" t="str">
            <v>RO-41040</v>
          </cell>
          <cell r="B3634" t="str">
            <v>Remoção de bueiro simples tubular de concreto. BSTC Ø 0,40 m - corpo</v>
          </cell>
          <cell r="C3634" t="str">
            <v>m</v>
          </cell>
          <cell r="D3634">
            <v>44.9</v>
          </cell>
        </row>
        <row r="3635">
          <cell r="A3635" t="str">
            <v>RO-41047</v>
          </cell>
          <cell r="B3635" t="str">
            <v>Remoção de bueiro simples tubular de concreto. BSTC Ø 0,60 m - boca</v>
          </cell>
          <cell r="C3635" t="str">
            <v>U</v>
          </cell>
          <cell r="D3635">
            <v>231.8</v>
          </cell>
        </row>
        <row r="3636">
          <cell r="A3636" t="str">
            <v>RO-41041</v>
          </cell>
          <cell r="B3636" t="str">
            <v>Remoção de bueiro simples tubular de concreto. BSTC Ø 0,60 m - corpo</v>
          </cell>
          <cell r="C3636" t="str">
            <v>m</v>
          </cell>
          <cell r="D3636">
            <v>83.33</v>
          </cell>
        </row>
        <row r="3637">
          <cell r="A3637" t="str">
            <v>RO-41048</v>
          </cell>
          <cell r="B3637" t="str">
            <v>Remoção de bueiro simples tubular de concreto. BSTC Ø 0,80 m - boca</v>
          </cell>
          <cell r="C3637" t="str">
            <v>U</v>
          </cell>
          <cell r="D3637">
            <v>377.1</v>
          </cell>
        </row>
        <row r="3638">
          <cell r="A3638" t="str">
            <v>RO-41042</v>
          </cell>
          <cell r="B3638" t="str">
            <v>Remoção de bueiro simples tubular de concreto. BSTC Ø 0,80 m - corpo</v>
          </cell>
          <cell r="C3638" t="str">
            <v>m</v>
          </cell>
          <cell r="D3638">
            <v>132.30000000000001</v>
          </cell>
        </row>
        <row r="3639">
          <cell r="A3639" t="str">
            <v>RO-41049</v>
          </cell>
          <cell r="B3639" t="str">
            <v>Remoção de bueiro simples tubular de concreto. BSTC Ø 1,00 m - boca</v>
          </cell>
          <cell r="C3639" t="str">
            <v>U</v>
          </cell>
          <cell r="D3639">
            <v>575.94000000000005</v>
          </cell>
        </row>
        <row r="3640">
          <cell r="A3640" t="str">
            <v>RO-41043</v>
          </cell>
          <cell r="B3640" t="str">
            <v>Remoção de bueiro simples tubular de concreto. BSTC Ø 1,00 m - corpo</v>
          </cell>
          <cell r="C3640" t="str">
            <v>m</v>
          </cell>
          <cell r="D3640">
            <v>189.03</v>
          </cell>
        </row>
        <row r="3641">
          <cell r="A3641" t="str">
            <v>RO-41050</v>
          </cell>
          <cell r="B3641" t="str">
            <v>Remoção de bueiro simples tubular de concreto. BSTC Ø 1,20 m - boca</v>
          </cell>
          <cell r="C3641" t="str">
            <v>U</v>
          </cell>
          <cell r="D3641">
            <v>846.12</v>
          </cell>
        </row>
        <row r="3642">
          <cell r="A3642" t="str">
            <v>RO-41044</v>
          </cell>
          <cell r="B3642" t="str">
            <v>Remoção de bueiro simples tubular de concreto. BSTC Ø 1,20 m - corpo</v>
          </cell>
          <cell r="C3642" t="str">
            <v>m</v>
          </cell>
          <cell r="D3642">
            <v>252.55</v>
          </cell>
        </row>
        <row r="3643">
          <cell r="A3643" t="str">
            <v>RO-41051</v>
          </cell>
          <cell r="B3643" t="str">
            <v>Remoção de bueiro simples tubular de concreto. BSTC Ø 1,50 m - boca</v>
          </cell>
          <cell r="C3643" t="str">
            <v>U</v>
          </cell>
          <cell r="D3643">
            <v>1585.18</v>
          </cell>
        </row>
        <row r="3644">
          <cell r="A3644" t="str">
            <v>RO-41045</v>
          </cell>
          <cell r="B3644" t="str">
            <v>Remoção de bueiro simples tubular de concreto. BSTC Ø 1,50 m - corpo</v>
          </cell>
          <cell r="C3644" t="str">
            <v>m</v>
          </cell>
          <cell r="D3644">
            <v>346.63</v>
          </cell>
        </row>
        <row r="3645">
          <cell r="A3645" t="str">
            <v>RO-41067</v>
          </cell>
          <cell r="B3645" t="str">
            <v>Remoção de bueiro triplo tubular de concreto. BTTC Ø 0,60 m - boca</v>
          </cell>
          <cell r="C3645" t="str">
            <v>U</v>
          </cell>
          <cell r="D3645">
            <v>432.7</v>
          </cell>
        </row>
        <row r="3646">
          <cell r="A3646" t="str">
            <v>RO-41062</v>
          </cell>
          <cell r="B3646" t="str">
            <v>Remoção de bueiro triplo tubular de concreto. BTTC Ø 0,60 m - corpo</v>
          </cell>
          <cell r="C3646" t="str">
            <v>m</v>
          </cell>
          <cell r="D3646">
            <v>220.58</v>
          </cell>
        </row>
        <row r="3647">
          <cell r="A3647" t="str">
            <v>RO-41068</v>
          </cell>
          <cell r="B3647" t="str">
            <v>Remoção de bueiro triplo tubular de concreto. BTTC Ø 0,80 m - boca</v>
          </cell>
          <cell r="C3647" t="str">
            <v>U</v>
          </cell>
          <cell r="D3647">
            <v>683.75</v>
          </cell>
        </row>
        <row r="3648">
          <cell r="A3648" t="str">
            <v>RO-41063</v>
          </cell>
          <cell r="B3648" t="str">
            <v>Remoção de bueiro triplo tubular de concreto. BTTC Ø 0,80 m - corpo</v>
          </cell>
          <cell r="C3648" t="str">
            <v>m</v>
          </cell>
          <cell r="D3648">
            <v>350.37</v>
          </cell>
        </row>
        <row r="3649">
          <cell r="A3649" t="str">
            <v>RO-41069</v>
          </cell>
          <cell r="B3649" t="str">
            <v>Remoção de bueiro triplo tubular de concreto. BTTC Ø 1,00 m - boca</v>
          </cell>
          <cell r="C3649" t="str">
            <v>U</v>
          </cell>
          <cell r="D3649">
            <v>1018.31</v>
          </cell>
        </row>
        <row r="3650">
          <cell r="A3650" t="str">
            <v>RO-41064</v>
          </cell>
          <cell r="B3650" t="str">
            <v>Remoção de bueiro triplo tubular de concreto. BTTC Ø 1,00 m - corpo</v>
          </cell>
          <cell r="C3650" t="str">
            <v>m</v>
          </cell>
          <cell r="D3650">
            <v>511.92</v>
          </cell>
        </row>
        <row r="3651">
          <cell r="A3651" t="str">
            <v>RO-41070</v>
          </cell>
          <cell r="B3651" t="str">
            <v>Remoção de bueiro triplo tubular de concreto. BTTC Ø 1.20 m - boca</v>
          </cell>
          <cell r="C3651" t="str">
            <v>U</v>
          </cell>
          <cell r="D3651">
            <v>1523.7</v>
          </cell>
        </row>
        <row r="3652">
          <cell r="A3652" t="str">
            <v>RO-41065</v>
          </cell>
          <cell r="B3652" t="str">
            <v>Remoção de bueiro triplo tubular de concreto. BTTC Ø 1,20 m - corpo</v>
          </cell>
          <cell r="C3652" t="str">
            <v>m</v>
          </cell>
          <cell r="D3652">
            <v>685.09</v>
          </cell>
        </row>
        <row r="3653">
          <cell r="A3653" t="str">
            <v>RO-41071</v>
          </cell>
          <cell r="B3653" t="str">
            <v>Remoção de bueiro triplo tubular de concreto. BTTC Ø 1,50 m - boca</v>
          </cell>
          <cell r="C3653" t="str">
            <v>U</v>
          </cell>
          <cell r="D3653">
            <v>2811.75</v>
          </cell>
        </row>
        <row r="3654">
          <cell r="A3654" t="str">
            <v>RO-41066</v>
          </cell>
          <cell r="B3654" t="str">
            <v>Remoção de bueiro triplo tubular de concreto. BTTC Ø 1,50 m - corpo</v>
          </cell>
          <cell r="C3654" t="str">
            <v>m</v>
          </cell>
          <cell r="D3654">
            <v>947.03</v>
          </cell>
        </row>
        <row r="3655">
          <cell r="A3655" t="str">
            <v>RO-40630</v>
          </cell>
          <cell r="B3655" t="str">
            <v>Sarjeta de concreto em aterro, tipo DR.SCA-x/y. Largura = 100 cm tipo 70/10 (Execução, incluindo escavação, fornecimento e transporte de todos os materiais)</v>
          </cell>
          <cell r="C3655" t="str">
            <v>m</v>
          </cell>
          <cell r="D3655">
            <v>57.42</v>
          </cell>
        </row>
        <row r="3656">
          <cell r="A3656" t="str">
            <v>RO-40631</v>
          </cell>
          <cell r="B3656" t="str">
            <v>Sarjeta de concreto em aterro, tipo DR.SCA-x/y. Largura = 100 cm tipo 70/15 (Execução, incluindo escavação, fornecimento e transporte de todos os materiais)</v>
          </cell>
          <cell r="C3656" t="str">
            <v>m</v>
          </cell>
          <cell r="D3656">
            <v>64.010000000000005</v>
          </cell>
        </row>
        <row r="3657">
          <cell r="A3657" t="str">
            <v>RO-40632</v>
          </cell>
          <cell r="B3657" t="str">
            <v>Sarjeta de concreto em aterro, tipo DR.SCA-x/y. Largura = 100 cm tipo 70/20 (Execução, incluindo escavação, fornecimento e transporte de todos os materiais)</v>
          </cell>
          <cell r="C3657" t="str">
            <v>m</v>
          </cell>
          <cell r="D3657">
            <v>73.08</v>
          </cell>
        </row>
        <row r="3658">
          <cell r="A3658" t="str">
            <v>RO-40633</v>
          </cell>
          <cell r="B3658" t="str">
            <v>Sarjeta de concreto em aterro, tipo DR.SCA-x/y. Largura = 100 cm tipo 70/25 (Execução, incluindo escavação, fornecimento e transporte de todos os materiais)</v>
          </cell>
          <cell r="C3658" t="str">
            <v>m</v>
          </cell>
          <cell r="D3658">
            <v>80.87</v>
          </cell>
        </row>
        <row r="3659">
          <cell r="A3659" t="str">
            <v>RO-40634</v>
          </cell>
          <cell r="B3659" t="str">
            <v>Sarjeta de concreto em aterro, tipo DR.SCA-x/y. Largura = 100 cm tipo 70/30 (Execução, incluindo escavação, fornecimento e transporte de todos os materiais)</v>
          </cell>
          <cell r="C3659" t="str">
            <v>m</v>
          </cell>
          <cell r="D3659">
            <v>89.96</v>
          </cell>
        </row>
        <row r="3660">
          <cell r="A3660" t="str">
            <v>RO-40613</v>
          </cell>
          <cell r="B3660" t="str">
            <v>Sarjeta de concreto em aterro, tipo DR.SCA-x/y. Largura = 60 cm tipo 30/10 (Execução, incluindo escavação,fornecimento, transporte e plantio da grama)</v>
          </cell>
          <cell r="C3660" t="str">
            <v>m</v>
          </cell>
          <cell r="D3660">
            <v>40.700000000000003</v>
          </cell>
        </row>
        <row r="3661">
          <cell r="A3661" t="str">
            <v>RO-40614</v>
          </cell>
          <cell r="B3661" t="str">
            <v>Sarjeta de concreto em aterro, tipo DR.SCA-x/y. Largura = 60 cm tipo 30/15 (Execução, incluindo escavação,fornecimento, transporte e plantio da grama)</v>
          </cell>
          <cell r="C3661" t="str">
            <v>m</v>
          </cell>
          <cell r="D3661">
            <v>47.81</v>
          </cell>
        </row>
        <row r="3662">
          <cell r="A3662" t="str">
            <v>RO-40615</v>
          </cell>
          <cell r="B3662" t="str">
            <v>Sarjeta de concreto em aterro, tipo DR.SCA-x/y. Largura = 60 cm tipo 30/20 (Execução, incluindo escavação, fornecimento e transporte de todos os materiais)</v>
          </cell>
          <cell r="C3662" t="str">
            <v>m</v>
          </cell>
          <cell r="D3662">
            <v>55.7</v>
          </cell>
        </row>
        <row r="3663">
          <cell r="A3663" t="str">
            <v>RO-40616</v>
          </cell>
          <cell r="B3663" t="str">
            <v>Sarjeta de concreto em aterro, tipo DR.SCA-x/y. Largura = 70 cm tipo 40/10 (Execução, incluindo escavação, fornecimento e transporte de todos os materiais)</v>
          </cell>
          <cell r="C3663" t="str">
            <v>m</v>
          </cell>
          <cell r="D3663">
            <v>46.12</v>
          </cell>
        </row>
        <row r="3664">
          <cell r="A3664" t="str">
            <v>RO-40617</v>
          </cell>
          <cell r="B3664" t="str">
            <v>Sarjeta de concreto em aterro, tipo DR.SCA-x/y. Largura = 70 cm tipo 40/15 (Execução, incluindo escavação, fornecimento e transporte de todos os materiais)</v>
          </cell>
          <cell r="C3664" t="str">
            <v>m</v>
          </cell>
          <cell r="D3664">
            <v>53.95</v>
          </cell>
        </row>
        <row r="3665">
          <cell r="A3665" t="str">
            <v>RO-40618</v>
          </cell>
          <cell r="B3665" t="str">
            <v>Sarjeta de concreto em aterro, tipo DR.SCA-x/y. Largura = 70 cm tipo 40/20 (Execução, incluindo escavação, fornecimento e transporte de todos os materiais)</v>
          </cell>
          <cell r="C3665" t="str">
            <v>m</v>
          </cell>
          <cell r="D3665">
            <v>58.77</v>
          </cell>
        </row>
        <row r="3666">
          <cell r="A3666" t="str">
            <v>RO-40619</v>
          </cell>
          <cell r="B3666" t="str">
            <v>Sarjeta de concreto em aterro, tipo DR.SCA-x/y. Largura = 70 cm tipo 40/25 (Execução, incluindo escavação, fornecimento e transporte de todos os materiais)</v>
          </cell>
          <cell r="C3666" t="str">
            <v>m</v>
          </cell>
          <cell r="D3666">
            <v>67.989999999999995</v>
          </cell>
        </row>
        <row r="3667">
          <cell r="A3667" t="str">
            <v>RO-40620</v>
          </cell>
          <cell r="B3667" t="str">
            <v>Sarjeta de concreto em aterro, tipo DR.SCA-x/y. Largura = 80 cm tipo 50/10 (Execução, incluindo escavação, fornecimento e transporte de todos os materiais)</v>
          </cell>
          <cell r="C3667" t="str">
            <v>m</v>
          </cell>
          <cell r="D3667">
            <v>50.68</v>
          </cell>
        </row>
        <row r="3668">
          <cell r="A3668" t="str">
            <v>RO-40621</v>
          </cell>
          <cell r="B3668" t="str">
            <v>Sarjeta de concreto em aterro, tipo DR.SCA-x/y. Largura = 80 cm tipo 50/15 (Execução, incluindo escavação, fornecimento e transporte de todos os materiais)</v>
          </cell>
          <cell r="C3668" t="str">
            <v>m</v>
          </cell>
          <cell r="D3668">
            <v>56.91</v>
          </cell>
        </row>
        <row r="3669">
          <cell r="A3669" t="str">
            <v>RO-40622</v>
          </cell>
          <cell r="B3669" t="str">
            <v>Sarjeta de concreto em aterro, tipo DR.SCA-x/y. Largura = 80 cm tipo 50/20 (Execução, incluindo escavação, fornecimento e transporte de todos os materiais)</v>
          </cell>
          <cell r="C3669" t="str">
            <v>m</v>
          </cell>
          <cell r="D3669">
            <v>63.62</v>
          </cell>
        </row>
        <row r="3670">
          <cell r="A3670" t="str">
            <v>RO-40623</v>
          </cell>
          <cell r="B3670" t="str">
            <v>Sarjeta de concreto em aterro, tipo DR.SCA-x/y. Largura = 80 cm tipo 50/25 (Execução, incluindo escavação, fornecimento e transporte de todos os materiais)</v>
          </cell>
          <cell r="C3670" t="str">
            <v>m</v>
          </cell>
          <cell r="D3670">
            <v>71.69</v>
          </cell>
        </row>
        <row r="3671">
          <cell r="A3671" t="str">
            <v>RO-40624</v>
          </cell>
          <cell r="B3671" t="str">
            <v>Sarjeta de concreto em aterro, tipo DR.SCA-x/y. Largura = 80 cm tipo 50/30 (Execução, incluindo escavação, fornecimento e transporte de todos os materiais)</v>
          </cell>
          <cell r="C3671" t="str">
            <v>m</v>
          </cell>
          <cell r="D3671">
            <v>80.13</v>
          </cell>
        </row>
        <row r="3672">
          <cell r="A3672" t="str">
            <v>RO-40625</v>
          </cell>
          <cell r="B3672" t="str">
            <v>Sarjeta de concreto em aterro, tipo DR.SCA-x/y. Largura = 90 cm tipo 60/10 (Execução, incluindo escavação, fornecimento e transporte de todos os materiais)</v>
          </cell>
          <cell r="C3672" t="str">
            <v>m</v>
          </cell>
          <cell r="D3672">
            <v>55.23</v>
          </cell>
        </row>
        <row r="3673">
          <cell r="A3673" t="str">
            <v>RO-40626</v>
          </cell>
          <cell r="B3673" t="str">
            <v>Sarjeta de concreto em aterro, tipo DR.SCA-x/y. Largura = 90 cm tipo 60/15 (Execução, incluindo escavação, fornecimento e transporte de todos os materiais)</v>
          </cell>
          <cell r="C3673" t="str">
            <v>m</v>
          </cell>
          <cell r="D3673">
            <v>60.49</v>
          </cell>
        </row>
        <row r="3674">
          <cell r="A3674" t="str">
            <v>RO-40627</v>
          </cell>
          <cell r="B3674" t="str">
            <v>Sarjeta de concreto em aterro, tipo DR.SCA-x/y. Largura = 90 cm tipo 60/20 (Execução, incluindo escavação, fornecimento e transporte de todos os materiais)</v>
          </cell>
          <cell r="C3674" t="str">
            <v>m</v>
          </cell>
          <cell r="D3674">
            <v>68.52</v>
          </cell>
        </row>
        <row r="3675">
          <cell r="A3675" t="str">
            <v>RO-40628</v>
          </cell>
          <cell r="B3675" t="str">
            <v>Sarjeta de concreto em aterro, tipo DR.SCA-x/y. Largura = 90 cm tipo 60/25 (Execução, incluindo escavação, fornecimento e transporte de todos os materiais)</v>
          </cell>
          <cell r="C3675" t="str">
            <v>m</v>
          </cell>
          <cell r="D3675">
            <v>76.2</v>
          </cell>
        </row>
        <row r="3676">
          <cell r="A3676" t="str">
            <v>RO-40629</v>
          </cell>
          <cell r="B3676" t="str">
            <v>Sarjeta de concreto em aterro, tipo DR.SCA-x/y. Largura = 90 cm tipo 60/30 (Execução, incluindo escavação, fornecimento e transporte de todos os materiais)</v>
          </cell>
          <cell r="C3676" t="str">
            <v>m</v>
          </cell>
          <cell r="D3676">
            <v>84.64</v>
          </cell>
        </row>
        <row r="3677">
          <cell r="A3677" t="str">
            <v>RO-40666</v>
          </cell>
          <cell r="B3677" t="str">
            <v>Sarjeta de concreto em corte tipo DR.SCC-x/y. Largura = 100 cm tipo 90/10 (Execução, incluindo escavação, fornecimento e transporte de todos os materiais)</v>
          </cell>
          <cell r="C3677" t="str">
            <v>m</v>
          </cell>
          <cell r="D3677">
            <v>68.459999999999994</v>
          </cell>
        </row>
        <row r="3678">
          <cell r="A3678" t="str">
            <v>RO-40667</v>
          </cell>
          <cell r="B3678" t="str">
            <v>Sarjeta de concreto em corte tipo DR.SCC-x/y. Largura = 100 cm tipo 90/15 (Execução, incluindo escavação, fornecimento e transporte de todos os materiais)</v>
          </cell>
          <cell r="C3678" t="str">
            <v>m</v>
          </cell>
          <cell r="D3678">
            <v>71.77</v>
          </cell>
        </row>
        <row r="3679">
          <cell r="A3679" t="str">
            <v>RO-40668</v>
          </cell>
          <cell r="B3679" t="str">
            <v>Sarjeta de concreto em corte tipo DR.SCC-x/y. Largura = 100 cm tipo 90/20 (Execução, incluindo escavação, fornecimento e transporte de todos os materiais)</v>
          </cell>
          <cell r="C3679" t="str">
            <v>m</v>
          </cell>
          <cell r="D3679">
            <v>74.92</v>
          </cell>
        </row>
        <row r="3680">
          <cell r="A3680" t="str">
            <v>RO-40669</v>
          </cell>
          <cell r="B3680" t="str">
            <v>Sarjeta de concreto em corte tipo DR.SCC-x/y. Largura = 100 cm tipo 90/25 (Execução, incluindo escavação, fornecimento e transporte de todos os materiais)</v>
          </cell>
          <cell r="C3680" t="str">
            <v>m</v>
          </cell>
          <cell r="D3680">
            <v>78.69</v>
          </cell>
        </row>
        <row r="3681">
          <cell r="A3681" t="str">
            <v>RO-40670</v>
          </cell>
          <cell r="B3681" t="str">
            <v>Sarjeta de concreto em corte tipo DR.SCC-x/y. Largura = 100 cm tipo 90/30 (Execução, incluindo escavação, fornecimento e transporte de todos os materiais)</v>
          </cell>
          <cell r="C3681" t="str">
            <v>m</v>
          </cell>
          <cell r="D3681">
            <v>82.08</v>
          </cell>
        </row>
        <row r="3682">
          <cell r="A3682" t="str">
            <v>RO-40647</v>
          </cell>
          <cell r="B3682" t="str">
            <v>Sarjeta de concreto em corte tipo DR.SCC-x/y. Largura = 50 cm tipo 40/10 (Execução, incluindo escavação, fornecimento e transporte de todos os materiais)</v>
          </cell>
          <cell r="C3682" t="str">
            <v>m</v>
          </cell>
          <cell r="D3682">
            <v>41.56</v>
          </cell>
        </row>
        <row r="3683">
          <cell r="A3683" t="str">
            <v>RO-40648</v>
          </cell>
          <cell r="B3683" t="str">
            <v>Sarjeta de concreto em corte tipo DR.SCC-x/y. Largura = 50 cm tipo 40/15 (Execução, incluindo escavação, fornecimento e transporte de todos os materiais)</v>
          </cell>
          <cell r="C3683" t="str">
            <v>m</v>
          </cell>
          <cell r="D3683">
            <v>44.74</v>
          </cell>
        </row>
        <row r="3684">
          <cell r="A3684" t="str">
            <v>RO-40649</v>
          </cell>
          <cell r="B3684" t="str">
            <v>Sarjeta de concreto em corte tipo DR.SCC-x/y. Largura = 60 cm tipo 50/10 (Execução, incluindo escavação, fornecimento e transporte de todos os materiais)</v>
          </cell>
          <cell r="C3684" t="str">
            <v>m</v>
          </cell>
          <cell r="D3684">
            <v>47.04</v>
          </cell>
        </row>
        <row r="3685">
          <cell r="A3685" t="str">
            <v>RO-40650</v>
          </cell>
          <cell r="B3685" t="str">
            <v>Sarjeta de concreto em corte tipo DR.SCC-x/y. Largura = 60 cm tipo 50/15 (Execução, incluindo escavação, fornecimento e transporte de todos os materiais)</v>
          </cell>
          <cell r="C3685" t="str">
            <v>m</v>
          </cell>
          <cell r="D3685">
            <v>49.77</v>
          </cell>
        </row>
        <row r="3686">
          <cell r="A3686" t="str">
            <v>RO-40651</v>
          </cell>
          <cell r="B3686" t="str">
            <v>Sarjeta de concreto em corte tipo DR.SCC-x/y. Largura = 60 cm tipo 50/20 (Execução, incluindo escavação, fornecimento e transporte de todos os materiais)</v>
          </cell>
          <cell r="C3686" t="str">
            <v>m</v>
          </cell>
          <cell r="D3686">
            <v>53.07</v>
          </cell>
        </row>
        <row r="3687">
          <cell r="A3687" t="str">
            <v>RO-40652</v>
          </cell>
          <cell r="B3687" t="str">
            <v>Sarjeta de concreto em corte tipo DR.SCC-x/y. Largura = 70 cm tipo 60/10 (Execução, incluindo escavação, fornecimento e transporte de todos os materiais)</v>
          </cell>
          <cell r="C3687" t="str">
            <v>m</v>
          </cell>
          <cell r="D3687">
            <v>52.46</v>
          </cell>
        </row>
        <row r="3688">
          <cell r="A3688" t="str">
            <v>RO-40653</v>
          </cell>
          <cell r="B3688" t="str">
            <v>Sarjeta de concreto em corte tipo DR.SCC-x/y. Largura = 70 cm tipo 60/15 (Execução, incluindo escavação, fornecimento e transporte de todos os materiais)</v>
          </cell>
          <cell r="C3688" t="str">
            <v>m</v>
          </cell>
          <cell r="D3688">
            <v>54.73</v>
          </cell>
        </row>
        <row r="3689">
          <cell r="A3689" t="str">
            <v>RO-40654</v>
          </cell>
          <cell r="B3689" t="str">
            <v>Sarjeta de concreto em corte tipo DR.SCC-x/y. Largura = 70 cm tipo 60/20 (Execução, incluindo escavação, fornecimento e transporte de todos os materiais)</v>
          </cell>
          <cell r="C3689" t="str">
            <v>m</v>
          </cell>
          <cell r="D3689">
            <v>58.86</v>
          </cell>
        </row>
        <row r="3690">
          <cell r="A3690" t="str">
            <v>RO-40655</v>
          </cell>
          <cell r="B3690" t="str">
            <v>Sarjeta de concreto em corte tipo DR.SCC-x/y. Largura = 70 cm tipo 60/25 (Execução, incluindo escavação, fornecimento e transporte de todos os materiais)</v>
          </cell>
          <cell r="C3690" t="str">
            <v>m</v>
          </cell>
          <cell r="D3690">
            <v>62.33</v>
          </cell>
        </row>
        <row r="3691">
          <cell r="A3691" t="str">
            <v>RO-40656</v>
          </cell>
          <cell r="B3691" t="str">
            <v>Sarjeta de concreto em corte tipo DR.SCC-x/y. Largura = 80 cm tipo 70/10 (Execução, incluindo escavação, fornecimento e transporte de todos os materiais)</v>
          </cell>
          <cell r="C3691" t="str">
            <v>m</v>
          </cell>
          <cell r="D3691">
            <v>58.12</v>
          </cell>
        </row>
        <row r="3692">
          <cell r="A3692" t="str">
            <v>RO-40657</v>
          </cell>
          <cell r="B3692" t="str">
            <v>Sarjeta de concreto em corte tipo DR.SCC-x/y. Largura = 80 cm tipo 70/15 (Execução, incluindo escavação, fornecimento e transporte de todos os materiais)</v>
          </cell>
          <cell r="C3692" t="str">
            <v>m</v>
          </cell>
          <cell r="D3692">
            <v>59.25</v>
          </cell>
        </row>
        <row r="3693">
          <cell r="A3693" t="str">
            <v>RO-40658</v>
          </cell>
          <cell r="B3693" t="str">
            <v>Sarjeta de concreto em corte tipo DR.SCC-x/y. Largura = 80 cm tipo 70/20 (Execução, incluindo escavação, fornecimento e transporte de todos os materiais)</v>
          </cell>
          <cell r="C3693" t="str">
            <v>m</v>
          </cell>
          <cell r="D3693">
            <v>63.36</v>
          </cell>
        </row>
        <row r="3694">
          <cell r="A3694" t="str">
            <v>RO-40659</v>
          </cell>
          <cell r="B3694" t="str">
            <v>Sarjeta de concreto em corte tipo DR.SCC-x/y. Largura = 80 cm tipo 70/25 (Execução, incluindo escavação, fornecimento e transporte de todos os materiais)</v>
          </cell>
          <cell r="C3694" t="str">
            <v>m</v>
          </cell>
          <cell r="D3694">
            <v>67.599999999999994</v>
          </cell>
        </row>
        <row r="3695">
          <cell r="A3695" t="str">
            <v>RO-40660</v>
          </cell>
          <cell r="B3695" t="str">
            <v>Sarjeta de concreto em corte tipo DR.SCC-x/y. Largura = 80 cm tipo 70/30 (Execução, incluindo escavação, fornecimento e transporte de todos os materiais)</v>
          </cell>
          <cell r="C3695" t="str">
            <v>m</v>
          </cell>
          <cell r="D3695">
            <v>71.010000000000005</v>
          </cell>
        </row>
        <row r="3696">
          <cell r="A3696" t="str">
            <v>RO-40661</v>
          </cell>
          <cell r="B3696" t="str">
            <v>Sarjeta de concreto em corte tipo DR.SCC-x/y. Largura = 90 cm tipo 80/10 (Execução, incluindo escavação, fornecimento e transporte de todos os materiais)</v>
          </cell>
          <cell r="C3696" t="str">
            <v>m</v>
          </cell>
          <cell r="D3696">
            <v>62.97</v>
          </cell>
        </row>
        <row r="3697">
          <cell r="A3697" t="str">
            <v>RO-40662</v>
          </cell>
          <cell r="B3697" t="str">
            <v>Sarjeta de concreto em corte tipo DR.SCC-x/y. Largura = 90 cm tipo 80/15 (Execução, incluindo escavação, fornecimento e transporte de todos os materiais)</v>
          </cell>
          <cell r="C3697" t="str">
            <v>m</v>
          </cell>
          <cell r="D3697">
            <v>65.42</v>
          </cell>
        </row>
        <row r="3698">
          <cell r="A3698" t="str">
            <v>RO-40663</v>
          </cell>
          <cell r="B3698" t="str">
            <v>Sarjeta de concreto em corte tipo DR.SCC-x/y. Largura = 90 cm tipo 80/20 (Execução, incluindo escavação, fornecimento e transporte de todos os materiais)</v>
          </cell>
          <cell r="C3698" t="str">
            <v>m</v>
          </cell>
          <cell r="D3698">
            <v>69.2</v>
          </cell>
        </row>
        <row r="3699">
          <cell r="A3699" t="str">
            <v>RO-40664</v>
          </cell>
          <cell r="B3699" t="str">
            <v>Sarjeta de concreto em corte tipo DR.SCC-x/y. Largura = 90 cm tipo 80/25 (Execução, incluindo escavação, fornecimento e transporte de todos os materiais)</v>
          </cell>
          <cell r="C3699" t="str">
            <v>m</v>
          </cell>
          <cell r="D3699">
            <v>72.86</v>
          </cell>
        </row>
        <row r="3700">
          <cell r="A3700" t="str">
            <v>RO-40665</v>
          </cell>
          <cell r="B3700" t="str">
            <v>Sarjeta de concreto em corte tipo DR.SCC-x/y. Largura = 90 cm tipo 80/30 (Execução, incluindo escavação, fornecimento e transporte de todos os materiais)</v>
          </cell>
          <cell r="C3700" t="str">
            <v>m</v>
          </cell>
          <cell r="D3700">
            <v>76.64</v>
          </cell>
        </row>
        <row r="3701">
          <cell r="A3701" t="str">
            <v>RO-40607</v>
          </cell>
          <cell r="B3701" t="str">
            <v>Sarjeta de grama em corte tipo SGC-x/y. Largura = 100 cm tipo 100/10 (Execução, incluindo escavação,fornecimento, transporte e plantio da grama)</v>
          </cell>
          <cell r="C3701" t="str">
            <v>m</v>
          </cell>
          <cell r="D3701">
            <v>17.88</v>
          </cell>
        </row>
        <row r="3702">
          <cell r="A3702" t="str">
            <v>RO-40608</v>
          </cell>
          <cell r="B3702" t="str">
            <v>Sarjeta de grama em corte tipo SGC-x/y. Largura = 100 cm tipo 100/15 (Execução, incluindo escavação,fornecimento, transporte e plantio da grama)</v>
          </cell>
          <cell r="C3702" t="str">
            <v>m</v>
          </cell>
          <cell r="D3702">
            <v>20.079999999999998</v>
          </cell>
        </row>
        <row r="3703">
          <cell r="A3703" t="str">
            <v>RO-40609</v>
          </cell>
          <cell r="B3703" t="str">
            <v>Sarjeta de grama em corte tipo SGC-x/y. Largura = 100 cm tipo 100/20 (Execução, incluindo escavação,fornecimento, transporte e plantio da grama)</v>
          </cell>
          <cell r="C3703" t="str">
            <v>m</v>
          </cell>
          <cell r="D3703">
            <v>22.13</v>
          </cell>
        </row>
        <row r="3704">
          <cell r="A3704" t="str">
            <v>RO-40610</v>
          </cell>
          <cell r="B3704" t="str">
            <v>Sarjeta de grama em corte tipo SGC-x/y. Largura = 100 cm tipo 100/25 (Execução, incluindo escavação,fornecimento, transporte e plantio da grama)</v>
          </cell>
          <cell r="C3704" t="str">
            <v>m</v>
          </cell>
          <cell r="D3704">
            <v>24.18</v>
          </cell>
        </row>
        <row r="3705">
          <cell r="A3705" t="str">
            <v>RO-40591</v>
          </cell>
          <cell r="B3705" t="str">
            <v>Sarjeta de grama em corte tipo SGC-x/y. Largura = 50 cm tipo 50/10 (Execução, incluindo escavação,fornecimento, transporte e plantio da grama)</v>
          </cell>
          <cell r="C3705" t="str">
            <v>m</v>
          </cell>
          <cell r="D3705">
            <v>9.65</v>
          </cell>
        </row>
        <row r="3706">
          <cell r="A3706" t="str">
            <v>RO-40592</v>
          </cell>
          <cell r="B3706" t="str">
            <v>Sarjeta de grama em corte tipo SGC-x/y. Largura = 50 cm tipo 50/15 (Execução, incluindo escavação,fornecimento, transporte e plantio da grama)</v>
          </cell>
          <cell r="C3706" t="str">
            <v>m</v>
          </cell>
          <cell r="D3706">
            <v>11.14</v>
          </cell>
        </row>
        <row r="3707">
          <cell r="A3707" t="str">
            <v>RO-40593</v>
          </cell>
          <cell r="B3707" t="str">
            <v>Sarjeta de grama em corte tipo SGC-x/y. Largura = 60 cm tipo 60/10 (Execução, incluindo escavação,fornecimento, transporte e plantio da grama)</v>
          </cell>
          <cell r="C3707" t="str">
            <v>m</v>
          </cell>
          <cell r="D3707">
            <v>11.53</v>
          </cell>
        </row>
        <row r="3708">
          <cell r="A3708" t="str">
            <v>RO-40594</v>
          </cell>
          <cell r="B3708" t="str">
            <v>Sarjeta de grama em corte tipo SGC-x/y. Largura = 60 cm tipo 60/15 (Execução, incluindo escavação,fornecimento, transporte e plantio da grama)</v>
          </cell>
          <cell r="C3708" t="str">
            <v>m</v>
          </cell>
          <cell r="D3708">
            <v>12.84</v>
          </cell>
        </row>
        <row r="3709">
          <cell r="A3709" t="str">
            <v>RO-40595</v>
          </cell>
          <cell r="B3709" t="str">
            <v>Sarjeta de grama em corte tipo SGC-x/y. Largura = 60 cm tipo 60/20 (Execução, incluindo escavação,fornecimento, transporte e plantio da grama)</v>
          </cell>
          <cell r="C3709" t="str">
            <v>m</v>
          </cell>
          <cell r="D3709">
            <v>14.16</v>
          </cell>
        </row>
        <row r="3710">
          <cell r="A3710" t="str">
            <v>RO-40596</v>
          </cell>
          <cell r="B3710" t="str">
            <v>Sarjeta de grama em corte tipo SGC-x/y. Largura = 70 cm tipo 70/10 (Execução, incluindo escavação,fornecimento, transporte e plantio da grama)</v>
          </cell>
          <cell r="C3710" t="str">
            <v>m</v>
          </cell>
          <cell r="D3710">
            <v>13.26</v>
          </cell>
        </row>
        <row r="3711">
          <cell r="A3711" t="str">
            <v>RO-40597</v>
          </cell>
          <cell r="B3711" t="str">
            <v>Sarjeta de grama em corte tipo SGC-x/y. Largura = 70 cm tipo 70/15 (Execução, incluindo escavação,fornecimento, transporte e plantio da grama)</v>
          </cell>
          <cell r="C3711" t="str">
            <v>m</v>
          </cell>
          <cell r="D3711">
            <v>14.76</v>
          </cell>
        </row>
        <row r="3712">
          <cell r="A3712" t="str">
            <v>RO-40598</v>
          </cell>
          <cell r="B3712" t="str">
            <v>Sarjeta de grama em corte tipo SGC-x/y. Largura = 70 cm tipo 70/20 (Execução, incluindo escavação,fornecimento, transporte e plantio da grama)</v>
          </cell>
          <cell r="C3712" t="str">
            <v>m</v>
          </cell>
          <cell r="D3712">
            <v>16.47</v>
          </cell>
        </row>
        <row r="3713">
          <cell r="A3713" t="str">
            <v>RO-40599</v>
          </cell>
          <cell r="B3713" t="str">
            <v>Sarjeta de grama em corte tipo SGC-x/y. Largura = 80 cm tipo 80/10 (Execução, incluindo escavação,fornecimento, transporte e plantio da grama)</v>
          </cell>
          <cell r="C3713" t="str">
            <v>m</v>
          </cell>
          <cell r="D3713">
            <v>14.7</v>
          </cell>
        </row>
        <row r="3714">
          <cell r="A3714" t="str">
            <v>RO-40600</v>
          </cell>
          <cell r="B3714" t="str">
            <v>Sarjeta de grama em corte tipo SGC-x/y. Largura = 80 cm tipo 80/15 (Execução, incluindo escavação,fornecimento, transporte e plantio da grama)</v>
          </cell>
          <cell r="C3714" t="str">
            <v>m</v>
          </cell>
          <cell r="D3714">
            <v>16.46</v>
          </cell>
        </row>
        <row r="3715">
          <cell r="A3715" t="str">
            <v>RO-40601</v>
          </cell>
          <cell r="B3715" t="str">
            <v>Sarjeta de grama em corte tipo SGC-x/y. Largura = 80 cm tipo 80/20 (Execução, incluindo escavação,fornecimento, transporte e plantio da grama)</v>
          </cell>
          <cell r="C3715" t="str">
            <v>m</v>
          </cell>
          <cell r="D3715">
            <v>18.21</v>
          </cell>
        </row>
        <row r="3716">
          <cell r="A3716" t="str">
            <v>RO-40602</v>
          </cell>
          <cell r="B3716" t="str">
            <v>Sarjeta de grama em corte tipo SGC-x/y. Largura = 80 cm tipo 80/25 (Execução, incluindo escavação,fornecimento, transporte e plantio da grama)</v>
          </cell>
          <cell r="C3716" t="str">
            <v>m</v>
          </cell>
          <cell r="D3716">
            <v>20.12</v>
          </cell>
        </row>
        <row r="3717">
          <cell r="A3717" t="str">
            <v>RO-40603</v>
          </cell>
          <cell r="B3717" t="str">
            <v>Sarjeta de grama em corte tipo SGC-x/y. Largura = 90 cm tipo 90/10 (Execução, incluindo escavação,fornecimento, transporte e plantio da grama)</v>
          </cell>
          <cell r="C3717" t="str">
            <v>m</v>
          </cell>
          <cell r="D3717">
            <v>16.29</v>
          </cell>
        </row>
        <row r="3718">
          <cell r="A3718" t="str">
            <v>RO-40604</v>
          </cell>
          <cell r="B3718" t="str">
            <v>Sarjeta de grama em corte tipo SGC-x/y. Largura = 90 cm tipo 90/15 (Execução, incluindo escavação,fornecimento, transporte e plantio da grama)</v>
          </cell>
          <cell r="C3718" t="str">
            <v>m</v>
          </cell>
          <cell r="D3718">
            <v>18.510000000000002</v>
          </cell>
        </row>
        <row r="3719">
          <cell r="A3719" t="str">
            <v>RO-40605</v>
          </cell>
          <cell r="B3719" t="str">
            <v>Sarjeta de grama em corte tipo SGC-x/y. Largura = 90 cm tipo 90/20 (Execução, incluindo escavação,fornecimento, transporte e plantio da grama)</v>
          </cell>
          <cell r="C3719" t="str">
            <v>m</v>
          </cell>
          <cell r="D3719">
            <v>20.239999999999998</v>
          </cell>
        </row>
        <row r="3720">
          <cell r="A3720" t="str">
            <v>RO-40606</v>
          </cell>
          <cell r="B3720" t="str">
            <v>Sarjeta de grama em corte tipo SGC-x/y. Largura = 90 cm tipo 90/25 (Execução, incluindo escavação,fornecimento, transporte e plantio da grama)</v>
          </cell>
          <cell r="C3720" t="str">
            <v>m</v>
          </cell>
          <cell r="D3720">
            <v>21.89</v>
          </cell>
        </row>
        <row r="3721">
          <cell r="A3721" t="str">
            <v>RO-40587</v>
          </cell>
          <cell r="B3721" t="str">
            <v>Sarjeta de terra em corte tipo DR.SCT- x/y. Largura = 100 cm tipo 100/10 (Execução, incluindo escavação)</v>
          </cell>
          <cell r="C3721" t="str">
            <v>m</v>
          </cell>
          <cell r="D3721">
            <v>2.95</v>
          </cell>
        </row>
        <row r="3722">
          <cell r="A3722" t="str">
            <v>RO-40588</v>
          </cell>
          <cell r="B3722" t="str">
            <v>Sarjeta de terra em corte tipo DR.SCT- x/y. Largura = 100 cm tipo 100/15 (Execução, incluindo escavação)</v>
          </cell>
          <cell r="C3722" t="str">
            <v>m</v>
          </cell>
          <cell r="D3722">
            <v>4.43</v>
          </cell>
        </row>
        <row r="3723">
          <cell r="A3723" t="str">
            <v>RO-40589</v>
          </cell>
          <cell r="B3723" t="str">
            <v>Sarjeta de terra em corte tipo DR.SCT- x/y. Largura = 100 cm tipo 100/20 (Execução, incluindo escavação)</v>
          </cell>
          <cell r="C3723" t="str">
            <v>m</v>
          </cell>
          <cell r="D3723">
            <v>5.91</v>
          </cell>
        </row>
        <row r="3724">
          <cell r="A3724" t="str">
            <v>RO-40590</v>
          </cell>
          <cell r="B3724" t="str">
            <v>Sarjeta de terra em corte tipo DR.SCT- x/y. Largura = 100 cm tipo 100/25 (Execução, incluindo escavação)</v>
          </cell>
          <cell r="C3724" t="str">
            <v>m</v>
          </cell>
          <cell r="D3724">
            <v>7.38</v>
          </cell>
        </row>
        <row r="3725">
          <cell r="A3725" t="str">
            <v>RO-40571</v>
          </cell>
          <cell r="B3725" t="str">
            <v>Sarjeta de terra em corte tipo DR.SCT- x/y. Largura = 50 cm tipo 50/10 (Execução, incluindo escavação)</v>
          </cell>
          <cell r="C3725" t="str">
            <v>m</v>
          </cell>
          <cell r="D3725">
            <v>1.47</v>
          </cell>
        </row>
        <row r="3726">
          <cell r="A3726" t="str">
            <v>RO-40572</v>
          </cell>
          <cell r="B3726" t="str">
            <v>Sarjeta de terra em corte tipo DR.SCT- x/y. Largura = 50 cm tipo 50/15 (Execução, incluindo escavação)</v>
          </cell>
          <cell r="C3726" t="str">
            <v>m</v>
          </cell>
          <cell r="D3726">
            <v>2.2400000000000002</v>
          </cell>
        </row>
        <row r="3727">
          <cell r="A3727" t="str">
            <v>RO-40573</v>
          </cell>
          <cell r="B3727" t="str">
            <v>Sarjeta de terra em corte tipo DR.SCT- x/y. Largura = 60 cm tipo 60/10 (Execução, incluindo escavação)</v>
          </cell>
          <cell r="C3727" t="str">
            <v>m</v>
          </cell>
          <cell r="D3727">
            <v>1.77</v>
          </cell>
        </row>
        <row r="3728">
          <cell r="A3728" t="str">
            <v>RO-40574</v>
          </cell>
          <cell r="B3728" t="str">
            <v>Sarjeta de terra em corte tipo DR.SCT- x/y. Largura = 60 cm tipo 60/15 (Execução, incluindo escavação)</v>
          </cell>
          <cell r="C3728" t="str">
            <v>m</v>
          </cell>
          <cell r="D3728">
            <v>2.65</v>
          </cell>
        </row>
        <row r="3729">
          <cell r="A3729" t="str">
            <v>RO-40575</v>
          </cell>
          <cell r="B3729" t="str">
            <v>Sarjeta de terra em corte tipo DR.SCT- x/y. Largura = 60 cm tipo 60/20 (Execução, incluindo escavação)</v>
          </cell>
          <cell r="C3729" t="str">
            <v>m</v>
          </cell>
          <cell r="D3729">
            <v>3.54</v>
          </cell>
        </row>
        <row r="3730">
          <cell r="A3730" t="str">
            <v>RO-40576</v>
          </cell>
          <cell r="B3730" t="str">
            <v>Sarjeta de terra em corte tipo DR.SCT- x/y. Largura = 70 cm tipo 70/10 (Execução, incluindo escavação)</v>
          </cell>
          <cell r="C3730" t="str">
            <v>m</v>
          </cell>
          <cell r="D3730">
            <v>2.06</v>
          </cell>
        </row>
        <row r="3731">
          <cell r="A3731" t="str">
            <v>RO-40577</v>
          </cell>
          <cell r="B3731" t="str">
            <v>Sarjeta de terra em corte tipo DR.SCT- x/y. Largura = 70 cm tipo 70/15 (Execução, incluindo escavação)</v>
          </cell>
          <cell r="C3731" t="str">
            <v>m</v>
          </cell>
          <cell r="D3731">
            <v>3.13</v>
          </cell>
        </row>
        <row r="3732">
          <cell r="A3732" t="str">
            <v>RO-40578</v>
          </cell>
          <cell r="B3732" t="str">
            <v>Sarjeta de terra em corte tipo DR.SCT- x/y. Largura = 70 cm tipo 70/20 (Execução, incluindo escavação)</v>
          </cell>
          <cell r="C3732" t="str">
            <v>m</v>
          </cell>
          <cell r="D3732">
            <v>4.13</v>
          </cell>
        </row>
        <row r="3733">
          <cell r="A3733" t="str">
            <v>RO-40579</v>
          </cell>
          <cell r="B3733" t="str">
            <v>Sarjeta de terra em corte tipo DR.SCT- x/y. Largura = 80 cm tipo 80/10 (Execução, incluindo escavação)</v>
          </cell>
          <cell r="C3733" t="str">
            <v>m</v>
          </cell>
          <cell r="D3733">
            <v>2.36</v>
          </cell>
        </row>
        <row r="3734">
          <cell r="A3734" t="str">
            <v>RO-40580</v>
          </cell>
          <cell r="B3734" t="str">
            <v>Sarjeta de terra em corte tipo DR.SCT- x/y. Largura = 80 cm tipo 80/15 (Execução, incluindo escavação)</v>
          </cell>
          <cell r="C3734" t="str">
            <v>m</v>
          </cell>
          <cell r="D3734">
            <v>3.54</v>
          </cell>
        </row>
        <row r="3735">
          <cell r="A3735" t="str">
            <v>RO-40581</v>
          </cell>
          <cell r="B3735" t="str">
            <v>Sarjeta de terra em corte tipo DR.SCT- x/y. Largura = 80 cm tipo 80/20 (Execução, incluindo escavação)</v>
          </cell>
          <cell r="C3735" t="str">
            <v>m</v>
          </cell>
          <cell r="D3735">
            <v>4.72</v>
          </cell>
        </row>
        <row r="3736">
          <cell r="A3736" t="str">
            <v>RO-40582</v>
          </cell>
          <cell r="B3736" t="str">
            <v>Sarjeta de terra em corte tipo DR.SCT- x/y. Largura = 80 cm tipo 80/25 (Execução, incluindo escavação)</v>
          </cell>
          <cell r="C3736" t="str">
            <v>m</v>
          </cell>
          <cell r="D3736">
            <v>5.91</v>
          </cell>
        </row>
        <row r="3737">
          <cell r="A3737" t="str">
            <v>RO-40583</v>
          </cell>
          <cell r="B3737" t="str">
            <v>Sarjeta de terra em corte tipo DR.SCT- x/y. Largura = 90 cm tipo 90/10 (Execução, incluindo escavação)</v>
          </cell>
          <cell r="C3737" t="str">
            <v>m</v>
          </cell>
          <cell r="D3737">
            <v>2.65</v>
          </cell>
        </row>
        <row r="3738">
          <cell r="A3738" t="str">
            <v>RO-40584</v>
          </cell>
          <cell r="B3738" t="str">
            <v>Sarjeta de terra em corte tipo DR.SCT- x/y. Largura = 90 cm tipo 90/15 (Execução, incluindo escavação)</v>
          </cell>
          <cell r="C3738" t="str">
            <v>m</v>
          </cell>
          <cell r="D3738">
            <v>4.01</v>
          </cell>
        </row>
        <row r="3739">
          <cell r="A3739" t="str">
            <v>RO-40585</v>
          </cell>
          <cell r="B3739" t="str">
            <v>Sarjeta de terra em corte tipo DR.SCT- x/y. Largura = 90 cm tipo 90/20 (Execução, incluindo escavação)</v>
          </cell>
          <cell r="C3739" t="str">
            <v>m</v>
          </cell>
          <cell r="D3739">
            <v>5.31</v>
          </cell>
        </row>
        <row r="3740">
          <cell r="A3740" t="str">
            <v>RO-40586</v>
          </cell>
          <cell r="B3740" t="str">
            <v>Sarjeta de terra em corte tipo DR.SCT- x/y. Largura = 90 cm tipo 90/25 (Execução, incluindo escavação)</v>
          </cell>
          <cell r="C3740" t="str">
            <v>m</v>
          </cell>
          <cell r="D3740">
            <v>6.67</v>
          </cell>
        </row>
        <row r="3741">
          <cell r="A3741" t="str">
            <v>RO-40984</v>
          </cell>
          <cell r="B3741" t="str">
            <v>Terminal de dreno de alivio, tipo DR.DA-01 (Execução,  incluindo  escavação,  fornecimento e transporte de todos os materiais)</v>
          </cell>
          <cell r="C3741" t="str">
            <v>U</v>
          </cell>
          <cell r="D3741">
            <v>39.53</v>
          </cell>
        </row>
        <row r="3742">
          <cell r="A3742" t="str">
            <v>RO-40975</v>
          </cell>
          <cell r="B3742" t="str">
            <v>Terminal de dreno profundo de corte em rocha para DR.DPR (Execução, incluindo  escavação, fornecimento e transporte  de todos os materiais)</v>
          </cell>
          <cell r="C3742" t="str">
            <v>U</v>
          </cell>
          <cell r="D3742">
            <v>199.9</v>
          </cell>
        </row>
        <row r="3743">
          <cell r="A3743" t="str">
            <v>RO-40974</v>
          </cell>
          <cell r="B3743" t="str">
            <v>Terminal de dreno profundo, tipo DR.TDP (Execução,  incluindo  escavação, fornecimento e transporte de todos os materiais)</v>
          </cell>
          <cell r="C3743" t="str">
            <v>U</v>
          </cell>
          <cell r="D3743">
            <v>114.15</v>
          </cell>
        </row>
        <row r="3744">
          <cell r="A3744" t="str">
            <v>RO-40514</v>
          </cell>
          <cell r="B3744" t="str">
            <v>Valeta de proteção de aterro tipo DR.VPA (Execução, incluindo escavação)</v>
          </cell>
          <cell r="C3744" t="str">
            <v>m</v>
          </cell>
          <cell r="D3744">
            <v>29.38</v>
          </cell>
        </row>
        <row r="3745">
          <cell r="A3745" t="str">
            <v>RO-40528</v>
          </cell>
          <cell r="B3745" t="str">
            <v>Valeta de proteção de corte, tipo DR.VP-01., tipo 105/100 (Execução, incluindo escavação)</v>
          </cell>
          <cell r="C3745" t="str">
            <v>m</v>
          </cell>
          <cell r="D3745">
            <v>31.91</v>
          </cell>
        </row>
        <row r="3746">
          <cell r="A3746" t="str">
            <v>RO-40529</v>
          </cell>
          <cell r="B3746" t="str">
            <v>Valeta de proteção de corte, tipo DR.VP-01., tipo 105/80 (Execução, incluindo escavação)</v>
          </cell>
          <cell r="C3746" t="str">
            <v>m</v>
          </cell>
          <cell r="D3746">
            <v>28.96</v>
          </cell>
        </row>
        <row r="3747">
          <cell r="A3747" t="str">
            <v>RO-40530</v>
          </cell>
          <cell r="B3747" t="str">
            <v>Valeta de proteção de corte, tipo DR.VP-01., tipo 105/90 (Execução, incluindo escavação)</v>
          </cell>
          <cell r="C3747" t="str">
            <v>m</v>
          </cell>
          <cell r="D3747">
            <v>30.44</v>
          </cell>
        </row>
        <row r="3748">
          <cell r="A3748" t="str">
            <v>RO-40531</v>
          </cell>
          <cell r="B3748" t="str">
            <v>Valeta de proteção de corte, tipo DR.VP-01., tipo 115/100 (Execução, incluindo escavação)</v>
          </cell>
          <cell r="C3748" t="str">
            <v>m</v>
          </cell>
          <cell r="D3748">
            <v>33.75</v>
          </cell>
        </row>
        <row r="3749">
          <cell r="A3749" t="str">
            <v>RO-40532</v>
          </cell>
          <cell r="B3749" t="str">
            <v>Valeta de proteção de corte, tipo DR.VP-01., tipo 115/80 (Execução, incluindo escavação)</v>
          </cell>
          <cell r="C3749" t="str">
            <v>m</v>
          </cell>
          <cell r="D3749">
            <v>30.79</v>
          </cell>
        </row>
        <row r="3750">
          <cell r="A3750" t="str">
            <v>RO-40533</v>
          </cell>
          <cell r="B3750" t="str">
            <v>Valeta de proteção de corte, tipo DR.VP-01., tipo 115/90 (Execução, incluindo escavação)</v>
          </cell>
          <cell r="C3750" t="str">
            <v>m</v>
          </cell>
          <cell r="D3750">
            <v>32.270000000000003</v>
          </cell>
        </row>
        <row r="3751">
          <cell r="A3751" t="str">
            <v>RO-40534</v>
          </cell>
          <cell r="B3751" t="str">
            <v>Valeta de proteção de corte, tipo DR.VP-01., tipo 125/100 (Execução, incluindo escavação)</v>
          </cell>
          <cell r="C3751" t="str">
            <v>m</v>
          </cell>
          <cell r="D3751">
            <v>35.58</v>
          </cell>
        </row>
        <row r="3752">
          <cell r="A3752" t="str">
            <v>RO-40535</v>
          </cell>
          <cell r="B3752" t="str">
            <v>Valeta de proteção de corte, tipo DR.VP-01., tipo 125/90 (Execução, incluindo escavação)</v>
          </cell>
          <cell r="C3752" t="str">
            <v>m</v>
          </cell>
          <cell r="D3752">
            <v>34.1</v>
          </cell>
        </row>
        <row r="3753">
          <cell r="A3753" t="str">
            <v>RO-40519</v>
          </cell>
          <cell r="B3753" t="str">
            <v>Valeta de proteção de corte, tipo DR.VP-01., tipo 75/50 (Execução, incluindo escavação)</v>
          </cell>
          <cell r="C3753" t="str">
            <v>m</v>
          </cell>
          <cell r="D3753">
            <v>19.32</v>
          </cell>
        </row>
        <row r="3754">
          <cell r="A3754" t="str">
            <v>RO-40520</v>
          </cell>
          <cell r="B3754" t="str">
            <v>Valeta de proteção de corte, tipo DR.VP-01., tipo 75/60 (Execução, incluindo escavação)</v>
          </cell>
          <cell r="C3754" t="str">
            <v>m</v>
          </cell>
          <cell r="D3754">
            <v>20.8</v>
          </cell>
        </row>
        <row r="3755">
          <cell r="A3755" t="str">
            <v>RO-40521</v>
          </cell>
          <cell r="B3755" t="str">
            <v>Valeta de proteção de corte, tipo DR.VP-01., tipo 75/70 (Execução, incluindo escavação)</v>
          </cell>
          <cell r="C3755" t="str">
            <v>m</v>
          </cell>
          <cell r="D3755">
            <v>22.28</v>
          </cell>
        </row>
        <row r="3756">
          <cell r="A3756" t="str">
            <v>RO-40522</v>
          </cell>
          <cell r="B3756" t="str">
            <v>Valeta de proteção de corte, tipo DR.VP-01., tipo 85/60 (Execução, incluindo escavação)</v>
          </cell>
          <cell r="C3756" t="str">
            <v>m</v>
          </cell>
          <cell r="D3756">
            <v>22.52</v>
          </cell>
        </row>
        <row r="3757">
          <cell r="A3757" t="str">
            <v>RO-40523</v>
          </cell>
          <cell r="B3757" t="str">
            <v>Valeta de proteção de corte, tipo DR.VP-01., tipo 85/70 (Execução, incluindo escavação)</v>
          </cell>
          <cell r="C3757" t="str">
            <v>m</v>
          </cell>
          <cell r="D3757">
            <v>23.99</v>
          </cell>
        </row>
        <row r="3758">
          <cell r="A3758" t="str">
            <v>RO-40524</v>
          </cell>
          <cell r="B3758" t="str">
            <v>Valeta de proteção de corte, tipo DR.VP-01., tipo 85/80 (Execução, incluindo escavação)</v>
          </cell>
          <cell r="C3758" t="str">
            <v>m</v>
          </cell>
          <cell r="D3758">
            <v>25.47</v>
          </cell>
        </row>
        <row r="3759">
          <cell r="A3759" t="str">
            <v>RO-40525</v>
          </cell>
          <cell r="B3759" t="str">
            <v>Valeta de proteção de corte, tipo DR.VP-01., tipo 95/70 (Execução, incluindo escavação)</v>
          </cell>
          <cell r="C3759" t="str">
            <v>m</v>
          </cell>
          <cell r="D3759">
            <v>25.71</v>
          </cell>
        </row>
        <row r="3760">
          <cell r="A3760" t="str">
            <v>RO-40526</v>
          </cell>
          <cell r="B3760" t="str">
            <v>Valeta de proteção de corte, tipo DR.VP-01., tipo 95/80 (Execução, incluindo escavação)</v>
          </cell>
          <cell r="C3760" t="str">
            <v>m</v>
          </cell>
          <cell r="D3760">
            <v>27.19</v>
          </cell>
        </row>
        <row r="3761">
          <cell r="A3761" t="str">
            <v>RO-40527</v>
          </cell>
          <cell r="B3761" t="str">
            <v>Valeta de proteção de corte, tipo DR.VP-01., tipo 95/90 (Execução, incluindo escavação)</v>
          </cell>
          <cell r="C3761" t="str">
            <v>m</v>
          </cell>
          <cell r="D3761">
            <v>28.66</v>
          </cell>
        </row>
        <row r="3762">
          <cell r="A3762" t="str">
            <v>RO-40545</v>
          </cell>
          <cell r="B3762" t="str">
            <v>Valeta de proteção de corte, tipo DR.VP-02., tipo 105/100 (Execução, incluindo escavação, fornecimento, transporte e plantio da grama)</v>
          </cell>
          <cell r="C3762" t="str">
            <v>m</v>
          </cell>
          <cell r="D3762">
            <v>61.34</v>
          </cell>
        </row>
        <row r="3763">
          <cell r="A3763" t="str">
            <v>RO-40546</v>
          </cell>
          <cell r="B3763" t="str">
            <v>Valeta de proteção de corte, tipo DR.VP-02., tipo 105/80 (Execução, incluindo escavação, fornecimento, transporte e plantio da grama)</v>
          </cell>
          <cell r="C3763" t="str">
            <v>m</v>
          </cell>
          <cell r="D3763">
            <v>55.95</v>
          </cell>
        </row>
        <row r="3764">
          <cell r="A3764" t="str">
            <v>RO-40547</v>
          </cell>
          <cell r="B3764" t="str">
            <v>Valeta de proteção de corte, tipo DR.VP-02., tipo 105/90 (Execução, incluindo escavação, fornecimento, transporte e plantio da grama)</v>
          </cell>
          <cell r="C3764" t="str">
            <v>m</v>
          </cell>
          <cell r="D3764">
            <v>58.44</v>
          </cell>
        </row>
        <row r="3765">
          <cell r="A3765" t="str">
            <v>RO-40548</v>
          </cell>
          <cell r="B3765" t="str">
            <v>Valeta de proteção de corte, tipo DR.VP-02., tipo 115/100 (Execução, incluindo escavação,fornecimento, transporte e plantio da grama)</v>
          </cell>
          <cell r="C3765" t="str">
            <v>m</v>
          </cell>
          <cell r="D3765">
            <v>63.33</v>
          </cell>
        </row>
        <row r="3766">
          <cell r="A3766" t="str">
            <v>RO-40549</v>
          </cell>
          <cell r="B3766" t="str">
            <v>Valeta de proteção de corte, tipo DR.VP-02., tipo 115/80 (Execução, incluindo escavação, fornecimento, transporte e plantio da grama)</v>
          </cell>
          <cell r="C3766" t="str">
            <v>m</v>
          </cell>
          <cell r="D3766">
            <v>58.36</v>
          </cell>
        </row>
        <row r="3767">
          <cell r="A3767" t="str">
            <v>RO-40550</v>
          </cell>
          <cell r="B3767" t="str">
            <v>Valeta de proteção de corte, tipo DR.VP-02., tipo 115/90 (Execução, incluindo escavação, fornecimento, transporte e plantio da grama)</v>
          </cell>
          <cell r="C3767" t="str">
            <v>m</v>
          </cell>
          <cell r="D3767">
            <v>60.7</v>
          </cell>
        </row>
        <row r="3768">
          <cell r="A3768" t="str">
            <v>RO-40551</v>
          </cell>
          <cell r="B3768" t="str">
            <v>Valeta de proteção de corte, tipo DR.VP-02., tipo 125/100 (Execução, incluindo escavação,fornecimento, transporte e plantio da grama)</v>
          </cell>
          <cell r="C3768" t="str">
            <v>m</v>
          </cell>
          <cell r="D3768">
            <v>65.73</v>
          </cell>
        </row>
        <row r="3769">
          <cell r="A3769" t="str">
            <v>RO-40552</v>
          </cell>
          <cell r="B3769" t="str">
            <v>Valeta de proteção de corte, tipo DR.VP-02., tipo 125/90 (Execução, incluindo escavação,fornecimento, transporte e plantio da grama)</v>
          </cell>
          <cell r="C3769" t="str">
            <v>m</v>
          </cell>
          <cell r="D3769">
            <v>63.39</v>
          </cell>
        </row>
        <row r="3770">
          <cell r="A3770" t="str">
            <v>RO-40536</v>
          </cell>
          <cell r="B3770" t="str">
            <v>Valeta de proteção de corte, tipo DR.VP-02., tipo 75/50 (Execução, incluindo escavação, fornecimento, transporte e plantio da grama)</v>
          </cell>
          <cell r="C3770" t="str">
            <v>m</v>
          </cell>
          <cell r="D3770">
            <v>42</v>
          </cell>
        </row>
        <row r="3771">
          <cell r="A3771" t="str">
            <v>RO-40537</v>
          </cell>
          <cell r="B3771" t="str">
            <v>Valeta de proteção de corte, tipo DR.VP-02., tipo 75/60 (Execução, incluindo escavação, fornecimento, transporte e plantio da grama)</v>
          </cell>
          <cell r="C3771" t="str">
            <v>m</v>
          </cell>
          <cell r="D3771">
            <v>44.35</v>
          </cell>
        </row>
        <row r="3772">
          <cell r="A3772" t="str">
            <v>RO-40538</v>
          </cell>
          <cell r="B3772" t="str">
            <v>Valeta de proteção de corte, tipo DR.VP-02., tipo 75/70 (Execução, incluindo escavação, fornecimento, transporte e plantio da grama)</v>
          </cell>
          <cell r="C3772" t="str">
            <v>m</v>
          </cell>
          <cell r="D3772">
            <v>47.26</v>
          </cell>
        </row>
        <row r="3773">
          <cell r="A3773" t="str">
            <v>RO-40539</v>
          </cell>
          <cell r="B3773" t="str">
            <v>Valeta de proteção de corte, tipo DR.VP-02., tipo 85/60 (Execução, incluindo escavação, fornecimento, transporte e plantio da grama)</v>
          </cell>
          <cell r="C3773" t="str">
            <v>m</v>
          </cell>
          <cell r="D3773">
            <v>46.64</v>
          </cell>
        </row>
        <row r="3774">
          <cell r="A3774" t="str">
            <v>RO-40540</v>
          </cell>
          <cell r="B3774" t="str">
            <v>Valeta de proteção de corte, tipo DR.VP-02., tipo 85/70 (Execução, incluindo escavação, fornecimento, transporte e plantio da grama)</v>
          </cell>
          <cell r="C3774" t="str">
            <v>m</v>
          </cell>
          <cell r="D3774">
            <v>49.26</v>
          </cell>
        </row>
        <row r="3775">
          <cell r="A3775" t="str">
            <v>RO-40541</v>
          </cell>
          <cell r="B3775" t="str">
            <v>Valeta de proteção de corte, tipo DR.VP-02., tipo 85/80 (Execução, incluindo escavação, fornecimento, transporte e plantio da grama)</v>
          </cell>
          <cell r="C3775" t="str">
            <v>m</v>
          </cell>
          <cell r="D3775">
            <v>52.17</v>
          </cell>
        </row>
        <row r="3776">
          <cell r="A3776" t="str">
            <v>RO-40542</v>
          </cell>
          <cell r="B3776" t="str">
            <v>Valeta de proteção de corte, tipo DR.VP-02., tipo 95/70 (Execução, incluindo escavação, fornecimento, transporte e plantio da grama)</v>
          </cell>
          <cell r="C3776" t="str">
            <v>m</v>
          </cell>
          <cell r="D3776">
            <v>51.27</v>
          </cell>
        </row>
        <row r="3777">
          <cell r="A3777" t="str">
            <v>RO-40543</v>
          </cell>
          <cell r="B3777" t="str">
            <v>Valeta de proteção de corte, tipo DR.VP-02., tipo 95/80 (Execução, incluindo escavação, fornecimento, transporte e plantio da grama)</v>
          </cell>
          <cell r="C3777" t="str">
            <v>m</v>
          </cell>
          <cell r="D3777">
            <v>53.89</v>
          </cell>
        </row>
        <row r="3778">
          <cell r="A3778" t="str">
            <v>RO-40544</v>
          </cell>
          <cell r="B3778" t="str">
            <v>Valeta de proteção de corte, tipo DR.VP-02., tipo 95/90 (Execução, incluindo escavação, fornecimento, transporte e plantio da grama)</v>
          </cell>
          <cell r="C3778" t="str">
            <v>m</v>
          </cell>
          <cell r="D3778">
            <v>56.66</v>
          </cell>
        </row>
        <row r="3779">
          <cell r="A3779" t="str">
            <v>RO-40563</v>
          </cell>
          <cell r="B3779" t="str">
            <v>Valeta de proteção de corte, tipo DR.VP-03., tipo 105/100 (Execução, incluindo escavação,fornecimento e transporte de todos os materiais)</v>
          </cell>
          <cell r="C3779" t="str">
            <v>m</v>
          </cell>
          <cell r="D3779">
            <v>140.34</v>
          </cell>
        </row>
        <row r="3780">
          <cell r="A3780" t="str">
            <v>RO-40564</v>
          </cell>
          <cell r="B3780" t="str">
            <v>Valeta de proteção de corte, tipo DR.VP-03., tipo 105/80 (Execução, incluindo escavação,fornecimento e transporte de todos os materiais)</v>
          </cell>
          <cell r="C3780" t="str">
            <v>m</v>
          </cell>
          <cell r="D3780">
            <v>128.4</v>
          </cell>
        </row>
        <row r="3781">
          <cell r="A3781" t="str">
            <v>RO-40565</v>
          </cell>
          <cell r="B3781" t="str">
            <v>Valeta de proteção de corte, tipo DR.VP-03., tipo 105/90 (Execução, incluindo escavação,fornecimento e transporte de todos os materiais)</v>
          </cell>
          <cell r="C3781" t="str">
            <v>m</v>
          </cell>
          <cell r="D3781">
            <v>134.38</v>
          </cell>
        </row>
        <row r="3782">
          <cell r="A3782" t="str">
            <v>RO-40566</v>
          </cell>
          <cell r="B3782" t="str">
            <v>Valeta de proteção de corte, tipo DR.VP-03., tipo 115/100 (Execução, incluindo escavação,fornecimento e transporte de todos os materiais)</v>
          </cell>
          <cell r="C3782" t="str">
            <v>m</v>
          </cell>
          <cell r="D3782">
            <v>141.55000000000001</v>
          </cell>
        </row>
        <row r="3783">
          <cell r="A3783" t="str">
            <v>RO-40567</v>
          </cell>
          <cell r="B3783" t="str">
            <v>Valeta de proteção de corte, tipo DR.VP-03., tipo 115/80 (Execução, incluindo escavação,fornecimento e transporte de todos os materiais)</v>
          </cell>
          <cell r="C3783" t="str">
            <v>m</v>
          </cell>
          <cell r="D3783">
            <v>132.15</v>
          </cell>
        </row>
        <row r="3784">
          <cell r="A3784" t="str">
            <v>RO-40568</v>
          </cell>
          <cell r="B3784" t="str">
            <v>Valeta de proteção de corte, tipo DR.VP-03., tipo 115/90 (Execução, incluindo escavação,fornecimento e transporte de todos os materiais)</v>
          </cell>
          <cell r="C3784" t="str">
            <v>m</v>
          </cell>
          <cell r="D3784">
            <v>136.21</v>
          </cell>
        </row>
        <row r="3785">
          <cell r="A3785" t="str">
            <v>RO-40569</v>
          </cell>
          <cell r="B3785" t="str">
            <v>Valeta de proteção de corte, tipo DR.VP-03., tipo 125/100 (Execução, incluindo escavação,fornecimento e transporte de todos os materiais)</v>
          </cell>
          <cell r="C3785" t="str">
            <v>m</v>
          </cell>
          <cell r="D3785">
            <v>145.94</v>
          </cell>
        </row>
        <row r="3786">
          <cell r="A3786" t="str">
            <v>RO-40570</v>
          </cell>
          <cell r="B3786" t="str">
            <v>Valeta de proteção de corte, tipo DR.VP-03., tipo 125/90 (Execução, incluindo escavação,fornecimento e transporte de todos os materiais)</v>
          </cell>
          <cell r="C3786" t="str">
            <v>m</v>
          </cell>
          <cell r="D3786">
            <v>140.61000000000001</v>
          </cell>
        </row>
        <row r="3787">
          <cell r="A3787" t="str">
            <v>RO-40554</v>
          </cell>
          <cell r="B3787" t="str">
            <v>Valeta de proteção de corte, tipo DR.VP-03., tipo 75/50 (Execução, incluindo escavação,fornecimento e transporte de todos os materiais)</v>
          </cell>
          <cell r="C3787" t="str">
            <v>m</v>
          </cell>
          <cell r="D3787">
            <v>105.25</v>
          </cell>
        </row>
        <row r="3788">
          <cell r="A3788" t="str">
            <v>RO-40555</v>
          </cell>
          <cell r="B3788" t="str">
            <v>Valeta de proteção de corte, tipo DR.VP-03., tipo 75/60 (Execução, incluindo escavação,fornecimento e transporte de todos os materiais)</v>
          </cell>
          <cell r="C3788" t="str">
            <v>m</v>
          </cell>
          <cell r="D3788">
            <v>110.59</v>
          </cell>
        </row>
        <row r="3789">
          <cell r="A3789" t="str">
            <v>RO-40556</v>
          </cell>
          <cell r="B3789" t="str">
            <v>Valeta de proteção de corte, tipo DR.VP-03., tipo 75/70 (Execução, incluindo escavação,fornecimento e transporte de todos os materiais)</v>
          </cell>
          <cell r="C3789" t="str">
            <v>m</v>
          </cell>
          <cell r="D3789">
            <v>116.57</v>
          </cell>
        </row>
        <row r="3790">
          <cell r="A3790" t="str">
            <v>RO-40557</v>
          </cell>
          <cell r="B3790" t="str">
            <v>Valeta de proteção de corte, tipo DR.VP-03., tipo 85/60 (Execução, incluindo escavação,fornecimento e transporte de todos os materiais)</v>
          </cell>
          <cell r="C3790" t="str">
            <v>m</v>
          </cell>
          <cell r="D3790">
            <v>112.95</v>
          </cell>
        </row>
        <row r="3791">
          <cell r="A3791" t="str">
            <v>RO-40558</v>
          </cell>
          <cell r="B3791" t="str">
            <v>Valeta de proteção de corte, tipo DR.VP-03., tipo 85/70 (Execução, incluindo escavação,fornecimento e transporte de todos os materiais)</v>
          </cell>
          <cell r="C3791" t="str">
            <v>m</v>
          </cell>
          <cell r="D3791">
            <v>118.28</v>
          </cell>
        </row>
        <row r="3792">
          <cell r="A3792" t="str">
            <v>RO-40559</v>
          </cell>
          <cell r="B3792" t="str">
            <v>Valeta de proteção de corte, tipo DR.VP-03., tipo 85/80 (Execução, incluindo escavação,fornecimento e transporte de todos os materiais)</v>
          </cell>
          <cell r="C3792" t="str">
            <v>m</v>
          </cell>
          <cell r="D3792">
            <v>124.26</v>
          </cell>
        </row>
        <row r="3793">
          <cell r="A3793" t="str">
            <v>RO-40560</v>
          </cell>
          <cell r="B3793" t="str">
            <v>Valeta de proteção de corte, tipo DR.VP-03., tipo 95/70 (Execução, incluindo escavação,fornecimento e transporte de todos os materiais)</v>
          </cell>
          <cell r="C3793" t="str">
            <v>m</v>
          </cell>
          <cell r="D3793">
            <v>120.65</v>
          </cell>
        </row>
        <row r="3794">
          <cell r="A3794" t="str">
            <v>RO-40561</v>
          </cell>
          <cell r="B3794" t="str">
            <v>Valeta de proteção de corte, tipo DR.VP-03., tipo 95/80 (Execução, incluindo escavação,fornecimento e transporte de todos os materiais)</v>
          </cell>
          <cell r="C3794" t="str">
            <v>m</v>
          </cell>
          <cell r="D3794">
            <v>125.34</v>
          </cell>
        </row>
        <row r="3795">
          <cell r="A3795" t="str">
            <v>RO-40562</v>
          </cell>
          <cell r="B3795" t="str">
            <v>Valeta de proteção de corte, tipo DR.VP-03., tipo 95/90 (Execução, incluindo escavação,fornecimento e transporte de todos os materiais)</v>
          </cell>
          <cell r="C3795" t="str">
            <v>m</v>
          </cell>
          <cell r="D3795">
            <v>131.94999999999999</v>
          </cell>
        </row>
        <row r="3796">
          <cell r="A3796">
            <v>251</v>
          </cell>
          <cell r="B3796" t="str">
            <v>Pavimentação</v>
          </cell>
        </row>
        <row r="3797">
          <cell r="A3797" t="str">
            <v>RO-41688</v>
          </cell>
          <cell r="B3797" t="str">
            <v>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v>
          </cell>
          <cell r="C3797" t="str">
            <v>m3</v>
          </cell>
          <cell r="D3797">
            <v>189.11</v>
          </cell>
        </row>
        <row r="3798">
          <cell r="A3798" t="str">
            <v>RO-43859</v>
          </cell>
          <cell r="B3798" t="str">
            <v>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v>
          </cell>
          <cell r="C3798" t="str">
            <v>m3</v>
          </cell>
          <cell r="D3798">
            <v>189.54</v>
          </cell>
        </row>
        <row r="3799">
          <cell r="A3799" t="str">
            <v>RO-41137</v>
          </cell>
          <cell r="B3799" t="str">
            <v>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v>
          </cell>
          <cell r="C3799" t="str">
            <v>m3</v>
          </cell>
          <cell r="D3799">
            <v>69.989999999999995</v>
          </cell>
        </row>
        <row r="3800">
          <cell r="A3800" t="str">
            <v>RO-41144</v>
          </cell>
          <cell r="B3800" t="str">
            <v>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v>
          </cell>
          <cell r="C3800" t="str">
            <v>m3</v>
          </cell>
          <cell r="D3800">
            <v>60.13</v>
          </cell>
        </row>
        <row r="3801">
          <cell r="A3801" t="str">
            <v>RO-43165</v>
          </cell>
          <cell r="B3801" t="str">
            <v>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v>
          </cell>
          <cell r="C3801" t="str">
            <v>m3</v>
          </cell>
          <cell r="D3801">
            <v>22.63</v>
          </cell>
        </row>
        <row r="3802">
          <cell r="A3802" t="str">
            <v>RO-43170</v>
          </cell>
          <cell r="B3802" t="str">
            <v>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v>
          </cell>
          <cell r="C3802" t="str">
            <v>m3</v>
          </cell>
          <cell r="D3802">
            <v>23.01</v>
          </cell>
        </row>
        <row r="3803">
          <cell r="A3803" t="str">
            <v>RO-43836</v>
          </cell>
          <cell r="B3803" t="str">
            <v>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v>
          </cell>
          <cell r="C3803" t="str">
            <v>m3</v>
          </cell>
          <cell r="D3803">
            <v>159.32</v>
          </cell>
        </row>
        <row r="3804">
          <cell r="A3804" t="str">
            <v>RO-44461</v>
          </cell>
          <cell r="B3804" t="str">
            <v>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v>
          </cell>
          <cell r="C3804" t="str">
            <v>m3</v>
          </cell>
          <cell r="D3804">
            <v>161.33000000000001</v>
          </cell>
        </row>
        <row r="3805">
          <cell r="A3805" t="str">
            <v>RO-41138</v>
          </cell>
          <cell r="B3805" t="str">
            <v>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v>
          </cell>
          <cell r="C3805" t="str">
            <v>m3</v>
          </cell>
          <cell r="D3805">
            <v>69.38</v>
          </cell>
        </row>
        <row r="3806">
          <cell r="A3806" t="str">
            <v>RO-41113</v>
          </cell>
          <cell r="B3806" t="str">
            <v>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v>
          </cell>
          <cell r="C3806" t="str">
            <v>m3</v>
          </cell>
          <cell r="D3806">
            <v>60.16</v>
          </cell>
        </row>
        <row r="3807">
          <cell r="A3807" t="str">
            <v>RO-41163</v>
          </cell>
          <cell r="B3807" t="str">
            <v>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v>
          </cell>
          <cell r="C3807" t="str">
            <v>m3</v>
          </cell>
          <cell r="D3807">
            <v>21.3</v>
          </cell>
        </row>
        <row r="3808">
          <cell r="A3808" t="str">
            <v>RO-42186</v>
          </cell>
          <cell r="B3808" t="str">
            <v>Base de solo com mistura em usina, compactada na energia do proctor intermediario (Execução, incluindo escavação, carga, descarga,  espalhamento e compactação da mistura; exclui aquisição e transporte do material e da mistura)</v>
          </cell>
          <cell r="C3808" t="str">
            <v>m3</v>
          </cell>
          <cell r="D3808">
            <v>24.54</v>
          </cell>
        </row>
        <row r="3809">
          <cell r="A3809" t="str">
            <v>RO-43164</v>
          </cell>
          <cell r="B3809" t="str">
            <v>Base de solo com mistura em usina, compactada na energia do proctor intermodificado (Execução, incluindo escavação, carga, descarga,  espalhamento e compactação da mistura; exclui aquisição e transporte do material e da mistura)</v>
          </cell>
          <cell r="C3809" t="str">
            <v>m3</v>
          </cell>
          <cell r="D3809">
            <v>24.89</v>
          </cell>
        </row>
        <row r="3810">
          <cell r="A3810" t="str">
            <v>RO-44242</v>
          </cell>
          <cell r="B3810" t="str">
            <v>Base de solo com mistura na pista, compactada na energia do proctor intermodificado (Execução, incluindo escavação, carga e descarga do material de jazida, espalhamento, umidecimento, homogenização e compactação da mistura; exclui aquisição e transporte do material)</v>
          </cell>
          <cell r="C3810" t="str">
            <v>m3</v>
          </cell>
          <cell r="D3810">
            <v>23.51</v>
          </cell>
        </row>
        <row r="3811">
          <cell r="A3811" t="str">
            <v>RO-43113</v>
          </cell>
          <cell r="B3811" t="str">
            <v>Base de solo sem mistura, compactada na energia do proctor intermediário (Execução, incluindo escavação, carga, descarga, espalhamento, umidecimento e compactação do material; exclui aquisição e transporte do material)</v>
          </cell>
          <cell r="C3811" t="str">
            <v>m3</v>
          </cell>
          <cell r="D3811">
            <v>21.15</v>
          </cell>
        </row>
        <row r="3812">
          <cell r="A3812" t="str">
            <v>RO-42395</v>
          </cell>
          <cell r="B3812" t="str">
            <v>Base de solo sem mistura, compactada na energia do proctor intermodificado (Execução, incluindo escavação, carga, descarga, espalhamento, umidecimento e compactação do material; exclui aquisição e transporte do material)</v>
          </cell>
          <cell r="C3812" t="str">
            <v>m3</v>
          </cell>
          <cell r="D3812">
            <v>21.68</v>
          </cell>
        </row>
        <row r="3813">
          <cell r="A3813" t="str">
            <v>RO-41098</v>
          </cell>
          <cell r="B3813" t="str">
            <v>Base de solo sem mistura, compactada na energia do proctor modificado (Execução, incluindo escavação, carga, descarga, espalhamento, umidecimento e compactação do material; exclui aquisição e transporte do material)</v>
          </cell>
          <cell r="C3813" t="str">
            <v>m3</v>
          </cell>
          <cell r="D3813">
            <v>22.27</v>
          </cell>
        </row>
        <row r="3814">
          <cell r="A3814" t="str">
            <v>RO-14019</v>
          </cell>
          <cell r="B3814" t="str">
            <v>Concreto betuminoso usinado a quente - CBUQ (Execução, incluindo usinagem, aplicação, espalhamento e compactação, fornecimento dos agregados e material betuminoso, exclui transporte dos agregados e do material betuminoso até usina e da massa pronta até a  pista)</v>
          </cell>
          <cell r="C3814" t="str">
            <v>m3</v>
          </cell>
          <cell r="D3814">
            <v>1040.42</v>
          </cell>
        </row>
        <row r="3815">
          <cell r="A3815" t="str">
            <v>RO-14020</v>
          </cell>
          <cell r="B3815" t="str">
            <v>Concreto betuminoso usinado a quente - CBUQ (Execução, incluindo usinagem, aplicação, espalhamento e compactação, fornecimento dos agregados e material betuminoso, exclui transporte dos agregados e do material betuminoso até usina e da massa pronta até a  pista)</v>
          </cell>
          <cell r="C3815" t="str">
            <v>t</v>
          </cell>
          <cell r="D3815">
            <v>433.51</v>
          </cell>
        </row>
        <row r="3816">
          <cell r="A3816" t="str">
            <v>RO-41177</v>
          </cell>
          <cell r="B3816" t="str">
            <v>Concreto betuminoso usinado a quente (faixa C) (Execução, incluindo usinagem, aplicação, espalhamento e compactação, fornecimento dos agregados; exclui o fornecimento e transporte do material betuminoso, o transporte dos agregados e o transporte da usina até a pista)</v>
          </cell>
          <cell r="C3816" t="str">
            <v>m3</v>
          </cell>
          <cell r="D3816">
            <v>396.01</v>
          </cell>
        </row>
        <row r="3817">
          <cell r="A3817" t="str">
            <v>RO-43829</v>
          </cell>
          <cell r="B3817" t="str">
            <v>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v>
          </cell>
          <cell r="C3817" t="str">
            <v>m3</v>
          </cell>
          <cell r="D3817">
            <v>423.5</v>
          </cell>
        </row>
        <row r="3818">
          <cell r="A3818" t="str">
            <v>RO-41087</v>
          </cell>
          <cell r="B3818" t="str">
            <v>Escavação e carga de material de jazida (inclusive expurgo e capeamento)</v>
          </cell>
          <cell r="C3818" t="str">
            <v>m3</v>
          </cell>
          <cell r="D3818">
            <v>9.07</v>
          </cell>
        </row>
        <row r="3819">
          <cell r="A3819" t="str">
            <v>RO-42650</v>
          </cell>
          <cell r="B3819" t="str">
            <v>Fresagem contínua de pavimento asfáltico (3cm)</v>
          </cell>
          <cell r="C3819" t="str">
            <v>m2</v>
          </cell>
          <cell r="D3819">
            <v>2.38</v>
          </cell>
        </row>
        <row r="3820">
          <cell r="A3820" t="str">
            <v>RO-42643</v>
          </cell>
          <cell r="B3820" t="str">
            <v>Fresagem descontínua de pavimento asfáltico (3cm)</v>
          </cell>
          <cell r="C3820" t="str">
            <v>m2</v>
          </cell>
          <cell r="D3820">
            <v>3.73</v>
          </cell>
        </row>
        <row r="3821">
          <cell r="A3821" t="str">
            <v>RO-51228</v>
          </cell>
          <cell r="B3821" t="str">
            <v>Imprimação (Execução e fornecimento do material betuminoso, exclusive transporte do material betuminoso)</v>
          </cell>
          <cell r="C3821" t="str">
            <v>m2</v>
          </cell>
          <cell r="D3821">
            <v>3.79</v>
          </cell>
        </row>
        <row r="3822">
          <cell r="A3822" t="str">
            <v>RO-41164</v>
          </cell>
          <cell r="B3822" t="str">
            <v>Imprimação sem fornecimento do material betuminoso (Execução, incluindo transporte do material betuminoso dentro do canteiro de obras)</v>
          </cell>
          <cell r="C3822" t="str">
            <v>m2</v>
          </cell>
          <cell r="D3822">
            <v>0.38</v>
          </cell>
        </row>
        <row r="3823">
          <cell r="A3823" t="str">
            <v>RO-41204</v>
          </cell>
          <cell r="B3823" t="str">
            <v>Lama asfaltica com espessura de 12,0 mm com fornecimento do material betuminoso (Execução, incluindo fornecimento e  transporte dentro do canteiro de obras  dos agregados e do material betuminoso)</v>
          </cell>
          <cell r="C3823" t="str">
            <v>m2</v>
          </cell>
          <cell r="D3823">
            <v>9.14</v>
          </cell>
        </row>
        <row r="3824">
          <cell r="A3824" t="str">
            <v>RO-43326</v>
          </cell>
          <cell r="B3824" t="str">
            <v>Lama asfaltica com espessura de 12,0 mm sem fornecimento do material betuminoso (Execução, incluindo fornecimento dos agregados e o transporte dentro do canteiro de obras do material betuminoso e dos agregados)</v>
          </cell>
          <cell r="C3824" t="str">
            <v>m2</v>
          </cell>
          <cell r="D3824">
            <v>4.07</v>
          </cell>
        </row>
        <row r="3825">
          <cell r="A3825" t="str">
            <v>RO-43422</v>
          </cell>
          <cell r="B3825" t="str">
            <v>Lama asfáltica com espessura de 6,0 mm com fornecimento do material betuminoso (Execução, incluindo fornecimento  e o transporte dentro do canteiro de obras dos agregados e do material betuminoso)</v>
          </cell>
          <cell r="C3825" t="str">
            <v>m2</v>
          </cell>
          <cell r="D3825">
            <v>5.53</v>
          </cell>
        </row>
        <row r="3826">
          <cell r="A3826" t="str">
            <v>RO-43327</v>
          </cell>
          <cell r="B3826" t="str">
            <v>Lama asfaltica com espessura de 6,0 mm sem fornecimento do material betuminoso (Execução, incluindo fornecimento dos agregados e o transporte dentro do canteiro de obras do material betuminoso e dos agregados)</v>
          </cell>
          <cell r="C3826" t="str">
            <v>m2</v>
          </cell>
          <cell r="D3826">
            <v>2.04</v>
          </cell>
        </row>
        <row r="3827">
          <cell r="A3827" t="str">
            <v>RO-42649</v>
          </cell>
          <cell r="B3827" t="str">
            <v>Micro-revestimento asfático a frio  com espessura de 12mm (Execução, incluindo o fornecimento de todos os materiais, exceto a emulsão)</v>
          </cell>
          <cell r="C3827" t="str">
            <v>m2</v>
          </cell>
          <cell r="D3827">
            <v>3.02</v>
          </cell>
        </row>
        <row r="3828">
          <cell r="A3828" t="str">
            <v>RO-42831</v>
          </cell>
          <cell r="B3828" t="str">
            <v>Micro-revestimento asfático a frio  (com espessura de 15mm (Execução, incluindo o fornecimento de todos os materiais, exceto a emulsão)</v>
          </cell>
          <cell r="C3828" t="str">
            <v>m2</v>
          </cell>
          <cell r="D3828">
            <v>3.87</v>
          </cell>
        </row>
        <row r="3829">
          <cell r="A3829" t="str">
            <v>RO-43971</v>
          </cell>
          <cell r="B3829" t="str">
            <v>Pavimento de alvenaria poliédrica com 8,0 cm de espessura (Execução, incluindo o fornecimento do material do colchão de assentamento e das pedras; exclui os transportes dos materiais)</v>
          </cell>
          <cell r="C3829" t="str">
            <v>m2</v>
          </cell>
          <cell r="D3829">
            <v>22</v>
          </cell>
        </row>
        <row r="3830">
          <cell r="A3830" t="str">
            <v>RO-41208</v>
          </cell>
          <cell r="B3830" t="str">
            <v>Pavimento de paralepípedo com 10,0 cm de espessura (Execução, incluindo o fornecimento do material do colchão de assentamento e das pedras; exclui os transportes dos materiais)</v>
          </cell>
          <cell r="C3830" t="str">
            <v>m2</v>
          </cell>
          <cell r="D3830">
            <v>39.979999999999997</v>
          </cell>
        </row>
        <row r="3831">
          <cell r="A3831" t="str">
            <v>RO-51229</v>
          </cell>
          <cell r="B3831" t="str">
            <v>Pintura de ligação (Execução e fornecimento do material betuminoso, exclusive transporte do material betuminoso)</v>
          </cell>
          <cell r="C3831" t="str">
            <v>m2</v>
          </cell>
          <cell r="D3831">
            <v>2.02</v>
          </cell>
        </row>
        <row r="3832">
          <cell r="A3832" t="str">
            <v>RO-41166</v>
          </cell>
          <cell r="B3832" t="str">
            <v>Pintura de ligação sem fornecimento do material betuminoso (Execução, incluindo o transporte do material betuminoso dentro do canteiro de obras)</v>
          </cell>
          <cell r="C3832" t="str">
            <v>m2</v>
          </cell>
          <cell r="D3832">
            <v>0.26</v>
          </cell>
        </row>
        <row r="3833">
          <cell r="A3833" t="str">
            <v>RO-14021</v>
          </cell>
          <cell r="B3833" t="str">
            <v>Pré-misturado a frio - PMF (Execução, incluindo usinagem, aplicação, espalhamento e compactação, fornecimento dos agregados e material betuminoso, exclui transporte dos agregados e do material betuminoso até usina e da massa pronta até a pista)</v>
          </cell>
          <cell r="C3833" t="str">
            <v>m3</v>
          </cell>
          <cell r="D3833">
            <v>734.21</v>
          </cell>
        </row>
        <row r="3834">
          <cell r="A3834" t="str">
            <v>RO-14022</v>
          </cell>
          <cell r="B3834" t="str">
            <v>Pré-misturado a frio - PMF (Execução, incluindo usinagem, aplicação, espalhamento e compactação, fornecimento dos agregados e material betuminoso, exclui transporte dos agregados e do material betuminoso até usina e da massa pronta até a pista)</v>
          </cell>
          <cell r="C3834" t="str">
            <v>t</v>
          </cell>
          <cell r="D3834">
            <v>349.62</v>
          </cell>
        </row>
        <row r="3835">
          <cell r="A3835" t="str">
            <v>RO-43228</v>
          </cell>
          <cell r="B3835" t="str">
            <v>Pré-misturado a frio (Execução, incluindo o fornecimento dos agregados, exclui o transporte dos materiais, o fornecimento e transporte do material betuminoso)</v>
          </cell>
          <cell r="C3835" t="str">
            <v>m3</v>
          </cell>
          <cell r="D3835">
            <v>200.85</v>
          </cell>
        </row>
        <row r="3836">
          <cell r="A3836" t="str">
            <v>RO-43833</v>
          </cell>
          <cell r="B3836" t="str">
            <v>Reciclagem e reconfecção do  pavimento com adição de 2% de cimento , compactada na energia do proctor intermediário (Execução, com reaproveitamento do material, incluindo fornecimento e transporte do cimento)</v>
          </cell>
          <cell r="C3836" t="str">
            <v>m3</v>
          </cell>
          <cell r="D3836">
            <v>75.8</v>
          </cell>
        </row>
        <row r="3837">
          <cell r="A3837" t="str">
            <v>RO-41079</v>
          </cell>
          <cell r="B3837" t="str">
            <v>Reciclagem e reconfecção do pavimento com  adição de 3% de cimento, compactada na energia do proctor intermediário (Execução com reaproveitamento do material , incluindo o fornecimento e transporte do cimento)</v>
          </cell>
          <cell r="C3837" t="str">
            <v>m3</v>
          </cell>
          <cell r="D3837">
            <v>89.4</v>
          </cell>
        </row>
        <row r="3838">
          <cell r="A3838" t="str">
            <v>RO-41092</v>
          </cell>
          <cell r="B3838" t="str">
            <v>Reforço do sub-leito com adição de 3% de cal e compactação à 100% (Execução, incluindo fornrcimento da cal, escavação, carga, descarga, homogenização, umidecimento, espalhamento e compactação do material)</v>
          </cell>
          <cell r="C3838" t="str">
            <v>m3</v>
          </cell>
          <cell r="D3838">
            <v>30.15</v>
          </cell>
        </row>
        <row r="3839">
          <cell r="A3839" t="str">
            <v>RO-41093</v>
          </cell>
          <cell r="B3839" t="str">
            <v>Reforço do sub-leito (Execução, incluindo escavação, carga, descarga, homogenização, umidecimento, espalhamento e compactação do material)</v>
          </cell>
          <cell r="C3839" t="str">
            <v>m3</v>
          </cell>
          <cell r="D3839">
            <v>15.97</v>
          </cell>
        </row>
        <row r="3840">
          <cell r="A3840" t="str">
            <v>RO-41082</v>
          </cell>
          <cell r="B3840" t="str">
            <v>Regularização do sub-leito (proctor intermediário)</v>
          </cell>
          <cell r="C3840" t="str">
            <v>m2</v>
          </cell>
          <cell r="D3840">
            <v>1.17</v>
          </cell>
        </row>
        <row r="3841">
          <cell r="A3841" t="str">
            <v>RO-41083</v>
          </cell>
          <cell r="B3841" t="str">
            <v>Regularização do sub-leito (proctor internormal)</v>
          </cell>
          <cell r="C3841" t="str">
            <v>m2</v>
          </cell>
          <cell r="D3841">
            <v>1.19</v>
          </cell>
        </row>
        <row r="3842">
          <cell r="A3842" t="str">
            <v>RO-41081</v>
          </cell>
          <cell r="B3842" t="str">
            <v>Regularização do sub-leito (proctor normal)</v>
          </cell>
          <cell r="C3842" t="str">
            <v>m2</v>
          </cell>
          <cell r="D3842">
            <v>1.1399999999999999</v>
          </cell>
        </row>
        <row r="3843">
          <cell r="A3843" t="str">
            <v>RO-41773</v>
          </cell>
          <cell r="B3843" t="str">
            <v>Remoção e carga da camada de material granular do pavimento (base e/ou sub-base)</v>
          </cell>
          <cell r="C3843" t="str">
            <v>m3</v>
          </cell>
          <cell r="D3843">
            <v>9.69</v>
          </cell>
        </row>
        <row r="3844">
          <cell r="A3844" t="str">
            <v>RO-41211</v>
          </cell>
          <cell r="B3844" t="str">
            <v>Remoção e carga de todo pavimento existente</v>
          </cell>
          <cell r="C3844" t="str">
            <v>m3</v>
          </cell>
          <cell r="D3844">
            <v>10.32</v>
          </cell>
        </row>
        <row r="3845">
          <cell r="A3845" t="str">
            <v>RO-41212</v>
          </cell>
          <cell r="B3845" t="str">
            <v>Remoção e carga do revestimento asfaltico em pré-misturado ou concreto betuminoso usinado a quente</v>
          </cell>
          <cell r="C3845" t="str">
            <v>m2</v>
          </cell>
          <cell r="D3845">
            <v>1.1200000000000001</v>
          </cell>
        </row>
        <row r="3846">
          <cell r="A3846" t="str">
            <v>RO-41209</v>
          </cell>
          <cell r="B3846" t="str">
            <v>Remoçao e carga do revestimento asfaltico em tratamento superficial</v>
          </cell>
          <cell r="C3846" t="str">
            <v>m2</v>
          </cell>
          <cell r="D3846">
            <v>0.6</v>
          </cell>
        </row>
        <row r="3847">
          <cell r="A3847" t="str">
            <v>RO-41207</v>
          </cell>
          <cell r="B3847" t="str">
            <v>Reperfilamento de pavimento (para CBUQ e pré-misturado a frio) (Aplicação com motoniveladora, exclui o fornecimento da massa)</v>
          </cell>
          <cell r="C3847" t="str">
            <v>t</v>
          </cell>
          <cell r="D3847">
            <v>16.739999999999998</v>
          </cell>
        </row>
        <row r="3848">
          <cell r="A3848" t="str">
            <v>RO-41135</v>
          </cell>
          <cell r="B3848" t="str">
            <v>Sub-base de solo, com mistura na pista, compactada na energia de proctor intermodificado (Execução, incluindo escavação, carga e descarga do material de jazida, espalhamento, umidecimento, homogenização e compactação da mistura; exclui aquisição e transporte do material)</v>
          </cell>
          <cell r="C3848" t="str">
            <v>m3</v>
          </cell>
          <cell r="D3848">
            <v>23.51</v>
          </cell>
        </row>
        <row r="3849">
          <cell r="A3849" t="str">
            <v>RO-41104</v>
          </cell>
          <cell r="B3849" t="str">
            <v>Sub-base de solo, com mistura na pista, compactada na energia do proctor intermediário (Execução, incluindo escavação, carga e descarga do material de jazida, espalhamento, umidecimento, homogenização e compactação da mistura; exclui aquisição e transporte do material)</v>
          </cell>
          <cell r="C3849" t="str">
            <v>m3</v>
          </cell>
          <cell r="D3849">
            <v>22.81</v>
          </cell>
        </row>
        <row r="3850">
          <cell r="A3850" t="str">
            <v>RO-42280</v>
          </cell>
          <cell r="B3850" t="str">
            <v>Sub-base, sem mistura, compactada na energia de proctor intermodificado (Execução, incluindo escavação, carga, descarga, espalhamento, umidecimento e compactação do material; exclui aquisição e transporte do material)</v>
          </cell>
          <cell r="C3850" t="str">
            <v>m3</v>
          </cell>
          <cell r="D3850">
            <v>21.68</v>
          </cell>
        </row>
        <row r="3851">
          <cell r="A3851" t="str">
            <v>RO-43112</v>
          </cell>
          <cell r="B3851" t="str">
            <v>Sub-base, sem mistura, compactada na energia do proctor intermediário (Execução, incluindo escavação, carga, descarga, espalhamento, umidecimento e compactação do material; exclui aquisição e transporte do material)</v>
          </cell>
          <cell r="C3851" t="str">
            <v>m3</v>
          </cell>
          <cell r="D3851">
            <v>21.15</v>
          </cell>
        </row>
        <row r="3852">
          <cell r="A3852" t="str">
            <v>RO-43195</v>
          </cell>
          <cell r="B3852" t="str">
            <v>Sub-base, sem mistura, compactado na energia do proctor modificado (Execução, incluindo escavação, carga, descarga, espalhamento, umidecimento e compactação do material; exclui aquisição e transporte do material)</v>
          </cell>
          <cell r="C3852" t="str">
            <v>m3</v>
          </cell>
          <cell r="D3852">
            <v>22.27</v>
          </cell>
        </row>
        <row r="3853">
          <cell r="A3853" t="str">
            <v>RO-41171</v>
          </cell>
          <cell r="B3853" t="str">
            <v>Tratamento anti-pó (Execução, incluindo o fornecimento da areia)</v>
          </cell>
          <cell r="C3853" t="str">
            <v>m2</v>
          </cell>
          <cell r="D3853">
            <v>1.1100000000000001</v>
          </cell>
        </row>
        <row r="3854">
          <cell r="A3854" t="str">
            <v>RO-42664</v>
          </cell>
          <cell r="B3854" t="str">
            <v>Tratamento superficial duplo com aplicação de emulsão asfáltica modificada por polímero (Execução, incluindo fornecimento e limpeza dos agregados)</v>
          </cell>
          <cell r="C3854" t="str">
            <v>m2</v>
          </cell>
          <cell r="D3854">
            <v>6.21</v>
          </cell>
        </row>
        <row r="3855">
          <cell r="A3855" t="str">
            <v>RO-13321</v>
          </cell>
          <cell r="B3855" t="str">
            <v>Tratamento superficial duplo com banho diluído e fornecimento do material betuminoso (Execução, incluindo fornecimento e limpeza dos agregados e fornecimento do material betuminoso, exclusive transporte do material betuminoso)</v>
          </cell>
          <cell r="C3855" t="str">
            <v>m2</v>
          </cell>
          <cell r="D3855">
            <v>14.82</v>
          </cell>
        </row>
        <row r="3856">
          <cell r="A3856" t="str">
            <v>RO-43449</v>
          </cell>
          <cell r="B3856" t="str">
            <v>Tratamento superficial duplo com banho diluído (Execução, incluindo fornecimento e limpeza dos agregados)</v>
          </cell>
          <cell r="C3856" t="str">
            <v>m2</v>
          </cell>
          <cell r="D3856">
            <v>6.35</v>
          </cell>
        </row>
        <row r="3857">
          <cell r="A3857" t="str">
            <v>RO-41168</v>
          </cell>
          <cell r="B3857" t="str">
            <v>Tratamento superficial simples com banho diluído (Execução, incluindo fornecimento e limpeza dos agregados)</v>
          </cell>
          <cell r="C3857" t="str">
            <v>m2</v>
          </cell>
          <cell r="D3857">
            <v>3.15</v>
          </cell>
        </row>
        <row r="3858">
          <cell r="A3858" t="str">
            <v>RO-13320</v>
          </cell>
          <cell r="B3858" t="str">
            <v>Tratamento superficial simples com banho diluído (Execução, incluindo fornecimento e limpeza dos agregados e fornecimento do material betuminoso, exclusive transporte do material betuminoso)</v>
          </cell>
          <cell r="C3858" t="str">
            <v>m2</v>
          </cell>
          <cell r="D3858">
            <v>8.4700000000000006</v>
          </cell>
        </row>
        <row r="3859">
          <cell r="A3859" t="str">
            <v>RO-41170</v>
          </cell>
          <cell r="B3859" t="str">
            <v>Tratamento superficial triplo com banho diluído (Execução, incluindo fornecimento e limpeza dos agregados e transporte do material betuminoso dentro do canteiro de obras)</v>
          </cell>
          <cell r="C3859" t="str">
            <v>m2</v>
          </cell>
          <cell r="D3859">
            <v>7.94</v>
          </cell>
        </row>
        <row r="3860">
          <cell r="A3860" t="str">
            <v>RO-41178</v>
          </cell>
          <cell r="B3860" t="str">
            <v>Usinagem de concreto betuminoso usinado a quente (faixa C) (Execução, incluindo o fornecimento dos agregados; exclui o fornecimento e transporte do material betuminoso e o transporte dos agregados)</v>
          </cell>
          <cell r="C3860" t="str">
            <v>t</v>
          </cell>
          <cell r="D3860">
            <v>141.63</v>
          </cell>
        </row>
        <row r="3861">
          <cell r="A3861" t="str">
            <v>RO-42208</v>
          </cell>
          <cell r="B3861" t="str">
            <v>Usinagem de concreto betuminoso usinado a quente para reperfilamento  (faixa C) (Execução, incluindo o fornecimento dos agregados; exclui o fornecimento e transporte do material betuminoso e o transporte dos agregados)</v>
          </cell>
          <cell r="C3861" t="str">
            <v>m3</v>
          </cell>
          <cell r="D3861">
            <v>339.93</v>
          </cell>
        </row>
        <row r="3862">
          <cell r="A3862" t="str">
            <v>RO-43402</v>
          </cell>
          <cell r="B3862" t="str">
            <v>Usinagem de pré-misturado a frio (Execução, incluindo o fornecimento dos agregados)</v>
          </cell>
          <cell r="C3862" t="str">
            <v>m3</v>
          </cell>
          <cell r="D3862">
            <v>154.54</v>
          </cell>
        </row>
        <row r="3863">
          <cell r="A3863">
            <v>253</v>
          </cell>
          <cell r="B3863" t="str">
            <v>Pavimento de Concreto</v>
          </cell>
        </row>
        <row r="3864">
          <cell r="A3864" t="str">
            <v>RO-43473</v>
          </cell>
          <cell r="B3864" t="str">
            <v>Cordão trapezoidal de concreto nas dimensões 15x12 cm e h=35 cm (Fck &gt;=35 MPa) (Execução, incluindo o fornecimento e transporte de todos os materiais)</v>
          </cell>
          <cell r="C3864" t="str">
            <v>m</v>
          </cell>
          <cell r="D3864">
            <v>37.53</v>
          </cell>
        </row>
        <row r="3865">
          <cell r="A3865" t="str">
            <v>RO-42387</v>
          </cell>
          <cell r="B3865" t="str">
            <v>Remoção de blocos sextavados (Bloquetes)</v>
          </cell>
          <cell r="C3865" t="str">
            <v>m2</v>
          </cell>
          <cell r="D3865">
            <v>11.39</v>
          </cell>
        </row>
        <row r="3866">
          <cell r="A3866" t="str">
            <v>RO-43415</v>
          </cell>
          <cell r="B3866" t="str">
            <v>Remoção manual de calçamento intertravado</v>
          </cell>
          <cell r="C3866" t="str">
            <v>m2</v>
          </cell>
          <cell r="D3866">
            <v>13.67</v>
          </cell>
        </row>
        <row r="3867">
          <cell r="A3867">
            <v>254</v>
          </cell>
          <cell r="B3867" t="str">
            <v>Sinalização Horizontal</v>
          </cell>
        </row>
        <row r="3868">
          <cell r="A3868" t="str">
            <v>RO-42887</v>
          </cell>
          <cell r="B3868" t="str">
            <v>Balizador de lâmina flexivel de PVC, tipo SV-BLF (Execução, incluindo fornecimento e transporte de todos  materiais)</v>
          </cell>
          <cell r="C3868" t="str">
            <v>U</v>
          </cell>
          <cell r="D3868">
            <v>18.02</v>
          </cell>
        </row>
        <row r="3869">
          <cell r="A3869" t="str">
            <v>RO-42399</v>
          </cell>
          <cell r="B3869" t="str">
            <v>Banda rugosa em concreto betuminoso usinado a quente com  fornecimento do material betuminoso (Execução, incluindo o fornecimento e transporte dos agregados, material betuminoso e pintura  de ligação)</v>
          </cell>
          <cell r="C3869" t="str">
            <v>m3</v>
          </cell>
          <cell r="D3869">
            <v>1363.22</v>
          </cell>
        </row>
        <row r="3870">
          <cell r="A3870" t="str">
            <v>RO-43269</v>
          </cell>
          <cell r="B3870" t="str">
            <v>Banda rugosa em pré-misturado a frio com fornecimento do material betuminoso (execução incluindo o fornecimento e transporte dos agregados, material betuminoso e pintura de ligação)</v>
          </cell>
          <cell r="C3870" t="str">
            <v>m3</v>
          </cell>
          <cell r="D3870">
            <v>1142.83</v>
          </cell>
        </row>
        <row r="3871">
          <cell r="A3871" t="str">
            <v>RO-42215</v>
          </cell>
          <cell r="B3871" t="str">
            <v>Banda rugosa em pré-misturado a frio sem fornecimento do material betuminoso (Execução, incluindo o fornecimento dos agregados e pintura  de ligação)</v>
          </cell>
          <cell r="C3871" t="str">
            <v>m3</v>
          </cell>
          <cell r="D3871">
            <v>557.66</v>
          </cell>
        </row>
        <row r="3872">
          <cell r="A3872" t="str">
            <v>RO-42830</v>
          </cell>
          <cell r="B3872" t="str">
            <v>Braço projetado com altura maior ou igual à 5,50 metros e vão de 3,80 metros (Execução, incluindo instalação, base de concreto, chumbadores, colocação da placa,fornecimento e transporte dos  materiais)</v>
          </cell>
          <cell r="C3872" t="str">
            <v>U</v>
          </cell>
          <cell r="D3872">
            <v>785.87</v>
          </cell>
        </row>
        <row r="3873">
          <cell r="A3873" t="str">
            <v>RO-43226</v>
          </cell>
          <cell r="B3873" t="str">
            <v>Colocação de placas</v>
          </cell>
          <cell r="C3873" t="str">
            <v>m2</v>
          </cell>
          <cell r="D3873">
            <v>83.61</v>
          </cell>
        </row>
        <row r="3874">
          <cell r="A3874" t="str">
            <v>RO-41237</v>
          </cell>
          <cell r="B3874" t="str">
            <v>Linhas de resina acrilica de  0,6mm  de espessura e Largura  = 0,10m (Execução, incluindo pré-marcação, fornecimento e transporte de todos os materiais)</v>
          </cell>
          <cell r="C3874" t="str">
            <v>m</v>
          </cell>
          <cell r="D3874">
            <v>3.05</v>
          </cell>
        </row>
        <row r="3875">
          <cell r="A3875" t="str">
            <v>RO-41243</v>
          </cell>
          <cell r="B3875" t="str">
            <v>Linhas de resina acrilica 0,6mm com Largura &gt; 0,30m (execução, inclusive pré-marcação, fornecimento e transporte de todos os materiais)</v>
          </cell>
          <cell r="C3875" t="str">
            <v>m2</v>
          </cell>
          <cell r="D3875">
            <v>26.95</v>
          </cell>
        </row>
        <row r="3876">
          <cell r="A3876" t="str">
            <v>RO-41240</v>
          </cell>
          <cell r="B3876" t="str">
            <v>Linhas de resina acrilica 0,6mm de espessura e  Largura = 0,30m (execução, inclusive pré-marcação, fornecimento e transporte de todos os materiais)</v>
          </cell>
          <cell r="C3876" t="str">
            <v>m</v>
          </cell>
          <cell r="D3876">
            <v>8.44</v>
          </cell>
        </row>
        <row r="3877">
          <cell r="A3877" t="str">
            <v>RO-42198</v>
          </cell>
          <cell r="B3877" t="str">
            <v>Linhas de resina acrilica 0,6mm de espessura e Largura  = 0,08m (Execução, inclusive pré-marcação, fornecimento e transporte de todos os materiais)</v>
          </cell>
          <cell r="C3877" t="str">
            <v>m</v>
          </cell>
          <cell r="D3877">
            <v>2.5099999999999998</v>
          </cell>
        </row>
        <row r="3878">
          <cell r="A3878" t="str">
            <v>RO-41239</v>
          </cell>
          <cell r="B3878" t="str">
            <v>Linhas de resina acrilica 0,6mm de espessura e Largura  = 0,20m (execução, inclusive pré-marcação, fornecimento e transporte de todos os materiais)</v>
          </cell>
          <cell r="C3878" t="str">
            <v>m</v>
          </cell>
          <cell r="D3878">
            <v>5.75</v>
          </cell>
        </row>
        <row r="3879">
          <cell r="A3879" t="str">
            <v>RO-42886</v>
          </cell>
          <cell r="B3879" t="str">
            <v>Placa de aço carbono com película refletiva grau diamante tipo X da ABNT - Escudo (Execução, incluindo fornecimento transporte de todos  materiais, inclusive poste de sustentação)</v>
          </cell>
          <cell r="C3879" t="str">
            <v>m2</v>
          </cell>
          <cell r="D3879">
            <v>1064.83</v>
          </cell>
        </row>
        <row r="3880">
          <cell r="A3880" t="str">
            <v>RO-42884</v>
          </cell>
          <cell r="B3880" t="str">
            <v>Placa de aço carbono com película refletiva grau diamante tipo X da ABNT - Marcador de Perigo 0,30 x 0,90 m (Execução, incluindo fornecimento transporte de todos  materiais, inclusive poste de sustentação)</v>
          </cell>
          <cell r="C3880" t="str">
            <v>m2</v>
          </cell>
          <cell r="D3880">
            <v>450.13</v>
          </cell>
        </row>
        <row r="3881">
          <cell r="A3881" t="str">
            <v>RO-42885</v>
          </cell>
          <cell r="B3881" t="str">
            <v>Placa de aço carbono com película refletiva grau diamante tipo X da ABNT - Marco Quilométrico (Execução, incluindo fornecimento transporte de todos  materiais, inclusive poste de sustentação)</v>
          </cell>
          <cell r="C3881" t="str">
            <v>m2</v>
          </cell>
          <cell r="D3881">
            <v>1064.83</v>
          </cell>
        </row>
        <row r="3882">
          <cell r="A3882" t="str">
            <v>RO-42878</v>
          </cell>
          <cell r="B3882" t="str">
            <v>Placa de aço carbono com película refletiva grau diamante tipo X da ABNT - Placa Circular (Execução, incluindo fornecimento e transporte de todos os materiais, inclusive poste de sustentação)</v>
          </cell>
          <cell r="C3882" t="str">
            <v>m2</v>
          </cell>
          <cell r="D3882">
            <v>1028.81</v>
          </cell>
        </row>
        <row r="3883">
          <cell r="A3883" t="str">
            <v>RO-42879</v>
          </cell>
          <cell r="B3883" t="str">
            <v>Placa de aço carbono com película refletiva grau diamante tipo X da ABNT - Placa octogonal (Execução, incluindo fornecimento e transporte de todos os materiais, inclusive postes de sustentação)</v>
          </cell>
          <cell r="C3883" t="str">
            <v>m2</v>
          </cell>
          <cell r="D3883">
            <v>924.19</v>
          </cell>
        </row>
        <row r="3884">
          <cell r="A3884" t="str">
            <v>RO-42881</v>
          </cell>
          <cell r="B3884" t="str">
            <v>Placa de aço carbono com película refletiva grau diamante tipo X da ABNT - Placa quadrada (Execução, incluindo fornecimento e transporte de todos os materiais, inclusive poste de sustentação)</v>
          </cell>
          <cell r="C3884" t="str">
            <v>m2</v>
          </cell>
          <cell r="D3884">
            <v>974.4</v>
          </cell>
        </row>
        <row r="3885">
          <cell r="A3885" t="str">
            <v>RO-42882</v>
          </cell>
          <cell r="B3885" t="str">
            <v>Placa de aço carbono com película refletiva grau diamante tipo X da ABNT - Placa Retangular (Execução, incluindo fornecimento e transporte de todos os materiais, inclusive poste de sustentação)</v>
          </cell>
          <cell r="C3885" t="str">
            <v>m2</v>
          </cell>
          <cell r="D3885">
            <v>1064.83</v>
          </cell>
        </row>
        <row r="3886">
          <cell r="A3886" t="str">
            <v>RO-42880</v>
          </cell>
          <cell r="B3886" t="str">
            <v>Placa de aço carbono com película refletiva grau diamante tipo X da ABNT - Placa triangular (Execução, incluindo fornecimento e transporte de todos os materiais, inclusive poste de sustentação)</v>
          </cell>
          <cell r="C3886" t="str">
            <v>m2</v>
          </cell>
          <cell r="D3886">
            <v>881.38</v>
          </cell>
        </row>
        <row r="3887">
          <cell r="A3887" t="str">
            <v>RO-42883</v>
          </cell>
          <cell r="B3887" t="str">
            <v>Placa de aço carbono com película refletiva grau diamante tipo X da ABNT, com suporte de madeira - Marcador de Alinhamento (Execução, incluindo fornecimento transporte de todos  materiais, inclusive poste de sustentação)</v>
          </cell>
          <cell r="C3887" t="str">
            <v>m2</v>
          </cell>
          <cell r="D3887">
            <v>450.13</v>
          </cell>
        </row>
        <row r="3888">
          <cell r="A3888" t="str">
            <v>RO-41227</v>
          </cell>
          <cell r="B3888" t="str">
            <v>Pré-marcação para linhas de sinalização horizontal por alinhamento (Execução, incluindo fornecimento e transporte de todos os materiais Eixo, bordo esquerdo e bordo direito)</v>
          </cell>
          <cell r="C3888" t="str">
            <v>km</v>
          </cell>
          <cell r="D3888">
            <v>364.81</v>
          </cell>
        </row>
        <row r="3889">
          <cell r="A3889" t="str">
            <v>RO-41779</v>
          </cell>
          <cell r="B3889" t="str">
            <v>Setas, simbolos e dizeres de resina acrílica 0,6mm de espessura (Execução, incluindo pré-marcação, fornecimento e transporte de todos os materiais)</v>
          </cell>
          <cell r="C3889" t="str">
            <v>m2</v>
          </cell>
          <cell r="D3889">
            <v>40.42</v>
          </cell>
        </row>
        <row r="3890">
          <cell r="A3890" t="str">
            <v>RO-41231</v>
          </cell>
          <cell r="B3890" t="str">
            <v>Tacha refletiva tipo SHTRP, com catadióptrico em apenas uma face (Execução, incluindo fornecimento, colocação e transporte de todos os materiais)</v>
          </cell>
          <cell r="C3890" t="str">
            <v>U</v>
          </cell>
          <cell r="D3890">
            <v>17.61</v>
          </cell>
        </row>
        <row r="3891">
          <cell r="A3891" t="str">
            <v>RO-41230</v>
          </cell>
          <cell r="B3891" t="str">
            <v>Tacha refletiva tipo SHTRP, com catadióptrico nas duas faces (Execução, incluindo fornecimento, colocação e transporte de todos os materiais)</v>
          </cell>
          <cell r="C3891" t="str">
            <v>U</v>
          </cell>
          <cell r="D3891">
            <v>30.29</v>
          </cell>
        </row>
        <row r="3892">
          <cell r="A3892" t="str">
            <v>RO-41228</v>
          </cell>
          <cell r="B3892" t="str">
            <v>Tachão refletivo  tipo SHTRG, com catadióptrico nas duas faces (Execução, incluindo fornecimento, colocação e transporte de todos os materiais)</v>
          </cell>
          <cell r="C3892" t="str">
            <v>U</v>
          </cell>
          <cell r="D3892">
            <v>59.55</v>
          </cell>
        </row>
        <row r="3893">
          <cell r="A3893" t="str">
            <v>RO-41229</v>
          </cell>
          <cell r="B3893" t="str">
            <v>Tachão refletivo tipo SHTRG, com catadióptrico em apenas uma face (Execução, incluindo fornecimento, colocação e transporte de todos os materiais)</v>
          </cell>
          <cell r="C3893" t="str">
            <v>U</v>
          </cell>
          <cell r="D3893">
            <v>55.48</v>
          </cell>
        </row>
        <row r="3894">
          <cell r="A3894">
            <v>280</v>
          </cell>
          <cell r="B3894" t="str">
            <v>Sinalização Vertical</v>
          </cell>
        </row>
        <row r="3895">
          <cell r="A3895" t="str">
            <v>RO-42829</v>
          </cell>
          <cell r="B3895" t="str">
            <v>Braço projetado com altura maior ou igual à 5,50 metros e vão de 4,80 metros (Execução, incluindo instalação, base de concreto, chumbadores, colocação da placa, fornecimento e transporte dos  materiais)</v>
          </cell>
          <cell r="C3895" t="str">
            <v>U</v>
          </cell>
          <cell r="D3895">
            <v>759.45</v>
          </cell>
        </row>
        <row r="3896">
          <cell r="A3896" t="str">
            <v>RO-41763</v>
          </cell>
          <cell r="B3896" t="str">
            <v>Defensa Singela semi-maleável SV-DSM-02 (Execução, incluindo fornecimento, colocação e transporte de todos os materiais)</v>
          </cell>
          <cell r="C3896" t="str">
            <v>m</v>
          </cell>
          <cell r="D3896">
            <v>386.92</v>
          </cell>
        </row>
        <row r="3897">
          <cell r="A3897" t="str">
            <v>RO-44777</v>
          </cell>
          <cell r="B3897" t="str">
            <v>Placa de aço carbono com película refletiva alta intensidade prismática tipo III da ABNT  - Marcador de Alinhamento (Execução, incluindo fornecimento e transporte de todos os materiais, inclusive postes de sustentação)</v>
          </cell>
          <cell r="C3897" t="str">
            <v>m2</v>
          </cell>
          <cell r="D3897">
            <v>340.96</v>
          </cell>
        </row>
        <row r="3898">
          <cell r="A3898" t="str">
            <v>RO-42983</v>
          </cell>
          <cell r="B3898" t="str">
            <v>Placa de aço carbono com película refletiva alta intensidade prismática tipo III da ABNT - Escudo (Execução, incluindo fornecimento e transporte de todos os materiais, inclusive postes de sustentação)</v>
          </cell>
          <cell r="C3898" t="str">
            <v>m2</v>
          </cell>
          <cell r="D3898">
            <v>767.46</v>
          </cell>
        </row>
        <row r="3899">
          <cell r="A3899" t="str">
            <v>RO-44585</v>
          </cell>
          <cell r="B3899" t="str">
            <v>Placa de aço carbono com película refletiva alta intensidade prismática tipo III da ABNT - Marcador de perigo 0,30x0,90 m (Execução, incluindo fornecimento e transporte de todos os materiais, inclusive poste de sustentação)</v>
          </cell>
          <cell r="C3899" t="str">
            <v>m2</v>
          </cell>
          <cell r="D3899">
            <v>340.96</v>
          </cell>
        </row>
        <row r="3900">
          <cell r="A3900" t="str">
            <v>RO-44586</v>
          </cell>
          <cell r="B3900" t="str">
            <v>Placa de aço carbono com película refletiva alta intensidade prismática tipo III da ABNT - Marco quilométrico (Execução, incluindo fornecimento e transporte de todos os materiais, inclusive postes de sustentação)</v>
          </cell>
          <cell r="C3900" t="str">
            <v>m2</v>
          </cell>
          <cell r="D3900">
            <v>767.46</v>
          </cell>
        </row>
        <row r="3901">
          <cell r="A3901" t="str">
            <v>RO-42977</v>
          </cell>
          <cell r="B3901" t="str">
            <v>Placa de aço carbono com película refletiva alta intensidade prismática tipo III da ABNT - Placa circular (execução, incluindo fornecimento e transporte de todos os materiais, inclusive postes de sustentação)</v>
          </cell>
          <cell r="C3901" t="str">
            <v>m2</v>
          </cell>
          <cell r="D3901">
            <v>742.89</v>
          </cell>
        </row>
        <row r="3902">
          <cell r="A3902" t="str">
            <v>RO-42978</v>
          </cell>
          <cell r="B3902" t="str">
            <v>Placa de aço carbono com película refletiva alta intensidade prismática tipo III da ABNT - Placa octogonal (execução, incluindo fornecimento e transporte de todos os materiais, inclusive postes de sustentação)</v>
          </cell>
          <cell r="C3902" t="str">
            <v>m2</v>
          </cell>
          <cell r="D3902">
            <v>685.91</v>
          </cell>
        </row>
        <row r="3903">
          <cell r="A3903" t="str">
            <v>RO-42980</v>
          </cell>
          <cell r="B3903" t="str">
            <v>Placa de aço carbono com película refletiva alta intensidade prismática tipo III da ABNT - Placa quadrada (Execução, incluindo fornecimento e transporte de todos os materiais, inclusive postes de sustentação)</v>
          </cell>
          <cell r="C3903" t="str">
            <v>m2</v>
          </cell>
          <cell r="D3903">
            <v>713.26</v>
          </cell>
        </row>
        <row r="3904">
          <cell r="A3904" t="str">
            <v>RO-42981</v>
          </cell>
          <cell r="B3904" t="str">
            <v>Placa de aço carbono com película refletiva alta intensidade prismática tipo III da ABNT - Placa retangular (Execução, incluindo fornecimento e transporte de todos os materiais, inclusive postes de sustentação)</v>
          </cell>
          <cell r="C3904" t="str">
            <v>m2</v>
          </cell>
          <cell r="D3904">
            <v>767.46</v>
          </cell>
        </row>
        <row r="3905">
          <cell r="A3905" t="str">
            <v>RO-42979</v>
          </cell>
          <cell r="B3905" t="str">
            <v>Placa de aço carbono com película refletiva alta intensidade prismática tipo III da ABNT - Placa triangular (execução, incluindo fornecimento e transporte de todos os materiais, inclusive postes de sustentação)</v>
          </cell>
          <cell r="C3905" t="str">
            <v>m2</v>
          </cell>
          <cell r="D3905">
            <v>637.39</v>
          </cell>
        </row>
        <row r="3906">
          <cell r="A3906" t="str">
            <v>RO-42210</v>
          </cell>
          <cell r="B3906" t="str">
            <v>Placa de aço carbono com película refletiva grau técnico tipo I da ABNT - Escudo (Execução, incluindo fornecimento e transporte de todos os materiais, inclusive poste de sustentação)</v>
          </cell>
          <cell r="C3906" t="str">
            <v>m2</v>
          </cell>
          <cell r="D3906">
            <v>641.61</v>
          </cell>
        </row>
        <row r="3907">
          <cell r="A3907" t="str">
            <v>RO-42194</v>
          </cell>
          <cell r="B3907" t="str">
            <v>Placa de aço carbono com película refletiva grau técnico tipo I da ABNT - Marcador de Alinhamento (Execução, incluindo fornecimento e transporte de todos os materiais, inclusive poste de sustentação)</v>
          </cell>
          <cell r="C3907" t="str">
            <v>m2</v>
          </cell>
          <cell r="D3907">
            <v>294.76</v>
          </cell>
        </row>
        <row r="3908">
          <cell r="A3908" t="str">
            <v>RO-42195</v>
          </cell>
          <cell r="B3908" t="str">
            <v>Placa de aço carbono com película refletiva grau técnico tipo I da ABNT - Marcador de Perigo 0,30 x 0,90m (Execução, incluindo fornecimento e transporte de todos os materiais, inclusive poste de sustentação)</v>
          </cell>
          <cell r="C3908" t="str">
            <v>m2</v>
          </cell>
          <cell r="D3908">
            <v>294.76</v>
          </cell>
        </row>
        <row r="3909">
          <cell r="A3909" t="str">
            <v>RO-42196</v>
          </cell>
          <cell r="B3909" t="str">
            <v>Placa de aço carbono com película refletiva grau técnico tipo I da ABNT - Marco Quilométrico (Execução, incluindo fornecimento e transporte de todos os materiais, inclusive poste de sustentação)</v>
          </cell>
          <cell r="C3909" t="str">
            <v>m2</v>
          </cell>
          <cell r="D3909">
            <v>641.61</v>
          </cell>
        </row>
        <row r="3910">
          <cell r="A3910" t="str">
            <v>RO-41841</v>
          </cell>
          <cell r="B3910" t="str">
            <v>Placa de aço carbono com película refletiva grau técnico tipo I da ABNT - Placa Circular (Execução, incluindo fornecimento e transporte de todos os materiais, inclusive poste de sustentação)</v>
          </cell>
          <cell r="C3910" t="str">
            <v>m2</v>
          </cell>
          <cell r="D3910">
            <v>621.88</v>
          </cell>
        </row>
        <row r="3911">
          <cell r="A3911" t="str">
            <v>RO-41842</v>
          </cell>
          <cell r="B3911" t="str">
            <v>Placa de aço carbono com película refletiva grau técnico tipo I da ABNT - Placa Octogonal (Execução, incluindo fornecimento e transporte de todos os materiais, inclusive poste de sustentação)</v>
          </cell>
          <cell r="C3911" t="str">
            <v>m2</v>
          </cell>
          <cell r="D3911">
            <v>585.05999999999995</v>
          </cell>
        </row>
        <row r="3912">
          <cell r="A3912" t="str">
            <v>RO-41844</v>
          </cell>
          <cell r="B3912" t="str">
            <v>Placa de aço carbono com película refletiva grau técnico tipo I da ABNT - Placa Quadrada (Execução, incluindo fornecimento e transporte de todos os materiais, inclusive poste de sustentação)</v>
          </cell>
          <cell r="C3912" t="str">
            <v>m2</v>
          </cell>
          <cell r="D3912">
            <v>602.74</v>
          </cell>
        </row>
        <row r="3913">
          <cell r="A3913" t="str">
            <v>RO-42193</v>
          </cell>
          <cell r="B3913" t="str">
            <v>Placa de aço carbono com película refletiva grau técnico tipo I da ABNT - Placa Retangular (Execução, incluindo fornecimento e transporte de todos os materiais, inclusive poste de sustentação)</v>
          </cell>
          <cell r="C3913" t="str">
            <v>m2</v>
          </cell>
          <cell r="D3913">
            <v>641.61</v>
          </cell>
        </row>
        <row r="3914">
          <cell r="A3914" t="str">
            <v>RO-41843</v>
          </cell>
          <cell r="B3914" t="str">
            <v>Placa de aço carbono com película refletiva grau técnico tipo I da ABNT - Placa Triangular (Execução, incluindo fornecimento e transporte de todos os materiais, inclusive poste de sustentação)</v>
          </cell>
          <cell r="C3914" t="str">
            <v>m2</v>
          </cell>
          <cell r="D3914">
            <v>534.13</v>
          </cell>
        </row>
        <row r="3915">
          <cell r="A3915" t="str">
            <v>RO-43014</v>
          </cell>
          <cell r="B3915" t="str">
            <v>Remoção de placas</v>
          </cell>
          <cell r="C3915" t="str">
            <v>U</v>
          </cell>
          <cell r="D3915">
            <v>15.3</v>
          </cell>
        </row>
        <row r="3916">
          <cell r="A3916">
            <v>255</v>
          </cell>
          <cell r="B3916" t="str">
            <v>Conservação</v>
          </cell>
        </row>
        <row r="3917">
          <cell r="A3917" t="str">
            <v>RO-41781</v>
          </cell>
          <cell r="B3917" t="str">
            <v>Arborização com o fornecimento e transporte da muda ((Execução, incluindo escavação, fornecimento e transporte da muda)</v>
          </cell>
          <cell r="C3917" t="str">
            <v>U</v>
          </cell>
          <cell r="D3917">
            <v>25.88</v>
          </cell>
        </row>
        <row r="3918">
          <cell r="A3918" t="str">
            <v>RO-41387</v>
          </cell>
          <cell r="B3918" t="str">
            <v>Armação de aço tipo CA-50 (Execução, incluindo preparo, dobragem, colocação nas formas e transporte de todos os materiais)</v>
          </cell>
          <cell r="C3918" t="str">
            <v>Kg</v>
          </cell>
          <cell r="D3918">
            <v>9.5</v>
          </cell>
        </row>
        <row r="3919">
          <cell r="A3919" t="str">
            <v>RO-41316</v>
          </cell>
          <cell r="B3919" t="str">
            <v>Caiação a duas demãos (Execução, incluindo fornecimento e transporte de todos os materiais)</v>
          </cell>
          <cell r="C3919" t="str">
            <v>m2</v>
          </cell>
          <cell r="D3919">
            <v>2.96</v>
          </cell>
        </row>
        <row r="3920">
          <cell r="A3920" t="str">
            <v>RO-41296</v>
          </cell>
          <cell r="B3920" t="str">
            <v>Capina (Execução, incluindo remoção do material até 5 km)</v>
          </cell>
          <cell r="C3920" t="str">
            <v>ha</v>
          </cell>
          <cell r="D3920">
            <v>6747.6</v>
          </cell>
        </row>
        <row r="3921">
          <cell r="A3921" t="str">
            <v>RO-41278</v>
          </cell>
          <cell r="B3921" t="str">
            <v>Cerca de arame farpado, tipo OC.CA-01 (com 4 fios e mourão de madeira com espaçamento de 2,5 metros) ((Execução, incluindo escavação , fornecimento, assentamento e transporte de todos os materiais)</v>
          </cell>
          <cell r="C3921" t="str">
            <v>m</v>
          </cell>
          <cell r="D3921">
            <v>19.649999999999999</v>
          </cell>
        </row>
        <row r="3922">
          <cell r="A3922" t="str">
            <v>RO-41396</v>
          </cell>
          <cell r="B3922" t="str">
            <v>Conformação das caixas de empréstimos e jazidas (Execução, incluindo regularização, fornecimento e transporte de todos os materiais)</v>
          </cell>
          <cell r="C3922" t="str">
            <v>m2</v>
          </cell>
          <cell r="D3922">
            <v>0.3</v>
          </cell>
        </row>
        <row r="3923">
          <cell r="A3923" t="str">
            <v>RO-43246</v>
          </cell>
          <cell r="B3923" t="str">
            <v>Conformação do leito estradal, inclusive umidecimento</v>
          </cell>
          <cell r="C3923" t="str">
            <v>ha</v>
          </cell>
          <cell r="D3923">
            <v>847.84</v>
          </cell>
        </row>
        <row r="3924">
          <cell r="A3924" t="str">
            <v>RO-41399</v>
          </cell>
          <cell r="B3924" t="str">
            <v>Conformação e proteção dos locais de bota fora (Execução, incluindo regularização, fornecimento e transporte de todos os materiais)</v>
          </cell>
          <cell r="C3924" t="str">
            <v>m2</v>
          </cell>
          <cell r="D3924">
            <v>0.3</v>
          </cell>
        </row>
        <row r="3925">
          <cell r="A3925" t="str">
            <v>RO-41388</v>
          </cell>
          <cell r="B3925" t="str">
            <v>Encascalhamento (Execução, incluindo escavação, carga e descarga, umidecimento e espalhamento do material)</v>
          </cell>
          <cell r="C3925" t="str">
            <v>m3</v>
          </cell>
          <cell r="D3925">
            <v>10.79</v>
          </cell>
        </row>
        <row r="3926">
          <cell r="A3926" t="str">
            <v>RO-41400</v>
          </cell>
          <cell r="B3926" t="str">
            <v>Estocagem da camada vegetal de caixas de emprestimo e jazidas</v>
          </cell>
          <cell r="C3926" t="str">
            <v>m2</v>
          </cell>
          <cell r="D3926">
            <v>0.22</v>
          </cell>
        </row>
        <row r="3927">
          <cell r="A3927" t="str">
            <v>RO-41336</v>
          </cell>
          <cell r="B3927" t="str">
            <v>Horas de servente</v>
          </cell>
          <cell r="C3927" t="str">
            <v>hora</v>
          </cell>
          <cell r="D3927">
            <v>15.54</v>
          </cell>
        </row>
        <row r="3928">
          <cell r="A3928" t="str">
            <v>RO-41300</v>
          </cell>
          <cell r="B3928" t="str">
            <v>Limpeza de bueiros (Execução, incluindo remoção do material para local adequado)</v>
          </cell>
          <cell r="C3928" t="str">
            <v>hxh</v>
          </cell>
          <cell r="D3928">
            <v>20.63</v>
          </cell>
        </row>
        <row r="3929">
          <cell r="A3929" t="str">
            <v>RO-41297</v>
          </cell>
          <cell r="B3929" t="str">
            <v>Limpeza de dispositivo de drenagem superficial (Execução, incluindo capina lateral na largura de 0,20 m  e remoção de entulho)</v>
          </cell>
          <cell r="C3929" t="str">
            <v>km</v>
          </cell>
          <cell r="D3929">
            <v>695.3</v>
          </cell>
        </row>
        <row r="3930">
          <cell r="A3930" t="str">
            <v>RO-42874</v>
          </cell>
          <cell r="B3930" t="str">
            <v>Limpeza mecânica de bueiros por hidrojateamento, com obstrução média - Ø 0,40m</v>
          </cell>
          <cell r="C3930" t="str">
            <v>m</v>
          </cell>
          <cell r="D3930">
            <v>39.19</v>
          </cell>
        </row>
        <row r="3931">
          <cell r="A3931" t="str">
            <v>RO-42875</v>
          </cell>
          <cell r="B3931" t="str">
            <v>Limpeza mecânica de bueiros por hidrojateamento, com obstrução média - Ø 0,60m</v>
          </cell>
          <cell r="C3931" t="str">
            <v>m</v>
          </cell>
          <cell r="D3931">
            <v>44.09</v>
          </cell>
        </row>
        <row r="3932">
          <cell r="A3932" t="str">
            <v>RO-42876</v>
          </cell>
          <cell r="B3932" t="str">
            <v>Limpeza mecânica de bueiros por hidrojateamento, com obstrução média - Ø 0,80m</v>
          </cell>
          <cell r="C3932" t="str">
            <v>m</v>
          </cell>
          <cell r="D3932">
            <v>52.9</v>
          </cell>
        </row>
        <row r="3933">
          <cell r="A3933" t="str">
            <v>RO-42877</v>
          </cell>
          <cell r="B3933" t="str">
            <v>Limpeza mecânica de bueiros por hidrojateamento, com obstrução média - Ø 1,00m</v>
          </cell>
          <cell r="C3933" t="str">
            <v>m</v>
          </cell>
          <cell r="D3933">
            <v>62.24</v>
          </cell>
        </row>
        <row r="3934">
          <cell r="A3934" t="str">
            <v>RO-42216</v>
          </cell>
          <cell r="B3934" t="str">
            <v>Mata-Burro em trilhos tipo OC.MB-01 (Execução, incluindo escavação, fornecimento e transporte de todos os materiais)</v>
          </cell>
          <cell r="C3934" t="str">
            <v>U</v>
          </cell>
          <cell r="D3934">
            <v>6192.63</v>
          </cell>
        </row>
        <row r="3935">
          <cell r="A3935" t="str">
            <v>RO-42283</v>
          </cell>
          <cell r="B3935" t="str">
            <v>Passeio de concreto (FCK &gt;= 11 MPa - espessura de 6 cm) (Execução, incluindo fornecimento e transporte de todos os materiais)</v>
          </cell>
          <cell r="C3935" t="str">
            <v>m2</v>
          </cell>
          <cell r="D3935">
            <v>47.15</v>
          </cell>
        </row>
        <row r="3936">
          <cell r="A3936" t="str">
            <v>RO-41379</v>
          </cell>
          <cell r="B3936" t="str">
            <v>Porteira tipo OC.PT (Execução, incluindo escavação , fornecimento, assentamento e transporte dos  materiais)</v>
          </cell>
          <cell r="C3936" t="str">
            <v>U</v>
          </cell>
          <cell r="D3936">
            <v>1570.37</v>
          </cell>
        </row>
        <row r="3937">
          <cell r="A3937" t="str">
            <v>RO-41279</v>
          </cell>
          <cell r="B3937" t="str">
            <v>Reconfecção de cerca com reaproveitamento de 70% de materiais (Execução, incluindo fornecimento, assentamento e transporte de todos os materiais)</v>
          </cell>
          <cell r="C3937" t="str">
            <v>m</v>
          </cell>
          <cell r="D3937">
            <v>12.53</v>
          </cell>
        </row>
        <row r="3938">
          <cell r="A3938" t="str">
            <v>RO-41288</v>
          </cell>
          <cell r="B3938" t="str">
            <v>Remanejamento de cerca, com aproveitamento do material (Execução, incluindo escavação e assentamento de todos os materiais)</v>
          </cell>
          <cell r="C3938" t="str">
            <v>m</v>
          </cell>
          <cell r="D3938">
            <v>16.3</v>
          </cell>
        </row>
        <row r="3939">
          <cell r="A3939" t="str">
            <v>RO-41334</v>
          </cell>
          <cell r="B3939" t="str">
            <v>Remendo profundo - recomposição da camada granular (Execução, incluindo remoção de camada granular e revestimento betuminoso, transporte para bota-fora, escavação e carga do material granular)</v>
          </cell>
          <cell r="C3939" t="str">
            <v>m3</v>
          </cell>
          <cell r="D3939">
            <v>197.71</v>
          </cell>
        </row>
        <row r="3940">
          <cell r="A3940" t="str">
            <v>RO-43439</v>
          </cell>
          <cell r="B3940" t="str">
            <v>Remendo superficial (Execução, incluindo escavação e carga do material granular)</v>
          </cell>
          <cell r="C3940" t="str">
            <v>m2</v>
          </cell>
          <cell r="D3940">
            <v>30.62</v>
          </cell>
        </row>
        <row r="3941">
          <cell r="A3941" t="str">
            <v>RO-41291</v>
          </cell>
          <cell r="B3941" t="str">
            <v>Remoção de cercas</v>
          </cell>
          <cell r="C3941" t="str">
            <v>m</v>
          </cell>
          <cell r="D3941">
            <v>8.2200000000000006</v>
          </cell>
        </row>
        <row r="3942">
          <cell r="A3942" t="str">
            <v>RO-42282</v>
          </cell>
          <cell r="B3942" t="str">
            <v>Remoção de Mata-Burro</v>
          </cell>
          <cell r="C3942" t="str">
            <v>U</v>
          </cell>
          <cell r="D3942">
            <v>538.64</v>
          </cell>
        </row>
        <row r="3943">
          <cell r="A3943" t="str">
            <v>RO-41401</v>
          </cell>
          <cell r="B3943" t="str">
            <v>Reposição de camada vegetal em caixa de empréstimo e jazidas</v>
          </cell>
          <cell r="C3943" t="str">
            <v>m2</v>
          </cell>
          <cell r="D3943">
            <v>0.94</v>
          </cell>
        </row>
        <row r="3944">
          <cell r="A3944" t="str">
            <v>RO-41402</v>
          </cell>
          <cell r="B3944" t="str">
            <v>Revestimento vegetal com gramas em placas (Execução, incluindo fornecimento, umidecimento, corte e carga da grama, adubação e plantio)</v>
          </cell>
          <cell r="C3944" t="str">
            <v>m2</v>
          </cell>
          <cell r="D3944">
            <v>14.36</v>
          </cell>
        </row>
        <row r="3945">
          <cell r="A3945" t="str">
            <v>RO-41404</v>
          </cell>
          <cell r="B3945" t="str">
            <v>Revestimento vegetal com semeadura manual (Execução, incluindo fornecimento e transporte de todos os materiais)</v>
          </cell>
          <cell r="C3945" t="str">
            <v>m2</v>
          </cell>
          <cell r="D3945">
            <v>2.95</v>
          </cell>
        </row>
        <row r="3946">
          <cell r="A3946" t="str">
            <v>RO-41292</v>
          </cell>
          <cell r="B3946" t="str">
            <v>Roçada manual leve (Execução, incluindo remoção do material até 5 km)</v>
          </cell>
          <cell r="C3946" t="str">
            <v>ha</v>
          </cell>
          <cell r="D3946">
            <v>1764.21</v>
          </cell>
        </row>
        <row r="3947">
          <cell r="A3947" t="str">
            <v>RO-41293</v>
          </cell>
          <cell r="B3947" t="str">
            <v>Roçada manual pesada (Execução, incluindo remoção do material até 5 km)</v>
          </cell>
          <cell r="C3947" t="str">
            <v>ha</v>
          </cell>
          <cell r="D3947">
            <v>2510</v>
          </cell>
        </row>
        <row r="3948">
          <cell r="A3948" t="str">
            <v>RO-41295</v>
          </cell>
          <cell r="B3948" t="str">
            <v>Roçada mecanizada (Execução, incluindo remoção do material até 5 km)</v>
          </cell>
          <cell r="C3948" t="str">
            <v>ha</v>
          </cell>
          <cell r="D3948">
            <v>761.95</v>
          </cell>
        </row>
        <row r="3949">
          <cell r="A3949" t="str">
            <v>RO-43273</v>
          </cell>
          <cell r="B3949" t="str">
            <v>Tapa buraco - aplicação da massa (Execução, incluindo pintura de ligação)</v>
          </cell>
          <cell r="C3949" t="str">
            <v>m3</v>
          </cell>
          <cell r="D3949">
            <v>325.43</v>
          </cell>
        </row>
        <row r="3950">
          <cell r="A3950" t="str">
            <v>RO-44638</v>
          </cell>
          <cell r="B3950" t="str">
            <v>Tapa-buraco com concreto betuminoso usinado a quente ((Execução incluindo usinagem, pintura de ligação, aplicação da massa, fornecimento e transporte dos agregados, exclui fornecimento e transporte do material betuminoso)</v>
          </cell>
          <cell r="C3950" t="str">
            <v>m3</v>
          </cell>
          <cell r="D3950">
            <v>610.03</v>
          </cell>
        </row>
        <row r="3951">
          <cell r="A3951" t="str">
            <v>RO-41320</v>
          </cell>
          <cell r="B3951" t="str">
            <v>Tapa-buraco com PMF com fornecimento do material betuminoso (Execução incluindo usinagem, aplicação da massa, pintura de ligação, fornecimento e transporte dos agregados e do material betuminoso)</v>
          </cell>
          <cell r="C3951" t="str">
            <v>m3</v>
          </cell>
          <cell r="D3951">
            <v>1065.1400000000001</v>
          </cell>
        </row>
        <row r="3952">
          <cell r="A3952" t="str">
            <v>RO-41732</v>
          </cell>
          <cell r="B3952" t="str">
            <v>Transporte da grama</v>
          </cell>
          <cell r="C3952" t="str">
            <v>m2*Km</v>
          </cell>
          <cell r="D3952">
            <v>0.08</v>
          </cell>
        </row>
        <row r="3953">
          <cell r="A3953" t="str">
            <v>RO-41345</v>
          </cell>
          <cell r="B3953" t="str">
            <v>Transporte de agregados para conservação. Distância média de transporte &lt;= 10,00 km</v>
          </cell>
          <cell r="C3953" t="str">
            <v>M3xKM</v>
          </cell>
          <cell r="D3953">
            <v>1.8</v>
          </cell>
        </row>
        <row r="3954">
          <cell r="A3954" t="str">
            <v>RO-41352</v>
          </cell>
          <cell r="B3954" t="str">
            <v>Transporte de agregados para conservação. Distância média de transporte &gt; 50,10 km</v>
          </cell>
          <cell r="C3954" t="str">
            <v>M3xKM</v>
          </cell>
          <cell r="D3954">
            <v>1.08</v>
          </cell>
        </row>
        <row r="3955">
          <cell r="A3955" t="str">
            <v>RO-41346</v>
          </cell>
          <cell r="B3955" t="str">
            <v>Transporte de agregados para conservação. Distância média de transporte de 10,10 a 15,00 km</v>
          </cell>
          <cell r="C3955" t="str">
            <v>M3xKM</v>
          </cell>
          <cell r="D3955">
            <v>1.33</v>
          </cell>
        </row>
        <row r="3956">
          <cell r="A3956" t="str">
            <v>RO-41347</v>
          </cell>
          <cell r="B3956" t="str">
            <v>Transporte de agregados para conservação. Distância média de transporte de 15,10 a 20,00 km</v>
          </cell>
          <cell r="C3956" t="str">
            <v>M3xKM</v>
          </cell>
          <cell r="D3956">
            <v>1.3</v>
          </cell>
        </row>
        <row r="3957">
          <cell r="A3957" t="str">
            <v>RO-41348</v>
          </cell>
          <cell r="B3957" t="str">
            <v>Transporte de agregados para conservação. Distância média de transporte de 20,10 a 25,00 km</v>
          </cell>
          <cell r="C3957" t="str">
            <v>M3xKM</v>
          </cell>
          <cell r="D3957">
            <v>1.25</v>
          </cell>
        </row>
        <row r="3958">
          <cell r="A3958" t="str">
            <v>RO-41349</v>
          </cell>
          <cell r="B3958" t="str">
            <v>Transporte de agregados para conservação. Distância média de transporte de 25,10 a 30,00 km</v>
          </cell>
          <cell r="C3958" t="str">
            <v>M3xKM</v>
          </cell>
          <cell r="D3958">
            <v>1.23</v>
          </cell>
        </row>
        <row r="3959">
          <cell r="A3959" t="str">
            <v>RO-41350</v>
          </cell>
          <cell r="B3959" t="str">
            <v>Transporte de agregados para conservação. Distância média de transporte de 30,10 a 40,00 km</v>
          </cell>
          <cell r="C3959" t="str">
            <v>M3xKM</v>
          </cell>
          <cell r="D3959">
            <v>1.1599999999999999</v>
          </cell>
        </row>
        <row r="3960">
          <cell r="A3960" t="str">
            <v>RO-41351</v>
          </cell>
          <cell r="B3960" t="str">
            <v>Transporte de agregados para conservação. Distância média de transporte de 40,10 a 50,00 km</v>
          </cell>
          <cell r="C3960" t="str">
            <v>M3xKM</v>
          </cell>
          <cell r="D3960">
            <v>1.1499999999999999</v>
          </cell>
        </row>
        <row r="3961">
          <cell r="A3961" t="str">
            <v>RO-14031</v>
          </cell>
          <cell r="B3961" t="str">
            <v>Transporte de Concreto Betuminoso Usinado a Quente.  Distância média de transporte &lt;= 10,0 km (volume compactado)</v>
          </cell>
          <cell r="C3961" t="str">
            <v>m3*km</v>
          </cell>
          <cell r="D3961">
            <v>2.88</v>
          </cell>
        </row>
        <row r="3962">
          <cell r="A3962" t="str">
            <v>RO-14038</v>
          </cell>
          <cell r="B3962" t="str">
            <v>Transporte de Concreto Betuminoso Usinado a Quente.  Distância média de transporte &gt; 50,00 km (volume compactado)</v>
          </cell>
          <cell r="C3962" t="str">
            <v>m3*km</v>
          </cell>
          <cell r="D3962">
            <v>1.73</v>
          </cell>
        </row>
        <row r="3963">
          <cell r="A3963" t="str">
            <v>RO-14032</v>
          </cell>
          <cell r="B3963" t="str">
            <v>Transporte de Concreto Betuminoso Usinado a Quente.  Distância média de transporte de 10,10 a 15,00 km (volume compactado)</v>
          </cell>
          <cell r="C3963" t="str">
            <v>m3*km</v>
          </cell>
          <cell r="D3963">
            <v>2.13</v>
          </cell>
        </row>
        <row r="3964">
          <cell r="A3964" t="str">
            <v>RO-14033</v>
          </cell>
          <cell r="B3964" t="str">
            <v>Transporte de Concreto Betuminoso Usinado a Quente.  Distância média de transporte de 15,10 a 20,00 km (volume compactado)</v>
          </cell>
          <cell r="C3964" t="str">
            <v>m3*km</v>
          </cell>
          <cell r="D3964">
            <v>2.08</v>
          </cell>
        </row>
        <row r="3965">
          <cell r="A3965" t="str">
            <v>RO-14036</v>
          </cell>
          <cell r="B3965" t="str">
            <v>Transporte de Concreto Betuminoso Usinado a Quente.  Distância média de transporte de 30,10 a 40,00 km (volume compactado)</v>
          </cell>
          <cell r="C3965" t="str">
            <v>m3*km</v>
          </cell>
          <cell r="D3965">
            <v>1.86</v>
          </cell>
        </row>
        <row r="3966">
          <cell r="A3966" t="str">
            <v>RO-14037</v>
          </cell>
          <cell r="B3966" t="str">
            <v>Transporte de Concreto Betuminoso Usinado a Quente.  Distância média de transporte de 40,10 a 50,00 km (volume compactado)</v>
          </cell>
          <cell r="C3966" t="str">
            <v>m3*km</v>
          </cell>
          <cell r="D3966">
            <v>1.85</v>
          </cell>
        </row>
        <row r="3967">
          <cell r="A3967" t="str">
            <v>RO-41361</v>
          </cell>
          <cell r="B3967" t="str">
            <v>Transporte de concreto betuminoso usinado a quente. Distância média de transporte &lt;= 10,00 km (Densidade de material solto)</v>
          </cell>
          <cell r="C3967" t="str">
            <v>M3xKM</v>
          </cell>
          <cell r="D3967">
            <v>2.04</v>
          </cell>
        </row>
        <row r="3968">
          <cell r="A3968" t="str">
            <v>RO-41368</v>
          </cell>
          <cell r="B3968" t="str">
            <v>Transporte de concreto betuminoso usinado a quente. Distância média de transporte &gt;= 50,10 km (Densidade de material solto)</v>
          </cell>
          <cell r="C3968" t="str">
            <v>M3xKM</v>
          </cell>
          <cell r="D3968">
            <v>1.23</v>
          </cell>
        </row>
        <row r="3969">
          <cell r="A3969" t="str">
            <v>RO-41362</v>
          </cell>
          <cell r="B3969" t="str">
            <v>Transporte de concreto betuminoso usinado a quente. Distância média de transporte de 10,10 a 15,00 km (Densidade de material solto)</v>
          </cell>
          <cell r="C3969" t="str">
            <v>M3xKM</v>
          </cell>
          <cell r="D3969">
            <v>1.51</v>
          </cell>
        </row>
        <row r="3970">
          <cell r="A3970" t="str">
            <v>RO-41363</v>
          </cell>
          <cell r="B3970" t="str">
            <v>Transporte de concreto betuminoso usinado a quente. Distância média de transporte de 15,10 a 20,00 km (Densidade de material solto)</v>
          </cell>
          <cell r="C3970" t="str">
            <v>M3xKM</v>
          </cell>
          <cell r="D3970">
            <v>1.47</v>
          </cell>
        </row>
        <row r="3971">
          <cell r="A3971" t="str">
            <v>RO-41364</v>
          </cell>
          <cell r="B3971" t="str">
            <v>Transporte de concreto betuminoso usinado a quente. Distância média de transporte de 20,10 a 25,00 km (densidade de material solto)</v>
          </cell>
          <cell r="C3971" t="str">
            <v>M3xKM</v>
          </cell>
          <cell r="D3971">
            <v>1.41</v>
          </cell>
        </row>
        <row r="3972">
          <cell r="A3972" t="str">
            <v>RO-14034</v>
          </cell>
          <cell r="B3972" t="str">
            <v>Transporte de Concreto Betuminoso Usinado a Quente. Distância média de transporte de 20,10 a 25,00 km (volume compactado)</v>
          </cell>
          <cell r="C3972" t="str">
            <v>m3*km</v>
          </cell>
          <cell r="D3972">
            <v>2</v>
          </cell>
        </row>
        <row r="3973">
          <cell r="A3973" t="str">
            <v>RO-41365</v>
          </cell>
          <cell r="B3973" t="str">
            <v>Transporte de concreto betuminoso usinado a quente. Distância média de transporte de 25,10 a 30,00 km (Densidade de material solto)</v>
          </cell>
          <cell r="C3973" t="str">
            <v>M3xKM</v>
          </cell>
          <cell r="D3973">
            <v>1.4</v>
          </cell>
        </row>
        <row r="3974">
          <cell r="A3974" t="str">
            <v>RO-14035</v>
          </cell>
          <cell r="B3974" t="str">
            <v>Transporte de Concreto Betuminoso Usinado a Quente. Distância média de transporte de 25,10 a 30,00 km (volume compactado)</v>
          </cell>
          <cell r="C3974" t="str">
            <v>m3*km</v>
          </cell>
          <cell r="D3974">
            <v>1.98</v>
          </cell>
        </row>
        <row r="3975">
          <cell r="A3975" t="str">
            <v>RO-41366</v>
          </cell>
          <cell r="B3975" t="str">
            <v>Transporte de concreto betuminoso usinado a quente. Distância média de transporte de 30,10 a 40,00 km (Densidade de material solto)</v>
          </cell>
          <cell r="C3975" t="str">
            <v>M3xKM</v>
          </cell>
          <cell r="D3975">
            <v>1.32</v>
          </cell>
        </row>
        <row r="3976">
          <cell r="A3976" t="str">
            <v>RO-41367</v>
          </cell>
          <cell r="B3976" t="str">
            <v>Transporte de concreto betuminoso usinado a quente. Distância média de transporte de 40,10 a 50,00 km (Densidade de material solto)</v>
          </cell>
          <cell r="C3976" t="str">
            <v>M3xKM</v>
          </cell>
          <cell r="D3976">
            <v>1.31</v>
          </cell>
        </row>
        <row r="3977">
          <cell r="A3977" t="str">
            <v>RO-41337</v>
          </cell>
          <cell r="B3977" t="str">
            <v>Transporte de material de jazida para conservação. Distância média de transporte   &lt;= 10,00 km</v>
          </cell>
          <cell r="C3977" t="str">
            <v>M3xKM</v>
          </cell>
          <cell r="D3977">
            <v>1.92</v>
          </cell>
        </row>
        <row r="3978">
          <cell r="A3978" t="str">
            <v>RO-41344</v>
          </cell>
          <cell r="B3978" t="str">
            <v>Transporte de material de jazida para conservação. Distância média de transporte &gt; 50,10 km</v>
          </cell>
          <cell r="C3978" t="str">
            <v>M3xKM</v>
          </cell>
          <cell r="D3978">
            <v>1.1499999999999999</v>
          </cell>
        </row>
        <row r="3979">
          <cell r="A3979" t="str">
            <v>RO-41338</v>
          </cell>
          <cell r="B3979" t="str">
            <v>Transporte de material de jazida para conservação. Distância média de transporte de 10,10 a 15,00 km</v>
          </cell>
          <cell r="C3979" t="str">
            <v>M3xKM</v>
          </cell>
          <cell r="D3979">
            <v>1.42</v>
          </cell>
        </row>
        <row r="3980">
          <cell r="A3980" t="str">
            <v>RO-41339</v>
          </cell>
          <cell r="B3980" t="str">
            <v>Transporte de material de jazida para conservação. Distância média de transporte de 15,10 a 20,00 km</v>
          </cell>
          <cell r="C3980" t="str">
            <v>M3xKM</v>
          </cell>
          <cell r="D3980">
            <v>1.38</v>
          </cell>
        </row>
        <row r="3981">
          <cell r="A3981" t="str">
            <v>RO-41340</v>
          </cell>
          <cell r="B3981" t="str">
            <v>Transporte de material de jazida para conservação. Distância média de transporte de 20,10 a 25,00 km</v>
          </cell>
          <cell r="C3981" t="str">
            <v>M3xKM</v>
          </cell>
          <cell r="D3981">
            <v>1.33</v>
          </cell>
        </row>
        <row r="3982">
          <cell r="A3982" t="str">
            <v>RO-41341</v>
          </cell>
          <cell r="B3982" t="str">
            <v>Transporte de material de jazida para conservação. Distância média de transporte de 25,10 a 30,00 km</v>
          </cell>
          <cell r="C3982" t="str">
            <v>M3xKM</v>
          </cell>
          <cell r="D3982">
            <v>1.32</v>
          </cell>
        </row>
        <row r="3983">
          <cell r="A3983" t="str">
            <v>RO-41342</v>
          </cell>
          <cell r="B3983" t="str">
            <v>Transporte de material de jazida para conservação. Distância média de transporte de 30,10 a 40,00 km</v>
          </cell>
          <cell r="C3983" t="str">
            <v>M3xKM</v>
          </cell>
          <cell r="D3983">
            <v>1.24</v>
          </cell>
        </row>
        <row r="3984">
          <cell r="A3984" t="str">
            <v>RO-41343</v>
          </cell>
          <cell r="B3984" t="str">
            <v>Transporte de material de jazida para conservação. Distância média de transporte de 40,10 a 50,00 km</v>
          </cell>
          <cell r="C3984" t="str">
            <v>M3xKM</v>
          </cell>
          <cell r="D3984">
            <v>1.23</v>
          </cell>
        </row>
        <row r="3985">
          <cell r="A3985" t="str">
            <v>RO-41369</v>
          </cell>
          <cell r="B3985" t="str">
            <v>Transporte de material de qualquer natureza. Distância média de transporte &lt;= 10,00 km</v>
          </cell>
          <cell r="C3985" t="str">
            <v>TxKM</v>
          </cell>
          <cell r="D3985">
            <v>1.2</v>
          </cell>
        </row>
        <row r="3986">
          <cell r="A3986" t="str">
            <v>RO-41376</v>
          </cell>
          <cell r="B3986" t="str">
            <v>Transporte de material de qualquer natureza. Distância média de transporte &gt;= 50,10 km</v>
          </cell>
          <cell r="C3986" t="str">
            <v>TxKM</v>
          </cell>
          <cell r="D3986">
            <v>0.72</v>
          </cell>
        </row>
        <row r="3987">
          <cell r="A3987" t="str">
            <v>RO-41370</v>
          </cell>
          <cell r="B3987" t="str">
            <v>Transporte de material de qualquer natureza. Distância média de transporte de 10,10 a 15,00 km</v>
          </cell>
          <cell r="C3987" t="str">
            <v>TxKM</v>
          </cell>
          <cell r="D3987">
            <v>0.88</v>
          </cell>
        </row>
        <row r="3988">
          <cell r="A3988" t="str">
            <v>RO-41371</v>
          </cell>
          <cell r="B3988" t="str">
            <v>Transporte de material de qualquer natureza. Distância média de transporte de 15,10 a 20,00 km</v>
          </cell>
          <cell r="C3988" t="str">
            <v>TxKM</v>
          </cell>
          <cell r="D3988">
            <v>0.86</v>
          </cell>
        </row>
        <row r="3989">
          <cell r="A3989" t="str">
            <v>RO-41372</v>
          </cell>
          <cell r="B3989" t="str">
            <v>Transporte de material de qualquer natureza. Distância média de transporte de 20,10 a 25,00 km</v>
          </cell>
          <cell r="C3989" t="str">
            <v>TxKM</v>
          </cell>
          <cell r="D3989">
            <v>0.83</v>
          </cell>
        </row>
        <row r="3990">
          <cell r="A3990" t="str">
            <v>RO-41373</v>
          </cell>
          <cell r="B3990" t="str">
            <v>Transporte de material de qualquer natureza. Distância média de transporte de 25,10 a 30,00 km</v>
          </cell>
          <cell r="C3990" t="str">
            <v>TxKM</v>
          </cell>
          <cell r="D3990">
            <v>0.82</v>
          </cell>
        </row>
        <row r="3991">
          <cell r="A3991" t="str">
            <v>RO-41374</v>
          </cell>
          <cell r="B3991" t="str">
            <v>Transporte de material de qualquer natureza. Distância média de transporte de 30,10 a 40,00 km</v>
          </cell>
          <cell r="C3991" t="str">
            <v>TxKM</v>
          </cell>
          <cell r="D3991">
            <v>0.77</v>
          </cell>
        </row>
        <row r="3992">
          <cell r="A3992" t="str">
            <v>RO-41375</v>
          </cell>
          <cell r="B3992" t="str">
            <v>Transporte de material de qualquer natureza. Distância média de transporte de 40,10 a 50,00 km</v>
          </cell>
          <cell r="C3992" t="str">
            <v>TxKM</v>
          </cell>
          <cell r="D3992">
            <v>0.77</v>
          </cell>
        </row>
        <row r="3993">
          <cell r="A3993" t="str">
            <v>RO-41353</v>
          </cell>
          <cell r="B3993" t="str">
            <v>Transporte de pré-misturado a frio. Distância média de transporte &lt;= 10,0 km (Densidade material solto)</v>
          </cell>
          <cell r="C3993" t="str">
            <v>M3xKM</v>
          </cell>
          <cell r="D3993">
            <v>2.04</v>
          </cell>
        </row>
        <row r="3994">
          <cell r="A3994" t="str">
            <v>RO-14023</v>
          </cell>
          <cell r="B3994" t="str">
            <v>Transporte de pré-misturado a frio. Distância média de transporte &lt;= 10,0 km (volume compactado)</v>
          </cell>
          <cell r="C3994" t="str">
            <v>m3*km</v>
          </cell>
          <cell r="D3994">
            <v>2.52</v>
          </cell>
        </row>
        <row r="3995">
          <cell r="A3995" t="str">
            <v>RO-14030</v>
          </cell>
          <cell r="B3995" t="str">
            <v>Transporte de pré-misturado a frio. Distância média de transporte &gt; 50,00 km  (volume compactado)</v>
          </cell>
          <cell r="C3995" t="str">
            <v>m3*km</v>
          </cell>
          <cell r="D3995">
            <v>1.52</v>
          </cell>
        </row>
        <row r="3996">
          <cell r="A3996" t="str">
            <v>RO-41360</v>
          </cell>
          <cell r="B3996" t="str">
            <v>Transporte de pré-misturado a frio. Distância média de transporte &gt; 50,00 km (Densidade de material solto)</v>
          </cell>
          <cell r="C3996" t="str">
            <v>M3xKM</v>
          </cell>
          <cell r="D3996">
            <v>1.23</v>
          </cell>
        </row>
        <row r="3997">
          <cell r="A3997" t="str">
            <v>RO-14024</v>
          </cell>
          <cell r="B3997" t="str">
            <v>Transporte de pré-misturado a frio. Distância média de transporte de 10,10 a 15,00 km  (volume compactado)</v>
          </cell>
          <cell r="C3997" t="str">
            <v>m3*km</v>
          </cell>
          <cell r="D3997">
            <v>1.86</v>
          </cell>
        </row>
        <row r="3998">
          <cell r="A3998" t="str">
            <v>RO-41354</v>
          </cell>
          <cell r="B3998" t="str">
            <v>Transporte de pré-misturado a frio. Distância média de transporte de 10,10 a 15,00 km (Densidade de material solto)</v>
          </cell>
          <cell r="C3998" t="str">
            <v>m3*km</v>
          </cell>
          <cell r="D3998">
            <v>1.51</v>
          </cell>
        </row>
        <row r="3999">
          <cell r="A3999" t="str">
            <v>RO-14025</v>
          </cell>
          <cell r="B3999" t="str">
            <v>Transporte de pré-misturado a frio. Distância média de transporte de 15,10 a 20,00 km  (volume compactado)</v>
          </cell>
          <cell r="C3999" t="str">
            <v>m3*km</v>
          </cell>
          <cell r="D3999">
            <v>1.82</v>
          </cell>
        </row>
        <row r="4000">
          <cell r="A4000" t="str">
            <v>RO-41355</v>
          </cell>
          <cell r="B4000" t="str">
            <v>Transporte de pré-misturado a frio. Distância média de transporte de 15,10 a 20,00 km (Densidade de material solto)</v>
          </cell>
          <cell r="C4000" t="str">
            <v>M3xKM</v>
          </cell>
          <cell r="D4000">
            <v>1.47</v>
          </cell>
        </row>
        <row r="4001">
          <cell r="A4001" t="str">
            <v>RO-14026</v>
          </cell>
          <cell r="B4001" t="str">
            <v>Transporte de pré-misturado a frio. Distância média de transporte de 20,10 a 25.00 km  (volume compactado)</v>
          </cell>
          <cell r="C4001" t="str">
            <v>m3*km</v>
          </cell>
          <cell r="D4001">
            <v>1.75</v>
          </cell>
        </row>
        <row r="4002">
          <cell r="A4002" t="str">
            <v>RO-41356</v>
          </cell>
          <cell r="B4002" t="str">
            <v>Transporte de pré-misturado a frio. Distância média de transporte de 20,10 a 25.00 km (Densidade de material solto)</v>
          </cell>
          <cell r="C4002" t="str">
            <v>m3*km</v>
          </cell>
          <cell r="D4002">
            <v>1.41</v>
          </cell>
        </row>
        <row r="4003">
          <cell r="A4003" t="str">
            <v>RO-14027</v>
          </cell>
          <cell r="B4003" t="str">
            <v>Transporte de pré-misturado a frio. Distância média de transporte de 25,10 a 30,00 km  (volume compactado)</v>
          </cell>
          <cell r="C4003" t="str">
            <v>m3*km</v>
          </cell>
          <cell r="D4003">
            <v>1.73</v>
          </cell>
        </row>
        <row r="4004">
          <cell r="A4004" t="str">
            <v>RO-41357</v>
          </cell>
          <cell r="B4004" t="str">
            <v>Transporte de pré-misturado a frio. Distância média de transporte de 25,10 a 30,00 km (Densidade de material solto)</v>
          </cell>
          <cell r="C4004" t="str">
            <v>M3xKM</v>
          </cell>
          <cell r="D4004">
            <v>1.4</v>
          </cell>
        </row>
        <row r="4005">
          <cell r="A4005" t="str">
            <v>RO-14028</v>
          </cell>
          <cell r="B4005" t="str">
            <v>Transporte de pré-misturado a frio. Distância média de transporte de 30,10 a 40,00 km  (volume compactado)</v>
          </cell>
          <cell r="C4005" t="str">
            <v>m3*km</v>
          </cell>
          <cell r="D4005">
            <v>1.63</v>
          </cell>
        </row>
        <row r="4006">
          <cell r="A4006" t="str">
            <v>RO-41358</v>
          </cell>
          <cell r="B4006" t="str">
            <v>Transporte de pré-misturado a frio. Distância média de transporte de 30,10 a 40,00 km (Densidade de material solto)</v>
          </cell>
          <cell r="C4006" t="str">
            <v>M3xKM</v>
          </cell>
          <cell r="D4006">
            <v>1.32</v>
          </cell>
        </row>
        <row r="4007">
          <cell r="A4007" t="str">
            <v>RO-14029</v>
          </cell>
          <cell r="B4007" t="str">
            <v>Transporte de pré-misturado a frio. Distância média de transporte de 40,10 a 50,00 km  (volume compactado)</v>
          </cell>
          <cell r="C4007" t="str">
            <v>m3*km</v>
          </cell>
          <cell r="D4007">
            <v>1.62</v>
          </cell>
        </row>
        <row r="4008">
          <cell r="A4008" t="str">
            <v>RO-41359</v>
          </cell>
          <cell r="B4008" t="str">
            <v>Transporte de pré-misturado a frio. Distância média de transporte de 40,10 a 50,00 km (Densidade de material solto)</v>
          </cell>
          <cell r="C4008" t="str">
            <v>M3xKM</v>
          </cell>
          <cell r="D4008">
            <v>1.31</v>
          </cell>
        </row>
        <row r="4009">
          <cell r="A4009" t="str">
            <v>RO-44505</v>
          </cell>
          <cell r="B4009" t="str">
            <v>Usinagem de CBUQ para tapa buraco (Execução, incluindo fornecimento e transporte dos agregados e do material betuminoso)</v>
          </cell>
          <cell r="C4009" t="str">
            <v>m3</v>
          </cell>
          <cell r="D4009">
            <v>950.13</v>
          </cell>
        </row>
        <row r="4010">
          <cell r="A4010" t="str">
            <v>RO-41329</v>
          </cell>
          <cell r="B4010" t="str">
            <v>Usinagem de concreto betuminoso usinado a quente para tapa-buraco (Execução, incluindo fornecimento dos agregados, exclui fornecimento e transporte do material betuminoso)</v>
          </cell>
          <cell r="C4010" t="str">
            <v>m3</v>
          </cell>
          <cell r="D4010">
            <v>282.01</v>
          </cell>
        </row>
        <row r="4011">
          <cell r="A4011" t="str">
            <v>RO-41321</v>
          </cell>
          <cell r="B4011" t="str">
            <v>Usinagem de pré-misturado a frio para tapa-buraco sem fornecimento do material betuminoso (Execução, incluindo fornecimento dos agregados, exclui fornecimento e transporte do material betuminoso)</v>
          </cell>
          <cell r="C4011" t="str">
            <v>m3</v>
          </cell>
          <cell r="D4011">
            <v>154.54</v>
          </cell>
        </row>
        <row r="4012">
          <cell r="A4012">
            <v>256</v>
          </cell>
          <cell r="B4012" t="str">
            <v>Obras de Arte Especiais</v>
          </cell>
        </row>
        <row r="4013">
          <cell r="A4013" t="str">
            <v>RO-41443</v>
          </cell>
          <cell r="B4013" t="str">
            <v>Andaime suspenso com piso em pranchas de madeira (Execução, incluindo o fornecimento e transporte dos materiais)</v>
          </cell>
          <cell r="C4013" t="str">
            <v>m2</v>
          </cell>
          <cell r="D4013">
            <v>121.8</v>
          </cell>
        </row>
        <row r="4014">
          <cell r="A4014" t="str">
            <v>RO-41582</v>
          </cell>
          <cell r="B4014" t="str">
            <v>Aparelhos de apoio em neoprene fretado (Execução, incluindo a aplicação, fornecimento e transporte dos materiais)</v>
          </cell>
          <cell r="C4014" t="str">
            <v>dm3</v>
          </cell>
          <cell r="D4014">
            <v>103.22</v>
          </cell>
        </row>
        <row r="4015">
          <cell r="A4015" t="str">
            <v>RO-41429</v>
          </cell>
          <cell r="B4015" t="str">
            <v>Apicoamento manual em concreto</v>
          </cell>
          <cell r="C4015" t="str">
            <v>m2</v>
          </cell>
          <cell r="D4015">
            <v>41.28</v>
          </cell>
        </row>
        <row r="4016">
          <cell r="A4016" t="str">
            <v>RO-41762</v>
          </cell>
          <cell r="B4016" t="str">
            <v>Argamassa de cimento e areia traço 1:3 (Execução, incluindo fornecimento e transporte de todos os materiais)</v>
          </cell>
          <cell r="C4016" t="str">
            <v>m3</v>
          </cell>
          <cell r="D4016">
            <v>591.4</v>
          </cell>
        </row>
        <row r="4017">
          <cell r="A4017" t="str">
            <v>RO-42285</v>
          </cell>
          <cell r="B4017" t="str">
            <v>Armação: Aço CA-50 (Execução, incluindo preparo, dobragem, colocação nas formas e transporte de todos os materiais)</v>
          </cell>
          <cell r="C4017" t="str">
            <v>Kg</v>
          </cell>
          <cell r="D4017">
            <v>9.67</v>
          </cell>
        </row>
        <row r="4018">
          <cell r="A4018" t="str">
            <v>RO-41552</v>
          </cell>
          <cell r="B4018" t="str">
            <v>Armação: Aço CA-60 (Execução, incluindo preparo, dobragem, colocação nas formas e transporte de todos os materiais)</v>
          </cell>
          <cell r="C4018" t="str">
            <v>Kg</v>
          </cell>
          <cell r="D4018">
            <v>10.29</v>
          </cell>
        </row>
        <row r="4019">
          <cell r="A4019" t="str">
            <v>RO-40989</v>
          </cell>
          <cell r="B4019" t="str">
            <v>Barreira simples de concreto armado tipo new jersey (Execução, incluindo  fornecimento e transporte de todos os materiais)</v>
          </cell>
          <cell r="C4019" t="str">
            <v>m</v>
          </cell>
          <cell r="D4019">
            <v>383.69</v>
          </cell>
        </row>
        <row r="4020">
          <cell r="A4020" t="str">
            <v>RO-41593</v>
          </cell>
          <cell r="B4020" t="str">
            <v>Caiação a três demãos (Execução, incluindo o fornecimento e transporte de todos os materiais)</v>
          </cell>
          <cell r="C4020" t="str">
            <v>m2</v>
          </cell>
          <cell r="D4020">
            <v>3.9</v>
          </cell>
        </row>
        <row r="4021">
          <cell r="A4021" t="str">
            <v>RO-41657</v>
          </cell>
          <cell r="B4021" t="str">
            <v>Cantoneira metálica de dimensões  2"x2"x5/16" (Execução, incluindo fornecimento e transporte de todos os materiais)</v>
          </cell>
          <cell r="C4021" t="str">
            <v>m</v>
          </cell>
          <cell r="D4021">
            <v>125.59</v>
          </cell>
        </row>
        <row r="4022">
          <cell r="A4022" t="str">
            <v>RO-41569</v>
          </cell>
          <cell r="B4022" t="str">
            <v>Cantoneira metálica de dimensões 3" x 3" x 3/8" (Execução, incluindo o fornecimento e transporte de todos os materiais)</v>
          </cell>
          <cell r="C4022" t="str">
            <v>m</v>
          </cell>
          <cell r="D4022">
            <v>132.9</v>
          </cell>
        </row>
        <row r="4023">
          <cell r="A4023" t="str">
            <v>RO-41571</v>
          </cell>
          <cell r="B4023" t="str">
            <v>Cantoneira metálica de dimensões 4" x 4" x 1/2" (Execução, incluindo o fornecimento e transporte de todos os materiais)</v>
          </cell>
          <cell r="C4023" t="str">
            <v>m</v>
          </cell>
          <cell r="D4023">
            <v>247.56</v>
          </cell>
        </row>
        <row r="4024">
          <cell r="A4024" t="str">
            <v>RO-41570</v>
          </cell>
          <cell r="B4024" t="str">
            <v>Cantoneira metálica de dimensões 4" x 4" x 3/8" (Execução, incluindo o fornecimento e transporte de todos os materiais)</v>
          </cell>
          <cell r="C4024" t="str">
            <v>m</v>
          </cell>
          <cell r="D4024">
            <v>211.77</v>
          </cell>
        </row>
        <row r="4025">
          <cell r="A4025" t="str">
            <v>RO-41544</v>
          </cell>
          <cell r="B4025" t="str">
            <v>Cimbramento: escoramento em madeira (Execução, incluindo o fornecimento e transporte de todos os materiais)</v>
          </cell>
          <cell r="C4025" t="str">
            <v>m3</v>
          </cell>
          <cell r="D4025">
            <v>70.25</v>
          </cell>
        </row>
        <row r="4026">
          <cell r="A4026" t="str">
            <v>RO-41621</v>
          </cell>
          <cell r="B4026" t="str">
            <v>Concreto ciclópico de  cimento portland com 30% de pedra de mão, Fck &gt;= 10 MPa (Execução, incluindo o fornecimento e transporte dos agregados)</v>
          </cell>
          <cell r="C4026" t="str">
            <v>m3</v>
          </cell>
          <cell r="D4026">
            <v>425.62</v>
          </cell>
        </row>
        <row r="4027">
          <cell r="A4027" t="str">
            <v>RO-41634</v>
          </cell>
          <cell r="B4027" t="str">
            <v>Concreto ciclópico de  cimento portland com 30% pedra de mão, Fck = 13,5 MPa (Execução, incluindo o fornecimento e transporte dos agregados)</v>
          </cell>
          <cell r="C4027" t="str">
            <v>m3</v>
          </cell>
          <cell r="D4027">
            <v>486.82</v>
          </cell>
        </row>
        <row r="4028">
          <cell r="A4028" t="str">
            <v>RO-41626</v>
          </cell>
          <cell r="B4028" t="str">
            <v>Concreto ciclópico de cimento portland com 30% pedra de mão, Fck= 15,0 MPa (Execução, incluindo o fornecimento e transporte dos agregados)</v>
          </cell>
          <cell r="C4028" t="str">
            <v>m3</v>
          </cell>
          <cell r="D4028">
            <v>497.02</v>
          </cell>
        </row>
        <row r="4029">
          <cell r="A4029" t="str">
            <v>RO-41502</v>
          </cell>
          <cell r="B4029" t="str">
            <v>Concreto ciclópico Fck &gt; 13,5 MPa, com 30% pedra de mão (Execução, incluindo o fornecimento de todos os materiais, exclui o transporte dos agregados)</v>
          </cell>
          <cell r="C4029" t="str">
            <v>m3</v>
          </cell>
          <cell r="D4029">
            <v>409.45</v>
          </cell>
        </row>
        <row r="4030">
          <cell r="A4030" t="str">
            <v>RO-41622</v>
          </cell>
          <cell r="B4030" t="str">
            <v>Concreto de cimento Portland, Fck &gt;= 11,0 MPa (Execução, incluindo o fornecimento e transporte dos agregados)</v>
          </cell>
          <cell r="C4030" t="str">
            <v>m3</v>
          </cell>
          <cell r="D4030">
            <v>526.91999999999996</v>
          </cell>
        </row>
        <row r="4031">
          <cell r="A4031" t="str">
            <v>RO-41623</v>
          </cell>
          <cell r="B4031" t="str">
            <v>Concreto de cimento Portland, Fck &gt;= 13,5 MPa (Execução, incluindo o fornecimento e transporte dos agregados)</v>
          </cell>
          <cell r="C4031" t="str">
            <v>m3</v>
          </cell>
          <cell r="D4031">
            <v>557.52</v>
          </cell>
        </row>
        <row r="4032">
          <cell r="A4032" t="str">
            <v>RO-41624</v>
          </cell>
          <cell r="B4032" t="str">
            <v>Concreto de cimento Portland, Fck &gt;= 15,0 MPa (Execução, incluindo o fornecimento e transporte dos agregados)</v>
          </cell>
          <cell r="C4032" t="str">
            <v>m3</v>
          </cell>
          <cell r="D4032">
            <v>574.52</v>
          </cell>
        </row>
        <row r="4033">
          <cell r="A4033" t="str">
            <v>RO-41625</v>
          </cell>
          <cell r="B4033" t="str">
            <v>Concreto de cimento Portland, Fck &gt;= 16,0 MPa (Execução, incluindo o fornecimento e transporte dos agregados)</v>
          </cell>
          <cell r="C4033" t="str">
            <v>m3</v>
          </cell>
          <cell r="D4033">
            <v>583.36</v>
          </cell>
        </row>
        <row r="4034">
          <cell r="A4034" t="str">
            <v>RO-41627</v>
          </cell>
          <cell r="B4034" t="str">
            <v>Concreto de cimento Portland, Fck &gt;= 18,0 MPa (Execução, incluindo o fornecimento e transporte dos agregados)</v>
          </cell>
          <cell r="C4034" t="str">
            <v>m3</v>
          </cell>
          <cell r="D4034">
            <v>588.12</v>
          </cell>
        </row>
        <row r="4035">
          <cell r="A4035" t="str">
            <v>RO-41628</v>
          </cell>
          <cell r="B4035" t="str">
            <v>Concreto de cimento Portland Fck &gt;= 20,0 MPa (Execução, incluindo o fornecimento e transporte dos agregados)</v>
          </cell>
          <cell r="C4035" t="str">
            <v>m3</v>
          </cell>
          <cell r="D4035">
            <v>598.32000000000005</v>
          </cell>
        </row>
        <row r="4036">
          <cell r="A4036" t="str">
            <v>RO-41630</v>
          </cell>
          <cell r="B4036" t="str">
            <v>Concreto de cimento Portland, Fck &gt;= 21,0 MPa (Execução, incluindo o fornecimento e transporte dos agregados)</v>
          </cell>
          <cell r="C4036" t="str">
            <v>m3</v>
          </cell>
          <cell r="D4036">
            <v>602.05999999999995</v>
          </cell>
        </row>
        <row r="4037">
          <cell r="A4037" t="str">
            <v>RO-41632</v>
          </cell>
          <cell r="B4037" t="str">
            <v>Concreto de cimento Portland, Fck &gt;= 25,0 MPa (Execução, incluindo o fornecimento e transporte dos agregados)</v>
          </cell>
          <cell r="C4037" t="str">
            <v>m3</v>
          </cell>
          <cell r="D4037">
            <v>610.55999999999995</v>
          </cell>
        </row>
        <row r="4038">
          <cell r="A4038" t="str">
            <v>RO-41633</v>
          </cell>
          <cell r="B4038" t="str">
            <v>Concreto de cimento Portland, Fck &gt;= 30,0 MPa (Execução, incluindo o fornecimento e transporte dos agregados)</v>
          </cell>
          <cell r="C4038" t="str">
            <v>m3</v>
          </cell>
          <cell r="D4038">
            <v>628.91999999999996</v>
          </cell>
        </row>
        <row r="4039">
          <cell r="A4039" t="str">
            <v>RO-42425</v>
          </cell>
          <cell r="B4039" t="str">
            <v>Concreto de pavimentação com Fck &gt;= 25 Mpa (Execução, incluindo o fornecimento de todos os materiais, exclui o transporte dos agregados)</v>
          </cell>
          <cell r="C4039" t="str">
            <v>m3</v>
          </cell>
          <cell r="D4039">
            <v>558</v>
          </cell>
        </row>
        <row r="4040">
          <cell r="A4040" t="str">
            <v>RO-41493</v>
          </cell>
          <cell r="B4040" t="str">
            <v>Concreto estrutural com resistência Fck &gt;= 13,5 MPa (Execução, incluindo o fornecimento de todos os materiais, exclui o transporte dos agregados)</v>
          </cell>
          <cell r="C4040" t="str">
            <v>m3</v>
          </cell>
          <cell r="D4040">
            <v>504.96</v>
          </cell>
        </row>
        <row r="4041">
          <cell r="A4041" t="str">
            <v>RO-41494</v>
          </cell>
          <cell r="B4041" t="str">
            <v>Concreto estrutural com resistência Fck &gt;= 15,0 MPa (Execução, incluindo o fornecimento de todos os materiais, exclui o transporte dos agregados)</v>
          </cell>
          <cell r="C4041" t="str">
            <v>m3</v>
          </cell>
          <cell r="D4041">
            <v>521.96</v>
          </cell>
        </row>
        <row r="4042">
          <cell r="A4042" t="str">
            <v>RO-41495</v>
          </cell>
          <cell r="B4042" t="str">
            <v>Concreto estrutural com resistência Fck &gt;= 16,0 MPa (Execução, incluindo o fornecimento de todos os materiais, exclui o transporte dos agregados)</v>
          </cell>
          <cell r="C4042" t="str">
            <v>m3</v>
          </cell>
          <cell r="D4042">
            <v>530.79999999999995</v>
          </cell>
        </row>
        <row r="4043">
          <cell r="A4043" t="str">
            <v>RO-41496</v>
          </cell>
          <cell r="B4043" t="str">
            <v>Concreto estrutural com resistência Fck &gt;= 18,0 MPa (Execução, incluindo o fornecimento de todos os materiais, exclui o transporte dos agregados)</v>
          </cell>
          <cell r="C4043" t="str">
            <v>m3</v>
          </cell>
          <cell r="D4043">
            <v>535.55999999999995</v>
          </cell>
        </row>
        <row r="4044">
          <cell r="A4044" t="str">
            <v>RO-42416</v>
          </cell>
          <cell r="B4044" t="str">
            <v>Concreto estrutural com resistência Fck &gt;= 20,0 Mpa (Execução, incluindo o fornecimento de todos os materiais, exclui o transporte dos agregados)</v>
          </cell>
          <cell r="C4044" t="str">
            <v>m3</v>
          </cell>
          <cell r="D4044">
            <v>545.76</v>
          </cell>
        </row>
        <row r="4045">
          <cell r="A4045" t="str">
            <v>RO-45041</v>
          </cell>
          <cell r="B4045" t="str">
            <v>Concreto estrutural com resistência Fck &gt;= 21 Mpa (Execução, incluindo o fornecimento de todos os materiais, exclui o transporte dos agregados)</v>
          </cell>
          <cell r="C4045" t="str">
            <v>m3</v>
          </cell>
          <cell r="D4045">
            <v>549.5</v>
          </cell>
        </row>
        <row r="4046">
          <cell r="A4046" t="str">
            <v>RO-42417</v>
          </cell>
          <cell r="B4046" t="str">
            <v>Concreto estrutural com resistência Fck &gt;= 25,0 Mpa (Execução, incluindo o fornecimento de todos os materiais, exclui o transporte dos agregados)</v>
          </cell>
          <cell r="C4046" t="str">
            <v>m3</v>
          </cell>
          <cell r="D4046">
            <v>558</v>
          </cell>
        </row>
        <row r="4047">
          <cell r="A4047" t="str">
            <v>RO-42456</v>
          </cell>
          <cell r="B4047" t="str">
            <v>Concreto estrutural com resistência Fck &gt;= 30,0 Mpa (Execução, incluindo o fornecimento de todos os materiais, exclui o transporte dos agregados)</v>
          </cell>
          <cell r="C4047" t="str">
            <v>m3</v>
          </cell>
          <cell r="D4047">
            <v>576.36</v>
          </cell>
        </row>
        <row r="4048">
          <cell r="A4048" t="str">
            <v>RO-42415</v>
          </cell>
          <cell r="B4048" t="str">
            <v>Concreto magro de cimento portland Fck &gt;= 10,0 MPa (Execução, incluindo o fornecimento e transporte dos agregados)</v>
          </cell>
          <cell r="C4048" t="str">
            <v>m3</v>
          </cell>
          <cell r="D4048">
            <v>468.4</v>
          </cell>
        </row>
        <row r="4049">
          <cell r="A4049" t="str">
            <v>RO-42467</v>
          </cell>
          <cell r="B4049" t="str">
            <v>Concreto magro Fck &gt;= 10,0 MPa (Execução, incluindo o fornecimento de todos os materiais, exclui o transporte dos agregados)</v>
          </cell>
          <cell r="C4049" t="str">
            <v>m3</v>
          </cell>
          <cell r="D4049">
            <v>398.73</v>
          </cell>
        </row>
        <row r="4050">
          <cell r="A4050" t="str">
            <v>RO-41599</v>
          </cell>
          <cell r="B4050" t="str">
            <v>Demolição de concreto simples</v>
          </cell>
          <cell r="C4050" t="str">
            <v>m3</v>
          </cell>
          <cell r="D4050">
            <v>139.34</v>
          </cell>
        </row>
        <row r="4051">
          <cell r="A4051" t="str">
            <v>RO-42445</v>
          </cell>
          <cell r="B4051" t="str">
            <v>Demolição de guarda-corpo, incluindo a remoção do material demolido (Execução, incluindo carga e transporte do material demolido)</v>
          </cell>
          <cell r="C4051" t="str">
            <v>m</v>
          </cell>
          <cell r="D4051">
            <v>65.099999999999994</v>
          </cell>
        </row>
        <row r="4052">
          <cell r="A4052" t="str">
            <v>RO-41435</v>
          </cell>
          <cell r="B4052" t="str">
            <v>Demolição de pavimento de concreto (Execução, incluindo a remoção do material demolido)</v>
          </cell>
          <cell r="C4052" t="str">
            <v>m2</v>
          </cell>
          <cell r="D4052">
            <v>17.79</v>
          </cell>
        </row>
        <row r="4053">
          <cell r="A4053" t="str">
            <v>RO-43107</v>
          </cell>
          <cell r="B4053" t="str">
            <v>Demolição manual de concreto armado</v>
          </cell>
          <cell r="C4053" t="str">
            <v>m3</v>
          </cell>
          <cell r="D4053">
            <v>199.56</v>
          </cell>
        </row>
        <row r="4054">
          <cell r="A4054" t="str">
            <v>RO-41602</v>
          </cell>
          <cell r="B4054" t="str">
            <v>Demolição mecânica de concreto armado</v>
          </cell>
          <cell r="C4054" t="str">
            <v>m3</v>
          </cell>
          <cell r="D4054">
            <v>181.15</v>
          </cell>
        </row>
        <row r="4055">
          <cell r="A4055" t="str">
            <v>RO-41589</v>
          </cell>
          <cell r="B4055" t="str">
            <v>Dreno de PVC ø = 100 mm, comprimento unitário = 35 cm (Execução, incluindo o fornecimento e transporte de todos os materiais)</v>
          </cell>
          <cell r="C4055" t="str">
            <v>U</v>
          </cell>
          <cell r="D4055">
            <v>21.77</v>
          </cell>
        </row>
        <row r="4056">
          <cell r="A4056" t="str">
            <v>RO-41588</v>
          </cell>
          <cell r="B4056" t="str">
            <v>Dreno de PVC ø = 100 mm, comprimento unitário = 40 cm (Execução, incluindo o fornecimento e transporte de todos os materiais)</v>
          </cell>
          <cell r="C4056" t="str">
            <v>U</v>
          </cell>
          <cell r="D4056">
            <v>22.53</v>
          </cell>
        </row>
        <row r="4057">
          <cell r="A4057" t="str">
            <v>RO-41590</v>
          </cell>
          <cell r="B4057" t="str">
            <v>Dreno de PVC ø = 100 mm, comprimento unitário = 45 cm (Execução, incluindo o fornecimento e transporte de todos os materiais)</v>
          </cell>
          <cell r="C4057" t="str">
            <v>U</v>
          </cell>
          <cell r="D4057">
            <v>23.29</v>
          </cell>
        </row>
        <row r="4058">
          <cell r="A4058" t="str">
            <v>RO-41594</v>
          </cell>
          <cell r="B4058" t="str">
            <v>Dreno de PVC ø = 100mm, comprimento unitário = 0,60m (Execução, incluindo o fornecimento e transporte de todos os materiais)</v>
          </cell>
          <cell r="C4058" t="str">
            <v>U</v>
          </cell>
          <cell r="D4058">
            <v>26.1</v>
          </cell>
        </row>
        <row r="4059">
          <cell r="A4059" t="str">
            <v>RO-41584</v>
          </cell>
          <cell r="B4059" t="str">
            <v>Dreno de PVC ø = 50 mm, comprimento unitário = 30 cm (Execução, incluindo o fornecimento e transporte de todos os materiais)</v>
          </cell>
          <cell r="C4059" t="str">
            <v>U</v>
          </cell>
          <cell r="D4059">
            <v>20.05</v>
          </cell>
        </row>
        <row r="4060">
          <cell r="A4060" t="str">
            <v>RO-42476</v>
          </cell>
          <cell r="B4060" t="str">
            <v>Dreno de PVC ø = 50 mm, comprimento unitário = 35 cm (Execução, incluindo o fornecimento e transporte de todos os materiais)</v>
          </cell>
          <cell r="C4060" t="str">
            <v>U</v>
          </cell>
          <cell r="D4060">
            <v>20.65</v>
          </cell>
        </row>
        <row r="4061">
          <cell r="A4061" t="str">
            <v>RO-42994</v>
          </cell>
          <cell r="B4061" t="str">
            <v>Dreno de PVC ø = 50 mm, comprimento unitário = 40 cm (Execução, incluindo o fornecimento e transporte de todos os materiais)</v>
          </cell>
          <cell r="C4061" t="str">
            <v>U</v>
          </cell>
          <cell r="D4061">
            <v>21.25</v>
          </cell>
        </row>
        <row r="4062">
          <cell r="A4062" t="str">
            <v>RO-41586</v>
          </cell>
          <cell r="B4062" t="str">
            <v>Dreno de PVC ø = 75 mm, comprimento unitário = 15 cm (Execução, incluindo o fornecimento e transporte de todos os materiais)</v>
          </cell>
          <cell r="C4062" t="str">
            <v>U</v>
          </cell>
          <cell r="D4062">
            <v>18.170000000000002</v>
          </cell>
        </row>
        <row r="4063">
          <cell r="A4063" t="str">
            <v>RO-41587</v>
          </cell>
          <cell r="B4063" t="str">
            <v>Dreno de PVC ø = 75 mm, comprimento unitário = 30 cm (Execução, incluindo o fornecimento e transporte de todos os materiais)</v>
          </cell>
          <cell r="C4063" t="str">
            <v>U</v>
          </cell>
          <cell r="D4063">
            <v>19.89</v>
          </cell>
        </row>
        <row r="4064">
          <cell r="A4064" t="str">
            <v>RO-41591</v>
          </cell>
          <cell r="B4064" t="str">
            <v>Dreno de PVC ø = 75 mm, comprimento unitário = 35 cm (Execução, incluindo o fornecimento e transporte de todos os materiais)</v>
          </cell>
          <cell r="C4064" t="str">
            <v>U</v>
          </cell>
          <cell r="D4064">
            <v>20.47</v>
          </cell>
        </row>
        <row r="4065">
          <cell r="A4065" t="str">
            <v>RO-41592</v>
          </cell>
          <cell r="B4065" t="str">
            <v>Dreno de PVC ø = 75 mm, comprimento unitário = 40 cm (Execução, incluindo o fornecimento e transporte de todos os materiais)</v>
          </cell>
          <cell r="C4065" t="str">
            <v>U</v>
          </cell>
          <cell r="D4065">
            <v>21.04</v>
          </cell>
        </row>
        <row r="4066">
          <cell r="A4066" t="str">
            <v>RO-44908</v>
          </cell>
          <cell r="B4066" t="str">
            <v>Ensecadeira de estacas prancha (Execução, incluindo o fornecimento e transporte de todos os materiais)</v>
          </cell>
          <cell r="C4066" t="str">
            <v>m2</v>
          </cell>
          <cell r="D4066">
            <v>275.77</v>
          </cell>
        </row>
        <row r="4067">
          <cell r="A4067" t="str">
            <v>RO-43247</v>
          </cell>
          <cell r="B4067" t="str">
            <v>Escoramento descontínuo de valas (Execução, incluindo fornecimento e transporte de todos os materiais)</v>
          </cell>
          <cell r="C4067" t="str">
            <v>m3</v>
          </cell>
          <cell r="D4067">
            <v>56.26</v>
          </cell>
        </row>
        <row r="4068">
          <cell r="A4068" t="str">
            <v>RO-41431</v>
          </cell>
          <cell r="B4068" t="str">
            <v>Estrutura metálica para andaimes</v>
          </cell>
          <cell r="C4068" t="str">
            <v>m3</v>
          </cell>
          <cell r="D4068">
            <v>7.48</v>
          </cell>
        </row>
        <row r="4069">
          <cell r="A4069" t="str">
            <v>RO-41558</v>
          </cell>
          <cell r="B4069" t="str">
            <v>Forma plana de MADEIRIT (Execução, incluindo desforma, fornecimento e transporte de todos os materiais)</v>
          </cell>
          <cell r="C4069" t="str">
            <v>m2</v>
          </cell>
          <cell r="D4069">
            <v>87.66</v>
          </cell>
        </row>
        <row r="4070">
          <cell r="A4070" t="str">
            <v>RO-41559</v>
          </cell>
          <cell r="B4070" t="str">
            <v>Formas curvas de MADEIRIT (Execução, incluindo desforma, fornecimento e transporte de todos os materiais)</v>
          </cell>
          <cell r="C4070" t="str">
            <v>m2</v>
          </cell>
          <cell r="D4070">
            <v>96.69</v>
          </cell>
        </row>
        <row r="4071">
          <cell r="A4071" t="str">
            <v>RO-42418</v>
          </cell>
          <cell r="B4071" t="str">
            <v>Formas planas de compensado com revestimento resinado (Execução, incluindo desforma,fornecimento e transporte de todos os materiais)</v>
          </cell>
          <cell r="C4071" t="str">
            <v>m2</v>
          </cell>
          <cell r="D4071">
            <v>87.66</v>
          </cell>
        </row>
        <row r="4072">
          <cell r="A4072" t="str">
            <v>RO-41614</v>
          </cell>
          <cell r="B4072" t="str">
            <v>Formas planas de madeira de pinho de 3ª (Execução, incluindo desforma,fornecimento e transporte de todos os materiais)</v>
          </cell>
          <cell r="C4072" t="str">
            <v>m2</v>
          </cell>
          <cell r="D4072">
            <v>68.02</v>
          </cell>
        </row>
        <row r="4073">
          <cell r="A4073" t="str">
            <v>RO-41557</v>
          </cell>
          <cell r="B4073" t="str">
            <v>Formas suspensas de compensado resinado (Execução, incluindo desforma, fornecimento e transporte de todos os materiais)</v>
          </cell>
          <cell r="C4073" t="str">
            <v>m2</v>
          </cell>
          <cell r="D4073">
            <v>153.69</v>
          </cell>
        </row>
        <row r="4074">
          <cell r="A4074" t="str">
            <v>RO-43047</v>
          </cell>
          <cell r="B4074" t="str">
            <v>Furo em concreto ø = 10,0 mm, profundidade = 10 cm</v>
          </cell>
          <cell r="C4074" t="str">
            <v>U</v>
          </cell>
          <cell r="D4074">
            <v>16.420000000000002</v>
          </cell>
        </row>
        <row r="4075">
          <cell r="A4075" t="str">
            <v>RO-43456</v>
          </cell>
          <cell r="B4075" t="str">
            <v>Furo em concreto ø = 10,0 mm, profundidade = 15 cm</v>
          </cell>
          <cell r="C4075" t="str">
            <v>U</v>
          </cell>
          <cell r="D4075">
            <v>20.85</v>
          </cell>
        </row>
        <row r="4076">
          <cell r="A4076" t="str">
            <v>RO-42426</v>
          </cell>
          <cell r="B4076" t="str">
            <v>Furo em concreto ø = 12,5 mm, profundidade = 10 cm</v>
          </cell>
          <cell r="C4076" t="str">
            <v>U</v>
          </cell>
          <cell r="D4076">
            <v>18.600000000000001</v>
          </cell>
        </row>
        <row r="4077">
          <cell r="A4077" t="str">
            <v>RO-41453</v>
          </cell>
          <cell r="B4077" t="str">
            <v>Furo em concreto ø = 12,5 mm, profundidade = 15 cm</v>
          </cell>
          <cell r="C4077" t="str">
            <v>U</v>
          </cell>
          <cell r="D4077">
            <v>21.88</v>
          </cell>
        </row>
        <row r="4078">
          <cell r="A4078" t="str">
            <v>RO-41454</v>
          </cell>
          <cell r="B4078" t="str">
            <v>Furo em concreto ø = 12,5 mm, profundidade = 20 cm</v>
          </cell>
          <cell r="C4078" t="str">
            <v>U</v>
          </cell>
          <cell r="D4078">
            <v>27.44</v>
          </cell>
        </row>
        <row r="4079">
          <cell r="A4079" t="str">
            <v>RO-41455</v>
          </cell>
          <cell r="B4079" t="str">
            <v>Furo em concreto ø = 12,5 mm, profundidade = 30 cm</v>
          </cell>
          <cell r="C4079" t="str">
            <v>U</v>
          </cell>
          <cell r="D4079">
            <v>39.9</v>
          </cell>
        </row>
        <row r="4080">
          <cell r="A4080" t="str">
            <v>RO-41456</v>
          </cell>
          <cell r="B4080" t="str">
            <v>Furo em concreto ø = 16,0 mm, profundidade = 15 cm</v>
          </cell>
          <cell r="C4080" t="str">
            <v>U</v>
          </cell>
          <cell r="D4080">
            <v>23.3</v>
          </cell>
        </row>
        <row r="4081">
          <cell r="A4081" t="str">
            <v>RO-41457</v>
          </cell>
          <cell r="B4081" t="str">
            <v>Furo em concreto ø = 16,0 mm, profundidade = 20 cm</v>
          </cell>
          <cell r="C4081" t="str">
            <v>U</v>
          </cell>
          <cell r="D4081">
            <v>27.99</v>
          </cell>
        </row>
        <row r="4082">
          <cell r="A4082" t="str">
            <v>RO-41458</v>
          </cell>
          <cell r="B4082" t="str">
            <v>Furo em concreto ø = 16,0 mm, profundidade = 30 cm</v>
          </cell>
          <cell r="C4082" t="str">
            <v>U</v>
          </cell>
          <cell r="D4082">
            <v>41.6</v>
          </cell>
        </row>
        <row r="4083">
          <cell r="A4083" t="str">
            <v>RO-41459</v>
          </cell>
          <cell r="B4083" t="str">
            <v>Furo em concreto ø = 16,0 mm, profundidade = 50 cm</v>
          </cell>
          <cell r="C4083" t="str">
            <v>U</v>
          </cell>
          <cell r="D4083">
            <v>57.36</v>
          </cell>
        </row>
        <row r="4084">
          <cell r="A4084" t="str">
            <v>RO-41460</v>
          </cell>
          <cell r="B4084" t="str">
            <v>Furo em concreto ø = 20,0 mm, profundidade = 15 cm</v>
          </cell>
          <cell r="C4084" t="str">
            <v>U</v>
          </cell>
          <cell r="D4084">
            <v>24.78</v>
          </cell>
        </row>
        <row r="4085">
          <cell r="A4085" t="str">
            <v>RO-41461</v>
          </cell>
          <cell r="B4085" t="str">
            <v>Furo em concreto ø = 20,0 mm, profundidade = 20 cm</v>
          </cell>
          <cell r="C4085" t="str">
            <v>U</v>
          </cell>
          <cell r="D4085">
            <v>30.14</v>
          </cell>
        </row>
        <row r="4086">
          <cell r="A4086" t="str">
            <v>RO-41463</v>
          </cell>
          <cell r="B4086" t="str">
            <v>Furo em concreto ø = 20,0 mm, profundidade = 30 cm</v>
          </cell>
          <cell r="C4086" t="str">
            <v>U</v>
          </cell>
          <cell r="D4086">
            <v>44.5</v>
          </cell>
        </row>
        <row r="4087">
          <cell r="A4087" t="str">
            <v>RO-41464</v>
          </cell>
          <cell r="B4087" t="str">
            <v>Furo em concreto ø = 20,0 mm, profundidade = 40 cm</v>
          </cell>
          <cell r="C4087" t="str">
            <v>U</v>
          </cell>
          <cell r="D4087">
            <v>58.61</v>
          </cell>
        </row>
        <row r="4088">
          <cell r="A4088" t="str">
            <v>RO-41466</v>
          </cell>
          <cell r="B4088" t="str">
            <v>Furo em concreto ø = 25,0 mm, profundidade = 15 cm</v>
          </cell>
          <cell r="C4088" t="str">
            <v>U</v>
          </cell>
          <cell r="D4088">
            <v>28.8</v>
          </cell>
        </row>
        <row r="4089">
          <cell r="A4089" t="str">
            <v>RO-41465</v>
          </cell>
          <cell r="B4089" t="str">
            <v>Furo em concreto ø = 25,0 mm, profundidade = 20 cm</v>
          </cell>
          <cell r="C4089" t="str">
            <v>U</v>
          </cell>
          <cell r="D4089">
            <v>33.32</v>
          </cell>
        </row>
        <row r="4090">
          <cell r="A4090" t="str">
            <v>RO-41467</v>
          </cell>
          <cell r="B4090" t="str">
            <v>Furo em concreto ø = 25,0 mm, profundidade = 30 cm</v>
          </cell>
          <cell r="C4090" t="str">
            <v>U</v>
          </cell>
          <cell r="D4090">
            <v>45.1</v>
          </cell>
        </row>
        <row r="4091">
          <cell r="A4091" t="str">
            <v>RO-41469</v>
          </cell>
          <cell r="B4091" t="str">
            <v>Furo em concreto ø = 25,0 mm, profundidade = 50 cm</v>
          </cell>
          <cell r="C4091" t="str">
            <v>U</v>
          </cell>
          <cell r="D4091">
            <v>81.05</v>
          </cell>
        </row>
        <row r="4092">
          <cell r="A4092" t="str">
            <v>RO-41470</v>
          </cell>
          <cell r="B4092" t="str">
            <v>Furo em concreto ø = 25,0 mm, profundidade = 80 cm</v>
          </cell>
          <cell r="C4092" t="str">
            <v>U</v>
          </cell>
          <cell r="D4092">
            <v>140.43</v>
          </cell>
        </row>
        <row r="4093">
          <cell r="A4093" t="str">
            <v>RO-41473</v>
          </cell>
          <cell r="B4093" t="str">
            <v>Furo em concreto ø = 32,0 mm, profundidade = 30 cm</v>
          </cell>
          <cell r="C4093" t="str">
            <v>U</v>
          </cell>
          <cell r="D4093">
            <v>50.77</v>
          </cell>
        </row>
        <row r="4094">
          <cell r="A4094" t="str">
            <v>RO-41475</v>
          </cell>
          <cell r="B4094" t="str">
            <v>Furo em concreto ø = 40,0 mm, profundidade = 30 cm</v>
          </cell>
          <cell r="C4094" t="str">
            <v>U</v>
          </cell>
          <cell r="D4094">
            <v>67.900000000000006</v>
          </cell>
        </row>
        <row r="4095">
          <cell r="A4095" t="str">
            <v>RO-41476</v>
          </cell>
          <cell r="B4095" t="str">
            <v>Furo em concreto ø = 50,0 mm, profundidade = 30 cm</v>
          </cell>
          <cell r="C4095" t="str">
            <v>U</v>
          </cell>
          <cell r="D4095">
            <v>80.98</v>
          </cell>
        </row>
        <row r="4096">
          <cell r="A4096" t="str">
            <v>RO-41482</v>
          </cell>
          <cell r="B4096" t="str">
            <v>Furo em concreto ø = 75 mm, profundidade = 15 cm</v>
          </cell>
          <cell r="C4096" t="str">
            <v>U</v>
          </cell>
          <cell r="D4096">
            <v>46.83</v>
          </cell>
        </row>
        <row r="4097">
          <cell r="A4097" t="str">
            <v>RO-41479</v>
          </cell>
          <cell r="B4097" t="str">
            <v>Furo em rocha ø = 20,0 mm, profundidade = 40 mm</v>
          </cell>
          <cell r="C4097" t="str">
            <v>U</v>
          </cell>
          <cell r="D4097">
            <v>56.98</v>
          </cell>
        </row>
        <row r="4098">
          <cell r="A4098" t="str">
            <v>RO-41648</v>
          </cell>
          <cell r="B4098" t="str">
            <v>Furo em rocha ø = 25,0 mm, profundidade = 50 mm</v>
          </cell>
          <cell r="C4098" t="str">
            <v>U</v>
          </cell>
          <cell r="D4098">
            <v>76.069999999999993</v>
          </cell>
        </row>
        <row r="4099">
          <cell r="A4099" t="str">
            <v>RO-41481</v>
          </cell>
          <cell r="B4099" t="str">
            <v>Furo em rocha ø = 50,0 mm, profundidade = 30 mm</v>
          </cell>
          <cell r="C4099" t="str">
            <v>U</v>
          </cell>
          <cell r="D4099">
            <v>100.48</v>
          </cell>
        </row>
        <row r="4100">
          <cell r="A4100" t="str">
            <v>RO-42424</v>
          </cell>
          <cell r="B4100" t="str">
            <v>Gradil metálico padrão DER-MG (Execução, incluindo o fornecimento e transporte de todos os materiais)</v>
          </cell>
          <cell r="C4100" t="str">
            <v>m</v>
          </cell>
          <cell r="D4100">
            <v>317.38</v>
          </cell>
        </row>
        <row r="4101">
          <cell r="A4101" t="str">
            <v>RO-41565</v>
          </cell>
          <cell r="B4101" t="str">
            <v>Juntas de pavimentação longitudinal e transversal (Execução, incluindo o fornecimento e transporte de todos os materiais)</v>
          </cell>
          <cell r="C4101" t="str">
            <v>m</v>
          </cell>
          <cell r="D4101">
            <v>10.199999999999999</v>
          </cell>
        </row>
        <row r="4102">
          <cell r="A4102" t="str">
            <v>RO-41581</v>
          </cell>
          <cell r="B4102" t="str">
            <v>Limpeza de armadura com jato de areia e água</v>
          </cell>
          <cell r="C4102" t="str">
            <v>m2</v>
          </cell>
          <cell r="D4102">
            <v>44.26</v>
          </cell>
        </row>
        <row r="4103">
          <cell r="A4103" t="str">
            <v>RO-41578</v>
          </cell>
          <cell r="B4103" t="str">
            <v>Limpeza de superfície com jato de areia e agua</v>
          </cell>
          <cell r="C4103" t="str">
            <v>m2</v>
          </cell>
          <cell r="D4103">
            <v>37.71</v>
          </cell>
        </row>
        <row r="4104">
          <cell r="A4104" t="str">
            <v>RO-42430</v>
          </cell>
          <cell r="B4104" t="str">
            <v>Limpeza manual e tratamento de armadura oxidada</v>
          </cell>
          <cell r="C4104" t="str">
            <v>m2</v>
          </cell>
          <cell r="D4104">
            <v>46.98</v>
          </cell>
        </row>
        <row r="4105">
          <cell r="A4105" t="str">
            <v>RO-41575</v>
          </cell>
          <cell r="B4105" t="str">
            <v>Mastique elástico(Tipo vedaflex ou similar) (Execução, incluindo o fornecimento e transporte de todos os materiais)</v>
          </cell>
          <cell r="C4105" t="str">
            <v>dm3</v>
          </cell>
          <cell r="D4105">
            <v>59.49</v>
          </cell>
        </row>
        <row r="4106">
          <cell r="A4106" t="str">
            <v>RO-41596</v>
          </cell>
          <cell r="B4106" t="str">
            <v>Muro de arrimo em concreto, tipo OC.MA-01 (Execução, incluindo fornecimento e transporte de todos os materiais)</v>
          </cell>
          <cell r="C4106" t="str">
            <v>m3</v>
          </cell>
          <cell r="D4106">
            <v>755.05</v>
          </cell>
        </row>
        <row r="4107">
          <cell r="A4107" t="str">
            <v>RO-41432</v>
          </cell>
          <cell r="B4107" t="str">
            <v>Plataforma de madeira para  andaimes (Execução, incluindo fornecimento e transporte de todos os materiais)</v>
          </cell>
          <cell r="C4107" t="str">
            <v>m2</v>
          </cell>
          <cell r="D4107">
            <v>15.61</v>
          </cell>
        </row>
        <row r="4108">
          <cell r="A4108" t="str">
            <v>RO-41653</v>
          </cell>
          <cell r="B4108" t="str">
            <v>Preenchimento de furos com injeção de Epoxi (Sikadur - 43) (Execução, incluindo o fornecimento de todos os materiais, exclui execução do furo)</v>
          </cell>
          <cell r="C4108" t="str">
            <v>Kg</v>
          </cell>
          <cell r="D4108">
            <v>82.21</v>
          </cell>
        </row>
        <row r="4109">
          <cell r="A4109" t="str">
            <v>RO-41651</v>
          </cell>
          <cell r="B4109" t="str">
            <v>Preenchimento de furos com Sikadur 32 ou similar (Execução, incluindo o fornecimento e transporte de todos os materiais, exclui execução do furo)</v>
          </cell>
          <cell r="C4109" t="str">
            <v>Kg</v>
          </cell>
          <cell r="D4109">
            <v>94.79</v>
          </cell>
        </row>
        <row r="4110">
          <cell r="A4110" t="str">
            <v>RO-41652</v>
          </cell>
          <cell r="B4110" t="str">
            <v>Tratamento de trincas finas (Execução, incluindo o fornecimento e transporte de todos os materiais)</v>
          </cell>
          <cell r="C4110" t="str">
            <v>m</v>
          </cell>
          <cell r="D4110">
            <v>47.13</v>
          </cell>
        </row>
        <row r="4111">
          <cell r="A4111" t="str">
            <v>RO-42442</v>
          </cell>
          <cell r="B4111" t="str">
            <v>Tubulão a céu aberto, com camisa de concreto pré-moldada com diametro de fuste Ø 1,20m, em rocha (Execução, incluindo escavação, exclusive concreto para camisa)</v>
          </cell>
          <cell r="C4111" t="str">
            <v>m</v>
          </cell>
          <cell r="D4111">
            <v>1421.62</v>
          </cell>
        </row>
        <row r="4112">
          <cell r="A4112" t="str">
            <v>RO-42412</v>
          </cell>
          <cell r="B4112" t="str">
            <v>Tubulão a céu aberto, com camisa de concreto pré-moldada com diametro de fuste Ø 1,20m em solo (Execução, incluindo escavação, exclusive concreto para camisa)</v>
          </cell>
          <cell r="C4112" t="str">
            <v>m</v>
          </cell>
          <cell r="D4112">
            <v>697.95</v>
          </cell>
        </row>
        <row r="4113">
          <cell r="A4113" t="str">
            <v>RO-42455</v>
          </cell>
          <cell r="B4113" t="str">
            <v>Tubulão a céu aberto, com camisa de concreto pré-moldada com diâmetro de fuste Ø 1,40m em solo (Execução, incluindo escavação, exclusive concreto para camisa)</v>
          </cell>
          <cell r="C4113" t="str">
            <v>m</v>
          </cell>
          <cell r="D4113">
            <v>949.73</v>
          </cell>
        </row>
        <row r="4114">
          <cell r="A4114" t="str">
            <v>RO-43462</v>
          </cell>
          <cell r="B4114" t="str">
            <v>Tubulão com ar comprimido com camisa de concreto pré moldada com diametro de fuste Ø 1,20m, em rocha (Execução, incluindo escavação, exclusive concreto para camisa)</v>
          </cell>
          <cell r="C4114" t="str">
            <v>m</v>
          </cell>
          <cell r="D4114">
            <v>7036.66</v>
          </cell>
        </row>
        <row r="4115">
          <cell r="A4115" t="str">
            <v>RO-42413</v>
          </cell>
          <cell r="B4115" t="str">
            <v>Tubulão com ar comprimido com camisa de concreto pré moldada com diametro de fuste Ø 1,20m, em solo (Execução, incluindo escavação, exclusive concreto para camisa)</v>
          </cell>
          <cell r="C4115" t="str">
            <v>m</v>
          </cell>
          <cell r="D4115">
            <v>3772.15</v>
          </cell>
        </row>
        <row r="4116">
          <cell r="A4116" t="str">
            <v>RO-43871</v>
          </cell>
          <cell r="B4116" t="str">
            <v>Tubulão com ar comprimido com camisa de concreto pré moldada com diametro de fuste Ø 1,40m, em rocha (Execução, incluindo escavação, exclusive concreto para camisa)</v>
          </cell>
          <cell r="C4116" t="str">
            <v>m</v>
          </cell>
          <cell r="D4116">
            <v>9577.57</v>
          </cell>
        </row>
        <row r="4117">
          <cell r="A4117" t="str">
            <v>RO-42811</v>
          </cell>
          <cell r="B4117" t="str">
            <v>Tubulão com ar comprimido com camisa de concreto pré moldada com diametro de fuste Ø 1,40m, em solo (Execução, incluindo escavação, exclusive concreto para camisa)</v>
          </cell>
          <cell r="C4117" t="str">
            <v>m</v>
          </cell>
          <cell r="D4117">
            <v>5134.26</v>
          </cell>
        </row>
        <row r="4118">
          <cell r="A4118" t="str">
            <v>RO-43568</v>
          </cell>
          <cell r="B4118" t="str">
            <v>Tubulão com ar comprimido com camisa de concreto pré-moldada com diâmetro de fuste Ø 1,60m, em solo (Execução, incluindo escavação, exclusive concreto para camisa)</v>
          </cell>
          <cell r="C4118" t="str">
            <v>m</v>
          </cell>
          <cell r="D4118">
            <v>6705.83</v>
          </cell>
        </row>
        <row r="4119">
          <cell r="A4119">
            <v>257</v>
          </cell>
          <cell r="B4119" t="str">
            <v>Índice Nacional de Construção Civil</v>
          </cell>
        </row>
        <row r="4120">
          <cell r="A4120" t="str">
            <v>RO-41665</v>
          </cell>
          <cell r="B4120" t="str">
            <v>Abrigo duplo de passageiros pré-moldado (Execução, incluindo o fornecimento,  transporte e montagem)</v>
          </cell>
          <cell r="C4120" t="str">
            <v>U</v>
          </cell>
          <cell r="D4120">
            <v>8120.02</v>
          </cell>
        </row>
        <row r="4121">
          <cell r="A4121" t="str">
            <v>RO-41664</v>
          </cell>
          <cell r="B4121" t="str">
            <v>Abrigo simples de passageiros pré-moldado (Execução, incluindo o fornecimento e transporte e montagem)</v>
          </cell>
          <cell r="C4121" t="str">
            <v>U</v>
          </cell>
          <cell r="D4121">
            <v>4232.1400000000003</v>
          </cell>
        </row>
        <row r="4122">
          <cell r="A4122" t="str">
            <v>RO-41661</v>
          </cell>
          <cell r="B4122" t="str">
            <v>Chapisco de cimento e areia, traço 1:3 (Execução, incluindo o fornecimento e transporte de todos os materiais)</v>
          </cell>
          <cell r="C4122" t="str">
            <v>m2</v>
          </cell>
          <cell r="D4122">
            <v>13.75</v>
          </cell>
        </row>
        <row r="4123">
          <cell r="A4123" t="str">
            <v>RO-41662</v>
          </cell>
          <cell r="B4123" t="str">
            <v>Reboco de argamassa de cimento e areia, traço 1:5 (Execução, incluindo o fornecimento e transporte de todos os materiais)</v>
          </cell>
          <cell r="C4123" t="str">
            <v>m2</v>
          </cell>
          <cell r="D4123">
            <v>33.94</v>
          </cell>
        </row>
        <row r="4124">
          <cell r="A4124" t="str">
            <v>RO-44166</v>
          </cell>
          <cell r="B4124" t="str">
            <v>Veículo Tipo Van, 12 passageiros, com motorista</v>
          </cell>
          <cell r="C4124" t="str">
            <v>km</v>
          </cell>
          <cell r="D4124">
            <v>5.1100000000000003</v>
          </cell>
        </row>
        <row r="4126">
          <cell r="A4126" t="str">
            <v xml:space="preserve">
TABELA REFERENCIAL DE PREÇOS UNITÁRIOS PARA CONSULTORIA E PROJETOS
</v>
          </cell>
        </row>
        <row r="4128">
          <cell r="A4128" t="str">
            <v>TABELA REFERENCIAL DE PREÇOS UNITÁRIOS PARA CONSULTORIA E PROJETOS</v>
          </cell>
        </row>
        <row r="4129">
          <cell r="A4129" t="str">
            <v>Região Central - C/ Desoneração</v>
          </cell>
        </row>
        <row r="4130">
          <cell r="A4130" t="str">
            <v>ABRIL/2023</v>
          </cell>
        </row>
        <row r="4133">
          <cell r="A4133" t="str">
            <v>CÓDIGO</v>
          </cell>
          <cell r="B4133" t="str">
            <v>DESCRIÇÃO DO SERVIÇO</v>
          </cell>
          <cell r="C4133" t="str">
            <v>UNIDADE</v>
          </cell>
          <cell r="D4133" t="str">
            <v>CUSTO UNITÁRIO</v>
          </cell>
        </row>
        <row r="4134">
          <cell r="A4134">
            <v>10</v>
          </cell>
          <cell r="B4134" t="str">
            <v>CONSULTORIA</v>
          </cell>
        </row>
        <row r="4135">
          <cell r="A4135">
            <v>15</v>
          </cell>
          <cell r="B4135" t="str">
            <v>PROFISSIONAIS/CONSULTORES</v>
          </cell>
        </row>
        <row r="4136">
          <cell r="A4136" t="str">
            <v>CO-27337</v>
          </cell>
          <cell r="B4136" t="str">
            <v>ENGENHEIRO/ARQUITETO, NÍVEL CONSULTOR ESPECIAL, INCLUSIVE ENCARGOS COMPLEMENTARES</v>
          </cell>
          <cell r="C4136" t="str">
            <v>hora</v>
          </cell>
          <cell r="D4136">
            <v>201.7</v>
          </cell>
        </row>
        <row r="4137">
          <cell r="A4137" t="str">
            <v>CO-27339</v>
          </cell>
          <cell r="B4137" t="str">
            <v>ENGENHEIRO/ARQUITETO, NÍVEL CONSULTOR, INCLUSIVE ENCARGOS COMPLEMENTARES</v>
          </cell>
          <cell r="C4137" t="str">
            <v>hora</v>
          </cell>
          <cell r="D4137">
            <v>177.03</v>
          </cell>
        </row>
        <row r="4138">
          <cell r="A4138" t="str">
            <v>CO-27342</v>
          </cell>
          <cell r="B4138" t="str">
            <v>ENGENHEIRO/ARQUITETO, NÍVEL COORDENADOR, INCLUSIVE ENCARGOS COMPLEMENTARES</v>
          </cell>
          <cell r="C4138" t="str">
            <v>hora</v>
          </cell>
          <cell r="D4138">
            <v>152.47999999999999</v>
          </cell>
        </row>
        <row r="4139">
          <cell r="A4139" t="str">
            <v>CO-27348</v>
          </cell>
          <cell r="B4139" t="str">
            <v>ENGENHEIRO/ARQUITETO, NÍVEL JÚNIOR, INCLUSIVE ENCARGOS COMPLEMENTARES</v>
          </cell>
          <cell r="C4139" t="str">
            <v>hora</v>
          </cell>
          <cell r="D4139">
            <v>103.25</v>
          </cell>
        </row>
        <row r="4140">
          <cell r="A4140" t="str">
            <v>CO-27347</v>
          </cell>
          <cell r="B4140" t="str">
            <v>ENGENHEIRO/ARQUITETO, NÍVEL PLENO, INCLUSIVE ENCARGOS COMPLEMENTARES</v>
          </cell>
          <cell r="C4140" t="str">
            <v>hora</v>
          </cell>
          <cell r="D4140">
            <v>117.73</v>
          </cell>
        </row>
        <row r="4141">
          <cell r="A4141" t="str">
            <v>CO-27344</v>
          </cell>
          <cell r="B4141" t="str">
            <v>ENGENHEIRO/ARQUITETO, NÍVEL SÊNIOR, INCLUSIVE ENCARGOS COMPLEMENTARES</v>
          </cell>
          <cell r="C4141" t="str">
            <v>hora</v>
          </cell>
          <cell r="D4141">
            <v>132.78</v>
          </cell>
        </row>
        <row r="4142">
          <cell r="A4142">
            <v>215</v>
          </cell>
          <cell r="B4142" t="str">
            <v>DIÁRIA</v>
          </cell>
        </row>
        <row r="4143">
          <cell r="A4143" t="str">
            <v>CO-24324</v>
          </cell>
          <cell r="B4143" t="str">
            <v>DIÁRIA DE VIAGEM, INCLUSIVE PERNOITE E ALIMENTAÇÃO</v>
          </cell>
          <cell r="C4143" t="str">
            <v>un</v>
          </cell>
          <cell r="D4143">
            <v>167.7</v>
          </cell>
        </row>
        <row r="4144">
          <cell r="A4144">
            <v>23</v>
          </cell>
          <cell r="B4144" t="str">
            <v>VEÍCULOS PARA VISTÓRIA/SUPERVISÃO</v>
          </cell>
        </row>
        <row r="4145">
          <cell r="A4145" t="str">
            <v>CO-27674</v>
          </cell>
          <cell r="B4145" t="str">
            <v>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v>
          </cell>
          <cell r="C4145" t="str">
            <v>mês</v>
          </cell>
          <cell r="D4145">
            <v>1946.01</v>
          </cell>
        </row>
        <row r="4146">
          <cell r="A4146" t="str">
            <v>CO-27675</v>
          </cell>
          <cell r="B4146" t="str">
            <v>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v>
          </cell>
          <cell r="C4146" t="str">
            <v>km</v>
          </cell>
          <cell r="D4146">
            <v>1.1599999999999999</v>
          </cell>
        </row>
        <row r="4147">
          <cell r="A4147" t="str">
            <v>CO-28364</v>
          </cell>
          <cell r="B4147" t="str">
            <v>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v>
          </cell>
          <cell r="C4147" t="str">
            <v>mês</v>
          </cell>
          <cell r="D4147">
            <v>1928.7</v>
          </cell>
        </row>
        <row r="4148">
          <cell r="A4148" t="str">
            <v>CO-28366</v>
          </cell>
          <cell r="B4148" t="str">
            <v>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v>
          </cell>
          <cell r="C4148" t="str">
            <v>km</v>
          </cell>
          <cell r="D4148">
            <v>1.05</v>
          </cell>
        </row>
        <row r="4149">
          <cell r="A4149" t="str">
            <v>CO-27676</v>
          </cell>
          <cell r="B4149" t="str">
            <v>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v>
          </cell>
          <cell r="C4149" t="str">
            <v>mês</v>
          </cell>
          <cell r="D4149">
            <v>8397.01</v>
          </cell>
        </row>
        <row r="4150">
          <cell r="A4150" t="str">
            <v>CO-27677</v>
          </cell>
          <cell r="B4150" t="str">
            <v>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v>
          </cell>
          <cell r="C4150" t="str">
            <v>km</v>
          </cell>
          <cell r="D4150">
            <v>1.95</v>
          </cell>
        </row>
        <row r="4151">
          <cell r="A4151">
            <v>31</v>
          </cell>
          <cell r="B4151" t="str">
            <v>PROJETO</v>
          </cell>
        </row>
        <row r="4152">
          <cell r="A4152">
            <v>33</v>
          </cell>
          <cell r="B4152" t="str">
            <v>LEVANTAMENTO PLANIALTIMÉTRICO</v>
          </cell>
        </row>
        <row r="4153">
          <cell r="A4153" t="str">
            <v>CO-27369</v>
          </cell>
          <cell r="B4153" t="str">
            <v>LEVANTAMENTO PLANIALTIMÉTRICO E CADASTRAL - TERRENO MAIOR QUE 50.001 M2</v>
          </cell>
          <cell r="C4153" t="str">
            <v>m2</v>
          </cell>
          <cell r="D4153">
            <v>0.32</v>
          </cell>
        </row>
        <row r="4154">
          <cell r="A4154" t="str">
            <v>CO-27361</v>
          </cell>
          <cell r="B4154" t="str">
            <v>LEVANTAMENTO PLANIALTIMÉTRICO E CADASTRAL -TERRENO ATÉ 2.000 M2</v>
          </cell>
          <cell r="C4154" t="str">
            <v>un</v>
          </cell>
          <cell r="D4154">
            <v>1341.23</v>
          </cell>
        </row>
        <row r="4155">
          <cell r="A4155" t="str">
            <v>CO-27367</v>
          </cell>
          <cell r="B4155" t="str">
            <v>LEVANTAMENTO PLANIALTIMÉTRICO E CADASTRAL -TERRENO DE 10.001 A 50.000 M2</v>
          </cell>
          <cell r="C4155" t="str">
            <v>m2</v>
          </cell>
          <cell r="D4155">
            <v>0.42</v>
          </cell>
        </row>
        <row r="4156">
          <cell r="A4156" t="str">
            <v>CO-27363</v>
          </cell>
          <cell r="B4156" t="str">
            <v>LEVANTAMENTO PLANIALTIMÉTRICO E CADASTRAL -TERRENO DE 2.001 A 10.000 M2</v>
          </cell>
          <cell r="C4156" t="str">
            <v>un</v>
          </cell>
          <cell r="D4156">
            <v>3231.18</v>
          </cell>
        </row>
        <row r="4157">
          <cell r="A4157">
            <v>34</v>
          </cell>
          <cell r="B4157" t="str">
            <v>PLANILHAS ORÇAMENTÁRIAS</v>
          </cell>
        </row>
        <row r="4158">
          <cell r="A4158" t="str">
            <v>CO-27397</v>
          </cell>
          <cell r="B4158" t="str">
            <v>PLANILHA ORÇAMENTÁRIA PARA CONSTRUÇÕES NOVAS - ÁREA ACIMA DE 10.000 M2</v>
          </cell>
          <cell r="C4158" t="str">
            <v>m2</v>
          </cell>
          <cell r="D4158">
            <v>1</v>
          </cell>
        </row>
        <row r="4159">
          <cell r="A4159" t="str">
            <v>CO-27390</v>
          </cell>
          <cell r="B4159" t="str">
            <v>PLANILHA ORÇAMENTÁRIA PARA CONSTRUÇÕES NOVAS - ÁREA ATÉ 1.000 M2</v>
          </cell>
          <cell r="C4159" t="str">
            <v>m2</v>
          </cell>
          <cell r="D4159">
            <v>4.0599999999999996</v>
          </cell>
        </row>
        <row r="4160">
          <cell r="A4160" t="str">
            <v>CO-27391</v>
          </cell>
          <cell r="B4160" t="str">
            <v>PLANILHA ORÇAMENTÁRIA PARA CONSTRUÇÕES NOVAS - ÁREA DE 1.001 M2 A 2.000 M2</v>
          </cell>
          <cell r="C4160" t="str">
            <v>m2</v>
          </cell>
          <cell r="D4160">
            <v>3.53</v>
          </cell>
        </row>
        <row r="4161">
          <cell r="A4161" t="str">
            <v>CO-27392</v>
          </cell>
          <cell r="B4161" t="str">
            <v>PLANILHA ORÇAMENTÁRIA PARA CONSTRUÇÕES NOVAS - ÁREA DE 2.001 M2 A 4.000 M2</v>
          </cell>
          <cell r="C4161" t="str">
            <v>m2</v>
          </cell>
          <cell r="D4161">
            <v>3.06</v>
          </cell>
        </row>
        <row r="4162">
          <cell r="A4162" t="str">
            <v>CO-27394</v>
          </cell>
          <cell r="B4162" t="str">
            <v>PLANILHA ORÇAMENTÁRIA PARA CONSTRUÇÕES NOVAS - ÁREA DE 4.001 M2 A 6.000 M2</v>
          </cell>
          <cell r="C4162" t="str">
            <v>m2</v>
          </cell>
          <cell r="D4162">
            <v>2.5299999999999998</v>
          </cell>
        </row>
        <row r="4163">
          <cell r="A4163" t="str">
            <v>CO-27395</v>
          </cell>
          <cell r="B4163" t="str">
            <v>PLANILHA ORÇAMENTÁRIA PARA CONSTRUÇÕES NOVAS - ÁREA DE 6.001 M2 A 8.000 M2</v>
          </cell>
          <cell r="C4163" t="str">
            <v>m2</v>
          </cell>
          <cell r="D4163">
            <v>2</v>
          </cell>
        </row>
        <row r="4164">
          <cell r="A4164" t="str">
            <v>CO-27396</v>
          </cell>
          <cell r="B4164" t="str">
            <v>PLANILHA ORÇAMENTÁRIA PARA CONSTRUÇÕES NOVAS - ÁREA DE 8.001 M2 A 10.000 M2</v>
          </cell>
          <cell r="C4164" t="str">
            <v>m2</v>
          </cell>
          <cell r="D4164">
            <v>1.53</v>
          </cell>
        </row>
        <row r="4165">
          <cell r="A4165" t="str">
            <v>CO-27413</v>
          </cell>
          <cell r="B4165" t="str">
            <v>PLANILHA ORÇAMENTÁRIA PARA OBRAS DE INFRAESTRUTURA</v>
          </cell>
          <cell r="C4165" t="str">
            <v>m2</v>
          </cell>
          <cell r="D4165">
            <v>0.11</v>
          </cell>
        </row>
        <row r="4166">
          <cell r="A4166" t="str">
            <v>CO-27388</v>
          </cell>
          <cell r="B4166" t="str">
            <v>PLANILHA ORÇAMENTÁRIA PARA PROJETOS DE IMPLANTAÇÃO DE EDIFICAÇÃO - ÁREA ACIMA DE 16.000 M2</v>
          </cell>
          <cell r="C4166" t="str">
            <v>m2</v>
          </cell>
          <cell r="D4166">
            <v>0.11</v>
          </cell>
        </row>
        <row r="4167">
          <cell r="A4167" t="str">
            <v>CO-27382</v>
          </cell>
          <cell r="B4167" t="str">
            <v>PLANILHA ORÇAMENTÁRIA PARA PROJETOS DE IMPLANTAÇÃO DE EDIFICAÇÃO - ÁREA DE 11.001 M2 ATÉ 13.000 M2</v>
          </cell>
          <cell r="C4167" t="str">
            <v>m2</v>
          </cell>
          <cell r="D4167">
            <v>0.23</v>
          </cell>
        </row>
        <row r="4168">
          <cell r="A4168" t="str">
            <v>CO-27385</v>
          </cell>
          <cell r="B4168" t="str">
            <v>PLANILHA ORÇAMENTÁRIA PARA PROJETOS DE IMPLANTAÇÃO DE EDIFICAÇÃO - ÁREA DE 13.001 M2 ATÉ 16.000 M2</v>
          </cell>
          <cell r="C4168" t="str">
            <v>m2</v>
          </cell>
          <cell r="D4168">
            <v>0.17</v>
          </cell>
        </row>
        <row r="4169">
          <cell r="A4169" t="str">
            <v>CO-27375</v>
          </cell>
          <cell r="B4169" t="str">
            <v>PLANILHA ORÇAMENTÁRIA PARA PROJETOS DE IMPLANTAÇÃO DE EDIFICAÇÃO - ÁREA DE 6.001 M2 ATÉ 7.000 M2</v>
          </cell>
          <cell r="C4169" t="str">
            <v>m2</v>
          </cell>
          <cell r="D4169">
            <v>0.41</v>
          </cell>
        </row>
        <row r="4170">
          <cell r="A4170" t="str">
            <v>CO-27378</v>
          </cell>
          <cell r="B4170" t="str">
            <v>PLANILHA ORÇAMENTÁRIA PARA PROJETOS DE IMPLANTAÇÃO DE EDIFICAÇÃO - ÁREA DE 7.001 M2 ATÉ 9.000 M2</v>
          </cell>
          <cell r="C4170" t="str">
            <v>m2</v>
          </cell>
          <cell r="D4170">
            <v>0.35</v>
          </cell>
        </row>
        <row r="4171">
          <cell r="A4171" t="str">
            <v>CO-27380</v>
          </cell>
          <cell r="B4171" t="str">
            <v>PLANILHA ORÇAMENTÁRIA PARA PROJETOS DE IMPLANTAÇÃO DE EDIFICAÇÃO - ÁREA DE 9.001 M2 ATÉ 11.000 M2</v>
          </cell>
          <cell r="C4171" t="str">
            <v>m2</v>
          </cell>
          <cell r="D4171">
            <v>0.28999999999999998</v>
          </cell>
        </row>
        <row r="4172">
          <cell r="A4172" t="str">
            <v>CO-27372</v>
          </cell>
          <cell r="B4172" t="str">
            <v>PLANILHA ORÇAMENTÁRIA PARA PROJETOS DE IMPLANTAÇÃO DE EDIFICAÇÃO ÁREA ATÉ 6.000 M2</v>
          </cell>
          <cell r="C4172" t="str">
            <v>m2</v>
          </cell>
          <cell r="D4172">
            <v>0.47</v>
          </cell>
        </row>
        <row r="4173">
          <cell r="A4173" t="str">
            <v>CO-27405</v>
          </cell>
          <cell r="B4173" t="str">
            <v>PLANILHA ORÇAMENTÁRIA PARA REFORMA E/OU AMPLIAÇÃO DE EDIFICAÇÕES EXISTENTES - ÁREA ACIMA DE 10.000 M2</v>
          </cell>
          <cell r="C4173" t="str">
            <v>m2</v>
          </cell>
          <cell r="D4173">
            <v>0.82</v>
          </cell>
        </row>
        <row r="4174">
          <cell r="A4174" t="str">
            <v>CO-27400</v>
          </cell>
          <cell r="B4174" t="str">
            <v>PLANILHA ORÇAMENTÁRIA PARA REFORMA E/OU AMPLIAÇÃO DE EDIFICAÇÕES EXISTENTES - ÁREA DE 1.001 M2 A 2.000 M2</v>
          </cell>
          <cell r="C4174" t="str">
            <v>m2</v>
          </cell>
          <cell r="D4174">
            <v>2.94</v>
          </cell>
        </row>
        <row r="4175">
          <cell r="A4175" t="str">
            <v>CO-27401</v>
          </cell>
          <cell r="B4175" t="str">
            <v>PLANILHA ORÇAMENTÁRIA PARA REFORMA E/OU AMPLIAÇÃO DE EDIFICAÇÕES EXISTENTES - ÁREA DE 2.001 M2 A 4.000 M2</v>
          </cell>
          <cell r="C4175" t="str">
            <v>m2</v>
          </cell>
          <cell r="D4175">
            <v>2.4700000000000002</v>
          </cell>
        </row>
        <row r="4176">
          <cell r="A4176" t="str">
            <v>CO-27402</v>
          </cell>
          <cell r="B4176" t="str">
            <v>PLANILHA ORÇAMENTÁRIA PARA REFORMA E/OU AMPLIAÇÃO DE EDIFICAÇÕES EXISTENTES - ÁREA DE 4.001 M2 A 6.000 M2</v>
          </cell>
          <cell r="C4176" t="str">
            <v>m2</v>
          </cell>
          <cell r="D4176">
            <v>2.06</v>
          </cell>
        </row>
        <row r="4177">
          <cell r="A4177" t="str">
            <v>CO-27403</v>
          </cell>
          <cell r="B4177" t="str">
            <v>PLANILHA ORÇAMENTÁRIA PARA REFORMA E/OU AMPLIAÇÃO DE EDIFICAÇÕES EXISTENTES - ÁREA DE 6.001 M2 A 8.000 M2</v>
          </cell>
          <cell r="C4177" t="str">
            <v>m2</v>
          </cell>
          <cell r="D4177">
            <v>1.64</v>
          </cell>
        </row>
        <row r="4178">
          <cell r="A4178" t="str">
            <v>CO-27404</v>
          </cell>
          <cell r="B4178" t="str">
            <v>PLANILHA ORÇAMENTÁRIA PARA REFORMA E/OU AMPLIAÇÃO DE EDIFICAÇÕES EXISTENTES - ÁREA DE 8.001 M2 A 10.000 M2</v>
          </cell>
          <cell r="C4178" t="str">
            <v>m2</v>
          </cell>
          <cell r="D4178">
            <v>1.23</v>
          </cell>
        </row>
        <row r="4179">
          <cell r="A4179" t="str">
            <v>CO-27399</v>
          </cell>
          <cell r="B4179" t="str">
            <v>PLANILHA ORÇAMENTÁRIA PARA REFORMA E/OU AMPLIAÇÃO DE EDIFICAÇÕES EXISTENTES- ÁREA ATÉ 1.000 M2</v>
          </cell>
          <cell r="C4179" t="str">
            <v>m2</v>
          </cell>
          <cell r="D4179">
            <v>3.35</v>
          </cell>
        </row>
        <row r="4180">
          <cell r="A4180" t="str">
            <v>CO-27412</v>
          </cell>
          <cell r="B4180" t="str">
            <v>PLANILHA ORÇAMENTÁRIA PARA REFORMA E/OU AMPLIAÇÃO DE PATRIMÔNIOS HISTÓRICOS - ÁREA ACIMA DE 10.000 M2</v>
          </cell>
          <cell r="C4180" t="str">
            <v>m2</v>
          </cell>
          <cell r="D4180">
            <v>1.23</v>
          </cell>
        </row>
        <row r="4181">
          <cell r="A4181" t="str">
            <v>CO-27406</v>
          </cell>
          <cell r="B4181" t="str">
            <v>PLANILHA ORÇAMENTÁRIA PARA REFORMA E/OU AMPLIAÇÃO DE PATRIMÔNIOS HISTÓRICOS - ÁREA ATÉ 1.000 M2</v>
          </cell>
          <cell r="C4181" t="str">
            <v>m2</v>
          </cell>
          <cell r="D4181">
            <v>5</v>
          </cell>
        </row>
        <row r="4182">
          <cell r="A4182" t="str">
            <v>CO-27407</v>
          </cell>
          <cell r="B4182" t="str">
            <v>PLANILHA ORÇAMENTÁRIA PARA REFORMA E/OU AMPLIAÇÃO DE PATRIMÔNIOS HISTÓRICOS - ÁREA DE 1.001 M2 A 2.000 M2</v>
          </cell>
          <cell r="C4182" t="str">
            <v>m2</v>
          </cell>
          <cell r="D4182">
            <v>4.3499999999999996</v>
          </cell>
        </row>
        <row r="4183">
          <cell r="A4183" t="str">
            <v>CO-27408</v>
          </cell>
          <cell r="B4183" t="str">
            <v>PLANILHA ORÇAMENTÁRIA PARA REFORMA E/OU AMPLIAÇÃO DE PATRIMÔNIOS HISTÓRICOS - ÁREA DE 2.001 M2 A 4.000 M2</v>
          </cell>
          <cell r="C4183" t="str">
            <v>m2</v>
          </cell>
          <cell r="D4183">
            <v>3.76</v>
          </cell>
        </row>
        <row r="4184">
          <cell r="A4184" t="str">
            <v>CO-27409</v>
          </cell>
          <cell r="B4184" t="str">
            <v>PLANILHA ORÇAMENTÁRIA PARA REFORMA E/OU AMPLIAÇÃO DE PATRIMÔNIOS HISTÓRICOS - ÁREA DE 4.001 M2 A 6.000 M2</v>
          </cell>
          <cell r="C4184" t="str">
            <v>m2</v>
          </cell>
          <cell r="D4184">
            <v>3.11</v>
          </cell>
        </row>
        <row r="4185">
          <cell r="A4185" t="str">
            <v>CO-27410</v>
          </cell>
          <cell r="B4185" t="str">
            <v>PLANILHA ORÇAMENTÁRIA PARA REFORMA E/OU AMPLIAÇÃO DE PATRIMÔNIOS HISTÓRICOS - ÁREA DE 6.001 M2 A 8.000 M2</v>
          </cell>
          <cell r="C4185" t="str">
            <v>m2</v>
          </cell>
          <cell r="D4185">
            <v>2.4700000000000002</v>
          </cell>
        </row>
        <row r="4186">
          <cell r="A4186" t="str">
            <v>CO-27411</v>
          </cell>
          <cell r="B4186" t="str">
            <v>PLANILHA ORÇAMENTÁRIA PARA REFORMA E/OU AMPLIAÇÃO DE PATRIMÔNIOS HISTÓRICOS - ÁREA DE 8.001 M2 A 10.000 M2</v>
          </cell>
          <cell r="C4186" t="str">
            <v>m2</v>
          </cell>
          <cell r="D4186">
            <v>1.88</v>
          </cell>
        </row>
        <row r="4187">
          <cell r="A4187">
            <v>35</v>
          </cell>
          <cell r="B4187" t="str">
            <v>PROJETOS DE EDIFICAÇÃO</v>
          </cell>
        </row>
        <row r="4188">
          <cell r="A4188" t="str">
            <v>CO-27417</v>
          </cell>
          <cell r="B4188" t="str">
            <v>ANTEPROJETO DE EDIFICAÇÃO - ÁREA &gt; 3.000 M2</v>
          </cell>
          <cell r="C4188" t="str">
            <v>un</v>
          </cell>
          <cell r="D4188">
            <v>11768.45</v>
          </cell>
        </row>
        <row r="4189">
          <cell r="A4189" t="str">
            <v>CO-27414</v>
          </cell>
          <cell r="B4189" t="str">
            <v>ANTEPROJETO DE EDIFICAÇÃO - ÁREA &lt;= 600 M2</v>
          </cell>
          <cell r="C4189" t="str">
            <v>un</v>
          </cell>
          <cell r="D4189">
            <v>3431.33</v>
          </cell>
        </row>
        <row r="4190">
          <cell r="A4190" t="str">
            <v>CO-27416</v>
          </cell>
          <cell r="B4190" t="str">
            <v>ANTEPROJETO DE EDIFICAÇÃO - 1.500 M2 &lt; ÁREA &lt;= 3.000 M2</v>
          </cell>
          <cell r="C4190" t="str">
            <v>un</v>
          </cell>
          <cell r="D4190">
            <v>10292.19</v>
          </cell>
        </row>
        <row r="4191">
          <cell r="A4191" t="str">
            <v>CO-27415</v>
          </cell>
          <cell r="B4191" t="str">
            <v>ANTEPROJETO DE EDIFICAÇÃO - 600 M2 &lt; ÁREA &lt;= 1.500 M2</v>
          </cell>
          <cell r="C4191" t="str">
            <v>un</v>
          </cell>
          <cell r="D4191">
            <v>6862.66</v>
          </cell>
        </row>
        <row r="4192">
          <cell r="A4192" t="str">
            <v>CO-27418</v>
          </cell>
          <cell r="B4192" t="str">
            <v>ANTEPROJETO DE IMPLANTAÇÃO DE EDIFICAÇÃO PADRÃO COM ÁREA DE PROJEÇÃO &lt; = 600 M2</v>
          </cell>
          <cell r="C4192" t="str">
            <v>un</v>
          </cell>
          <cell r="D4192">
            <v>2327.27</v>
          </cell>
        </row>
        <row r="4193">
          <cell r="A4193" t="str">
            <v>CO-27421</v>
          </cell>
          <cell r="B4193" t="str">
            <v>ANTEPROJETO DE IMPLANTAÇÃO DE EDIFICAÇÃO PADRÃO COM ÁREA DE PROJEÇÃO &gt; 3.000 M2</v>
          </cell>
          <cell r="C4193" t="str">
            <v>un</v>
          </cell>
          <cell r="D4193">
            <v>9458.18</v>
          </cell>
        </row>
        <row r="4194">
          <cell r="A4194" t="str">
            <v>CO-27420</v>
          </cell>
          <cell r="B4194" t="str">
            <v>ANTEPROJETO DE IMPLANTAÇÃO DE EDIFICAÇÃO PADRÃO COM 1.500 &lt; ÁREA DE PROJEÇÃO &lt;= 3.000 M2</v>
          </cell>
          <cell r="C4194" t="str">
            <v>un</v>
          </cell>
          <cell r="D4194">
            <v>7217.83</v>
          </cell>
        </row>
        <row r="4195">
          <cell r="A4195" t="str">
            <v>CO-27419</v>
          </cell>
          <cell r="B4195" t="str">
            <v>ANTEPROJETO DE IMPLANTAÇÃO DE EDIFICAÇÃO PADRÃO COM 600 M2 &lt; ÁREA DE PROJEÇÃO = 1.500 M2</v>
          </cell>
          <cell r="C4195" t="str">
            <v>un</v>
          </cell>
          <cell r="D4195">
            <v>3616.15</v>
          </cell>
        </row>
        <row r="4196">
          <cell r="A4196" t="str">
            <v>CO-27493</v>
          </cell>
          <cell r="B4196" t="str">
            <v>COMPATIBILIZAÇÃO DE PROJETOS COM ACIMA DE 100.000 M2</v>
          </cell>
          <cell r="C4196" t="str">
            <v>m2</v>
          </cell>
          <cell r="D4196">
            <v>0.66</v>
          </cell>
        </row>
        <row r="4197">
          <cell r="A4197" t="str">
            <v>CO-27487</v>
          </cell>
          <cell r="B4197" t="str">
            <v>COMPATIBILIZAÇÃO DE PROJETOS COM ÁREA ATÉ 10.000 M2</v>
          </cell>
          <cell r="C4197" t="str">
            <v>m2</v>
          </cell>
          <cell r="D4197">
            <v>2.35</v>
          </cell>
        </row>
        <row r="4198">
          <cell r="A4198" t="str">
            <v>CO-27488</v>
          </cell>
          <cell r="B4198" t="str">
            <v>COMPATIBILIZAÇÃO DE PROJETOS COM ÁREA DE 10.001 M2 ATÉ 20.000 M2</v>
          </cell>
          <cell r="C4198" t="str">
            <v>m2</v>
          </cell>
          <cell r="D4198">
            <v>2.0699999999999998</v>
          </cell>
        </row>
        <row r="4199">
          <cell r="A4199" t="str">
            <v>CO-27489</v>
          </cell>
          <cell r="B4199" t="str">
            <v>COMPATIBILIZAÇÃO DE PROJETOS COM ÁREA DE 20.001 M2 ATÉ 40.000 M2</v>
          </cell>
          <cell r="C4199" t="str">
            <v>m2</v>
          </cell>
          <cell r="D4199">
            <v>1.78</v>
          </cell>
        </row>
        <row r="4200">
          <cell r="A4200" t="str">
            <v>CO-27490</v>
          </cell>
          <cell r="B4200" t="str">
            <v>COMPATIBILIZAÇÃO DE PROJETOS COM ÁREA DE 40.001 M2 ATÉ 60.000 M2</v>
          </cell>
          <cell r="C4200" t="str">
            <v>m2</v>
          </cell>
          <cell r="D4200">
            <v>1.51</v>
          </cell>
        </row>
        <row r="4201">
          <cell r="A4201" t="str">
            <v>CO-27491</v>
          </cell>
          <cell r="B4201" t="str">
            <v>COMPATIBILIZAÇÃO DE PROJETOS COM ÁREA DE 60.001 M2 ATÉ 80.000 M2</v>
          </cell>
          <cell r="C4201" t="str">
            <v>m2</v>
          </cell>
          <cell r="D4201">
            <v>1.23</v>
          </cell>
        </row>
        <row r="4202">
          <cell r="A4202" t="str">
            <v>CO-27492</v>
          </cell>
          <cell r="B4202" t="str">
            <v>COMPATIBILIZAÇÃO DE PROJETOS COM ÁREA DE 80.001 M2 ATÉ 100.000 M2</v>
          </cell>
          <cell r="C4202" t="str">
            <v>m2</v>
          </cell>
          <cell r="D4202">
            <v>0.94</v>
          </cell>
        </row>
        <row r="4203">
          <cell r="A4203" t="str">
            <v>CO-27494</v>
          </cell>
          <cell r="B4203" t="str">
            <v>COORDENAÇÃO DE PROJETOS</v>
          </cell>
          <cell r="C4203" t="str">
            <v>%</v>
          </cell>
          <cell r="D4203">
            <v>6</v>
          </cell>
        </row>
        <row r="4204">
          <cell r="A4204" t="str">
            <v>CO-27486</v>
          </cell>
          <cell r="B4204" t="str">
            <v>DESENHO DE CADASTRO DE CONSTRUÇÕES EXISTENTES</v>
          </cell>
          <cell r="C4204" t="str">
            <v>PR A1</v>
          </cell>
          <cell r="D4204">
            <v>563.39</v>
          </cell>
        </row>
        <row r="4205">
          <cell r="A4205" t="str">
            <v>CO-27470</v>
          </cell>
          <cell r="B4205" t="str">
            <v>DESENHO E CÓPIA DE PROJETOS</v>
          </cell>
          <cell r="C4205" t="str">
            <v>PR A1</v>
          </cell>
          <cell r="D4205">
            <v>420.56</v>
          </cell>
        </row>
        <row r="4206">
          <cell r="A4206" t="str">
            <v>CO-27423</v>
          </cell>
          <cell r="B4206" t="str">
            <v>DESENVOLVIMENTO E DETALHAMENTO DE PROJETO ARQUITETÔNICO</v>
          </cell>
          <cell r="C4206" t="str">
            <v>PR A1</v>
          </cell>
          <cell r="D4206">
            <v>688.54</v>
          </cell>
        </row>
        <row r="4207">
          <cell r="A4207" t="str">
            <v>CO-27482</v>
          </cell>
          <cell r="B4207" t="str">
            <v>DESENVOLVIMENTO E DETALHAMENTO DE PROJETOS COMPLEMENTARES</v>
          </cell>
          <cell r="C4207" t="str">
            <v>PR A1</v>
          </cell>
          <cell r="D4207">
            <v>634.73</v>
          </cell>
        </row>
        <row r="4208">
          <cell r="A4208" t="str">
            <v>CO-27483</v>
          </cell>
          <cell r="B4208" t="str">
            <v>PERSPECTIVA COLORIDA (50X70)CM</v>
          </cell>
          <cell r="C4208" t="str">
            <v>un</v>
          </cell>
          <cell r="D4208">
            <v>1496.69</v>
          </cell>
        </row>
        <row r="4209">
          <cell r="A4209" t="str">
            <v>CO-27485</v>
          </cell>
          <cell r="B4209" t="str">
            <v>PLANTA HUMANIZADA COLORIDA (50X70)CM</v>
          </cell>
          <cell r="C4209" t="str">
            <v>PR A1</v>
          </cell>
          <cell r="D4209">
            <v>962.22</v>
          </cell>
        </row>
        <row r="4210">
          <cell r="A4210" t="str">
            <v>CO-27471</v>
          </cell>
          <cell r="B4210" t="str">
            <v>PROJETO DE LAYOUT</v>
          </cell>
          <cell r="C4210" t="str">
            <v>PR A1</v>
          </cell>
          <cell r="D4210">
            <v>908.73</v>
          </cell>
        </row>
        <row r="4211">
          <cell r="A4211" t="str">
            <v>CO-27477</v>
          </cell>
          <cell r="B4211" t="str">
            <v>PROJETO EXECUTIVO DE ACÚSTICA</v>
          </cell>
          <cell r="C4211" t="str">
            <v>PR A1</v>
          </cell>
          <cell r="D4211">
            <v>1467.49</v>
          </cell>
        </row>
        <row r="4212">
          <cell r="A4212" t="str">
            <v>CO-27478</v>
          </cell>
          <cell r="B4212" t="str">
            <v>PROJETO EXECUTIVO DE AQUECIMENTO SOLAR E REDE DE ÁGUA QUENTE</v>
          </cell>
          <cell r="C4212" t="str">
            <v>PR A1</v>
          </cell>
          <cell r="D4212">
            <v>1314.08</v>
          </cell>
        </row>
        <row r="4213">
          <cell r="A4213" t="str">
            <v>CO-27429</v>
          </cell>
          <cell r="B4213" t="str">
            <v>PROJETO EXECUTIVO DE AR CONDICIONADO/VENTILAÇÃO/CLIMATIZAÇÃO</v>
          </cell>
          <cell r="C4213" t="str">
            <v>PR A1</v>
          </cell>
          <cell r="D4213">
            <v>1765.98</v>
          </cell>
        </row>
        <row r="4214">
          <cell r="A4214" t="str">
            <v>CO-27422</v>
          </cell>
          <cell r="B4214" t="str">
            <v>PROJETO EXECUTIVO DE ARQUITETURA</v>
          </cell>
          <cell r="C4214" t="str">
            <v>PR A1</v>
          </cell>
          <cell r="D4214">
            <v>1862.1</v>
          </cell>
        </row>
        <row r="4215">
          <cell r="A4215" t="str">
            <v>CO-27432</v>
          </cell>
          <cell r="B4215" t="str">
            <v>PROJETO EXECUTIVO DE CABEAMENTO ESTRUTURADO</v>
          </cell>
          <cell r="C4215" t="str">
            <v>PR A1</v>
          </cell>
          <cell r="D4215">
            <v>1734.48</v>
          </cell>
        </row>
        <row r="4216">
          <cell r="A4216" t="str">
            <v>CO-27426</v>
          </cell>
          <cell r="B4216" t="str">
            <v>PROJETO EXECUTIVO DE DRENAGEM PLUVIAL</v>
          </cell>
          <cell r="C4216" t="str">
            <v>PR A1</v>
          </cell>
          <cell r="D4216">
            <v>1254.98</v>
          </cell>
        </row>
        <row r="4217">
          <cell r="A4217" t="str">
            <v>CO-27473</v>
          </cell>
          <cell r="B4217" t="str">
            <v>PROJETO EXECUTIVO DE ENGRADAMENTO METÁLICO</v>
          </cell>
          <cell r="C4217" t="str">
            <v>PR A1</v>
          </cell>
          <cell r="D4217">
            <v>1289.0999999999999</v>
          </cell>
        </row>
        <row r="4218">
          <cell r="A4218" t="str">
            <v>CO-27427</v>
          </cell>
          <cell r="B4218" t="str">
            <v>PROJETO EXECUTIVO DE ESTRUTURA DE CONCRETO</v>
          </cell>
          <cell r="C4218" t="str">
            <v>PR A1</v>
          </cell>
          <cell r="D4218">
            <v>1482.73</v>
          </cell>
        </row>
        <row r="4219">
          <cell r="A4219" t="str">
            <v>CO-27428</v>
          </cell>
          <cell r="B4219" t="str">
            <v>PROJETO EXECUTIVO DE ESTRUTURA METÁLICA</v>
          </cell>
          <cell r="C4219" t="str">
            <v>PR A1</v>
          </cell>
          <cell r="D4219">
            <v>2184.7600000000002</v>
          </cell>
        </row>
        <row r="4220">
          <cell r="A4220" t="str">
            <v>CO-27480</v>
          </cell>
          <cell r="B4220" t="str">
            <v>PROJETO EXECUTIVO DE GASES MEDICINAIS</v>
          </cell>
          <cell r="C4220" t="str">
            <v>PR A1</v>
          </cell>
          <cell r="D4220">
            <v>1390.83</v>
          </cell>
        </row>
        <row r="4221">
          <cell r="A4221" t="str">
            <v>CO-27481</v>
          </cell>
          <cell r="B4221" t="str">
            <v>PROJETO EXECUTIVO DE GLP</v>
          </cell>
          <cell r="C4221" t="str">
            <v>PR A1</v>
          </cell>
          <cell r="D4221">
            <v>1206.01</v>
          </cell>
        </row>
        <row r="4222">
          <cell r="A4222" t="str">
            <v>CO-27475</v>
          </cell>
          <cell r="B4222" t="str">
            <v>PROJETO EXECUTIVO DE IMPERMEABILIZAÇÃO</v>
          </cell>
          <cell r="C4222" t="str">
            <v>PR A1</v>
          </cell>
          <cell r="D4222">
            <v>1633.25</v>
          </cell>
        </row>
        <row r="4223">
          <cell r="A4223" t="str">
            <v>CO-27433</v>
          </cell>
          <cell r="B4223" t="str">
            <v>PROJETO EXECUTIVO DE INFRAESTRUTURA DE CABEAMENTO ESTRUTURADO/CFTV/ALARME/SEGURANÇA/SONORIZAÇÃO</v>
          </cell>
          <cell r="C4223" t="str">
            <v>PR A1</v>
          </cell>
          <cell r="D4223">
            <v>956.01</v>
          </cell>
        </row>
        <row r="4224">
          <cell r="A4224" t="str">
            <v>CO-27431</v>
          </cell>
          <cell r="B4224" t="str">
            <v>PROJETO EXECUTIVO DE INSTALAÇÕES ELÉTRICAS</v>
          </cell>
          <cell r="C4224" t="str">
            <v>PR A1</v>
          </cell>
          <cell r="D4224">
            <v>1765.98</v>
          </cell>
        </row>
        <row r="4225">
          <cell r="A4225" t="str">
            <v>CO-27479</v>
          </cell>
          <cell r="B4225" t="str">
            <v>PROJETO EXECUTIVO DE INSTALAÇÕES FLUIDO MECÂNICAS</v>
          </cell>
          <cell r="C4225" t="str">
            <v>PR A1</v>
          </cell>
          <cell r="D4225">
            <v>1390.83</v>
          </cell>
        </row>
        <row r="4226">
          <cell r="A4226" t="str">
            <v>CO-27430</v>
          </cell>
          <cell r="B4226" t="str">
            <v>PROJETO EXECUTIVO DE INSTALAÇÕES HIDRO SANITÁRIAS</v>
          </cell>
          <cell r="C4226" t="str">
            <v>PR A1</v>
          </cell>
          <cell r="D4226">
            <v>1693.84</v>
          </cell>
        </row>
        <row r="4227">
          <cell r="A4227" t="str">
            <v>CO-27474</v>
          </cell>
          <cell r="B4227" t="str">
            <v>PROJETO EXECUTIVO DE IRRIGAÇÃO</v>
          </cell>
          <cell r="C4227" t="str">
            <v>PR A1</v>
          </cell>
          <cell r="D4227">
            <v>1621.7</v>
          </cell>
        </row>
        <row r="4228">
          <cell r="A4228" t="str">
            <v>CO-27476</v>
          </cell>
          <cell r="B4228" t="str">
            <v>PROJETO EXECUTIVO DE PAISAGISMO</v>
          </cell>
          <cell r="C4228" t="str">
            <v>PR A1</v>
          </cell>
          <cell r="D4228">
            <v>1402.04</v>
          </cell>
        </row>
        <row r="4229">
          <cell r="A4229" t="str">
            <v>CO-27468</v>
          </cell>
          <cell r="B4229" t="str">
            <v>PROJETO EXECUTIVO DE PREVENÇÃO E COMBATE A INCÊNDIO</v>
          </cell>
          <cell r="C4229" t="str">
            <v>PR A1</v>
          </cell>
          <cell r="D4229">
            <v>1499.2</v>
          </cell>
        </row>
        <row r="4230">
          <cell r="A4230" t="str">
            <v>CO-27469</v>
          </cell>
          <cell r="B4230" t="str">
            <v>PROJETO EXECUTIVO DE PROGRAMAÇÃO VISUAL</v>
          </cell>
          <cell r="C4230" t="str">
            <v>PR A1</v>
          </cell>
          <cell r="D4230">
            <v>1197.4000000000001</v>
          </cell>
        </row>
        <row r="4231">
          <cell r="A4231" t="str">
            <v>CO-27434</v>
          </cell>
          <cell r="B4231" t="str">
            <v>PROJETO EXECUTIVO DE SPDA</v>
          </cell>
          <cell r="C4231" t="str">
            <v>PR A1</v>
          </cell>
          <cell r="D4231">
            <v>1273.56</v>
          </cell>
        </row>
        <row r="4232">
          <cell r="A4232" t="str">
            <v>CO-27424</v>
          </cell>
          <cell r="B4232" t="str">
            <v>PROJETO EXECUTIVO DE TERRAPLENAGEM - PLANTA</v>
          </cell>
          <cell r="C4232" t="str">
            <v>PR A1</v>
          </cell>
          <cell r="D4232">
            <v>1130.78</v>
          </cell>
        </row>
        <row r="4233">
          <cell r="A4233" t="str">
            <v>CO-27425</v>
          </cell>
          <cell r="B4233" t="str">
            <v>PROJETO EXECUTIVO DE TERRAPLENAGEM - SEÇÕES</v>
          </cell>
          <cell r="C4233" t="str">
            <v>PR A1</v>
          </cell>
          <cell r="D4233">
            <v>583.67999999999995</v>
          </cell>
        </row>
        <row r="4234">
          <cell r="A4234" t="str">
            <v>CO-27472</v>
          </cell>
          <cell r="B4234" t="str">
            <v>PROJETO EXECUTIVO LUMINOTÉCNICO</v>
          </cell>
          <cell r="C4234" t="str">
            <v>PR A1</v>
          </cell>
          <cell r="D4234">
            <v>710.55</v>
          </cell>
        </row>
        <row r="4235">
          <cell r="A4235" t="str">
            <v>CO-27484</v>
          </cell>
          <cell r="B4235" t="str">
            <v>VISTA TRATADA COLORIDA (50X70)CM</v>
          </cell>
          <cell r="C4235" t="str">
            <v>PR A1</v>
          </cell>
          <cell r="D4235">
            <v>962.22</v>
          </cell>
        </row>
        <row r="4236">
          <cell r="A4236">
            <v>37</v>
          </cell>
          <cell r="B4236" t="str">
            <v>VISTORIA E CADASTRO</v>
          </cell>
        </row>
        <row r="4237">
          <cell r="A4237" t="str">
            <v>CO-27499</v>
          </cell>
          <cell r="B4237" t="str">
            <v>DESLOCAMENTO INTERMUNICIPAL</v>
          </cell>
          <cell r="C4237" t="str">
            <v>km</v>
          </cell>
          <cell r="D4237">
            <v>1.1599999999999999</v>
          </cell>
        </row>
        <row r="4238">
          <cell r="A4238" t="str">
            <v>CO-27498</v>
          </cell>
          <cell r="B4238" t="str">
            <v>TÉCNICO DE NÍVEL MÉDIO, INCLUSIVE ENCARGOS COMPLEMENTARES</v>
          </cell>
          <cell r="C4238" t="str">
            <v>hora</v>
          </cell>
          <cell r="D4238">
            <v>36.07</v>
          </cell>
        </row>
        <row r="4239">
          <cell r="A4239">
            <v>38</v>
          </cell>
          <cell r="B4239" t="str">
            <v>RELATÓRIO TÉCNICO</v>
          </cell>
        </row>
        <row r="4240">
          <cell r="A4240" t="str">
            <v>CO-27379</v>
          </cell>
          <cell r="B4240" t="str">
            <v>COMO CONSTRUÍDO ("AS BUILT") DE PROJETOS COM  ACIMA DE 100.000 M2</v>
          </cell>
          <cell r="C4240" t="str">
            <v>m2</v>
          </cell>
          <cell r="D4240">
            <v>0.23</v>
          </cell>
        </row>
        <row r="4241">
          <cell r="A4241" t="str">
            <v>CO-27389</v>
          </cell>
          <cell r="B4241" t="str">
            <v>COMO CONSTRUÍDO ("AS BUILT") DE PROJETOS COM ÁREA ATÉ 10.000 M2</v>
          </cell>
          <cell r="C4241" t="str">
            <v>m2</v>
          </cell>
          <cell r="D4241">
            <v>0.85</v>
          </cell>
        </row>
        <row r="4242">
          <cell r="A4242" t="str">
            <v>CO-27387</v>
          </cell>
          <cell r="B4242" t="str">
            <v>COMO CONSTRUÍDO ("AS BUILT") DE PROJETOS COM ÁREA DE 10.001 M2 ATÉ 20.000 M2</v>
          </cell>
          <cell r="C4242" t="str">
            <v>m2</v>
          </cell>
          <cell r="D4242">
            <v>0.74</v>
          </cell>
        </row>
        <row r="4243">
          <cell r="A4243" t="str">
            <v>CO-27386</v>
          </cell>
          <cell r="B4243" t="str">
            <v>COMO CONSTRUÍDO ("AS BUILT") DE PROJETOS COM ÁREA DE 20.001 M2 ATÉ 40.000 M2</v>
          </cell>
          <cell r="C4243" t="str">
            <v>m2</v>
          </cell>
          <cell r="D4243">
            <v>0.64</v>
          </cell>
        </row>
        <row r="4244">
          <cell r="A4244" t="str">
            <v>CO-27384</v>
          </cell>
          <cell r="B4244" t="str">
            <v>COMO CONSTRUÍDO ("AS BUILT") DE PROJETOS COM ÁREA DE 40.001 M2 ATÉ 60.000 M2</v>
          </cell>
          <cell r="C4244" t="str">
            <v>m2</v>
          </cell>
          <cell r="D4244">
            <v>0.53</v>
          </cell>
        </row>
        <row r="4245">
          <cell r="A4245" t="str">
            <v>CO-27383</v>
          </cell>
          <cell r="B4245" t="str">
            <v>COMO CONSTRUÍDO ("AS BUILT") DE PROJETOS COM ÁREA DE 60.001 M2 ATÉ 80.000 M2</v>
          </cell>
          <cell r="C4245" t="str">
            <v>m2</v>
          </cell>
          <cell r="D4245">
            <v>0.43</v>
          </cell>
        </row>
        <row r="4246">
          <cell r="A4246" t="str">
            <v>CO-27381</v>
          </cell>
          <cell r="B4246" t="str">
            <v>COMO CONSTRUÍDO ("AS BUILT") DE PROJETOS COM ÁREA DE 80.001 M2 ATÉ 100.000 M2</v>
          </cell>
          <cell r="C4246" t="str">
            <v>m2</v>
          </cell>
          <cell r="D4246">
            <v>0.33</v>
          </cell>
        </row>
        <row r="4247">
          <cell r="A4247" t="str">
            <v>CO-27439</v>
          </cell>
          <cell r="B4247" t="str">
            <v>ESPECIFICAÇÃO DOS MATERIAIS COM MEMORIAL DESCRITIVO  PARA OBRAS DE INFRAESTRUTURA</v>
          </cell>
          <cell r="C4247" t="str">
            <v>m2</v>
          </cell>
          <cell r="D4247">
            <v>0.06</v>
          </cell>
        </row>
        <row r="4248">
          <cell r="A4248" t="str">
            <v>CO-27454</v>
          </cell>
          <cell r="B4248" t="str">
            <v>ESPECIFICAÇÃO DOS MATERIAIS COM MEMORIAL DESCRITIVO DE CADA AMBIENTE E EQUIPAMENTOS PARA CONSTRUÇÕES NOVAS - ÁREA ACIMA DE 10.000 M2</v>
          </cell>
          <cell r="C4248" t="str">
            <v>m2</v>
          </cell>
          <cell r="D4248">
            <v>0.49</v>
          </cell>
        </row>
        <row r="4249">
          <cell r="A4249" t="str">
            <v>CO-27460</v>
          </cell>
          <cell r="B4249" t="str">
            <v>ESPECIFICAÇÃO DOS MATERIAIS COM MEMORIAL DESCRITIVO DE CADA AMBIENTE E EQUIPAMENTOS PARA CONSTRUÇÕES NOVAS - ÁREA ATÉ 1.000 M2</v>
          </cell>
          <cell r="C4249" t="str">
            <v>m2</v>
          </cell>
          <cell r="D4249">
            <v>2</v>
          </cell>
        </row>
        <row r="4250">
          <cell r="A4250" t="str">
            <v>CO-27459</v>
          </cell>
          <cell r="B4250" t="str">
            <v>ESPECIFICAÇÃO DOS MATERIAIS COM MEMORIAL DESCRITIVO DE CADA AMBIENTE E EQUIPAMENTOS PARA CONSTRUÇÕES NOVAS - ÁREA DE 1.001 M2 A 2.000 M2</v>
          </cell>
          <cell r="C4250" t="str">
            <v>m2</v>
          </cell>
          <cell r="D4250">
            <v>1.74</v>
          </cell>
        </row>
        <row r="4251">
          <cell r="A4251" t="str">
            <v>CO-27458</v>
          </cell>
          <cell r="B4251" t="str">
            <v>ESPECIFICAÇÃO DOS MATERIAIS COM MEMORIAL DESCRITIVO DE CADA AMBIENTE E EQUIPAMENTOS PARA CONSTRUÇÕES NOVAS - ÁREA DE 2.001 M2 A 4.000 M2</v>
          </cell>
          <cell r="C4251" t="str">
            <v>m2</v>
          </cell>
          <cell r="D4251">
            <v>1.49</v>
          </cell>
        </row>
        <row r="4252">
          <cell r="A4252" t="str">
            <v>CO-27457</v>
          </cell>
          <cell r="B4252" t="str">
            <v>ESPECIFICAÇÃO DOS MATERIAIS COM MEMORIAL DESCRITIVO DE CADA AMBIENTE E EQUIPAMENTOS PARA CONSTRUÇÕES NOVAS - ÁREA DE 4.001 M2 A 6.000 M2</v>
          </cell>
          <cell r="C4252" t="str">
            <v>m2</v>
          </cell>
          <cell r="D4252">
            <v>1.24</v>
          </cell>
        </row>
        <row r="4253">
          <cell r="A4253" t="str">
            <v>CO-27456</v>
          </cell>
          <cell r="B4253" t="str">
            <v>ESPECIFICAÇÃO DOS MATERIAIS COM MEMORIAL DESCRITIVO DE CADA AMBIENTE E EQUIPAMENTOS PARA CONSTRUÇÕES NOVAS - ÁREA DE 6.001 M2 A 8.000 M2</v>
          </cell>
          <cell r="C4253" t="str">
            <v>m2</v>
          </cell>
          <cell r="D4253">
            <v>1</v>
          </cell>
        </row>
        <row r="4254">
          <cell r="A4254" t="str">
            <v>CO-27455</v>
          </cell>
          <cell r="B4254" t="str">
            <v>ESPECIFICAÇÃO DOS MATERIAIS COM MEMORIAL DESCRITIVO DE CADA AMBIENTE E EQUIPAMENTOS PARA CONSTRUÇÕES NOVAS - ÁREA DE 8.001 M2 A 10.000 M2</v>
          </cell>
          <cell r="C4254" t="str">
            <v>m2</v>
          </cell>
          <cell r="D4254">
            <v>0.74</v>
          </cell>
        </row>
        <row r="4255">
          <cell r="A4255" t="str">
            <v>CO-27461</v>
          </cell>
          <cell r="B4255" t="str">
            <v>ESPECIFICAÇÃO DOS MATERIAIS COM MEMORIAL DESCRITIVO DE CADA AMBIENTE E EQUIPAMENTOS PARA PROJETOS DE IMPLANTAÇÃO DE EDIFICAÇÃO - ÁREA ACIMA DE 16.000 M2</v>
          </cell>
          <cell r="C4255" t="str">
            <v>m2</v>
          </cell>
          <cell r="D4255">
            <v>0.06</v>
          </cell>
        </row>
        <row r="4256">
          <cell r="A4256" t="str">
            <v>CO-27463</v>
          </cell>
          <cell r="B4256" t="str">
            <v>ESPECIFICAÇÃO DOS MATERIAIS COM MEMORIAL DESCRITIVO DE CADA AMBIENTE E EQUIPAMENTOS PARA PROJETOS DE IMPLANTAÇÃO DE EDIFICAÇÃO - ÁREA DE 11.001 M2 ATÉ 13.000 M2</v>
          </cell>
          <cell r="C4256" t="str">
            <v>m2</v>
          </cell>
          <cell r="D4256">
            <v>0.11</v>
          </cell>
        </row>
        <row r="4257">
          <cell r="A4257" t="str">
            <v>CO-27462</v>
          </cell>
          <cell r="B4257" t="str">
            <v>ESPECIFICAÇÃO DOS MATERIAIS COM MEMORIAL DESCRITIVO DE CADA AMBIENTE E EQUIPAMENTOS PARA PROJETOS DE IMPLANTAÇÃO DE EDIFICAÇÃO - ÁREA DE 13.001 M2 ATÉ 16.000 M2</v>
          </cell>
          <cell r="C4257" t="str">
            <v>m2</v>
          </cell>
          <cell r="D4257">
            <v>0.09</v>
          </cell>
        </row>
        <row r="4258">
          <cell r="A4258" t="str">
            <v>CO-27466</v>
          </cell>
          <cell r="B4258" t="str">
            <v>ESPECIFICAÇÃO DOS MATERIAIS COM MEMORIAL DESCRITIVO DE CADA AMBIENTE E EQUIPAMENTOS PARA PROJETOS DE IMPLANTAÇÃO DE EDIFICAÇÃO - ÁREA DE 6.001 M2 ATÉ 7.000 M2</v>
          </cell>
          <cell r="C4258" t="str">
            <v>m2</v>
          </cell>
          <cell r="D4258">
            <v>0.19</v>
          </cell>
        </row>
        <row r="4259">
          <cell r="A4259" t="str">
            <v>CO-27465</v>
          </cell>
          <cell r="B4259" t="str">
            <v>ESPECIFICAÇÃO DOS MATERIAIS COM MEMORIAL DESCRITIVO DE CADA AMBIENTE E EQUIPAMENTOS PARA PROJETOS DE IMPLANTAÇÃO DE EDIFICAÇÃO - ÁREA DE 7.001 M2 ATÉ 9.000 M2</v>
          </cell>
          <cell r="C4259" t="str">
            <v>m2</v>
          </cell>
          <cell r="D4259">
            <v>0.17</v>
          </cell>
        </row>
        <row r="4260">
          <cell r="A4260" t="str">
            <v>CO-27464</v>
          </cell>
          <cell r="B4260" t="str">
            <v>ESPECIFICAÇÃO DOS MATERIAIS COM MEMORIAL DESCRITIVO DE CADA AMBIENTE E EQUIPAMENTOS PARA PROJETOS DE IMPLANTAÇÃO DE EDIFICAÇÃO - ÁREA DE 9.001 M2 ATÉ 11.000 M2</v>
          </cell>
          <cell r="C4260" t="str">
            <v>m2</v>
          </cell>
          <cell r="D4260">
            <v>0.14000000000000001</v>
          </cell>
        </row>
        <row r="4261">
          <cell r="A4261" t="str">
            <v>CO-27467</v>
          </cell>
          <cell r="B4261" t="str">
            <v>ESPECIFICAÇÃO DOS MATERIAIS COM MEMORIAL DESCRITIVO DE CADA AMBIENTE E EQUIPAMENTOS PARA PROJETOS DE IMPLANTAÇÃO DE EDIFICAÇÃO ÁREA ATÉ 6.000 M2</v>
          </cell>
          <cell r="C4261" t="str">
            <v>m2</v>
          </cell>
          <cell r="D4261">
            <v>0.21</v>
          </cell>
        </row>
        <row r="4262">
          <cell r="A4262" t="str">
            <v>CO-27447</v>
          </cell>
          <cell r="B4262" t="str">
            <v>ESPECIFICAÇÃO DOS MATERIAIS COM MEMORIAL DESCRITIVO DE CADA AMBIENTE E EQUIPAMENTOS PARA REFORMA E/OU AMPLIAÇÃO DE EDIFICAÇÕES EXISTENTES - ÁREA ACIMA DE 10.000 M2</v>
          </cell>
          <cell r="C4262" t="str">
            <v>m2</v>
          </cell>
          <cell r="D4262">
            <v>0.42</v>
          </cell>
        </row>
        <row r="4263">
          <cell r="A4263" t="str">
            <v>CO-27452</v>
          </cell>
          <cell r="B4263" t="str">
            <v>ESPECIFICAÇÃO DOS MATERIAIS COM MEMORIAL DESCRITIVO DE CADA AMBIENTE E EQUIPAMENTOS PARA REFORMA E/OU AMPLIAÇÃO DE EDIFICAÇÕES EXISTENTES - ÁREA DE 1.001 M2 A 2.000 M2</v>
          </cell>
          <cell r="C4263" t="str">
            <v>m2</v>
          </cell>
          <cell r="D4263">
            <v>1.45</v>
          </cell>
        </row>
        <row r="4264">
          <cell r="A4264" t="str">
            <v>CO-27451</v>
          </cell>
          <cell r="B4264" t="str">
            <v>ESPECIFICAÇÃO DOS MATERIAIS COM MEMORIAL DESCRITIVO DE CADA AMBIENTE E EQUIPAMENTOS PARA REFORMA E/OU AMPLIAÇÃO DE EDIFICAÇÕES EXISTENTES - ÁREA DE 2.001 M2 A 4.000 M2</v>
          </cell>
          <cell r="C4264" t="str">
            <v>m2</v>
          </cell>
          <cell r="D4264">
            <v>1.22</v>
          </cell>
        </row>
        <row r="4265">
          <cell r="A4265" t="str">
            <v>CO-27450</v>
          </cell>
          <cell r="B4265" t="str">
            <v>ESPECIFICAÇÃO DOS MATERIAIS COM MEMORIAL DESCRITIVO DE CADA AMBIENTE E EQUIPAMENTOS PARA REFORMA E/OU AMPLIAÇÃO DE EDIFICAÇÕES EXISTENTES - ÁREA DE 4.001 M2 A 6.000 M2</v>
          </cell>
          <cell r="C4265" t="str">
            <v>m2</v>
          </cell>
          <cell r="D4265">
            <v>1.02</v>
          </cell>
        </row>
        <row r="4266">
          <cell r="A4266" t="str">
            <v>CO-27449</v>
          </cell>
          <cell r="B4266" t="str">
            <v>ESPECIFICAÇÃO DOS MATERIAIS COM MEMORIAL DESCRITIVO DE CADA AMBIENTE E EQUIPAMENTOS PARA REFORMA E/OU AMPLIAÇÃO DE EDIFICAÇÕES EXISTENTES - ÁREA DE 6.001 M2 A 8.000 M2</v>
          </cell>
          <cell r="C4266" t="str">
            <v>m2</v>
          </cell>
          <cell r="D4266">
            <v>0.81</v>
          </cell>
        </row>
        <row r="4267">
          <cell r="A4267" t="str">
            <v>CO-27448</v>
          </cell>
          <cell r="B4267" t="str">
            <v>ESPECIFICAÇÃO DOS MATERIAIS COM MEMORIAL DESCRITIVO DE CADA AMBIENTE E EQUIPAMENTOS PARA REFORMA E/OU AMPLIAÇÃO DE EDIFICAÇÕES EXISTENTES - ÁREA DE 8.001 M2 A 10.000 M2</v>
          </cell>
          <cell r="C4267" t="str">
            <v>m2</v>
          </cell>
          <cell r="D4267">
            <v>0.62</v>
          </cell>
        </row>
        <row r="4268">
          <cell r="A4268" t="str">
            <v>CO-27453</v>
          </cell>
          <cell r="B4268" t="str">
            <v>ESPECIFICAÇÃO DOS MATERIAIS COM MEMORIAL DESCRITIVO DE CADA AMBIENTE E EQUIPAMENTOS PARA REFORMA E/OU AMPLIAÇÃO DE EDIFICAÇÕES EXISTENTES- ÁREA ATÉ 1.000 M2</v>
          </cell>
          <cell r="C4268" t="str">
            <v>m2</v>
          </cell>
          <cell r="D4268">
            <v>1.62</v>
          </cell>
        </row>
        <row r="4269">
          <cell r="A4269" t="str">
            <v>CO-27440</v>
          </cell>
          <cell r="B4269" t="str">
            <v>ESPECIFICAÇÃO DOS MATERIAIS COM MEMORIAL DESCRITIVO DE CADA AMBIENTE E EQUIPAMENTOS PARA REFORMA E/OU AMPLIAÇÃO DE PATRIMÔNIOS HISTÓRICOS - ÁREA ACIMA DE 10.000 M2</v>
          </cell>
          <cell r="C4269" t="str">
            <v>m2</v>
          </cell>
          <cell r="D4269">
            <v>0.62</v>
          </cell>
        </row>
        <row r="4270">
          <cell r="A4270" t="str">
            <v>CO-27446</v>
          </cell>
          <cell r="B4270" t="str">
            <v>ESPECIFICAÇÃO DOS MATERIAIS COM MEMORIAL DESCRITIVO DE CADA AMBIENTE E EQUIPAMENTOS PARA REFORMA E/OU AMPLIAÇÃO DE PATRIMÔNIOS HISTÓRICOS - ÁREA ATÉ 1.000 M2</v>
          </cell>
          <cell r="C4270" t="str">
            <v>m2</v>
          </cell>
          <cell r="D4270">
            <v>2.4500000000000002</v>
          </cell>
        </row>
        <row r="4271">
          <cell r="A4271" t="str">
            <v>CO-27445</v>
          </cell>
          <cell r="B4271" t="str">
            <v>ESPECIFICAÇÃO DOS MATERIAIS COM MEMORIAL DESCRITIVO DE CADA AMBIENTE E EQUIPAMENTOS PARA REFORMA E/OU AMPLIAÇÃO DE PATRIMÔNIOS HISTÓRICOS - ÁREA DE 1.001 M2 A 2.000 M2</v>
          </cell>
          <cell r="C4271" t="str">
            <v>m2</v>
          </cell>
          <cell r="D4271">
            <v>2.12</v>
          </cell>
        </row>
        <row r="4272">
          <cell r="A4272" t="str">
            <v>CO-27444</v>
          </cell>
          <cell r="B4272" t="str">
            <v>ESPECIFICAÇÃO DOS MATERIAIS COM MEMORIAL DESCRITIVO DE CADA AMBIENTE E EQUIPAMENTOS PARA REFORMA E/OU AMPLIAÇÃO DE PATRIMÔNIOS HISTÓRICOS - ÁREA DE 2.001 M2 A 4.000 M2</v>
          </cell>
          <cell r="C4272" t="str">
            <v>m2</v>
          </cell>
          <cell r="D4272">
            <v>1.81</v>
          </cell>
        </row>
        <row r="4273">
          <cell r="A4273" t="str">
            <v>CO-27443</v>
          </cell>
          <cell r="B4273" t="str">
            <v>ESPECIFICAÇÃO DOS MATERIAIS COM MEMORIAL DESCRITIVO DE CADA AMBIENTE E EQUIPAMENTOS PARA REFORMA E/OU AMPLIAÇÃO DE PATRIMÔNIOS HISTÓRICOS - ÁREA DE 4.001 M2 A 6.000 M2</v>
          </cell>
          <cell r="C4273" t="str">
            <v>m2</v>
          </cell>
          <cell r="D4273">
            <v>1.51</v>
          </cell>
        </row>
        <row r="4274">
          <cell r="A4274" t="str">
            <v>CO-27442</v>
          </cell>
          <cell r="B4274" t="str">
            <v>ESPECIFICAÇÃO DOS MATERIAIS COM MEMORIAL DESCRITIVO DE CADA AMBIENTE E EQUIPAMENTOS PARA REFORMA E/OU AMPLIAÇÃO DE PATRIMÔNIOS HISTÓRICOS - ÁREA DE 6.001 M2 A 8.000 M2</v>
          </cell>
          <cell r="C4274" t="str">
            <v>m2</v>
          </cell>
          <cell r="D4274">
            <v>1.22</v>
          </cell>
        </row>
        <row r="4275">
          <cell r="A4275" t="str">
            <v>CO-27441</v>
          </cell>
          <cell r="B4275" t="str">
            <v>ESPECIFICAÇÃO DOS MATERIAIS COM MEMORIAL DESCRITIVO DE CADA AMBIENTE E EQUIPAMENTOS PARA REFORMA E/OU AMPLIAÇÃO DE PATRIMÔNIOS HISTÓRICOS - ÁREA DE 8.001 M2 A 10.000 M2</v>
          </cell>
          <cell r="C4275" t="str">
            <v>m2</v>
          </cell>
          <cell r="D4275">
            <v>0.92</v>
          </cell>
        </row>
        <row r="4276">
          <cell r="A4276" t="str">
            <v>CO-27368</v>
          </cell>
          <cell r="B4276" t="str">
            <v>MANUAL DE USO, OPERAÇÃO E MANUTENÇÃO DAS EDIFICAÇÕES PARA CONSTRUÇÕES NOVAS - ÁREA ACIMA DE 10.000 M2</v>
          </cell>
          <cell r="C4276" t="str">
            <v>m2</v>
          </cell>
          <cell r="D4276">
            <v>0.15</v>
          </cell>
        </row>
        <row r="4277">
          <cell r="A4277" t="str">
            <v>CO-27377</v>
          </cell>
          <cell r="B4277" t="str">
            <v>MANUAL DE USO, OPERAÇÃO E MANUTENÇÃO DAS EDIFICAÇÕES PARA CONSTRUÇÕES NOVAS - ÁREA ATÉ 1.000 M2</v>
          </cell>
          <cell r="C4277" t="str">
            <v>m2</v>
          </cell>
          <cell r="D4277">
            <v>0.57999999999999996</v>
          </cell>
        </row>
        <row r="4278">
          <cell r="A4278" t="str">
            <v>CO-27376</v>
          </cell>
          <cell r="B4278" t="str">
            <v>MANUAL DE USO, OPERAÇÃO E MANUTENÇÃO DAS EDIFICAÇÕES PARA CONSTRUÇÕES NOVAS - ÁREA DE 1.001 M2 A 2.000 M2</v>
          </cell>
          <cell r="C4278" t="str">
            <v>m2</v>
          </cell>
          <cell r="D4278">
            <v>0.52</v>
          </cell>
        </row>
        <row r="4279">
          <cell r="A4279" t="str">
            <v>CO-27374</v>
          </cell>
          <cell r="B4279" t="str">
            <v>MANUAL DE USO, OPERAÇÃO E MANUTENÇÃO DAS EDIFICAÇÕES PARA CONSTRUÇÕES NOVAS - ÁREA DE 2.001 M2 A 4.000 M2</v>
          </cell>
          <cell r="C4279" t="str">
            <v>m2</v>
          </cell>
          <cell r="D4279">
            <v>0.47</v>
          </cell>
        </row>
        <row r="4280">
          <cell r="A4280" t="str">
            <v>CO-27373</v>
          </cell>
          <cell r="B4280" t="str">
            <v>MANUAL DE USO, OPERAÇÃO E MANUTENÇÃO DAS EDIFICAÇÕES PARA CONSTRUÇÕES NOVAS - ÁREA DE 4.001 M2 A 6.000 M2</v>
          </cell>
          <cell r="C4280" t="str">
            <v>m2</v>
          </cell>
          <cell r="D4280">
            <v>0.35</v>
          </cell>
        </row>
        <row r="4281">
          <cell r="A4281" t="str">
            <v>CO-27371</v>
          </cell>
          <cell r="B4281" t="str">
            <v>MANUAL DE USO, OPERAÇÃO E MANUTENÇÃO DAS EDIFICAÇÕES PARA CONSTRUÇÕES NOVAS - ÁREA DE 6.001 M2 A 8.000 M2</v>
          </cell>
          <cell r="C4281" t="str">
            <v>m2</v>
          </cell>
          <cell r="D4281">
            <v>0.28999999999999998</v>
          </cell>
        </row>
        <row r="4282">
          <cell r="A4282" t="str">
            <v>CO-27370</v>
          </cell>
          <cell r="B4282" t="str">
            <v>MANUAL DE USO, OPERAÇÃO E MANUTENÇÃO DAS EDIFICAÇÕES PARA CONSTRUÇÕES NOVAS - ÁREA DE 8.001 M2 A 10.000 M2</v>
          </cell>
          <cell r="C4282" t="str">
            <v>m2</v>
          </cell>
          <cell r="D4282">
            <v>0.23</v>
          </cell>
        </row>
        <row r="4283">
          <cell r="A4283" t="str">
            <v>CO-27349</v>
          </cell>
          <cell r="B4283" t="str">
            <v>MANUAL DE USO, OPERAÇÃO E MANUTENÇÃO DAS EDIFICAÇÕES PARA PARA REFORMA E/OU AMPLIAÇÃO DE EDIFICAÇÕES EXISTENTES - ÁREA ACIMA DE 10.000 M2</v>
          </cell>
          <cell r="C4283" t="str">
            <v>m2</v>
          </cell>
          <cell r="D4283">
            <v>0.12</v>
          </cell>
        </row>
        <row r="4284">
          <cell r="A4284" t="str">
            <v>CO-27365</v>
          </cell>
          <cell r="B4284" t="str">
            <v>MANUAL DE USO, OPERAÇÃO E MANUTENÇÃO DAS EDIFICAÇÕES PARA PARA REFORMA E/OU AMPLIAÇÃO DE EDIFICAÇÕES EXISTENTES - ÁREA DE 1.001 M2 A 2.000 M2</v>
          </cell>
          <cell r="C4284" t="str">
            <v>m2</v>
          </cell>
          <cell r="D4284">
            <v>0.43</v>
          </cell>
        </row>
        <row r="4285">
          <cell r="A4285" t="str">
            <v>CO-27364</v>
          </cell>
          <cell r="B4285" t="str">
            <v>MANUAL DE USO, OPERAÇÃO E MANUTENÇÃO DAS EDIFICAÇÕES PARA PARA REFORMA E/OU AMPLIAÇÃO DE EDIFICAÇÕES EXISTENTES - ÁREA DE 2.001 M2 A 4.000 M2</v>
          </cell>
          <cell r="C4285" t="str">
            <v>m2</v>
          </cell>
          <cell r="D4285">
            <v>0.37</v>
          </cell>
        </row>
        <row r="4286">
          <cell r="A4286" t="str">
            <v>CO-27362</v>
          </cell>
          <cell r="B4286" t="str">
            <v>MANUAL DE USO, OPERAÇÃO E MANUTENÇÃO DAS EDIFICAÇÕES PARA PARA REFORMA E/OU AMPLIAÇÃO DE EDIFICAÇÕES EXISTENTES - ÁREA DE 4.001 M2 A 6.000 M2</v>
          </cell>
          <cell r="C4286" t="str">
            <v>m2</v>
          </cell>
          <cell r="D4286">
            <v>0.28999999999999998</v>
          </cell>
        </row>
        <row r="4287">
          <cell r="A4287" t="str">
            <v>CO-27359</v>
          </cell>
          <cell r="B4287" t="str">
            <v>MANUAL DE USO, OPERAÇÃO E MANUTENÇÃO DAS EDIFICAÇÕES PARA PARA REFORMA E/OU AMPLIAÇÃO DE EDIFICAÇÕES EXISTENTES - ÁREA DE 6.001 M2 A 8.000 M2</v>
          </cell>
          <cell r="C4287" t="str">
            <v>m2</v>
          </cell>
          <cell r="D4287">
            <v>0.23</v>
          </cell>
        </row>
        <row r="4288">
          <cell r="A4288" t="str">
            <v>CO-27353</v>
          </cell>
          <cell r="B4288" t="str">
            <v>MANUAL DE USO, OPERAÇÃO E MANUTENÇÃO DAS EDIFICAÇÕES PARA PARA REFORMA E/OU AMPLIAÇÃO DE EDIFICAÇÕES EXISTENTES - ÁREA DE 8.001 M2 A 10.000 M2</v>
          </cell>
          <cell r="C4288" t="str">
            <v>m2</v>
          </cell>
          <cell r="D4288">
            <v>0.2</v>
          </cell>
        </row>
        <row r="4289">
          <cell r="A4289" t="str">
            <v>CO-27366</v>
          </cell>
          <cell r="B4289" t="str">
            <v>MANUAL DE USO, OPERAÇÃO E MANUTENÇÃO DAS EDIFICAÇÕES PARA PARA REFORMA E/OU AMPLIAÇÃO DE EDIFICAÇÕES EXISTENTES- ÁREA ATÉ 1.000 M2</v>
          </cell>
          <cell r="C4289" t="str">
            <v>m2</v>
          </cell>
          <cell r="D4289">
            <v>0.5</v>
          </cell>
        </row>
        <row r="4290">
          <cell r="A4290" t="str">
            <v>CO-27336</v>
          </cell>
          <cell r="B4290" t="str">
            <v>MANUAL DE USO, OPERAÇÃO E MANUTENÇÃO DAS EDIFICAÇÕES PARA REFORMA E/OU AMPLIAÇÃO DE PATRIMÔNIOS HISTÓRICOS - ÁREA ACIMA DE 10.000 M2</v>
          </cell>
          <cell r="C4290" t="str">
            <v>m2</v>
          </cell>
          <cell r="D4290">
            <v>0.18</v>
          </cell>
        </row>
        <row r="4291">
          <cell r="A4291" t="str">
            <v>CO-27345</v>
          </cell>
          <cell r="B4291" t="str">
            <v xml:space="preserve">MANUAL DE USO, OPERAÇÃO E MANUTENÇÃO DAS EDIFICAÇÕES PARA REFORMA E/OU AMPLIAÇÃO DE PATRIMÔNIOS HISTÓRICOS - ÁREA DE 1.001 M2 A 2.000 M2
</v>
          </cell>
          <cell r="C4291" t="str">
            <v>m2</v>
          </cell>
          <cell r="D4291">
            <v>0.64</v>
          </cell>
        </row>
        <row r="4292">
          <cell r="A4292" t="str">
            <v>CO-27341</v>
          </cell>
          <cell r="B4292" t="str">
            <v>MANUAL DE USO, OPERAÇÃO E MANUTENÇÃO DAS EDIFICAÇÕES PARA REFORMA E/OU AMPLIAÇÃO DE PATRIMÔNIOS HISTÓRICOS - ÁREA DE 4.001 M2 A 6.000 M2</v>
          </cell>
          <cell r="C4292" t="str">
            <v>m2</v>
          </cell>
          <cell r="D4292">
            <v>0.47</v>
          </cell>
        </row>
        <row r="4293">
          <cell r="A4293" t="str">
            <v>CO-27340</v>
          </cell>
          <cell r="B4293" t="str">
            <v>MANUAL DE USO, OPERAÇÃO E MANUTENÇÃO DAS EDIFICAÇÕES PARA REFORMA E/OU AMPLIAÇÃO DE PATRIMÔNIOS HISTÓRICOS - ÁREA DE 6.001 M2 A 8.000 M2</v>
          </cell>
          <cell r="C4293" t="str">
            <v>m2</v>
          </cell>
          <cell r="D4293">
            <v>0.38</v>
          </cell>
        </row>
        <row r="4294">
          <cell r="A4294" t="str">
            <v>CO-27338</v>
          </cell>
          <cell r="B4294" t="str">
            <v>MANUAL DE USO, OPERAÇÃO E MANUTENÇÃO DAS EDIFICAÇÕES PARA REFORMA E/OU AMPLIAÇÃO DE PATRIMÔNIOS HISTÓRICOS - ÁREA DE 8.001 M2 A 10.000 M2</v>
          </cell>
          <cell r="C4294" t="str">
            <v>m2</v>
          </cell>
          <cell r="D4294">
            <v>0.28000000000000003</v>
          </cell>
        </row>
        <row r="4295">
          <cell r="A4295" t="str">
            <v>CO-27346</v>
          </cell>
          <cell r="B4295" t="str">
            <v>MANUAL DE USO, OPERAÇÃO E MANUTENÇÃO DAS EDIFICAÇÕES PARA REFORMA E/OU AMPLIAÇÃO DE PATRIMÔNIOS HISTÓRICOS- ÁREA ATÉ 1.000 M2</v>
          </cell>
          <cell r="C4295" t="str">
            <v>m2</v>
          </cell>
          <cell r="D4295">
            <v>0.76</v>
          </cell>
        </row>
        <row r="4296">
          <cell r="A4296" t="str">
            <v>CO-27343</v>
          </cell>
          <cell r="B4296" t="str">
            <v>MANUAL DE USO, OPERAÇÃO E MANUTENÇÃO DAS EDIFICAÇÕES PARA REFORMA E/OU AMPLIAÇÃO DE PATRIMÔNIOS HISTÓRICOS- ÁREA DE 2.001 M2 A 4.000 M2</v>
          </cell>
          <cell r="C4296" t="str">
            <v>m2</v>
          </cell>
          <cell r="D4296">
            <v>0.55000000000000004</v>
          </cell>
        </row>
        <row r="4297">
          <cell r="A4297">
            <v>39</v>
          </cell>
          <cell r="B4297" t="str">
            <v>CRITÉRIOS PARA PAGAMENTO DE PRANCHA</v>
          </cell>
        </row>
        <row r="4298">
          <cell r="A4298" t="str">
            <v>CO-27352</v>
          </cell>
          <cell r="B4298" t="str">
            <v>CRITÉRIOS P/ PAGAMENTO DE PRANCHAS - A0</v>
          </cell>
          <cell r="C4298" t="str">
            <v>% A1</v>
          </cell>
          <cell r="D4298">
            <v>170</v>
          </cell>
        </row>
        <row r="4299">
          <cell r="A4299" t="str">
            <v>CO-27355</v>
          </cell>
          <cell r="B4299" t="str">
            <v>CRITÉRIOS P/ PAGAMENTO DE PRANCHAS - A1 ALONGADO</v>
          </cell>
          <cell r="C4299" t="str">
            <v>% A1</v>
          </cell>
          <cell r="D4299">
            <v>130</v>
          </cell>
        </row>
        <row r="4300">
          <cell r="A4300" t="str">
            <v>CO-27356</v>
          </cell>
          <cell r="B4300" t="str">
            <v>CRITÉRIOS P/ PAGAMENTO DE PRANCHAS - A2</v>
          </cell>
          <cell r="C4300" t="str">
            <v>% A1</v>
          </cell>
          <cell r="D4300">
            <v>50</v>
          </cell>
        </row>
        <row r="4301">
          <cell r="A4301" t="str">
            <v>CO-27358</v>
          </cell>
          <cell r="B4301" t="str">
            <v>CRITÉRIOS P/ PAGAMENTO DE PRANCHAS - A3</v>
          </cell>
          <cell r="C4301" t="str">
            <v>% A1</v>
          </cell>
          <cell r="D4301">
            <v>25</v>
          </cell>
        </row>
        <row r="4302">
          <cell r="A4302">
            <v>245</v>
          </cell>
          <cell r="B4302" t="str">
            <v>SONDAGEM</v>
          </cell>
        </row>
        <row r="4303">
          <cell r="A4303" t="str">
            <v>CO-28390</v>
          </cell>
          <cell r="B4303" t="str">
            <v>MOBILIZAÇÃO E DESMOBILIZAÇÃO DE EQUIPAMENTO DE SONDAGEM A PERCUSSÃO COM ENSAIO DE PENETRAÇÃO PADRÃO (SPT) - (CUSTO FIXO)</v>
          </cell>
          <cell r="C4303" t="str">
            <v>un</v>
          </cell>
          <cell r="D4303">
            <v>824.33</v>
          </cell>
        </row>
        <row r="4304">
          <cell r="A4304" t="str">
            <v>CO-28389</v>
          </cell>
          <cell r="B4304" t="str">
            <v>MOBILIZAÇÃO E DESMOBILIZAÇÃO DE EQUIPAMENTO DE SONDAGEM A PERCUSSÃO COM ENSAIO DE PENETRAÇÃO PADRÃO (SPT) - (CUSTO VARIÁVEL), EXCLUSIVE CUSTO FIXO</v>
          </cell>
          <cell r="C4304" t="str">
            <v>km</v>
          </cell>
          <cell r="D4304">
            <v>2.1</v>
          </cell>
        </row>
        <row r="4305">
          <cell r="A4305" t="str">
            <v>CO-28388</v>
          </cell>
          <cell r="B4305" t="str">
            <v>SONDAGEM A PERCUSSÃO COM ENSAIO DE PENETRAÇÃO PADRÃO (SPT), DIÂMETRO 2.1/2", EXCLUSIVE MOBILIZAÇÃO E DESMOBILIZAÇÃO</v>
          </cell>
          <cell r="C4305" t="str">
            <v>m</v>
          </cell>
          <cell r="D4305">
            <v>72.5</v>
          </cell>
        </row>
        <row r="4306">
          <cell r="A4306" t="str">
            <v>SEINFRA</v>
          </cell>
        </row>
        <row r="4307">
          <cell r="A4307" t="str">
            <v>Rod. Papa João Paulo II, nº 4.143. Prédio Minas, 7º andar 
Serra Verde - CEP: 31630-901 - BH/MG 
Fone: (31) 3915-8309 | Fax: 3915-9352 
www.transportes.mg.gov.br</v>
          </cell>
        </row>
      </sheetData>
      <sheetData sheetId="4">
        <row r="6">
          <cell r="A6" t="str">
            <v/>
          </cell>
        </row>
        <row r="7">
          <cell r="A7" t="str">
            <v xml:space="preserve">CODIGO  </v>
          </cell>
          <cell r="B7" t="str">
            <v>DESCRICAO DO INSUMO</v>
          </cell>
          <cell r="C7" t="str">
            <v>UNIDADE DE MEDIDA</v>
          </cell>
          <cell r="D7" t="str">
            <v>ORIGEM DO PRECO</v>
          </cell>
          <cell r="E7" t="str">
            <v>PRECO MEDIANO R$</v>
          </cell>
        </row>
        <row r="8">
          <cell r="A8">
            <v>38605</v>
          </cell>
          <cell r="B8" t="str">
            <v xml:space="preserve">ABERTURA PARA ENCAIXE DE CUBA OU LAVATORIO EM BANCADA DE MARMORE/ GRANITO OU OUTRO TIPO DE PEDRA NATURAL                                                                                                                                                                                                                                                                                                                                                                                                  </v>
          </cell>
          <cell r="C8" t="str">
            <v xml:space="preserve">UN    </v>
          </cell>
          <cell r="D8" t="str">
            <v>CR</v>
          </cell>
          <cell r="E8">
            <v>109.28</v>
          </cell>
        </row>
        <row r="9">
          <cell r="A9">
            <v>11270</v>
          </cell>
          <cell r="B9" t="str">
            <v xml:space="preserve">ABRACADEIRA DE LATAO PARA FIXACAO DE CABO PARA-RAIO, DIMENSOES 32 X 24 X 24 MM                                                                                                                                                                                                                                                                                                                                                                                                                            </v>
          </cell>
          <cell r="C9" t="str">
            <v xml:space="preserve">UN    </v>
          </cell>
          <cell r="D9" t="str">
            <v>CR</v>
          </cell>
          <cell r="E9">
            <v>3.36</v>
          </cell>
        </row>
        <row r="10">
          <cell r="A10">
            <v>412</v>
          </cell>
          <cell r="B10" t="str">
            <v xml:space="preserve">ABRACADEIRA DE NYLON PARA AMARRACAO DE CABOS, COMPRIMENTO DE *230* X *7,6* MM                                                                                                                                                                                                                                                                                                                                                                                                                             </v>
          </cell>
          <cell r="C10" t="str">
            <v xml:space="preserve">UN    </v>
          </cell>
          <cell r="D10" t="str">
            <v>CR</v>
          </cell>
          <cell r="E10">
            <v>1.02</v>
          </cell>
        </row>
        <row r="11">
          <cell r="A11">
            <v>414</v>
          </cell>
          <cell r="B11" t="str">
            <v xml:space="preserve">ABRACADEIRA DE NYLON PARA AMARRACAO DE CABOS, COMPRIMENTO DE 100 X 2,5 MM                                                                                                                                                                                                                                                                                                                                                                                                                                 </v>
          </cell>
          <cell r="C11" t="str">
            <v xml:space="preserve">UN    </v>
          </cell>
          <cell r="D11" t="str">
            <v>CR</v>
          </cell>
          <cell r="E11">
            <v>0.06</v>
          </cell>
        </row>
        <row r="12">
          <cell r="A12">
            <v>410</v>
          </cell>
          <cell r="B12" t="str">
            <v xml:space="preserve">ABRACADEIRA DE NYLON PARA AMARRACAO DE CABOS, COMPRIMENTO DE 150 X *3,6* MM                                                                                                                                                                                                                                                                                                                                                                                                                               </v>
          </cell>
          <cell r="C12" t="str">
            <v xml:space="preserve">UN    </v>
          </cell>
          <cell r="D12" t="str">
            <v>CR</v>
          </cell>
          <cell r="E12">
            <v>0.15</v>
          </cell>
        </row>
        <row r="13">
          <cell r="A13">
            <v>411</v>
          </cell>
          <cell r="B13" t="str">
            <v xml:space="preserve">ABRACADEIRA DE NYLON PARA AMARRACAO DE CABOS, COMPRIMENTO DE 200 X *4,6* MM                                                                                                                                                                                                                                                                                                                                                                                                                               </v>
          </cell>
          <cell r="C13" t="str">
            <v xml:space="preserve">UN    </v>
          </cell>
          <cell r="D13" t="str">
            <v xml:space="preserve">C </v>
          </cell>
          <cell r="E13">
            <v>0.2</v>
          </cell>
        </row>
        <row r="14">
          <cell r="A14">
            <v>408</v>
          </cell>
          <cell r="B14" t="str">
            <v xml:space="preserve">ABRACADEIRA DE NYLON PARA AMARRACAO DE CABOS, COMPRIMENTO DE 390 X *4,6* MM                                                                                                                                                                                                                                                                                                                                                                                                                               </v>
          </cell>
          <cell r="C14" t="str">
            <v xml:space="preserve">UN    </v>
          </cell>
          <cell r="D14" t="str">
            <v>CR</v>
          </cell>
          <cell r="E14">
            <v>0.99</v>
          </cell>
        </row>
        <row r="15">
          <cell r="A15">
            <v>39131</v>
          </cell>
          <cell r="B15" t="str">
            <v xml:space="preserve">ABRACADEIRA EM ACO PARA AMARRACAO DE ELETRODUTOS, TIPO D, COM 1 1/2" E CUNHA DE FIXACAO                                                                                                                                                                                                                                                                                                                                                                                                                   </v>
          </cell>
          <cell r="C15" t="str">
            <v xml:space="preserve">UN    </v>
          </cell>
          <cell r="D15" t="str">
            <v>CR</v>
          </cell>
          <cell r="E15">
            <v>4</v>
          </cell>
        </row>
        <row r="16">
          <cell r="A16">
            <v>394</v>
          </cell>
          <cell r="B16" t="str">
            <v xml:space="preserve">ABRACADEIRA EM ACO PARA AMARRACAO DE ELETRODUTOS, TIPO D, COM 1 1/2" E PARAFUSO DE FIXACAO                                                                                                                                                                                                                                                                                                                                                                                                                </v>
          </cell>
          <cell r="C16" t="str">
            <v xml:space="preserve">UN    </v>
          </cell>
          <cell r="D16" t="str">
            <v>CR</v>
          </cell>
          <cell r="E16">
            <v>4.05</v>
          </cell>
        </row>
        <row r="17">
          <cell r="A17">
            <v>39130</v>
          </cell>
          <cell r="B17" t="str">
            <v xml:space="preserve">ABRACADEIRA EM ACO PARA AMARRACAO DE ELETRODUTOS, TIPO D, COM 1 1/4" E CUNHA DE FIXACAO                                                                                                                                                                                                                                                                                                                                                                                                                   </v>
          </cell>
          <cell r="C17" t="str">
            <v xml:space="preserve">UN    </v>
          </cell>
          <cell r="D17" t="str">
            <v>CR</v>
          </cell>
          <cell r="E17">
            <v>3.65</v>
          </cell>
        </row>
        <row r="18">
          <cell r="A18">
            <v>395</v>
          </cell>
          <cell r="B18" t="str">
            <v xml:space="preserve">ABRACADEIRA EM ACO PARA AMARRACAO DE ELETRODUTOS, TIPO D, COM 1 1/4" E PARAFUSO DE FIXACAO                                                                                                                                                                                                                                                                                                                                                                                                                </v>
          </cell>
          <cell r="C18" t="str">
            <v xml:space="preserve">UN    </v>
          </cell>
          <cell r="D18" t="str">
            <v>CR</v>
          </cell>
          <cell r="E18">
            <v>3.9</v>
          </cell>
        </row>
        <row r="19">
          <cell r="A19">
            <v>39127</v>
          </cell>
          <cell r="B19" t="str">
            <v xml:space="preserve">ABRACADEIRA EM ACO PARA AMARRACAO DE ELETRODUTOS, TIPO D, COM 1/2" E CUNHA DE FIXACAO                                                                                                                                                                                                                                                                                                                                                                                                                     </v>
          </cell>
          <cell r="C19" t="str">
            <v xml:space="preserve">UN    </v>
          </cell>
          <cell r="D19" t="str">
            <v>CR</v>
          </cell>
          <cell r="E19">
            <v>1.92</v>
          </cell>
        </row>
        <row r="20">
          <cell r="A20">
            <v>392</v>
          </cell>
          <cell r="B20" t="str">
            <v xml:space="preserve">ABRACADEIRA EM ACO PARA AMARRACAO DE ELETRODUTOS, TIPO D, COM 1/2" E PARAFUSO DE FIXACAO                                                                                                                                                                                                                                                                                                                                                                                                                  </v>
          </cell>
          <cell r="C20" t="str">
            <v xml:space="preserve">UN    </v>
          </cell>
          <cell r="D20" t="str">
            <v>CR</v>
          </cell>
          <cell r="E20">
            <v>1.97</v>
          </cell>
        </row>
        <row r="21">
          <cell r="A21">
            <v>39129</v>
          </cell>
          <cell r="B21" t="str">
            <v xml:space="preserve">ABRACADEIRA EM ACO PARA AMARRACAO DE ELETRODUTOS, TIPO D, COM 1" E CUNHA DE FIXACAO                                                                                                                                                                                                                                                                                                                                                                                                                       </v>
          </cell>
          <cell r="C21" t="str">
            <v xml:space="preserve">UN    </v>
          </cell>
          <cell r="D21" t="str">
            <v>CR</v>
          </cell>
          <cell r="E21">
            <v>2.2400000000000002</v>
          </cell>
        </row>
        <row r="22">
          <cell r="A22">
            <v>393</v>
          </cell>
          <cell r="B22" t="str">
            <v xml:space="preserve">ABRACADEIRA EM ACO PARA AMARRACAO DE ELETRODUTOS, TIPO D, COM 1" E PARAFUSO DE FIXACAO                                                                                                                                                                                                                                                                                                                                                                                                                    </v>
          </cell>
          <cell r="C22" t="str">
            <v xml:space="preserve">UN    </v>
          </cell>
          <cell r="D22" t="str">
            <v xml:space="preserve">C </v>
          </cell>
          <cell r="E22">
            <v>2.35</v>
          </cell>
        </row>
        <row r="23">
          <cell r="A23">
            <v>39133</v>
          </cell>
          <cell r="B23" t="str">
            <v xml:space="preserve">ABRACADEIRA EM ACO PARA AMARRACAO DE ELETRODUTOS, TIPO D, COM 2 1/2" E CUNHA DE FIXACAO                                                                                                                                                                                                                                                                                                                                                                                                                   </v>
          </cell>
          <cell r="C23" t="str">
            <v xml:space="preserve">UN    </v>
          </cell>
          <cell r="D23" t="str">
            <v>CR</v>
          </cell>
          <cell r="E23">
            <v>5.25</v>
          </cell>
        </row>
        <row r="24">
          <cell r="A24">
            <v>397</v>
          </cell>
          <cell r="B24" t="str">
            <v xml:space="preserve">ABRACADEIRA EM ACO PARA AMARRACAO DE ELETRODUTOS, TIPO D, COM 2 1/2" E PARAFUSO DE FIXACAO                                                                                                                                                                                                                                                                                                                                                                                                                </v>
          </cell>
          <cell r="C24" t="str">
            <v xml:space="preserve">UN    </v>
          </cell>
          <cell r="D24" t="str">
            <v>CR</v>
          </cell>
          <cell r="E24">
            <v>5.79</v>
          </cell>
        </row>
        <row r="25">
          <cell r="A25">
            <v>39132</v>
          </cell>
          <cell r="B25" t="str">
            <v xml:space="preserve">ABRACADEIRA EM ACO PARA AMARRACAO DE ELETRODUTOS, TIPO D, COM 2" E CUNHA DE FIXACAO                                                                                                                                                                                                                                                                                                                                                                                                                       </v>
          </cell>
          <cell r="C25" t="str">
            <v xml:space="preserve">UN    </v>
          </cell>
          <cell r="D25" t="str">
            <v>CR</v>
          </cell>
          <cell r="E25">
            <v>4.1900000000000004</v>
          </cell>
        </row>
        <row r="26">
          <cell r="A26">
            <v>396</v>
          </cell>
          <cell r="B26" t="str">
            <v xml:space="preserve">ABRACADEIRA EM ACO PARA AMARRACAO DE ELETRODUTOS, TIPO D, COM 2" E PARAFUSO DE FIXACAO                                                                                                                                                                                                                                                                                                                                                                                                                    </v>
          </cell>
          <cell r="C26" t="str">
            <v xml:space="preserve">UN    </v>
          </cell>
          <cell r="D26" t="str">
            <v>CR</v>
          </cell>
          <cell r="E26">
            <v>4.49</v>
          </cell>
        </row>
        <row r="27">
          <cell r="A27">
            <v>39135</v>
          </cell>
          <cell r="B27" t="str">
            <v xml:space="preserve">ABRACADEIRA EM ACO PARA AMARRACAO DE ELETRODUTOS, TIPO D, COM 3 1/2" E CUNHA DE FIXACAO                                                                                                                                                                                                                                                                                                                                                                                                                   </v>
          </cell>
          <cell r="C27" t="str">
            <v xml:space="preserve">UN    </v>
          </cell>
          <cell r="D27" t="str">
            <v>CR</v>
          </cell>
          <cell r="E27">
            <v>8.4</v>
          </cell>
        </row>
        <row r="28">
          <cell r="A28">
            <v>39128</v>
          </cell>
          <cell r="B28" t="str">
            <v xml:space="preserve">ABRACADEIRA EM ACO PARA AMARRACAO DE ELETRODUTOS, TIPO D, COM 3/4" E CUNHA DE FIXACAO                                                                                                                                                                                                                                                                                                                                                                                                                     </v>
          </cell>
          <cell r="C28" t="str">
            <v xml:space="preserve">UN    </v>
          </cell>
          <cell r="D28" t="str">
            <v>CR</v>
          </cell>
          <cell r="E28">
            <v>2.09</v>
          </cell>
        </row>
        <row r="29">
          <cell r="A29">
            <v>400</v>
          </cell>
          <cell r="B29" t="str">
            <v xml:space="preserve">ABRACADEIRA EM ACO PARA AMARRACAO DE ELETRODUTOS, TIPO D, COM 3/4" E PARAFUSO DE FIXACAO                                                                                                                                                                                                                                                                                                                                                                                                                  </v>
          </cell>
          <cell r="C29" t="str">
            <v xml:space="preserve">UN    </v>
          </cell>
          <cell r="D29" t="str">
            <v>CR</v>
          </cell>
          <cell r="E29">
            <v>2.04</v>
          </cell>
        </row>
        <row r="30">
          <cell r="A30">
            <v>39125</v>
          </cell>
          <cell r="B30" t="str">
            <v xml:space="preserve">ABRACADEIRA EM ACO PARA AMARRACAO DE ELETRODUTOS, TIPO D, COM 3/8" E PARAFUSO DE FIXACAO                                                                                                                                                                                                                                                                                                                                                                                                                  </v>
          </cell>
          <cell r="C30" t="str">
            <v xml:space="preserve">UN    </v>
          </cell>
          <cell r="D30" t="str">
            <v>CR</v>
          </cell>
          <cell r="E30">
            <v>2.09</v>
          </cell>
        </row>
        <row r="31">
          <cell r="A31">
            <v>39134</v>
          </cell>
          <cell r="B31" t="str">
            <v xml:space="preserve">ABRACADEIRA EM ACO PARA AMARRACAO DE ELETRODUTOS, TIPO D, COM 3" E CUNHA DE FIXACAO                                                                                                                                                                                                                                                                                                                                                                                                                       </v>
          </cell>
          <cell r="C31" t="str">
            <v xml:space="preserve">UN    </v>
          </cell>
          <cell r="D31" t="str">
            <v>CR</v>
          </cell>
          <cell r="E31">
            <v>6.99</v>
          </cell>
        </row>
        <row r="32">
          <cell r="A32">
            <v>398</v>
          </cell>
          <cell r="B32" t="str">
            <v xml:space="preserve">ABRACADEIRA EM ACO PARA AMARRACAO DE ELETRODUTOS, TIPO D, COM 3" E PARAFUSO DE FIXACAO                                                                                                                                                                                                                                                                                                                                                                                                                    </v>
          </cell>
          <cell r="C32" t="str">
            <v xml:space="preserve">UN    </v>
          </cell>
          <cell r="D32" t="str">
            <v>CR</v>
          </cell>
          <cell r="E32">
            <v>6.45</v>
          </cell>
        </row>
        <row r="33">
          <cell r="A33">
            <v>39126</v>
          </cell>
          <cell r="B33" t="str">
            <v xml:space="preserve">ABRACADEIRA EM ACO PARA AMARRACAO DE ELETRODUTOS, TIPO D, COM 4" E CUNHA DE FIXACAO                                                                                                                                                                                                                                                                                                                                                                                                                       </v>
          </cell>
          <cell r="C33" t="str">
            <v xml:space="preserve">UN    </v>
          </cell>
          <cell r="D33" t="str">
            <v>CR</v>
          </cell>
          <cell r="E33">
            <v>9.4499999999999993</v>
          </cell>
        </row>
        <row r="34">
          <cell r="A34">
            <v>399</v>
          </cell>
          <cell r="B34" t="str">
            <v xml:space="preserve">ABRACADEIRA EM ACO PARA AMARRACAO DE ELETRODUTOS, TIPO D, COM 4" E PARAFUSO DE FIXACAO                                                                                                                                                                                                                                                                                                                                                                                                                    </v>
          </cell>
          <cell r="C34" t="str">
            <v xml:space="preserve">UN    </v>
          </cell>
          <cell r="D34" t="str">
            <v>CR</v>
          </cell>
          <cell r="E34">
            <v>8.32</v>
          </cell>
        </row>
        <row r="35">
          <cell r="A35">
            <v>39158</v>
          </cell>
          <cell r="B35" t="str">
            <v xml:space="preserve">ABRACADEIRA EM ACO PARA AMARRACAO DE ELETRODUTOS, TIPO ECONOMICA (GOTA), COM 8"                                                                                                                                                                                                                                                                                                                                                                                                                           </v>
          </cell>
          <cell r="C35" t="str">
            <v xml:space="preserve">UN    </v>
          </cell>
          <cell r="D35" t="str">
            <v>CR</v>
          </cell>
          <cell r="E35">
            <v>22.35</v>
          </cell>
        </row>
        <row r="36">
          <cell r="A36">
            <v>39141</v>
          </cell>
          <cell r="B36" t="str">
            <v xml:space="preserve">ABRACADEIRA EM ACO PARA AMARRACAO DE ELETRODUTOS, TIPO U SIMPLES, COM 1 1/2"                                                                                                                                                                                                                                                                                                                                                                                                                              </v>
          </cell>
          <cell r="C36" t="str">
            <v xml:space="preserve">UN    </v>
          </cell>
          <cell r="D36" t="str">
            <v>CR</v>
          </cell>
          <cell r="E36">
            <v>1.62</v>
          </cell>
        </row>
        <row r="37">
          <cell r="A37">
            <v>39140</v>
          </cell>
          <cell r="B37" t="str">
            <v xml:space="preserve">ABRACADEIRA EM ACO PARA AMARRACAO DE ELETRODUTOS, TIPO U SIMPLES, COM 1 1/4"                                                                                                                                                                                                                                                                                                                                                                                                                              </v>
          </cell>
          <cell r="C37" t="str">
            <v xml:space="preserve">UN    </v>
          </cell>
          <cell r="D37" t="str">
            <v>CR</v>
          </cell>
          <cell r="E37">
            <v>1.47</v>
          </cell>
        </row>
        <row r="38">
          <cell r="A38">
            <v>39137</v>
          </cell>
          <cell r="B38" t="str">
            <v xml:space="preserve">ABRACADEIRA EM ACO PARA AMARRACAO DE ELETRODUTOS, TIPO U SIMPLES, COM 1/2"                                                                                                                                                                                                                                                                                                                                                                                                                                </v>
          </cell>
          <cell r="C38" t="str">
            <v xml:space="preserve">UN    </v>
          </cell>
          <cell r="D38" t="str">
            <v>CR</v>
          </cell>
          <cell r="E38">
            <v>0.84</v>
          </cell>
        </row>
        <row r="39">
          <cell r="A39">
            <v>39139</v>
          </cell>
          <cell r="B39" t="str">
            <v xml:space="preserve">ABRACADEIRA EM ACO PARA AMARRACAO DE ELETRODUTOS, TIPO U SIMPLES, COM 1"                                                                                                                                                                                                                                                                                                                                                                                                                                  </v>
          </cell>
          <cell r="C39" t="str">
            <v xml:space="preserve">UN    </v>
          </cell>
          <cell r="D39" t="str">
            <v>CR</v>
          </cell>
          <cell r="E39">
            <v>1.22</v>
          </cell>
        </row>
        <row r="40">
          <cell r="A40">
            <v>39143</v>
          </cell>
          <cell r="B40" t="str">
            <v xml:space="preserve">ABRACADEIRA EM ACO PARA AMARRACAO DE ELETRODUTOS, TIPO U SIMPLES, COM 2 1/2"                                                                                                                                                                                                                                                                                                                                                                                                                              </v>
          </cell>
          <cell r="C40" t="str">
            <v xml:space="preserve">UN    </v>
          </cell>
          <cell r="D40" t="str">
            <v>CR</v>
          </cell>
          <cell r="E40">
            <v>3.34</v>
          </cell>
        </row>
        <row r="41">
          <cell r="A41">
            <v>39142</v>
          </cell>
          <cell r="B41" t="str">
            <v xml:space="preserve">ABRACADEIRA EM ACO PARA AMARRACAO DE ELETRODUTOS, TIPO U SIMPLES, COM 2"                                                                                                                                                                                                                                                                                                                                                                                                                                  </v>
          </cell>
          <cell r="C41" t="str">
            <v xml:space="preserve">UN    </v>
          </cell>
          <cell r="D41" t="str">
            <v>CR</v>
          </cell>
          <cell r="E41">
            <v>2.4</v>
          </cell>
        </row>
        <row r="42">
          <cell r="A42">
            <v>39138</v>
          </cell>
          <cell r="B42" t="str">
            <v xml:space="preserve">ABRACADEIRA EM ACO PARA AMARRACAO DE ELETRODUTOS, TIPO U SIMPLES, COM 3/4"                                                                                                                                                                                                                                                                                                                                                                                                                                </v>
          </cell>
          <cell r="C42" t="str">
            <v xml:space="preserve">UN    </v>
          </cell>
          <cell r="D42" t="str">
            <v>CR</v>
          </cell>
          <cell r="E42">
            <v>0.89</v>
          </cell>
        </row>
        <row r="43">
          <cell r="A43">
            <v>39136</v>
          </cell>
          <cell r="B43" t="str">
            <v xml:space="preserve">ABRACADEIRA EM ACO PARA AMARRACAO DE ELETRODUTOS, TIPO U SIMPLES, COM 3/8"                                                                                                                                                                                                                                                                                                                                                                                                                                </v>
          </cell>
          <cell r="C43" t="str">
            <v xml:space="preserve">UN    </v>
          </cell>
          <cell r="D43" t="str">
            <v>CR</v>
          </cell>
          <cell r="E43">
            <v>0.59</v>
          </cell>
        </row>
        <row r="44">
          <cell r="A44">
            <v>39144</v>
          </cell>
          <cell r="B44" t="str">
            <v xml:space="preserve">ABRACADEIRA EM ACO PARA AMARRACAO DE ELETRODUTOS, TIPO U SIMPLES, COM 3"                                                                                                                                                                                                                                                                                                                                                                                                                                  </v>
          </cell>
          <cell r="C44" t="str">
            <v xml:space="preserve">UN    </v>
          </cell>
          <cell r="D44" t="str">
            <v>CR</v>
          </cell>
          <cell r="E44">
            <v>3.9</v>
          </cell>
        </row>
        <row r="45">
          <cell r="A45">
            <v>39145</v>
          </cell>
          <cell r="B45" t="str">
            <v xml:space="preserve">ABRACADEIRA EM ACO PARA AMARRACAO DE ELETRODUTOS, TIPO U SIMPLES, COM 4"                                                                                                                                                                                                                                                                                                                                                                                                                                  </v>
          </cell>
          <cell r="C45" t="str">
            <v xml:space="preserve">UN    </v>
          </cell>
          <cell r="D45" t="str">
            <v>CR</v>
          </cell>
          <cell r="E45">
            <v>6.42</v>
          </cell>
        </row>
        <row r="46">
          <cell r="A46">
            <v>12615</v>
          </cell>
          <cell r="B46" t="str">
            <v xml:space="preserve">ABRACADEIRA PVC, PARA CALHA PLUVIAL, DIAMETRO ENTRE *80 E 100* MM, PARA DRENAGEM PLUVIAL PREDIAL                                                                                                                                                                                                                                                                                                                                                                                                          </v>
          </cell>
          <cell r="C46" t="str">
            <v xml:space="preserve">UN    </v>
          </cell>
          <cell r="D46" t="str">
            <v>CR</v>
          </cell>
          <cell r="E46">
            <v>13.26</v>
          </cell>
        </row>
        <row r="47">
          <cell r="A47">
            <v>11927</v>
          </cell>
          <cell r="B47" t="str">
            <v xml:space="preserve">ABRACADEIRA, GALVANIZADA/ZINCADA, ROSCA SEM FIM, PARAFUSO INOX, LARGURA  FITA *12,6 A *14 MM, D = 2" A 2 1/2"                                                                                                                                                                                                                                                                                                                                                                                             </v>
          </cell>
          <cell r="C47" t="str">
            <v xml:space="preserve">UN    </v>
          </cell>
          <cell r="D47" t="str">
            <v>CR</v>
          </cell>
          <cell r="E47">
            <v>10.029999999999999</v>
          </cell>
        </row>
        <row r="48">
          <cell r="A48">
            <v>11928</v>
          </cell>
          <cell r="B48" t="str">
            <v xml:space="preserve">ABRACADEIRA, GALVANIZADA/ZINCADA, ROSCA SEM FIM, PARAFUSO INOX, LARGURA  FITA *12,6 A *14 MM, D = 3" A 3 3/4"                                                                                                                                                                                                                                                                                                                                                                                             </v>
          </cell>
          <cell r="C48" t="str">
            <v xml:space="preserve">UN    </v>
          </cell>
          <cell r="D48" t="str">
            <v>CR</v>
          </cell>
          <cell r="E48">
            <v>11.49</v>
          </cell>
        </row>
        <row r="49">
          <cell r="A49">
            <v>11929</v>
          </cell>
          <cell r="B49" t="str">
            <v xml:space="preserve">ABRACADEIRA, GALVANIZADA/ZINCADA, ROSCA SEM FIM, PARAFUSO INOX, LARGURA  FITA *12,6 A *14 MM, D = 4" A 4 3/4"                                                                                                                                                                                                                                                                                                                                                                                             </v>
          </cell>
          <cell r="C49" t="str">
            <v xml:space="preserve">UN    </v>
          </cell>
          <cell r="D49" t="str">
            <v>CR</v>
          </cell>
          <cell r="E49">
            <v>17.77</v>
          </cell>
        </row>
        <row r="50">
          <cell r="A50">
            <v>36801</v>
          </cell>
          <cell r="B50" t="str">
            <v xml:space="preserve">ACABAMENTO DE METAL CROMADO PARA REGISTRO PEQUENO, DE PAREDE, 1/2 " OU 3/4 "                                                                                                                                                                                                                                                                                                                                                                                                                              </v>
          </cell>
          <cell r="C50" t="str">
            <v xml:space="preserve">UN    </v>
          </cell>
          <cell r="D50" t="str">
            <v>CR</v>
          </cell>
          <cell r="E50">
            <v>27.25</v>
          </cell>
        </row>
        <row r="51">
          <cell r="A51">
            <v>36246</v>
          </cell>
          <cell r="B51" t="str">
            <v xml:space="preserve">ACABAMENTO SIMPLES/CONVENCIONAL PARA FORRO PVC, TIPO "U" OU "C", COR BRANCA, COMPRIMENTO 6 M                                                                                                                                                                                                                                                                                                                                                                                                              </v>
          </cell>
          <cell r="C51" t="str">
            <v xml:space="preserve">M     </v>
          </cell>
          <cell r="D51" t="str">
            <v>CR</v>
          </cell>
          <cell r="E51">
            <v>4.03</v>
          </cell>
        </row>
        <row r="52">
          <cell r="A52">
            <v>37600</v>
          </cell>
          <cell r="B52" t="str">
            <v xml:space="preserve">ACESSORIO DE LIGACAO NAO ELETRICO PARA CARGAS EXPLOSIVAS, TUBO DE 6 M                                                                                                                                                                                                                                                                                                                                                                                                                                     </v>
          </cell>
          <cell r="C52" t="str">
            <v xml:space="preserve">UN    </v>
          </cell>
          <cell r="D52" t="str">
            <v>AS</v>
          </cell>
          <cell r="E52">
            <v>117.32</v>
          </cell>
        </row>
        <row r="53">
          <cell r="A53">
            <v>37599</v>
          </cell>
          <cell r="B53" t="str">
            <v xml:space="preserve">ACESSORIO INICIADOR NAO ELETRICO, TUBO DE 6 M, TEMPO DE RETARDO DE *160* MS                                                                                                                                                                                                                                                                                                                                                                                                                               </v>
          </cell>
          <cell r="C53" t="str">
            <v xml:space="preserve">UN    </v>
          </cell>
          <cell r="D53" t="str">
            <v>AS</v>
          </cell>
          <cell r="E53">
            <v>109.2</v>
          </cell>
        </row>
        <row r="54">
          <cell r="A54">
            <v>1</v>
          </cell>
          <cell r="B54" t="str">
            <v xml:space="preserve">ACETILENO (RECARGA DE GAS ACETILENO PARA CILINDRO DE CONJUNTO OXICORTE GRANDE) NAO INCLUI TROCA/MANUTENCAO DO CILINDRO                                                                                                                                                                                                                                                                                                                                                                                    </v>
          </cell>
          <cell r="C54" t="str">
            <v xml:space="preserve">KG    </v>
          </cell>
          <cell r="D54" t="str">
            <v xml:space="preserve">C </v>
          </cell>
          <cell r="E54">
            <v>92.5</v>
          </cell>
        </row>
        <row r="55">
          <cell r="A55">
            <v>3</v>
          </cell>
          <cell r="B55" t="str">
            <v xml:space="preserve">ACIDO CLORIDRICO / ACIDO MURIATICO, DILUICAO 10% A 12% PARA USO EM LIMPEZA                                                                                                                                                                                                                                                                                                                                                                                                                                </v>
          </cell>
          <cell r="C55" t="str">
            <v xml:space="preserve">L     </v>
          </cell>
          <cell r="D55" t="str">
            <v>CR</v>
          </cell>
          <cell r="E55">
            <v>20.46</v>
          </cell>
        </row>
        <row r="56">
          <cell r="A56">
            <v>43054</v>
          </cell>
          <cell r="B56" t="str">
            <v xml:space="preserve">ACO CA-25, 10,0 MM, OU 12,5 MM, OU 16,0 MM, OU 20,0 MM, OU 25,0 MM, VERGALHAO                                                                                                                                                                                                                                                                                                                                                                                                                             </v>
          </cell>
          <cell r="C56" t="str">
            <v xml:space="preserve">KG    </v>
          </cell>
          <cell r="D56" t="str">
            <v>CR</v>
          </cell>
          <cell r="E56">
            <v>9.18</v>
          </cell>
        </row>
        <row r="57">
          <cell r="A57">
            <v>42402</v>
          </cell>
          <cell r="B57" t="str">
            <v xml:space="preserve">ACO CA-25, 16,0 MM, BARRA DE TRANSFERENCIA                                                                                                                                                                                                                                                                                                                                                                                                                                                                </v>
          </cell>
          <cell r="C57" t="str">
            <v xml:space="preserve">KG    </v>
          </cell>
          <cell r="D57" t="str">
            <v>CR</v>
          </cell>
          <cell r="E57">
            <v>8.77</v>
          </cell>
        </row>
        <row r="58">
          <cell r="A58">
            <v>42403</v>
          </cell>
          <cell r="B58" t="str">
            <v xml:space="preserve">ACO CA-25, 20,0 MM, BARRA DE TRANSFERENCIA                                                                                                                                                                                                                                                                                                                                                                                                                                                                </v>
          </cell>
          <cell r="C58" t="str">
            <v xml:space="preserve">KG    </v>
          </cell>
          <cell r="D58" t="str">
            <v>CR</v>
          </cell>
          <cell r="E58">
            <v>11.25</v>
          </cell>
        </row>
        <row r="59">
          <cell r="A59">
            <v>42404</v>
          </cell>
          <cell r="B59" t="str">
            <v xml:space="preserve">ACO CA-25, 25,0 MM, BARRA DE TRANSFERENCIA                                                                                                                                                                                                                                                                                                                                                                                                                                                                </v>
          </cell>
          <cell r="C59" t="str">
            <v xml:space="preserve">KG    </v>
          </cell>
          <cell r="D59" t="str">
            <v>CR</v>
          </cell>
          <cell r="E59">
            <v>11.19</v>
          </cell>
        </row>
        <row r="60">
          <cell r="A60">
            <v>42405</v>
          </cell>
          <cell r="B60" t="str">
            <v xml:space="preserve">ACO CA-25, 32,0 MM, BARRA DE TRANSFERENCIA                                                                                                                                                                                                                                                                                                                                                                                                                                                                </v>
          </cell>
          <cell r="C60" t="str">
            <v xml:space="preserve">KG    </v>
          </cell>
          <cell r="D60" t="str">
            <v>CR</v>
          </cell>
          <cell r="E60">
            <v>11.92</v>
          </cell>
        </row>
        <row r="61">
          <cell r="A61">
            <v>34341</v>
          </cell>
          <cell r="B61" t="str">
            <v xml:space="preserve">ACO CA-25, 32,0 MM, VERGALHAO                                                                                                                                                                                                                                                                                                                                                                                                                                                                             </v>
          </cell>
          <cell r="C61" t="str">
            <v xml:space="preserve">KG    </v>
          </cell>
          <cell r="D61" t="str">
            <v>CR</v>
          </cell>
          <cell r="E61">
            <v>10.34</v>
          </cell>
        </row>
        <row r="62">
          <cell r="A62">
            <v>43053</v>
          </cell>
          <cell r="B62" t="str">
            <v xml:space="preserve">ACO CA-25, 6,3 MM OU 8,0 MM, VERGALHAO                                                                                                                                                                                                                                                                                                                                                                                                                                                                    </v>
          </cell>
          <cell r="C62" t="str">
            <v xml:space="preserve">KG    </v>
          </cell>
          <cell r="D62" t="str">
            <v>CR</v>
          </cell>
          <cell r="E62">
            <v>8.1999999999999993</v>
          </cell>
        </row>
        <row r="63">
          <cell r="A63">
            <v>43058</v>
          </cell>
          <cell r="B63" t="str">
            <v xml:space="preserve">ACO CA-50, 10,0 MM, OU 12,5 MM, OU 16,0 MM, OU 20,0 MM, DOBRADO E CORTADO                                                                                                                                                                                                                                                                                                                                                                                                                                 </v>
          </cell>
          <cell r="C63" t="str">
            <v xml:space="preserve">KG    </v>
          </cell>
          <cell r="D63" t="str">
            <v>CR</v>
          </cell>
          <cell r="E63">
            <v>8.5</v>
          </cell>
        </row>
        <row r="64">
          <cell r="A64">
            <v>34</v>
          </cell>
          <cell r="B64" t="str">
            <v xml:space="preserve">ACO CA-50, 10,0 MM, VERGALHAO                                                                                                                                                                                                                                                                                                                                                                                                                                                                             </v>
          </cell>
          <cell r="C64" t="str">
            <v xml:space="preserve">KG    </v>
          </cell>
          <cell r="D64" t="str">
            <v>CR</v>
          </cell>
          <cell r="E64">
            <v>8.5399999999999991</v>
          </cell>
        </row>
        <row r="65">
          <cell r="A65">
            <v>43055</v>
          </cell>
          <cell r="B65" t="str">
            <v xml:space="preserve">ACO CA-50, 12,5 MM OU 16,0 MM, VERGALHAO                                                                                                                                                                                                                                                                                                                                                                                                                                                                  </v>
          </cell>
          <cell r="C65" t="str">
            <v xml:space="preserve">KG    </v>
          </cell>
          <cell r="D65" t="str">
            <v xml:space="preserve">C </v>
          </cell>
          <cell r="E65">
            <v>7.4</v>
          </cell>
        </row>
        <row r="66">
          <cell r="A66">
            <v>43056</v>
          </cell>
          <cell r="B66" t="str">
            <v xml:space="preserve">ACO CA-50, 20,0 MM OU 25,0 MM, VERGALHAO                                                                                                                                                                                                                                                                                                                                                                                                                                                                  </v>
          </cell>
          <cell r="C66" t="str">
            <v xml:space="preserve">KG    </v>
          </cell>
          <cell r="D66" t="str">
            <v>CR</v>
          </cell>
          <cell r="E66">
            <v>8.5299999999999994</v>
          </cell>
        </row>
        <row r="67">
          <cell r="A67">
            <v>43057</v>
          </cell>
          <cell r="B67" t="str">
            <v xml:space="preserve">ACO CA-50, 32,0 MM, VERGALHAO                                                                                                                                                                                                                                                                                                                                                                                                                                                                             </v>
          </cell>
          <cell r="C67" t="str">
            <v xml:space="preserve">KG    </v>
          </cell>
          <cell r="D67" t="str">
            <v>CR</v>
          </cell>
          <cell r="E67">
            <v>9.3800000000000008</v>
          </cell>
        </row>
        <row r="68">
          <cell r="A68">
            <v>34449</v>
          </cell>
          <cell r="B68" t="str">
            <v xml:space="preserve">ACO CA-50, 6,3 MM, DOBRADO E CORTADO                                                                                                                                                                                                                                                                                                                                                                                                                                                                      </v>
          </cell>
          <cell r="C68" t="str">
            <v xml:space="preserve">KG    </v>
          </cell>
          <cell r="D68" t="str">
            <v>CR</v>
          </cell>
          <cell r="E68">
            <v>10.02</v>
          </cell>
        </row>
        <row r="69">
          <cell r="A69">
            <v>32</v>
          </cell>
          <cell r="B69" t="str">
            <v xml:space="preserve">ACO CA-50, 6,3 MM, VERGALHAO                                                                                                                                                                                                                                                                                                                                                                                                                                                                              </v>
          </cell>
          <cell r="C69" t="str">
            <v xml:space="preserve">KG    </v>
          </cell>
          <cell r="D69" t="str">
            <v>CR</v>
          </cell>
          <cell r="E69">
            <v>9.01</v>
          </cell>
        </row>
        <row r="70">
          <cell r="A70">
            <v>33</v>
          </cell>
          <cell r="B70" t="str">
            <v xml:space="preserve">ACO CA-50, 8,0 MM, VERGALHAO                                                                                                                                                                                                                                                                                                                                                                                                                                                                              </v>
          </cell>
          <cell r="C70" t="str">
            <v xml:space="preserve">KG    </v>
          </cell>
          <cell r="D70" t="str">
            <v>CR</v>
          </cell>
          <cell r="E70">
            <v>9.06</v>
          </cell>
        </row>
        <row r="71">
          <cell r="A71">
            <v>43061</v>
          </cell>
          <cell r="B71" t="str">
            <v xml:space="preserve">ACO CA-60, 4,2 MM OU 5,0 MM, DOBRADO E CORTADO                                                                                                                                                                                                                                                                                                                                                                                                                                                            </v>
          </cell>
          <cell r="C71" t="str">
            <v xml:space="preserve">KG    </v>
          </cell>
          <cell r="D71" t="str">
            <v>CR</v>
          </cell>
          <cell r="E71">
            <v>8.4700000000000006</v>
          </cell>
        </row>
        <row r="72">
          <cell r="A72">
            <v>43059</v>
          </cell>
          <cell r="B72" t="str">
            <v xml:space="preserve">ACO CA-60, 4,2 MM, OU 5,0 MM, OU 6,0 MM, OU 7,0 MM, VERGALHAO                                                                                                                                                                                                                                                                                                                                                                                                                                             </v>
          </cell>
          <cell r="C72" t="str">
            <v xml:space="preserve">KG    </v>
          </cell>
          <cell r="D72" t="str">
            <v>CR</v>
          </cell>
          <cell r="E72">
            <v>8.08</v>
          </cell>
        </row>
        <row r="73">
          <cell r="A73">
            <v>43062</v>
          </cell>
          <cell r="B73" t="str">
            <v xml:space="preserve">ACO CA-60, 6,0 MM OU 7,0 MM, DOBRADO E CORTADO                                                                                                                                                                                                                                                                                                                                                                                                                                                            </v>
          </cell>
          <cell r="C73" t="str">
            <v xml:space="preserve">KG    </v>
          </cell>
          <cell r="D73" t="str">
            <v>CR</v>
          </cell>
          <cell r="E73">
            <v>8.9600000000000009</v>
          </cell>
        </row>
        <row r="74">
          <cell r="A74">
            <v>43060</v>
          </cell>
          <cell r="B74" t="str">
            <v xml:space="preserve">ACO CA-60, 8,0 MM OU 9,5 MM, VERGALHAO                                                                                                                                                                                                                                                                                                                                                                                                                                                                    </v>
          </cell>
          <cell r="C74" t="str">
            <v xml:space="preserve">KG    </v>
          </cell>
          <cell r="D74" t="str">
            <v>CR</v>
          </cell>
          <cell r="E74">
            <v>7.04</v>
          </cell>
        </row>
        <row r="75">
          <cell r="A75">
            <v>40410</v>
          </cell>
          <cell r="B75" t="str">
            <v xml:space="preserve">ACOPLAMENTO RIGIDO EM FERRO FUNDIDO PARA SISTEMA DE TUBULACAO RANHURADA, DN 50 MM (2")                                                                                                                                                                                                                                                                                                                                                                                                                    </v>
          </cell>
          <cell r="C75" t="str">
            <v xml:space="preserve">UN    </v>
          </cell>
          <cell r="D75" t="str">
            <v>AS</v>
          </cell>
          <cell r="E75">
            <v>23.71</v>
          </cell>
        </row>
        <row r="76">
          <cell r="A76">
            <v>40411</v>
          </cell>
          <cell r="B76" t="str">
            <v xml:space="preserve">ACOPLAMENTO RIGIDO EM FERRO FUNDIDO PARA SISTEMA DE TUBULACAO RANHURADA, DN 65 MM (2 1/2")                                                                                                                                                                                                                                                                                                                                                                                                                </v>
          </cell>
          <cell r="C76" t="str">
            <v xml:space="preserve">UN    </v>
          </cell>
          <cell r="D76" t="str">
            <v>AS</v>
          </cell>
          <cell r="E76">
            <v>25.73</v>
          </cell>
        </row>
        <row r="77">
          <cell r="A77">
            <v>40412</v>
          </cell>
          <cell r="B77" t="str">
            <v xml:space="preserve">ACOPLAMENTO RIGIDO EM FERRO FUNDIDO PARA SISTEMA DE TUBULACAO RANHURADA, DN 80 MM (3")                                                                                                                                                                                                                                                                                                                                                                                                                    </v>
          </cell>
          <cell r="C77" t="str">
            <v xml:space="preserve">UN    </v>
          </cell>
          <cell r="D77" t="str">
            <v>AS</v>
          </cell>
          <cell r="E77">
            <v>28.88</v>
          </cell>
        </row>
        <row r="78">
          <cell r="A78">
            <v>44254</v>
          </cell>
          <cell r="B78" t="str">
            <v xml:space="preserve">ADAPTADOR CPVC, ROSCAVEL, COM FLANGES E ANEL DE VEDACAO, 15 MM, CAIXA D'AGUA PARA AGUA QUENTE                                                                                                                                                                                                                                                                                                                                                                                                             </v>
          </cell>
          <cell r="C78" t="str">
            <v xml:space="preserve">UN    </v>
          </cell>
          <cell r="D78" t="str">
            <v>CR</v>
          </cell>
          <cell r="E78">
            <v>30.01</v>
          </cell>
        </row>
        <row r="79">
          <cell r="A79">
            <v>44255</v>
          </cell>
          <cell r="B79" t="str">
            <v xml:space="preserve">ADAPTADOR CPVC, ROSCAVEL, COM FLANGES E ANEL DE VEDACAO, 22 MM, CAIXA D'AGUA PARA AGUA QUENTE                                                                                                                                                                                                                                                                                                                                                                                                             </v>
          </cell>
          <cell r="C79" t="str">
            <v xml:space="preserve">UN    </v>
          </cell>
          <cell r="D79" t="str">
            <v>CR</v>
          </cell>
          <cell r="E79">
            <v>33.270000000000003</v>
          </cell>
        </row>
        <row r="80">
          <cell r="A80">
            <v>44256</v>
          </cell>
          <cell r="B80" t="str">
            <v xml:space="preserve">ADAPTADOR CPVC, ROSCAVEL, COM FLANGES E ANEL DE VEDACAO, 28 MM, CAIXA D'AGUA PARA AGUA QUENTE                                                                                                                                                                                                                                                                                                                                                                                                             </v>
          </cell>
          <cell r="C80" t="str">
            <v xml:space="preserve">UN    </v>
          </cell>
          <cell r="D80" t="str">
            <v>CR</v>
          </cell>
          <cell r="E80">
            <v>37.57</v>
          </cell>
        </row>
        <row r="81">
          <cell r="A81">
            <v>44257</v>
          </cell>
          <cell r="B81" t="str">
            <v xml:space="preserve">ADAPTADOR CPVC, ROSCAVEL, COM FLANGES E ANEL DE VEDACAO, 35 MM, CAIXA D'AGUA PARA AGUA QUENTE                                                                                                                                                                                                                                                                                                                                                                                                             </v>
          </cell>
          <cell r="C81" t="str">
            <v xml:space="preserve">UN    </v>
          </cell>
          <cell r="D81" t="str">
            <v>CR</v>
          </cell>
          <cell r="E81">
            <v>59.44</v>
          </cell>
        </row>
        <row r="82">
          <cell r="A82">
            <v>44258</v>
          </cell>
          <cell r="B82" t="str">
            <v xml:space="preserve">ADAPTADOR CPVC, ROSCAVEL, COM FLANGES E ANEL DE VEDACAO, 42 MM, CAIXA D'AGUA PARA AGUA QUENTE                                                                                                                                                                                                                                                                                                                                                                                                             </v>
          </cell>
          <cell r="C82" t="str">
            <v xml:space="preserve">UN    </v>
          </cell>
          <cell r="D82" t="str">
            <v>CR</v>
          </cell>
          <cell r="E82">
            <v>67.94</v>
          </cell>
        </row>
        <row r="83">
          <cell r="A83">
            <v>44259</v>
          </cell>
          <cell r="B83" t="str">
            <v xml:space="preserve">ADAPTADOR CPVC, ROSCAVEL, COM FLANGES E ANEL DE VEDACAO, 54 MM, CAIXA D'AGUA PARA AGUA QUENTE                                                                                                                                                                                                                                                                                                                                                                                                             </v>
          </cell>
          <cell r="C83" t="str">
            <v xml:space="preserve">UN    </v>
          </cell>
          <cell r="D83" t="str">
            <v>CR</v>
          </cell>
          <cell r="E83">
            <v>93.25</v>
          </cell>
        </row>
        <row r="84">
          <cell r="A84">
            <v>37997</v>
          </cell>
          <cell r="B84" t="str">
            <v xml:space="preserve">ADAPTADOR CPVC, SOLDAVEL, 15 MM, PARA AGUA QUENTE                                                                                                                                                                                                                                                                                                                                                                                                                                                         </v>
          </cell>
          <cell r="C84" t="str">
            <v xml:space="preserve">UN    </v>
          </cell>
          <cell r="D84" t="str">
            <v>CR</v>
          </cell>
          <cell r="E84">
            <v>17.88</v>
          </cell>
        </row>
        <row r="85">
          <cell r="A85">
            <v>37998</v>
          </cell>
          <cell r="B85" t="str">
            <v xml:space="preserve">ADAPTADOR CPVC, SOLDAVEL, 22 MM, PARA AGUA QUENTE                                                                                                                                                                                                                                                                                                                                                                                                                                                         </v>
          </cell>
          <cell r="C85" t="str">
            <v xml:space="preserve">UN    </v>
          </cell>
          <cell r="D85" t="str">
            <v>CR</v>
          </cell>
          <cell r="E85">
            <v>23.94</v>
          </cell>
        </row>
        <row r="86">
          <cell r="A86">
            <v>55</v>
          </cell>
          <cell r="B86" t="str">
            <v xml:space="preserve">ADAPTADOR DE COMPRESSAO EM POLIPROPILENO (PP), PARA TUBO EM PEAD, 20 MM X 1/2", PARA LIGACAO PREDIAL DE AGUA (NTS 179)                                                                                                                                                                                                                                                                                                                                                                                    </v>
          </cell>
          <cell r="C86" t="str">
            <v xml:space="preserve">UN    </v>
          </cell>
          <cell r="D86" t="str">
            <v>AS</v>
          </cell>
          <cell r="E86">
            <v>4.76</v>
          </cell>
        </row>
        <row r="87">
          <cell r="A87">
            <v>61</v>
          </cell>
          <cell r="B87" t="str">
            <v xml:space="preserve">ADAPTADOR DE COMPRESSAO EM POLIPROPILENO (PP), PARA TUBO EM PEAD, 20 MM X 3/4", PARA LIGACAO PREDIAL DE AGUA (NTS 179)                                                                                                                                                                                                                                                                                                                                                                                    </v>
          </cell>
          <cell r="C87" t="str">
            <v xml:space="preserve">UN    </v>
          </cell>
          <cell r="D87" t="str">
            <v>AS</v>
          </cell>
          <cell r="E87">
            <v>4.5</v>
          </cell>
        </row>
        <row r="88">
          <cell r="A88">
            <v>62</v>
          </cell>
          <cell r="B88" t="str">
            <v xml:space="preserve">ADAPTADOR DE COMPRESSAO EM POLIPROPILENO (PP), PARA TUBO EM PEAD, 32 MM X 1", PARA LIGACAO PREDIAL DE AGUA (NTS 179)                                                                                                                                                                                                                                                                                                                                                                                      </v>
          </cell>
          <cell r="C88" t="str">
            <v xml:space="preserve">UN    </v>
          </cell>
          <cell r="D88" t="str">
            <v>AS</v>
          </cell>
          <cell r="E88">
            <v>9.33</v>
          </cell>
        </row>
        <row r="89">
          <cell r="A89">
            <v>10899</v>
          </cell>
          <cell r="B89" t="str">
            <v xml:space="preserve">ADAPTADOR EM LATAO, ENGATE RAPIDO 2 1/2" X ROSCA INTERNA 5 FIOS 2 1/2", PARA INSTALACAO PREDIAL DE COMBATE A INCENDIO                                                                                                                                                                                                                                                                                                                                                                                     </v>
          </cell>
          <cell r="C89" t="str">
            <v xml:space="preserve">UN    </v>
          </cell>
          <cell r="D89" t="str">
            <v>CR</v>
          </cell>
          <cell r="E89">
            <v>87.61</v>
          </cell>
        </row>
        <row r="90">
          <cell r="A90">
            <v>10900</v>
          </cell>
          <cell r="B90" t="str">
            <v xml:space="preserve">ADAPTADOR EM LATAO, ENGATE RAPIDO1 1/2" X ROSCA INTERNA 5 FIOS 2 1/2", PARA INSTALACAO PREDIAL DE COMBATE A INCENDIO                                                                                                                                                                                                                                                                                                                                                                                      </v>
          </cell>
          <cell r="C90" t="str">
            <v xml:space="preserve">UN    </v>
          </cell>
          <cell r="D90" t="str">
            <v>CR</v>
          </cell>
          <cell r="E90">
            <v>68.569999999999993</v>
          </cell>
        </row>
        <row r="91">
          <cell r="A91">
            <v>103</v>
          </cell>
          <cell r="B91" t="str">
            <v xml:space="preserve">ADAPTADOR PVC SOLDAVEL CURTO COM BOLSA E ROSCA, 110 MM X 4", PARA AGUA FRIA                                                                                                                                                                                                                                                                                                                                                                                                                               </v>
          </cell>
          <cell r="C91" t="str">
            <v xml:space="preserve">UN    </v>
          </cell>
          <cell r="D91" t="str">
            <v>CR</v>
          </cell>
          <cell r="E91">
            <v>50.41</v>
          </cell>
        </row>
        <row r="92">
          <cell r="A92">
            <v>107</v>
          </cell>
          <cell r="B92" t="str">
            <v xml:space="preserve">ADAPTADOR PVC SOLDAVEL CURTO COM BOLSA E ROSCA, 20 MM X 1/2", PARA AGUA FRIA                                                                                                                                                                                                                                                                                                                                                                                                                              </v>
          </cell>
          <cell r="C92" t="str">
            <v xml:space="preserve">UN    </v>
          </cell>
          <cell r="D92" t="str">
            <v>CR</v>
          </cell>
          <cell r="E92">
            <v>0.95</v>
          </cell>
        </row>
        <row r="93">
          <cell r="A93">
            <v>65</v>
          </cell>
          <cell r="B93" t="str">
            <v xml:space="preserve">ADAPTADOR PVC SOLDAVEL CURTO COM BOLSA E ROSCA, 25 MM X 3/4", PARA AGUA FRIA                                                                                                                                                                                                                                                                                                                                                                                                                              </v>
          </cell>
          <cell r="C93" t="str">
            <v xml:space="preserve">UN    </v>
          </cell>
          <cell r="D93" t="str">
            <v>CR</v>
          </cell>
          <cell r="E93">
            <v>1.04</v>
          </cell>
        </row>
        <row r="94">
          <cell r="A94">
            <v>108</v>
          </cell>
          <cell r="B94" t="str">
            <v xml:space="preserve">ADAPTADOR PVC SOLDAVEL CURTO COM BOLSA E ROSCA, 32 MM X 1", PARA AGUA FRIA                                                                                                                                                                                                                                                                                                                                                                                                                                </v>
          </cell>
          <cell r="C94" t="str">
            <v xml:space="preserve">UN    </v>
          </cell>
          <cell r="D94" t="str">
            <v>CR</v>
          </cell>
          <cell r="E94">
            <v>2.09</v>
          </cell>
        </row>
        <row r="95">
          <cell r="A95">
            <v>110</v>
          </cell>
          <cell r="B95" t="str">
            <v xml:space="preserve">ADAPTADOR PVC SOLDAVEL CURTO COM BOLSA E ROSCA, 40 MM X 1 1/2", PARA AGUA FRIA                                                                                                                                                                                                                                                                                                                                                                                                                            </v>
          </cell>
          <cell r="C95" t="str">
            <v xml:space="preserve">UN    </v>
          </cell>
          <cell r="D95" t="str">
            <v>CR</v>
          </cell>
          <cell r="E95">
            <v>7.25</v>
          </cell>
        </row>
        <row r="96">
          <cell r="A96">
            <v>109</v>
          </cell>
          <cell r="B96" t="str">
            <v xml:space="preserve">ADAPTADOR PVC SOLDAVEL CURTO COM BOLSA E ROSCA, 40 MM X 1 1/4", PARA AGUA FRIA                                                                                                                                                                                                                                                                                                                                                                                                                            </v>
          </cell>
          <cell r="C96" t="str">
            <v xml:space="preserve">UN    </v>
          </cell>
          <cell r="D96" t="str">
            <v>CR</v>
          </cell>
          <cell r="E96">
            <v>4.32</v>
          </cell>
        </row>
        <row r="97">
          <cell r="A97">
            <v>111</v>
          </cell>
          <cell r="B97" t="str">
            <v xml:space="preserve">ADAPTADOR PVC SOLDAVEL CURTO COM BOLSA E ROSCA, 50 MM X 1 1/4", PARA AGUA FRIA                                                                                                                                                                                                                                                                                                                                                                                                                            </v>
          </cell>
          <cell r="C97" t="str">
            <v xml:space="preserve">UN    </v>
          </cell>
          <cell r="D97" t="str">
            <v>CR</v>
          </cell>
          <cell r="E97">
            <v>9.81</v>
          </cell>
        </row>
        <row r="98">
          <cell r="A98">
            <v>112</v>
          </cell>
          <cell r="B98" t="str">
            <v xml:space="preserve">ADAPTADOR PVC SOLDAVEL CURTO COM BOLSA E ROSCA, 50 MM X1 1/2", PARA AGUA FRIA                                                                                                                                                                                                                                                                                                                                                                                                                             </v>
          </cell>
          <cell r="C98" t="str">
            <v xml:space="preserve">UN    </v>
          </cell>
          <cell r="D98" t="str">
            <v>CR</v>
          </cell>
          <cell r="E98">
            <v>5.2</v>
          </cell>
        </row>
        <row r="99">
          <cell r="A99">
            <v>113</v>
          </cell>
          <cell r="B99" t="str">
            <v xml:space="preserve">ADAPTADOR PVC SOLDAVEL CURTO COM BOLSA E ROSCA, 60 MM X 2", PARA AGUA FRIA                                                                                                                                                                                                                                                                                                                                                                                                                                </v>
          </cell>
          <cell r="C99" t="str">
            <v xml:space="preserve">UN    </v>
          </cell>
          <cell r="D99" t="str">
            <v>CR</v>
          </cell>
          <cell r="E99">
            <v>13.02</v>
          </cell>
        </row>
        <row r="100">
          <cell r="A100">
            <v>104</v>
          </cell>
          <cell r="B100" t="str">
            <v xml:space="preserve">ADAPTADOR PVC SOLDAVEL CURTO COM BOLSA E ROSCA, 75 MM X 2 1/2", PARA AGUA FRIA                                                                                                                                                                                                                                                                                                                                                                                                                            </v>
          </cell>
          <cell r="C100" t="str">
            <v xml:space="preserve">UN    </v>
          </cell>
          <cell r="D100" t="str">
            <v>CR</v>
          </cell>
          <cell r="E100">
            <v>22.66</v>
          </cell>
        </row>
        <row r="101">
          <cell r="A101">
            <v>102</v>
          </cell>
          <cell r="B101" t="str">
            <v xml:space="preserve">ADAPTADOR PVC SOLDAVEL CURTO COM BOLSA E ROSCA, 85 MM X 3", PARA AGUA FRIA                                                                                                                                                                                                                                                                                                                                                                                                                                </v>
          </cell>
          <cell r="C101" t="str">
            <v xml:space="preserve">UN    </v>
          </cell>
          <cell r="D101" t="str">
            <v>CR</v>
          </cell>
          <cell r="E101">
            <v>31.24</v>
          </cell>
        </row>
        <row r="102">
          <cell r="A102">
            <v>95</v>
          </cell>
          <cell r="B102" t="str">
            <v xml:space="preserve">ADAPTADOR PVC SOLDAVEL, COM FLANGE E ANEL DE VEDACAO, 20 MM X 1/2", PARA CAIXA D'AGUA                                                                                                                                                                                                                                                                                                                                                                                                                     </v>
          </cell>
          <cell r="C102" t="str">
            <v xml:space="preserve">UN    </v>
          </cell>
          <cell r="D102" t="str">
            <v>CR</v>
          </cell>
          <cell r="E102">
            <v>13.2</v>
          </cell>
        </row>
        <row r="103">
          <cell r="A103">
            <v>96</v>
          </cell>
          <cell r="B103" t="str">
            <v xml:space="preserve">ADAPTADOR PVC SOLDAVEL, COM FLANGE E ANEL DE VEDACAO, 25 MM X 3/4", PARA CAIXA D'AGUA                                                                                                                                                                                                                                                                                                                                                                                                                     </v>
          </cell>
          <cell r="C103" t="str">
            <v xml:space="preserve">UN    </v>
          </cell>
          <cell r="D103" t="str">
            <v>CR</v>
          </cell>
          <cell r="E103">
            <v>14.36</v>
          </cell>
        </row>
        <row r="104">
          <cell r="A104">
            <v>97</v>
          </cell>
          <cell r="B104" t="str">
            <v xml:space="preserve">ADAPTADOR PVC SOLDAVEL, COM FLANGE E ANEL DE VEDACAO, 32 MM X 1", PARA CAIXA D'AGUA                                                                                                                                                                                                                                                                                                                                                                                                                       </v>
          </cell>
          <cell r="C104" t="str">
            <v xml:space="preserve">UN    </v>
          </cell>
          <cell r="D104" t="str">
            <v>CR</v>
          </cell>
          <cell r="E104">
            <v>21.6</v>
          </cell>
        </row>
        <row r="105">
          <cell r="A105">
            <v>98</v>
          </cell>
          <cell r="B105" t="str">
            <v xml:space="preserve">ADAPTADOR PVC SOLDAVEL, COM FLANGE E ANEL DE VEDACAO, 40 MM X 1 1/4", PARA CAIXA D'AGUA                                                                                                                                                                                                                                                                                                                                                                                                                   </v>
          </cell>
          <cell r="C105" t="str">
            <v xml:space="preserve">UN    </v>
          </cell>
          <cell r="D105" t="str">
            <v>CR</v>
          </cell>
          <cell r="E105">
            <v>32.340000000000003</v>
          </cell>
        </row>
        <row r="106">
          <cell r="A106">
            <v>99</v>
          </cell>
          <cell r="B106" t="str">
            <v xml:space="preserve">ADAPTADOR PVC SOLDAVEL, COM FLANGE E ANEL DE VEDACAO, 50 MM X 1 1/2", PARA CAIXA D'AGUA                                                                                                                                                                                                                                                                                                                                                                                                                   </v>
          </cell>
          <cell r="C106" t="str">
            <v xml:space="preserve">UN    </v>
          </cell>
          <cell r="D106" t="str">
            <v>CR</v>
          </cell>
          <cell r="E106">
            <v>30.56</v>
          </cell>
        </row>
        <row r="107">
          <cell r="A107">
            <v>100</v>
          </cell>
          <cell r="B107" t="str">
            <v xml:space="preserve">ADAPTADOR PVC SOLDAVEL, COM FLANGES E ANEL DE VEDACAO, 60 MM X 2", PARA CAIXA D' AGUA                                                                                                                                                                                                                                                                                                                                                                                                                     </v>
          </cell>
          <cell r="C107" t="str">
            <v xml:space="preserve">UN    </v>
          </cell>
          <cell r="D107" t="str">
            <v>CR</v>
          </cell>
          <cell r="E107">
            <v>53.4</v>
          </cell>
        </row>
        <row r="108">
          <cell r="A108">
            <v>75</v>
          </cell>
          <cell r="B108" t="str">
            <v xml:space="preserve">ADAPTADOR PVC SOLDAVEL, COM FLANGES LIVRES, 110 MM X 4", PARA CAIXA D' AGUA                                                                                                                                                                                                                                                                                                                                                                                                                               </v>
          </cell>
          <cell r="C108" t="str">
            <v xml:space="preserve">UN    </v>
          </cell>
          <cell r="D108" t="str">
            <v>CR</v>
          </cell>
          <cell r="E108">
            <v>311.31</v>
          </cell>
        </row>
        <row r="109">
          <cell r="A109">
            <v>83</v>
          </cell>
          <cell r="B109" t="str">
            <v xml:space="preserve">ADAPTADOR PVC SOLDAVEL, COM FLANGES LIVRES, 75 MM X 2  1/2", PARA CAIXA D' AGUA                                                                                                                                                                                                                                                                                                                                                                                                                           </v>
          </cell>
          <cell r="C109" t="str">
            <v xml:space="preserve">UN    </v>
          </cell>
          <cell r="D109" t="str">
            <v>CR</v>
          </cell>
          <cell r="E109">
            <v>248.88</v>
          </cell>
        </row>
        <row r="110">
          <cell r="A110">
            <v>74</v>
          </cell>
          <cell r="B110" t="str">
            <v xml:space="preserve">ADAPTADOR PVC SOLDAVEL, COM FLANGES LIVRES, 85 MM X 3", PARA CAIXA D' AGUA                                                                                                                                                                                                                                                                                                                                                                                                                                </v>
          </cell>
          <cell r="C110" t="str">
            <v xml:space="preserve">UN    </v>
          </cell>
          <cell r="D110" t="str">
            <v>CR</v>
          </cell>
          <cell r="E110">
            <v>355.83</v>
          </cell>
        </row>
        <row r="111">
          <cell r="A111">
            <v>106</v>
          </cell>
          <cell r="B111" t="str">
            <v xml:space="preserve">ADAPTADOR PVC SOLDAVEL, LONGO, COM FLANGE LIVRE,  110 MM X 4", PARA CAIXA D' AGUA                                                                                                                                                                                                                                                                                                                                                                                                                         </v>
          </cell>
          <cell r="C111" t="str">
            <v xml:space="preserve">UN    </v>
          </cell>
          <cell r="D111" t="str">
            <v>CR</v>
          </cell>
          <cell r="E111">
            <v>449.97</v>
          </cell>
        </row>
        <row r="112">
          <cell r="A112">
            <v>88</v>
          </cell>
          <cell r="B112" t="str">
            <v xml:space="preserve">ADAPTADOR PVC SOLDAVEL, LONGO, COM FLANGE LIVRE,  32 MM X 1", PARA CAIXA D' AGUA                                                                                                                                                                                                                                                                                                                                                                                                                          </v>
          </cell>
          <cell r="C112" t="str">
            <v xml:space="preserve">UN    </v>
          </cell>
          <cell r="D112" t="str">
            <v>CR</v>
          </cell>
          <cell r="E112">
            <v>12.65</v>
          </cell>
        </row>
        <row r="113">
          <cell r="A113">
            <v>82</v>
          </cell>
          <cell r="B113" t="str">
            <v xml:space="preserve">ADAPTADOR PVC SOLDAVEL, LONGO, COM FLANGE LIVRE,  75 MM X 2 1/2", PARA CAIXA D' AGUA                                                                                                                                                                                                                                                                                                                                                                                                                      </v>
          </cell>
          <cell r="C113" t="str">
            <v xml:space="preserve">UN    </v>
          </cell>
          <cell r="D113" t="str">
            <v>CR</v>
          </cell>
          <cell r="E113">
            <v>236.79</v>
          </cell>
        </row>
        <row r="114">
          <cell r="A114">
            <v>105</v>
          </cell>
          <cell r="B114" t="str">
            <v xml:space="preserve">ADAPTADOR PVC SOLDAVEL, LONGO, COM FLANGE LIVRE,  85 MM X 3", PARA CAIXA D' AGUA                                                                                                                                                                                                                                                                                                                                                                                                                          </v>
          </cell>
          <cell r="C114" t="str">
            <v xml:space="preserve">UN    </v>
          </cell>
          <cell r="D114" t="str">
            <v>CR</v>
          </cell>
          <cell r="E114">
            <v>335.53</v>
          </cell>
        </row>
        <row r="115">
          <cell r="A115">
            <v>60</v>
          </cell>
          <cell r="B115" t="str">
            <v xml:space="preserve">ADAPTADOR PVC, COM REGISTRO, PARA PEAD, 20 MM X 3/4", PARA LIGACAO PREDIAL DE AGUA                                                                                                                                                                                                                                                                                                                                                                                                                        </v>
          </cell>
          <cell r="C115" t="str">
            <v xml:space="preserve">UN    </v>
          </cell>
          <cell r="D115" t="str">
            <v>AS</v>
          </cell>
          <cell r="E115">
            <v>6.17</v>
          </cell>
        </row>
        <row r="116">
          <cell r="A116">
            <v>72</v>
          </cell>
          <cell r="B116" t="str">
            <v xml:space="preserve">ADAPTADOR PVC, ROSCAVEL, COM FLANGES E ANEL DE VEDACAO, 1 1/2", PARA CAIXA D'AGUA                                                                                                                                                                                                                                                                                                                                                                                                                         </v>
          </cell>
          <cell r="C116" t="str">
            <v xml:space="preserve">UN    </v>
          </cell>
          <cell r="D116" t="str">
            <v>CR</v>
          </cell>
          <cell r="E116">
            <v>58.61</v>
          </cell>
        </row>
        <row r="117">
          <cell r="A117">
            <v>67</v>
          </cell>
          <cell r="B117" t="str">
            <v xml:space="preserve">ADAPTADOR PVC, ROSCAVEL, COM FLANGES E ANEL DE VEDACAO, 1/2", PARA CAIXA D' AGUA                                                                                                                                                                                                                                                                                                                                                                                                                          </v>
          </cell>
          <cell r="C117" t="str">
            <v xml:space="preserve">UN    </v>
          </cell>
          <cell r="D117" t="str">
            <v>CR</v>
          </cell>
          <cell r="E117">
            <v>18.95</v>
          </cell>
        </row>
        <row r="118">
          <cell r="A118">
            <v>71</v>
          </cell>
          <cell r="B118" t="str">
            <v xml:space="preserve">ADAPTADOR PVC, ROSCAVEL, COM FLANGES E ANEL DE VEDACAO, 1", PARA CAIXA D' AGUA                                                                                                                                                                                                                                                                                                                                                                                                                            </v>
          </cell>
          <cell r="C118" t="str">
            <v xml:space="preserve">UN    </v>
          </cell>
          <cell r="D118" t="str">
            <v>CR</v>
          </cell>
          <cell r="E118">
            <v>36.200000000000003</v>
          </cell>
        </row>
        <row r="119">
          <cell r="A119">
            <v>73</v>
          </cell>
          <cell r="B119" t="str">
            <v xml:space="preserve">ADAPTADOR PVC, ROSCAVEL, COM FLANGES E ANEL DE VEDACAO, 3/4", PARA CAIXA D' AGUA                                                                                                                                                                                                                                                                                                                                                                                                                          </v>
          </cell>
          <cell r="C119" t="str">
            <v xml:space="preserve">UN    </v>
          </cell>
          <cell r="D119" t="str">
            <v>CR</v>
          </cell>
          <cell r="E119">
            <v>18.13</v>
          </cell>
        </row>
        <row r="120">
          <cell r="A120">
            <v>46</v>
          </cell>
          <cell r="B120" t="str">
            <v xml:space="preserve">ADAPTADOR, PVC PBA,  BOLSA/ROSCA, JE, DN 75 / DE  85 MM                                                                                                                                                                                                                                                                                                                                                                                                                                                   </v>
          </cell>
          <cell r="C120" t="str">
            <v xml:space="preserve">UN    </v>
          </cell>
          <cell r="D120" t="str">
            <v>AS</v>
          </cell>
          <cell r="E120">
            <v>53.77</v>
          </cell>
        </row>
        <row r="121">
          <cell r="A121">
            <v>47</v>
          </cell>
          <cell r="B121" t="str">
            <v xml:space="preserve">ADAPTADOR, PVC PBA, BOLSA/ROSCA, JE, DN 100 / DE 110 MM                                                                                                                                                                                                                                                                                                                                                                                                                                                   </v>
          </cell>
          <cell r="C121" t="str">
            <v xml:space="preserve">UN    </v>
          </cell>
          <cell r="D121" t="str">
            <v>AS</v>
          </cell>
          <cell r="E121">
            <v>91.94</v>
          </cell>
        </row>
        <row r="122">
          <cell r="A122">
            <v>48</v>
          </cell>
          <cell r="B122" t="str">
            <v xml:space="preserve">ADAPTADOR, PVC PBA, BOLSA/ROSCA, JE, DN 50 / DE 60 MM                                                                                                                                                                                                                                                                                                                                                                                                                                                     </v>
          </cell>
          <cell r="C122" t="str">
            <v xml:space="preserve">UN    </v>
          </cell>
          <cell r="D122" t="str">
            <v>AS</v>
          </cell>
          <cell r="E122">
            <v>23.98</v>
          </cell>
        </row>
        <row r="123">
          <cell r="A123">
            <v>52</v>
          </cell>
          <cell r="B123" t="str">
            <v xml:space="preserve">ADAPTADOR, PVC PBA, PONTA/ROSCA, JE, DN 50 / DE  60 MM                                                                                                                                                                                                                                                                                                                                                                                                                                                    </v>
          </cell>
          <cell r="C123" t="str">
            <v xml:space="preserve">UN    </v>
          </cell>
          <cell r="D123" t="str">
            <v>AS</v>
          </cell>
          <cell r="E123">
            <v>18.22</v>
          </cell>
        </row>
        <row r="124">
          <cell r="A124">
            <v>43</v>
          </cell>
          <cell r="B124" t="str">
            <v xml:space="preserve">ADAPTADOR, PVC PBA, PONTA/ROSCA, JE, DN 75 / DE  85 MM                                                                                                                                                                                                                                                                                                                                                                                                                                                    </v>
          </cell>
          <cell r="C124" t="str">
            <v xml:space="preserve">UN    </v>
          </cell>
          <cell r="D124" t="str">
            <v>AS</v>
          </cell>
          <cell r="E124">
            <v>61.49</v>
          </cell>
        </row>
        <row r="125">
          <cell r="A125">
            <v>39719</v>
          </cell>
          <cell r="B125" t="str">
            <v xml:space="preserve">ADESIVO / COLA DE CONTATO LIQUIDO, A BASE DE RESINAS, PARA COLAGEM DE ESPUMA PARA ISOLAMENTO TERMICO FLEXIVEL                                                                                                                                                                                                                                                                                                                                                                                             </v>
          </cell>
          <cell r="C125" t="str">
            <v xml:space="preserve">L     </v>
          </cell>
          <cell r="D125" t="str">
            <v>CR</v>
          </cell>
          <cell r="E125">
            <v>150.11000000000001</v>
          </cell>
        </row>
        <row r="126">
          <cell r="A126">
            <v>3410</v>
          </cell>
          <cell r="B126" t="str">
            <v xml:space="preserve">ADESIVO / COLA PARA EPS (ISOPOR) E OUTROS MATERIAIS                                                                                                                                                                                                                                                                                                                                                                                                                                                       </v>
          </cell>
          <cell r="C126" t="str">
            <v xml:space="preserve">KG    </v>
          </cell>
          <cell r="D126" t="str">
            <v>CR</v>
          </cell>
          <cell r="E126">
            <v>33.76</v>
          </cell>
        </row>
        <row r="127">
          <cell r="A127">
            <v>4791</v>
          </cell>
          <cell r="B127" t="str">
            <v xml:space="preserve">ADESIVO ACRILICO DE BASE AQUOSA / COLA DE CONTATO                                                                                                                                                                                                                                                                                                                                                                                                                                                         </v>
          </cell>
          <cell r="C127" t="str">
            <v xml:space="preserve">KG    </v>
          </cell>
          <cell r="D127" t="str">
            <v>CR</v>
          </cell>
          <cell r="E127">
            <v>47.86</v>
          </cell>
        </row>
        <row r="128">
          <cell r="A128">
            <v>157</v>
          </cell>
          <cell r="B128" t="str">
            <v xml:space="preserve">ADESIVO ESTRUTURAL A BASE DE RESINA EPOXI PARA INJECAO EM TRINCAS, BICOMPONENTE, BAIXA VISCOSIDADE                                                                                                                                                                                                                                                                                                                                                                                                        </v>
          </cell>
          <cell r="C128" t="str">
            <v xml:space="preserve">KG    </v>
          </cell>
          <cell r="D128" t="str">
            <v>CR</v>
          </cell>
          <cell r="E128">
            <v>128.22</v>
          </cell>
        </row>
        <row r="129">
          <cell r="A129">
            <v>156</v>
          </cell>
          <cell r="B129" t="str">
            <v xml:space="preserve">ADESIVO ESTRUTURAL A BASE DE RESINA EPOXI, BICOMPONENTE, FLUIDO                                                                                                                                                                                                                                                                                                                                                                                                                                           </v>
          </cell>
          <cell r="C129" t="str">
            <v xml:space="preserve">KG    </v>
          </cell>
          <cell r="D129" t="str">
            <v>CR</v>
          </cell>
          <cell r="E129">
            <v>45.65</v>
          </cell>
        </row>
        <row r="130">
          <cell r="A130">
            <v>131</v>
          </cell>
          <cell r="B130" t="str">
            <v xml:space="preserve">ADESIVO ESTRUTURAL A BASE DE RESINA EPOXI, BICOMPONENTE, PASTOSO (TIXOTROPICO)                                                                                                                                                                                                                                                                                                                                                                                                                            </v>
          </cell>
          <cell r="C130" t="str">
            <v xml:space="preserve">KG    </v>
          </cell>
          <cell r="D130" t="str">
            <v>CR</v>
          </cell>
          <cell r="E130">
            <v>39.04</v>
          </cell>
        </row>
        <row r="131">
          <cell r="A131">
            <v>21114</v>
          </cell>
          <cell r="B131" t="str">
            <v xml:space="preserve">ADESIVO PARA TUBOS CPVC, *75* G                                                                                                                                                                                                                                                                                                                                                                                                                                                                           </v>
          </cell>
          <cell r="C131" t="str">
            <v xml:space="preserve">UN    </v>
          </cell>
          <cell r="D131" t="str">
            <v>CR</v>
          </cell>
          <cell r="E131">
            <v>29.59</v>
          </cell>
        </row>
        <row r="132">
          <cell r="A132">
            <v>119</v>
          </cell>
          <cell r="B132" t="str">
            <v xml:space="preserve">ADESIVO PLASTICO PARA PVC, BISNAGA COM 75 GR                                                                                                                                                                                                                                                                                                                                                                                                                                                              </v>
          </cell>
          <cell r="C132" t="str">
            <v xml:space="preserve">UN    </v>
          </cell>
          <cell r="D132" t="str">
            <v xml:space="preserve">C </v>
          </cell>
          <cell r="E132">
            <v>7.5</v>
          </cell>
        </row>
        <row r="133">
          <cell r="A133">
            <v>122</v>
          </cell>
          <cell r="B133" t="str">
            <v xml:space="preserve">ADESIVO PLASTICO PARA PVC, FRASCO COM *850* GR                                                                                                                                                                                                                                                                                                                                                                                                                                                            </v>
          </cell>
          <cell r="C133" t="str">
            <v xml:space="preserve">UN    </v>
          </cell>
          <cell r="D133" t="str">
            <v>CR</v>
          </cell>
          <cell r="E133">
            <v>57.7</v>
          </cell>
        </row>
        <row r="134">
          <cell r="A134">
            <v>20080</v>
          </cell>
          <cell r="B134" t="str">
            <v xml:space="preserve">ADESIVO PLASTICO PARA PVC, FRASCO COM 175 GR                                                                                                                                                                                                                                                                                                                                                                                                                                                              </v>
          </cell>
          <cell r="C134" t="str">
            <v xml:space="preserve">UN    </v>
          </cell>
          <cell r="D134" t="str">
            <v>CR</v>
          </cell>
          <cell r="E134">
            <v>18.829999999999998</v>
          </cell>
        </row>
        <row r="135">
          <cell r="A135">
            <v>124</v>
          </cell>
          <cell r="B135" t="str">
            <v xml:space="preserve">ADITIVO ACELERADOR DE PEGA E ENDURECIMENTO PARA ARGAMASSAS E CONCRETOS, LIQUIDO E ISENTO DE CLORETOS                                                                                                                                                                                                                                                                                                                                                                                                      </v>
          </cell>
          <cell r="C135" t="str">
            <v xml:space="preserve">L     </v>
          </cell>
          <cell r="D135" t="str">
            <v>CR</v>
          </cell>
          <cell r="E135">
            <v>15.05</v>
          </cell>
        </row>
        <row r="136">
          <cell r="A136">
            <v>7334</v>
          </cell>
          <cell r="B136" t="str">
            <v xml:space="preserve">ADITIVO ADESIVO LIQUIDO PARA ARGAMASSAS DE REVESTIMENTOS CIMENTICIOS                                                                                                                                                                                                                                                                                                                                                                                                                                      </v>
          </cell>
          <cell r="C136" t="str">
            <v xml:space="preserve">L     </v>
          </cell>
          <cell r="D136" t="str">
            <v>CR</v>
          </cell>
          <cell r="E136">
            <v>15.17</v>
          </cell>
        </row>
        <row r="137">
          <cell r="A137">
            <v>123</v>
          </cell>
          <cell r="B137" t="str">
            <v xml:space="preserve">ADITIVO IMPERMEABILIZANTE DE PEGA NORMAL PARA ARGAMASSAS E CONCRETOS SEM ARMACAO, LIQUIDO E ISENTO DE CLORETOS                                                                                                                                                                                                                                                                                                                                                                                            </v>
          </cell>
          <cell r="C137" t="str">
            <v xml:space="preserve">L     </v>
          </cell>
          <cell r="D137" t="str">
            <v xml:space="preserve">C </v>
          </cell>
          <cell r="E137">
            <v>6.16</v>
          </cell>
        </row>
        <row r="138">
          <cell r="A138">
            <v>127</v>
          </cell>
          <cell r="B138" t="str">
            <v xml:space="preserve">ADITIVO IMPERMEABILIZANTE DE PEGA ULTRARRAPIDA, LIQUIDO E ISENTO DE CLORETOS                                                                                                                                                                                                                                                                                                                                                                                                                              </v>
          </cell>
          <cell r="C138" t="str">
            <v xml:space="preserve">L     </v>
          </cell>
          <cell r="D138" t="str">
            <v>CR</v>
          </cell>
          <cell r="E138">
            <v>14.7</v>
          </cell>
        </row>
        <row r="139">
          <cell r="A139">
            <v>41373</v>
          </cell>
          <cell r="B139" t="str">
            <v xml:space="preserve">ADITIVO LIQUIDO IMPERMEABILIZANTE CRISTALIZANTE                                                                                                                                                                                                                                                                                                                                                                                                                                                           </v>
          </cell>
          <cell r="C139" t="str">
            <v xml:space="preserve">L     </v>
          </cell>
          <cell r="D139" t="str">
            <v>CR</v>
          </cell>
          <cell r="E139">
            <v>20.49</v>
          </cell>
        </row>
        <row r="140">
          <cell r="A140">
            <v>133</v>
          </cell>
          <cell r="B140" t="str">
            <v xml:space="preserve">ADITIVO LIQUIDO INCORPORADOR DE AR PARA CONCRETO E ARGAMASSA, LIQUIDO E ISENTO DE CLORETOS                                                                                                                                                                                                                                                                                                                                                                                                                </v>
          </cell>
          <cell r="C140" t="str">
            <v xml:space="preserve">L     </v>
          </cell>
          <cell r="D140" t="str">
            <v>CR</v>
          </cell>
          <cell r="E140">
            <v>6.11</v>
          </cell>
        </row>
        <row r="141">
          <cell r="A141">
            <v>43617</v>
          </cell>
          <cell r="B141" t="str">
            <v xml:space="preserve">ADITIVO PLASTIFICANTE E ESTABILIZADOR PARA ARGAMASSAS DE ASSENTAMENTO E REBOCO, LIQUIDO E ISENTO DE CLORETOS                                                                                                                                                                                                                                                                                                                                                                                              </v>
          </cell>
          <cell r="C141" t="str">
            <v xml:space="preserve">L     </v>
          </cell>
          <cell r="D141" t="str">
            <v>CR</v>
          </cell>
          <cell r="E141">
            <v>6.82</v>
          </cell>
        </row>
        <row r="142">
          <cell r="A142">
            <v>132</v>
          </cell>
          <cell r="B142" t="str">
            <v xml:space="preserve">ADITIVO PLASTIFICANTE RETARDADOR DE PEGA E REDUTOR DE AGUA PARA CONCRETO, LIQUIDO E ISENTO DE CLORETOS                                                                                                                                                                                                                                                                                                                                                                                                    </v>
          </cell>
          <cell r="C142" t="str">
            <v xml:space="preserve">L     </v>
          </cell>
          <cell r="D142" t="str">
            <v>CR</v>
          </cell>
          <cell r="E142">
            <v>6.33</v>
          </cell>
        </row>
        <row r="143">
          <cell r="A143">
            <v>43618</v>
          </cell>
          <cell r="B143" t="str">
            <v xml:space="preserve">ADITIVO SUPERPLASTIFICANTE DE PEGA NORMAL PARA CONCRETO, LIQUIDO E ISENTO DE CLORETOS                                                                                                                                                                                                                                                                                                                                                                                                                     </v>
          </cell>
          <cell r="C143" t="str">
            <v xml:space="preserve">KG    </v>
          </cell>
          <cell r="D143" t="str">
            <v>CR</v>
          </cell>
          <cell r="E143">
            <v>15.94</v>
          </cell>
        </row>
        <row r="144">
          <cell r="A144">
            <v>37476</v>
          </cell>
          <cell r="B144" t="str">
            <v xml:space="preserve">ADUELA/ GALERIA PRE-MOLDADA DE CONCRETO ARMADO, SECAO QUADRADA INTERNA DE 1,50 X 1,50 M (L X A), MISULA DE 20 X 20 CM, C = 1,00 M, ESPESSURA MIN = 15 CM, TB-45 E FCK DO CONCRETO = 30 MPA                                                                                                                                                                                                                                                                                                                </v>
          </cell>
          <cell r="C144" t="str">
            <v xml:space="preserve">UN    </v>
          </cell>
          <cell r="D144" t="str">
            <v>CR</v>
          </cell>
          <cell r="E144">
            <v>4342.68</v>
          </cell>
        </row>
        <row r="145">
          <cell r="A145">
            <v>37478</v>
          </cell>
          <cell r="B145" t="str">
            <v xml:space="preserve">ADUELA/ GALERIA PRE-MOLDADA DE CONCRETO ARMADO, SECAO RETANGULAR INTERNA DE 2,00 X 2,00 M (L X A), MISULA DE 20 X 20 CM, C = 1,00 M, ESPESSURA MIN = 15 CM, TB-45 E FCK DO CONCRETO = 30 MPA                                                                                                                                                                                                                                                                                                              </v>
          </cell>
          <cell r="C145" t="str">
            <v xml:space="preserve">UN    </v>
          </cell>
          <cell r="D145" t="str">
            <v>CR</v>
          </cell>
          <cell r="E145">
            <v>5439.32</v>
          </cell>
        </row>
        <row r="146">
          <cell r="A146">
            <v>37477</v>
          </cell>
          <cell r="B146" t="str">
            <v xml:space="preserve">ADUELA/ GALERIA PRE-MOLDADA DE CONCRETO ARMADO, SECAO RETANGULAR INTERNA DE 2,50 X 2,50 M (L X A), MISULA DE 20 X 20 CM, C = 1,00 M, ESPESSURA MIN = 15 CM, TB-45 E FCK DO CONCRETO = 30 MPA                                                                                                                                                                                                                                                                                                              </v>
          </cell>
          <cell r="C146" t="str">
            <v xml:space="preserve">UN    </v>
          </cell>
          <cell r="D146" t="str">
            <v>CR</v>
          </cell>
          <cell r="E146">
            <v>7369.41</v>
          </cell>
        </row>
        <row r="147">
          <cell r="A147">
            <v>37479</v>
          </cell>
          <cell r="B147" t="str">
            <v xml:space="preserve">ADUELA/ GALERIA PRE-MOLDADA DE CONCRETO ARMADO, SECAO RETANGULAR INTERNA DE 3,00 X 3,00 M (L X A), MISULA DE 20 X 20 CM, C = 1.00 M, ESPESSURA MIN = 20 CM, TB-45 E FCK DO CONCRETO = 30 MPA                                                                                                                                                                                                                                                                                                              </v>
          </cell>
          <cell r="C147" t="str">
            <v xml:space="preserve">UN    </v>
          </cell>
          <cell r="D147" t="str">
            <v>CR</v>
          </cell>
          <cell r="E147">
            <v>8740.2099999999991</v>
          </cell>
        </row>
        <row r="148">
          <cell r="A148">
            <v>4319</v>
          </cell>
          <cell r="B148" t="str">
            <v xml:space="preserve">AFASTADOR PARA TELHA DE FIBROCIMENTO CANALETE 90 OU KALHETAO                                                                                                                                                                                                                                                                                                                                                                                                                                              </v>
          </cell>
          <cell r="C148" t="str">
            <v xml:space="preserve">UN    </v>
          </cell>
          <cell r="D148" t="str">
            <v>CR</v>
          </cell>
          <cell r="E148">
            <v>2.37</v>
          </cell>
        </row>
        <row r="149">
          <cell r="A149">
            <v>42409</v>
          </cell>
          <cell r="B149" t="str">
            <v xml:space="preserve">AGENTE DE CURA, PROTETOR DA EVAPORACAO DA AGUA DE HIDRATACAO DO CONCRETO                                                                                                                                                                                                                                                                                                                                                                                                                                  </v>
          </cell>
          <cell r="C149" t="str">
            <v xml:space="preserve">KG    </v>
          </cell>
          <cell r="D149" t="str">
            <v>CR</v>
          </cell>
          <cell r="E149">
            <v>10.039999999999999</v>
          </cell>
        </row>
        <row r="150">
          <cell r="A150">
            <v>40553</v>
          </cell>
          <cell r="B150" t="str">
            <v xml:space="preserve">AGREGADO RECICLADO, TIPO RACHAO RECICLADO CINZA, CLASSE A                                                                                                                                                                                                                                                                                                                                                                                                                                                 </v>
          </cell>
          <cell r="C150" t="str">
            <v xml:space="preserve">M3    </v>
          </cell>
          <cell r="D150" t="str">
            <v>AS</v>
          </cell>
          <cell r="E150">
            <v>51</v>
          </cell>
        </row>
        <row r="151">
          <cell r="A151">
            <v>6114</v>
          </cell>
          <cell r="B151" t="str">
            <v xml:space="preserve">AJUDANTE DE ARMADOR (HORISTA)                                                                                                                                                                                                                                                                                                                                                                                                                                                                             </v>
          </cell>
          <cell r="C151" t="str">
            <v xml:space="preserve">H     </v>
          </cell>
          <cell r="D151" t="str">
            <v>CR</v>
          </cell>
          <cell r="E151">
            <v>12.39</v>
          </cell>
        </row>
        <row r="152">
          <cell r="A152">
            <v>40912</v>
          </cell>
          <cell r="B152" t="str">
            <v xml:space="preserve">AJUDANTE DE ARMADOR (MENSALISTA)                                                                                                                                                                                                                                                                                                                                                                                                                                                                          </v>
          </cell>
          <cell r="C152" t="str">
            <v xml:space="preserve">MES   </v>
          </cell>
          <cell r="D152" t="str">
            <v>CR</v>
          </cell>
          <cell r="E152">
            <v>2185.38</v>
          </cell>
        </row>
        <row r="153">
          <cell r="A153">
            <v>247</v>
          </cell>
          <cell r="B153" t="str">
            <v xml:space="preserve">AJUDANTE DE ELETRICISTA (HORISTA)                                                                                                                                                                                                                                                                                                                                                                                                                                                                         </v>
          </cell>
          <cell r="C153" t="str">
            <v xml:space="preserve">H     </v>
          </cell>
          <cell r="D153" t="str">
            <v>CR</v>
          </cell>
          <cell r="E153">
            <v>13.86</v>
          </cell>
        </row>
        <row r="154">
          <cell r="A154">
            <v>40919</v>
          </cell>
          <cell r="B154" t="str">
            <v xml:space="preserve">AJUDANTE DE ELETRICISTA (MENSALISTA)                                                                                                                                                                                                                                                                                                                                                                                                                                                                      </v>
          </cell>
          <cell r="C154" t="str">
            <v xml:space="preserve">MES   </v>
          </cell>
          <cell r="D154" t="str">
            <v>CR</v>
          </cell>
          <cell r="E154">
            <v>2446</v>
          </cell>
        </row>
        <row r="155">
          <cell r="A155">
            <v>40984</v>
          </cell>
          <cell r="B155" t="str">
            <v xml:space="preserve">AJUDANTE DE ESTRUTURAS METALICAS (MENSALISTA)                                                                                                                                                                                                                                                                                                                                                                                                                                                             </v>
          </cell>
          <cell r="C155" t="str">
            <v xml:space="preserve">MES   </v>
          </cell>
          <cell r="D155" t="str">
            <v>CR</v>
          </cell>
          <cell r="E155">
            <v>2213.36</v>
          </cell>
        </row>
        <row r="156">
          <cell r="A156">
            <v>44499</v>
          </cell>
          <cell r="B156" t="str">
            <v xml:space="preserve">AJUDANTE DE ESTRUTURAS METALICAS HORISTA                                                                                                                                                                                                                                                                                                                                                                                                                                                                  </v>
          </cell>
          <cell r="C156" t="str">
            <v xml:space="preserve">H     </v>
          </cell>
          <cell r="D156" t="str">
            <v>CR</v>
          </cell>
          <cell r="E156">
            <v>12.54</v>
          </cell>
        </row>
        <row r="157">
          <cell r="A157">
            <v>248</v>
          </cell>
          <cell r="B157" t="str">
            <v xml:space="preserve">AJUDANTE DE OPERACAO EM GERAL (HORISTA)                                                                                                                                                                                                                                                                                                                                                                                                                                                                   </v>
          </cell>
          <cell r="C157" t="str">
            <v xml:space="preserve">H     </v>
          </cell>
          <cell r="D157" t="str">
            <v>CR</v>
          </cell>
          <cell r="E157">
            <v>13.86</v>
          </cell>
        </row>
        <row r="158">
          <cell r="A158">
            <v>41086</v>
          </cell>
          <cell r="B158" t="str">
            <v xml:space="preserve">AJUDANTE DE OPERACAO EM GERAL (MENSALISTA)                                                                                                                                                                                                                                                                                                                                                                                                                                                                </v>
          </cell>
          <cell r="C158" t="str">
            <v xml:space="preserve">MES   </v>
          </cell>
          <cell r="D158" t="str">
            <v>CR</v>
          </cell>
          <cell r="E158">
            <v>2446</v>
          </cell>
        </row>
        <row r="159">
          <cell r="A159">
            <v>34466</v>
          </cell>
          <cell r="B159" t="str">
            <v xml:space="preserve">AJUDANTE DE PINTOR (HORISTA)                                                                                                                                                                                                                                                                                                                                                                                                                                                                              </v>
          </cell>
          <cell r="C159" t="str">
            <v xml:space="preserve">H     </v>
          </cell>
          <cell r="D159" t="str">
            <v>CR</v>
          </cell>
          <cell r="E159">
            <v>13.86</v>
          </cell>
        </row>
        <row r="160">
          <cell r="A160">
            <v>41083</v>
          </cell>
          <cell r="B160" t="str">
            <v xml:space="preserve">AJUDANTE DE PINTOR (MENSALISTA)                                                                                                                                                                                                                                                                                                                                                                                                                                                                           </v>
          </cell>
          <cell r="C160" t="str">
            <v xml:space="preserve">MES   </v>
          </cell>
          <cell r="D160" t="str">
            <v>CR</v>
          </cell>
          <cell r="E160">
            <v>2446</v>
          </cell>
        </row>
        <row r="161">
          <cell r="A161">
            <v>252</v>
          </cell>
          <cell r="B161" t="str">
            <v xml:space="preserve">AJUDANTE DE SERRALHEIRO (HORISTA)                                                                                                                                                                                                                                                                                                                                                                                                                                                                         </v>
          </cell>
          <cell r="C161" t="str">
            <v xml:space="preserve">H     </v>
          </cell>
          <cell r="D161" t="str">
            <v>CR</v>
          </cell>
          <cell r="E161">
            <v>13.86</v>
          </cell>
        </row>
        <row r="162">
          <cell r="A162">
            <v>40909</v>
          </cell>
          <cell r="B162" t="str">
            <v xml:space="preserve">AJUDANTE DE SERRALHEIRO (MENSALISTA)                                                                                                                                                                                                                                                                                                                                                                                                                                                                      </v>
          </cell>
          <cell r="C162" t="str">
            <v xml:space="preserve">MES   </v>
          </cell>
          <cell r="D162" t="str">
            <v>CR</v>
          </cell>
          <cell r="E162">
            <v>2446</v>
          </cell>
        </row>
        <row r="163">
          <cell r="A163">
            <v>242</v>
          </cell>
          <cell r="B163" t="str">
            <v xml:space="preserve">AJUDANTE ESPECIALIZADO (HORISTA)                                                                                                                                                                                                                                                                                                                                                                                                                                                                          </v>
          </cell>
          <cell r="C163" t="str">
            <v xml:space="preserve">H     </v>
          </cell>
          <cell r="D163" t="str">
            <v>CR</v>
          </cell>
          <cell r="E163">
            <v>13.88</v>
          </cell>
        </row>
        <row r="164">
          <cell r="A164">
            <v>41085</v>
          </cell>
          <cell r="B164" t="str">
            <v xml:space="preserve">AJUDANTE ESPECIALIZADO (MENSALISTA)                                                                                                                                                                                                                                                                                                                                                                                                                                                                       </v>
          </cell>
          <cell r="C164" t="str">
            <v xml:space="preserve">MES   </v>
          </cell>
          <cell r="D164" t="str">
            <v>CR</v>
          </cell>
          <cell r="E164">
            <v>2449.4</v>
          </cell>
        </row>
        <row r="165">
          <cell r="A165">
            <v>427</v>
          </cell>
          <cell r="B165" t="str">
            <v xml:space="preserve">ALCA PREFORMADA DE CONTRA POSTE, EM ACO GALVANIZADO, PARA CABO 3/16", COMPRIMENTO *860* MM                                                                                                                                                                                                                                                                                                                                                                                                                </v>
          </cell>
          <cell r="C165" t="str">
            <v xml:space="preserve">UN    </v>
          </cell>
          <cell r="D165" t="str">
            <v>AS</v>
          </cell>
          <cell r="E165">
            <v>7.31</v>
          </cell>
        </row>
        <row r="166">
          <cell r="A166">
            <v>417</v>
          </cell>
          <cell r="B166" t="str">
            <v xml:space="preserve">ALCA PREFORMADA DE DISTRIBUICAO, EM ACO GALVANIZADO, PARA CABO DE ALUMINIO DIAMETRO 16 A 25 MM                                                                                                                                                                                                                                                                                                                                                                                                            </v>
          </cell>
          <cell r="C166" t="str">
            <v xml:space="preserve">UN    </v>
          </cell>
          <cell r="D166" t="str">
            <v>AS</v>
          </cell>
          <cell r="E166">
            <v>3.44</v>
          </cell>
        </row>
        <row r="167">
          <cell r="A167">
            <v>11273</v>
          </cell>
          <cell r="B167" t="str">
            <v xml:space="preserve">ALCA PREFORMADA DE DISTRIBUICAO, EM ACO GALVANIZADO, PARA CONDUTORES DE ALUMINIO AWG 1/0 (CAA 6/1 OU CA 7 FIOS)                                                                                                                                                                                                                                                                                                                                                                                           </v>
          </cell>
          <cell r="C167" t="str">
            <v xml:space="preserve">UN    </v>
          </cell>
          <cell r="D167" t="str">
            <v>AS</v>
          </cell>
          <cell r="E167">
            <v>10.69</v>
          </cell>
        </row>
        <row r="168">
          <cell r="A168">
            <v>11272</v>
          </cell>
          <cell r="B168" t="str">
            <v xml:space="preserve">ALCA PREFORMADA DE DISTRIBUICAO, EM ACO GALVANIZADO, PARA CONDUTORES DE ALUMINIO AWG 2 (CAA 6/1 OU CA 7 FIOS)                                                                                                                                                                                                                                                                                                                                                                                             </v>
          </cell>
          <cell r="C168" t="str">
            <v xml:space="preserve">UN    </v>
          </cell>
          <cell r="D168" t="str">
            <v>AS</v>
          </cell>
          <cell r="E168">
            <v>6.45</v>
          </cell>
        </row>
        <row r="169">
          <cell r="A169">
            <v>11275</v>
          </cell>
          <cell r="B169" t="str">
            <v xml:space="preserve">ALCA PREFORMADA DE SERVICO, EM ACO GALVANIZADO, PARA CONDUTORES DE ALUMINIO AWG 4 (CAA 6/1)                                                                                                                                                                                                                                                                                                                                                                                                               </v>
          </cell>
          <cell r="C169" t="str">
            <v xml:space="preserve">UN    </v>
          </cell>
          <cell r="D169" t="str">
            <v>AS</v>
          </cell>
          <cell r="E169">
            <v>2.59</v>
          </cell>
        </row>
        <row r="170">
          <cell r="A170">
            <v>11274</v>
          </cell>
          <cell r="B170" t="str">
            <v xml:space="preserve">ALCA PREFORMADA DE SERVICO, EM ACO GALVANIZADO, PARA CONDUTORES DE ALUMINIO AWG 6 (CAA 6/1)                                                                                                                                                                                                                                                                                                                                                                                                               </v>
          </cell>
          <cell r="C170" t="str">
            <v xml:space="preserve">UN    </v>
          </cell>
          <cell r="D170" t="str">
            <v>AS</v>
          </cell>
          <cell r="E170">
            <v>1.97</v>
          </cell>
        </row>
        <row r="171">
          <cell r="A171">
            <v>38470</v>
          </cell>
          <cell r="B171" t="str">
            <v xml:space="preserve">ALICATE DE CORTE DIAGONAL 6 " COM ISOLAMENTO                                                                                                                                                                                                                                                                                                                                                                                                                                                              </v>
          </cell>
          <cell r="C171" t="str">
            <v xml:space="preserve">UN    </v>
          </cell>
          <cell r="D171" t="str">
            <v xml:space="preserve">C </v>
          </cell>
          <cell r="E171">
            <v>33.049999999999997</v>
          </cell>
        </row>
        <row r="172">
          <cell r="A172">
            <v>38547</v>
          </cell>
          <cell r="B172" t="str">
            <v xml:space="preserve">ALICATE DE CRIMPAR RJ11, RJ12 E RJ45                                                                                                                                                                                                                                                                                                                                                                                                                                                                      </v>
          </cell>
          <cell r="C172" t="str">
            <v xml:space="preserve">UN    </v>
          </cell>
          <cell r="D172" t="str">
            <v>CR</v>
          </cell>
          <cell r="E172">
            <v>90.18</v>
          </cell>
        </row>
        <row r="173">
          <cell r="A173">
            <v>38469</v>
          </cell>
          <cell r="B173" t="str">
            <v xml:space="preserve">ALICATE DE PRESSAO PARA SOLDA DE CHAPA 18 "                                                                                                                                                                                                                                                                                                                                                                                                                                                               </v>
          </cell>
          <cell r="C173" t="str">
            <v xml:space="preserve">UN    </v>
          </cell>
          <cell r="D173" t="str">
            <v>CR</v>
          </cell>
          <cell r="E173">
            <v>96.97</v>
          </cell>
        </row>
        <row r="174">
          <cell r="A174">
            <v>38467</v>
          </cell>
          <cell r="B174" t="str">
            <v xml:space="preserve">ALICATE DE PRESSAO 11 " PARA SOLDA, TIPO C                                                                                                                                                                                                                                                                                                                                                                                                                                                                </v>
          </cell>
          <cell r="C174" t="str">
            <v xml:space="preserve">UN    </v>
          </cell>
          <cell r="D174" t="str">
            <v>CR</v>
          </cell>
          <cell r="E174">
            <v>54.56</v>
          </cell>
        </row>
        <row r="175">
          <cell r="A175">
            <v>38468</v>
          </cell>
          <cell r="B175" t="str">
            <v xml:space="preserve">ALICATE DE PRESSAO 11 " PARA SOLDA, TIPO U                                                                                                                                                                                                                                                                                                                                                                                                                                                                </v>
          </cell>
          <cell r="C175" t="str">
            <v xml:space="preserve">UN    </v>
          </cell>
          <cell r="D175" t="str">
            <v>CR</v>
          </cell>
          <cell r="E175">
            <v>60.04</v>
          </cell>
        </row>
        <row r="176">
          <cell r="A176">
            <v>38471</v>
          </cell>
          <cell r="B176" t="str">
            <v xml:space="preserve">ALICATE PARA ANEIS DE PISTAO, CAPACIDADE 50 A 100 MM                                                                                                                                                                                                                                                                                                                                                                                                                                                      </v>
          </cell>
          <cell r="C176" t="str">
            <v xml:space="preserve">UN    </v>
          </cell>
          <cell r="D176" t="str">
            <v>CR</v>
          </cell>
          <cell r="E176">
            <v>77.97</v>
          </cell>
        </row>
        <row r="177">
          <cell r="A177">
            <v>37370</v>
          </cell>
          <cell r="B177" t="str">
            <v xml:space="preserve">ALIMENTACAO - HORISTA (COLETADO CAIXA - ENCARGOS COMPLEMENTARES)                                                                                                                                                                                                                                                                                                                                                                                                                                          </v>
          </cell>
          <cell r="C177" t="str">
            <v xml:space="preserve">H     </v>
          </cell>
          <cell r="D177" t="str">
            <v xml:space="preserve">C </v>
          </cell>
          <cell r="E177">
            <v>1.69</v>
          </cell>
        </row>
        <row r="178">
          <cell r="A178">
            <v>40862</v>
          </cell>
          <cell r="B178" t="str">
            <v xml:space="preserve">ALIMENTACAO - MENSALISTA (COLETADO CAIXA - ENCARGOS COMPLEMENTARES)                                                                                                                                                                                                                                                                                                                                                                                                                                       </v>
          </cell>
          <cell r="C178" t="str">
            <v xml:space="preserve">MES   </v>
          </cell>
          <cell r="D178" t="str">
            <v xml:space="preserve">C </v>
          </cell>
          <cell r="E178">
            <v>319.56</v>
          </cell>
        </row>
        <row r="179">
          <cell r="A179">
            <v>10658</v>
          </cell>
          <cell r="B179" t="str">
            <v xml:space="preserve">ALISADORA DE CONCRETO COM MOTOR A GASOLINA DE 5,5 HP, PESO COM MOTOR DE 78 KG, 4 PAS                                                                                                                                                                                                                                                                                                                                                                                                                      </v>
          </cell>
          <cell r="C179" t="str">
            <v xml:space="preserve">UN    </v>
          </cell>
          <cell r="D179" t="str">
            <v>AS</v>
          </cell>
          <cell r="E179">
            <v>8364.5</v>
          </cell>
        </row>
        <row r="180">
          <cell r="A180">
            <v>253</v>
          </cell>
          <cell r="B180" t="str">
            <v xml:space="preserve">ALMOXARIFE (HORISTA)                                                                                                                                                                                                                                                                                                                                                                                                                                                                                      </v>
          </cell>
          <cell r="C180" t="str">
            <v xml:space="preserve">H     </v>
          </cell>
          <cell r="D180" t="str">
            <v xml:space="preserve">C </v>
          </cell>
          <cell r="E180">
            <v>22.69</v>
          </cell>
        </row>
        <row r="181">
          <cell r="A181">
            <v>40809</v>
          </cell>
          <cell r="B181" t="str">
            <v xml:space="preserve">ALMOXARIFE (MENSALISTA)                                                                                                                                                                                                                                                                                                                                                                                                                                                                                   </v>
          </cell>
          <cell r="C181" t="str">
            <v xml:space="preserve">MES   </v>
          </cell>
          <cell r="D181" t="str">
            <v>CR</v>
          </cell>
          <cell r="E181">
            <v>4001.29</v>
          </cell>
        </row>
        <row r="182">
          <cell r="A182">
            <v>42428</v>
          </cell>
          <cell r="B182" t="str">
            <v xml:space="preserve">ALONGADOR COM TRES ALTURAS, EM TUBO DE ACO CARBONO, PINTURA NO PROCESSO ELETROSTATICO - EQUIPAMENTO DE GINASTICA PARA ACADEMIA AO AR LIVRE / ACADEMIA DA TERCEIRA IDADE - ATI                                                                                                                                                                                                                                                                                                                             </v>
          </cell>
          <cell r="C182" t="str">
            <v xml:space="preserve">UN    </v>
          </cell>
          <cell r="D182" t="str">
            <v>AS</v>
          </cell>
          <cell r="E182">
            <v>2271</v>
          </cell>
        </row>
        <row r="183">
          <cell r="A183">
            <v>583</v>
          </cell>
          <cell r="B183" t="str">
            <v xml:space="preserve">ALUMINIO ANODIZADO                                                                                                                                                                                                                                                                                                                                                                                                                                                                                        </v>
          </cell>
          <cell r="C183" t="str">
            <v xml:space="preserve">KG    </v>
          </cell>
          <cell r="D183" t="str">
            <v>CR</v>
          </cell>
          <cell r="E183">
            <v>66.650000000000006</v>
          </cell>
        </row>
        <row r="184">
          <cell r="A184">
            <v>301</v>
          </cell>
          <cell r="B184" t="str">
            <v xml:space="preserve">ANEL BORRACHA PARA TUBO ESGOTO PREDIAL, DN 100 MM (NBR 5688)                                                                                                                                                                                                                                                                                                                                                                                                                                              </v>
          </cell>
          <cell r="C184" t="str">
            <v xml:space="preserve">UN    </v>
          </cell>
          <cell r="D184" t="str">
            <v xml:space="preserve">C </v>
          </cell>
          <cell r="E184">
            <v>2.9</v>
          </cell>
        </row>
        <row r="185">
          <cell r="A185">
            <v>296</v>
          </cell>
          <cell r="B185" t="str">
            <v xml:space="preserve">ANEL BORRACHA PARA TUBO ESGOTO PREDIAL, DN 50 MM (NBR 5688)                                                                                                                                                                                                                                                                                                                                                                                                                                               </v>
          </cell>
          <cell r="C185" t="str">
            <v xml:space="preserve">UN    </v>
          </cell>
          <cell r="D185" t="str">
            <v>CR</v>
          </cell>
          <cell r="E185">
            <v>1.64</v>
          </cell>
        </row>
        <row r="186">
          <cell r="A186">
            <v>297</v>
          </cell>
          <cell r="B186" t="str">
            <v xml:space="preserve">ANEL BORRACHA PARA TUBO ESGOTO PREDIAL, DN 75 MM (NBR 5688)                                                                                                                                                                                                                                                                                                                                                                                                                                               </v>
          </cell>
          <cell r="C186" t="str">
            <v xml:space="preserve">UN    </v>
          </cell>
          <cell r="D186" t="str">
            <v>CR</v>
          </cell>
          <cell r="E186">
            <v>2.41</v>
          </cell>
        </row>
        <row r="187">
          <cell r="A187">
            <v>299</v>
          </cell>
          <cell r="B187" t="str">
            <v xml:space="preserve">ANEL BORRACHA, DN 100 MM, PARA TUBO SERIE REFORCADA ESGOTO PREDIAL                                                                                                                                                                                                                                                                                                                                                                                                                                        </v>
          </cell>
          <cell r="C187" t="str">
            <v xml:space="preserve">UN    </v>
          </cell>
          <cell r="D187" t="str">
            <v>CR</v>
          </cell>
          <cell r="E187">
            <v>3.4</v>
          </cell>
        </row>
        <row r="188">
          <cell r="A188">
            <v>300</v>
          </cell>
          <cell r="B188" t="str">
            <v xml:space="preserve">ANEL BORRACHA, DN 150 MM, PARA TUBO SERIE REFORCADA ESGOTO PREDIAL                                                                                                                                                                                                                                                                                                                                                                                                                                        </v>
          </cell>
          <cell r="C188" t="str">
            <v xml:space="preserve">UN    </v>
          </cell>
          <cell r="D188" t="str">
            <v>CR</v>
          </cell>
          <cell r="E188">
            <v>11.77</v>
          </cell>
        </row>
        <row r="189">
          <cell r="A189">
            <v>20085</v>
          </cell>
          <cell r="B189" t="str">
            <v xml:space="preserve">ANEL BORRACHA, DN 50 MM, PARA TUBO SERIE REFORCADA ESGOTO PREDIAL                                                                                                                                                                                                                                                                                                                                                                                                                                         </v>
          </cell>
          <cell r="C189" t="str">
            <v xml:space="preserve">UN    </v>
          </cell>
          <cell r="D189" t="str">
            <v>CR</v>
          </cell>
          <cell r="E189">
            <v>2.15</v>
          </cell>
        </row>
        <row r="190">
          <cell r="A190">
            <v>298</v>
          </cell>
          <cell r="B190" t="str">
            <v xml:space="preserve">ANEL BORRACHA, DN 75 MM, PARA TUBO SERIE REFORCADA ESGOTO PREDIAL                                                                                                                                                                                                                                                                                                                                                                                                                                         </v>
          </cell>
          <cell r="C190" t="str">
            <v xml:space="preserve">UN    </v>
          </cell>
          <cell r="D190" t="str">
            <v>CR</v>
          </cell>
          <cell r="E190">
            <v>2.61</v>
          </cell>
        </row>
        <row r="191">
          <cell r="A191">
            <v>311</v>
          </cell>
          <cell r="B191" t="str">
            <v xml:space="preserve">ANEL BORRACHA, PARA TUBO PVC DEFOFO, DN 100 MM (NBR 7665)                                                                                                                                                                                                                                                                                                                                                                                                                                                 </v>
          </cell>
          <cell r="C191" t="str">
            <v xml:space="preserve">UN    </v>
          </cell>
          <cell r="D191" t="str">
            <v>CR</v>
          </cell>
          <cell r="E191">
            <v>9.7100000000000009</v>
          </cell>
        </row>
        <row r="192">
          <cell r="A192">
            <v>318</v>
          </cell>
          <cell r="B192" t="str">
            <v xml:space="preserve">ANEL BORRACHA, PARA TUBO PVC DEFOFO, DN 150 MM (NBR 7665)                                                                                                                                                                                                                                                                                                                                                                                                                                                 </v>
          </cell>
          <cell r="C192" t="str">
            <v xml:space="preserve">UN    </v>
          </cell>
          <cell r="D192" t="str">
            <v>CR</v>
          </cell>
          <cell r="E192">
            <v>19.55</v>
          </cell>
        </row>
        <row r="193">
          <cell r="A193">
            <v>319</v>
          </cell>
          <cell r="B193" t="str">
            <v xml:space="preserve">ANEL BORRACHA, PARA TUBO PVC DEFOFO, DN 200 MM (NBR 7665)                                                                                                                                                                                                                                                                                                                                                                                                                                                 </v>
          </cell>
          <cell r="C193" t="str">
            <v xml:space="preserve">UN    </v>
          </cell>
          <cell r="D193" t="str">
            <v>CR</v>
          </cell>
          <cell r="E193">
            <v>30.65</v>
          </cell>
        </row>
        <row r="194">
          <cell r="A194">
            <v>303</v>
          </cell>
          <cell r="B194" t="str">
            <v xml:space="preserve">ANEL BORRACHA, PARA TUBO PVC, REDE COLETOR ESGOTO, DN 100 MM (NBR 7362)                                                                                                                                                                                                                                                                                                                                                                                                                                   </v>
          </cell>
          <cell r="C194" t="str">
            <v xml:space="preserve">UN    </v>
          </cell>
          <cell r="D194" t="str">
            <v>CR</v>
          </cell>
          <cell r="E194">
            <v>3.21</v>
          </cell>
        </row>
        <row r="195">
          <cell r="A195">
            <v>305</v>
          </cell>
          <cell r="B195" t="str">
            <v xml:space="preserve">ANEL BORRACHA, PARA TUBO PVC, REDE COLETOR ESGOTO, DN 150 MM (NBR 7362)                                                                                                                                                                                                                                                                                                                                                                                                                                   </v>
          </cell>
          <cell r="C195" t="str">
            <v xml:space="preserve">UN    </v>
          </cell>
          <cell r="D195" t="str">
            <v>CR</v>
          </cell>
          <cell r="E195">
            <v>10.1</v>
          </cell>
        </row>
        <row r="196">
          <cell r="A196">
            <v>306</v>
          </cell>
          <cell r="B196" t="str">
            <v xml:space="preserve">ANEL BORRACHA, PARA TUBO PVC, REDE COLETOR ESGOTO, DN 200 MM (NBR 7362)                                                                                                                                                                                                                                                                                                                                                                                                                                   </v>
          </cell>
          <cell r="C196" t="str">
            <v xml:space="preserve">UN    </v>
          </cell>
          <cell r="D196" t="str">
            <v>CR</v>
          </cell>
          <cell r="E196">
            <v>15.32</v>
          </cell>
        </row>
        <row r="197">
          <cell r="A197">
            <v>307</v>
          </cell>
          <cell r="B197" t="str">
            <v xml:space="preserve">ANEL BORRACHA, PARA TUBO PVC, REDE COLETOR ESGOTO, DN 250 MM (NBR 7362)                                                                                                                                                                                                                                                                                                                                                                                                                                   </v>
          </cell>
          <cell r="C197" t="str">
            <v xml:space="preserve">UN    </v>
          </cell>
          <cell r="D197" t="str">
            <v>CR</v>
          </cell>
          <cell r="E197">
            <v>38.72</v>
          </cell>
        </row>
        <row r="198">
          <cell r="A198">
            <v>309</v>
          </cell>
          <cell r="B198" t="str">
            <v xml:space="preserve">ANEL BORRACHA, PARA TUBO PVC, REDE COLETOR ESGOTO, DN 350 MM (NBR 7362)                                                                                                                                                                                                                                                                                                                                                                                                                                   </v>
          </cell>
          <cell r="C198" t="str">
            <v xml:space="preserve">UN    </v>
          </cell>
          <cell r="D198" t="str">
            <v>CR</v>
          </cell>
          <cell r="E198">
            <v>63.43</v>
          </cell>
        </row>
        <row r="199">
          <cell r="A199">
            <v>310</v>
          </cell>
          <cell r="B199" t="str">
            <v xml:space="preserve">ANEL BORRACHA, PARA TUBO PVC, REDE COLETOR ESGOTO, DN 400 MM (NBR 7362)                                                                                                                                                                                                                                                                                                                                                                                                                                   </v>
          </cell>
          <cell r="C199" t="str">
            <v xml:space="preserve">UN    </v>
          </cell>
          <cell r="D199" t="str">
            <v>CR</v>
          </cell>
          <cell r="E199">
            <v>87.91</v>
          </cell>
        </row>
        <row r="200">
          <cell r="A200">
            <v>328</v>
          </cell>
          <cell r="B200" t="str">
            <v xml:space="preserve">ANEL BORRACHA, PARA TUBO/CONEXAO PVC PBA, DN 100 MM, PARA REDE AGUA                                                                                                                                                                                                                                                                                                                                                                                                                                       </v>
          </cell>
          <cell r="C200" t="str">
            <v xml:space="preserve">UN    </v>
          </cell>
          <cell r="D200" t="str">
            <v>CR</v>
          </cell>
          <cell r="E200">
            <v>7.68</v>
          </cell>
        </row>
        <row r="201">
          <cell r="A201">
            <v>325</v>
          </cell>
          <cell r="B201" t="str">
            <v xml:space="preserve">ANEL BORRACHA, PARA TUBO/CONEXAO PVC PBA, DN 50 MM, PARA REDE AGUA                                                                                                                                                                                                                                                                                                                                                                                                                                        </v>
          </cell>
          <cell r="C201" t="str">
            <v xml:space="preserve">UN    </v>
          </cell>
          <cell r="D201" t="str">
            <v>CR</v>
          </cell>
          <cell r="E201">
            <v>2.27</v>
          </cell>
        </row>
        <row r="202">
          <cell r="A202">
            <v>20326</v>
          </cell>
          <cell r="B202" t="str">
            <v xml:space="preserve">ANEL BORRACHA, PARA TUBO/CONEXAO PVC PBA, DN 60 MM, PARA REDE AGUA                                                                                                                                                                                                                                                                                                                                                                                                                                        </v>
          </cell>
          <cell r="C202" t="str">
            <v xml:space="preserve">UN    </v>
          </cell>
          <cell r="D202" t="str">
            <v>CR</v>
          </cell>
          <cell r="E202">
            <v>4.1500000000000004</v>
          </cell>
        </row>
        <row r="203">
          <cell r="A203">
            <v>329</v>
          </cell>
          <cell r="B203" t="str">
            <v xml:space="preserve">ANEL BORRACHA, PARA TUBO/CONEXAO PVC PBA, DN 75 MM, PARA REDE AGUA                                                                                                                                                                                                                                                                                                                                                                                                                                        </v>
          </cell>
          <cell r="C203" t="str">
            <v xml:space="preserve">UN    </v>
          </cell>
          <cell r="D203" t="str">
            <v>CR</v>
          </cell>
          <cell r="E203">
            <v>6.42</v>
          </cell>
        </row>
        <row r="204">
          <cell r="A204">
            <v>308</v>
          </cell>
          <cell r="B204" t="str">
            <v xml:space="preserve">ANEL BORRACHA, PARA TUBO, PVC REDE COLETOR ESGOTO, DN 300 MM (NBR 7362)                                                                                                                                                                                                                                                                                                                                                                                                                                   </v>
          </cell>
          <cell r="C204" t="str">
            <v xml:space="preserve">UN    </v>
          </cell>
          <cell r="D204" t="str">
            <v>CR</v>
          </cell>
          <cell r="E204">
            <v>86.42</v>
          </cell>
        </row>
        <row r="205">
          <cell r="A205">
            <v>39642</v>
          </cell>
          <cell r="B205" t="str">
            <v xml:space="preserve">ANEL DE BORRACHA PARA VEDACAO DE DUTO PEAD CORRUGADO PARA ELETRICA, DN 1 1/2" (NBR 15715)                                                                                                                                                                                                                                                                                                                                                                                                                 </v>
          </cell>
          <cell r="C205" t="str">
            <v xml:space="preserve">UN    </v>
          </cell>
          <cell r="D205" t="str">
            <v>CR</v>
          </cell>
          <cell r="E205">
            <v>2.85</v>
          </cell>
        </row>
        <row r="206">
          <cell r="A206">
            <v>39641</v>
          </cell>
          <cell r="B206" t="str">
            <v xml:space="preserve">ANEL DE BORRACHA PARA VEDACAO DE DUTO PEAD CORRUGADO PARA ELETRICA, DN 1 1/4" (NBR 15715)                                                                                                                                                                                                                                                                                                                                                                                                                 </v>
          </cell>
          <cell r="C206" t="str">
            <v xml:space="preserve">UN    </v>
          </cell>
          <cell r="D206" t="str">
            <v>CR</v>
          </cell>
          <cell r="E206">
            <v>2.5</v>
          </cell>
        </row>
        <row r="207">
          <cell r="A207">
            <v>39643</v>
          </cell>
          <cell r="B207" t="str">
            <v xml:space="preserve">ANEL DE BORRACHA PARA VEDACAO DE DUTO PEAD CORRUGADO PARA ELETRICA, DN 2" (NBR 15715)                                                                                                                                                                                                                                                                                                                                                                                                                     </v>
          </cell>
          <cell r="C207" t="str">
            <v xml:space="preserve">UN    </v>
          </cell>
          <cell r="D207" t="str">
            <v>CR</v>
          </cell>
          <cell r="E207">
            <v>3.34</v>
          </cell>
        </row>
        <row r="208">
          <cell r="A208">
            <v>39644</v>
          </cell>
          <cell r="B208" t="str">
            <v xml:space="preserve">ANEL DE BORRACHA PARA VEDACAO DE DUTO PEAD CORRUGADO PARA ELETRICA, DN 3" (NBR 15715)                                                                                                                                                                                                                                                                                                                                                                                                                     </v>
          </cell>
          <cell r="C208" t="str">
            <v xml:space="preserve">UN    </v>
          </cell>
          <cell r="D208" t="str">
            <v>CR</v>
          </cell>
          <cell r="E208">
            <v>5.18</v>
          </cell>
        </row>
        <row r="209">
          <cell r="A209">
            <v>39645</v>
          </cell>
          <cell r="B209" t="str">
            <v xml:space="preserve">ANEL DE BORRACHA PARA VEDACAO DE DUTO PEAD CORRUGADO PARA ELETRICA, DN 4" (NBR 15715)                                                                                                                                                                                                                                                                                                                                                                                                                     </v>
          </cell>
          <cell r="C209" t="str">
            <v xml:space="preserve">UN    </v>
          </cell>
          <cell r="D209" t="str">
            <v>CR</v>
          </cell>
          <cell r="E209">
            <v>5.68</v>
          </cell>
        </row>
        <row r="210">
          <cell r="A210">
            <v>41610</v>
          </cell>
          <cell r="B210" t="str">
            <v xml:space="preserve">ANEL DE CONCRETO ARMADO COM FUNDO, PARA FOSSA E POCO 1,50 X *0,50* M                                                                                                                                                                                                                                                                                                                                                                                                                                      </v>
          </cell>
          <cell r="C210" t="str">
            <v xml:space="preserve">UN    </v>
          </cell>
          <cell r="D210" t="str">
            <v>CR</v>
          </cell>
          <cell r="E210">
            <v>805.67</v>
          </cell>
        </row>
        <row r="211">
          <cell r="A211">
            <v>41611</v>
          </cell>
          <cell r="B211" t="str">
            <v xml:space="preserve">ANEL DE CONCRETO ARMADO COM FUNDO, PARA FOSSA E POCO 2,00 X *0,50* M                                                                                                                                                                                                                                                                                                                                                                                                                                      </v>
          </cell>
          <cell r="C211" t="str">
            <v xml:space="preserve">UN    </v>
          </cell>
          <cell r="D211" t="str">
            <v>CR</v>
          </cell>
          <cell r="E211">
            <v>1269.9000000000001</v>
          </cell>
        </row>
        <row r="212">
          <cell r="A212">
            <v>41612</v>
          </cell>
          <cell r="B212" t="str">
            <v xml:space="preserve">ANEL DE CONCRETO ARMADO COM FUNDO, PARA FOSSA E POCO 2,50 X *0,50* M                                                                                                                                                                                                                                                                                                                                                                                                                                      </v>
          </cell>
          <cell r="C212" t="str">
            <v xml:space="preserve">UN    </v>
          </cell>
          <cell r="D212" t="str">
            <v>CR</v>
          </cell>
          <cell r="E212">
            <v>1783.13</v>
          </cell>
        </row>
        <row r="213">
          <cell r="A213">
            <v>41637</v>
          </cell>
          <cell r="B213" t="str">
            <v xml:space="preserve">ANEL DE CONCRETO ARMADO, COM FUROS/DRENO PARA SUMIDOURO, D = 0,80 M, H = 0,50 M                                                                                                                                                                                                                                                                                                                                                                                                                           </v>
          </cell>
          <cell r="C213" t="str">
            <v xml:space="preserve">UN    </v>
          </cell>
          <cell r="D213" t="str">
            <v>CR</v>
          </cell>
          <cell r="E213">
            <v>166.68</v>
          </cell>
        </row>
        <row r="214">
          <cell r="A214">
            <v>41638</v>
          </cell>
          <cell r="B214" t="str">
            <v xml:space="preserve">ANEL DE CONCRETO ARMADO, COM FUROS/DRENO PARA SUMIDOURO, D = 1,00 M, H = 0,50M                                                                                                                                                                                                                                                                                                                                                                                                                            </v>
          </cell>
          <cell r="C214" t="str">
            <v xml:space="preserve">UN    </v>
          </cell>
          <cell r="D214" t="str">
            <v>CR</v>
          </cell>
          <cell r="E214">
            <v>217.13</v>
          </cell>
        </row>
        <row r="215">
          <cell r="A215">
            <v>41639</v>
          </cell>
          <cell r="B215" t="str">
            <v xml:space="preserve">ANEL DE CONCRETO ARMADO, COM FUROS/DRENO PARA SUMIDOURO, D = 1,50 M, H = 0,50 M                                                                                                                                                                                                                                                                                                                                                                                                                           </v>
          </cell>
          <cell r="C215" t="str">
            <v xml:space="preserve">UN    </v>
          </cell>
          <cell r="D215" t="str">
            <v>CR</v>
          </cell>
          <cell r="E215">
            <v>525.28</v>
          </cell>
        </row>
        <row r="216">
          <cell r="A216">
            <v>11789</v>
          </cell>
          <cell r="B216" t="str">
            <v xml:space="preserve">ANEL DE DISTRIBUICAO EM ACO GALVANIZADO PARA FIO FE-160                                                                                                                                                                                                                                                                                                                                                                                                                                                   </v>
          </cell>
          <cell r="C216" t="str">
            <v xml:space="preserve">UN    </v>
          </cell>
          <cell r="D216" t="str">
            <v>AS</v>
          </cell>
          <cell r="E216">
            <v>0.97</v>
          </cell>
        </row>
        <row r="217">
          <cell r="A217">
            <v>20975</v>
          </cell>
          <cell r="B217" t="str">
            <v xml:space="preserve">ANEL DE EXPANSAO EM COBRE, ENGATE RAPIDO 1 1/2", PARA EMPATACAO MANGUEIRA DE COMBATE A INCENDIO PREDIAL                                                                                                                                                                                                                                                                                                                                                                                                   </v>
          </cell>
          <cell r="C217" t="str">
            <v xml:space="preserve">UN    </v>
          </cell>
          <cell r="D217" t="str">
            <v>CR</v>
          </cell>
          <cell r="E217">
            <v>13.74</v>
          </cell>
        </row>
        <row r="218">
          <cell r="A218">
            <v>20976</v>
          </cell>
          <cell r="B218" t="str">
            <v xml:space="preserve">ANEL DE EXPANSAO EM COBRE, ENGATE RAPIDO 2 1/2", PARA EMPATACAO MANGUEIRA DE COMBATE A INCENDIO PREDIAL                                                                                                                                                                                                                                                                                                                                                                                                   </v>
          </cell>
          <cell r="C218" t="str">
            <v xml:space="preserve">UN    </v>
          </cell>
          <cell r="D218" t="str">
            <v>CR</v>
          </cell>
          <cell r="E218">
            <v>20.76</v>
          </cell>
        </row>
        <row r="219">
          <cell r="A219">
            <v>40340</v>
          </cell>
          <cell r="B219" t="str">
            <v xml:space="preserve">ANEL DE VEDACAO/JUNTA ELASTICA, H = *16* MM, PARA TUBO DE CONCRETO, DN 300 MM                                                                                                                                                                                                                                                                                                                                                                                                                             </v>
          </cell>
          <cell r="C219" t="str">
            <v xml:space="preserve">UN    </v>
          </cell>
          <cell r="D219" t="str">
            <v>CR</v>
          </cell>
          <cell r="E219">
            <v>21.33</v>
          </cell>
        </row>
        <row r="220">
          <cell r="A220">
            <v>40341</v>
          </cell>
          <cell r="B220" t="str">
            <v xml:space="preserve">ANEL DE VEDACAO/JUNTA ELASTICA, H = *16* MM, PARA TUBO DE CONCRETO, DN 400 MM                                                                                                                                                                                                                                                                                                                                                                                                                             </v>
          </cell>
          <cell r="C220" t="str">
            <v xml:space="preserve">UN    </v>
          </cell>
          <cell r="D220" t="str">
            <v>CR</v>
          </cell>
          <cell r="E220">
            <v>25.46</v>
          </cell>
        </row>
        <row r="221">
          <cell r="A221">
            <v>40342</v>
          </cell>
          <cell r="B221" t="str">
            <v xml:space="preserve">ANEL DE VEDACAO/JUNTA ELASTICA, H = *16* MM, PARA TUBO DE CONCRETO, DN 500 MM                                                                                                                                                                                                                                                                                                                                                                                                                             </v>
          </cell>
          <cell r="C221" t="str">
            <v xml:space="preserve">UN    </v>
          </cell>
          <cell r="D221" t="str">
            <v>CR</v>
          </cell>
          <cell r="E221">
            <v>30.36</v>
          </cell>
        </row>
        <row r="222">
          <cell r="A222">
            <v>40343</v>
          </cell>
          <cell r="B222" t="str">
            <v xml:space="preserve">ANEL DE VEDACAO/JUNTA ELASTICA, H = *16* MM, PARA TUBO DE CONCRETO, DN 600 MM                                                                                                                                                                                                                                                                                                                                                                                                                             </v>
          </cell>
          <cell r="C222" t="str">
            <v xml:space="preserve">UN    </v>
          </cell>
          <cell r="D222" t="str">
            <v>CR</v>
          </cell>
          <cell r="E222">
            <v>36.01</v>
          </cell>
        </row>
        <row r="223">
          <cell r="A223">
            <v>40344</v>
          </cell>
          <cell r="B223" t="str">
            <v xml:space="preserve">ANEL DE VEDACAO/JUNTA ELASTICA, H = *18* MM, PARA TUBO DE CONCRETO, DN 700 MM                                                                                                                                                                                                                                                                                                                                                                                                                             </v>
          </cell>
          <cell r="C223" t="str">
            <v xml:space="preserve">UN    </v>
          </cell>
          <cell r="D223" t="str">
            <v>CR</v>
          </cell>
          <cell r="E223">
            <v>49.1</v>
          </cell>
        </row>
        <row r="224">
          <cell r="A224">
            <v>40345</v>
          </cell>
          <cell r="B224" t="str">
            <v xml:space="preserve">ANEL DE VEDACAO/JUNTA ELASTICA, H = *19* MM, PARA TUBO DE CONCRETO, DN 800 MM                                                                                                                                                                                                                                                                                                                                                                                                                             </v>
          </cell>
          <cell r="C224" t="str">
            <v xml:space="preserve">UN    </v>
          </cell>
          <cell r="D224" t="str">
            <v>CR</v>
          </cell>
          <cell r="E224">
            <v>60.5</v>
          </cell>
        </row>
        <row r="225">
          <cell r="A225">
            <v>40346</v>
          </cell>
          <cell r="B225" t="str">
            <v xml:space="preserve">ANEL DE VEDACAO/JUNTA ELASTICA, H = *19* MM, PARA TUBO DE CONCRETO, DN 900 MM                                                                                                                                                                                                                                                                                                                                                                                                                             </v>
          </cell>
          <cell r="C225" t="str">
            <v xml:space="preserve">UN    </v>
          </cell>
          <cell r="D225" t="str">
            <v>CR</v>
          </cell>
          <cell r="E225">
            <v>70.180000000000007</v>
          </cell>
        </row>
        <row r="226">
          <cell r="A226">
            <v>40347</v>
          </cell>
          <cell r="B226" t="str">
            <v xml:space="preserve">ANEL DE VEDACAO/JUNTA ELASTICA, H = *21* MM, PARA TUBO DE CONCRETO, DN 1000 MM                                                                                                                                                                                                                                                                                                                                                                                                                            </v>
          </cell>
          <cell r="C226" t="str">
            <v xml:space="preserve">UN    </v>
          </cell>
          <cell r="D226" t="str">
            <v>CR</v>
          </cell>
          <cell r="E226">
            <v>88.17</v>
          </cell>
        </row>
        <row r="227">
          <cell r="A227">
            <v>6138</v>
          </cell>
          <cell r="B227" t="str">
            <v xml:space="preserve">ANEL DE VEDACAO, PVC FLEXIVEL, 100 MM, PARA SAIDA DE BACIA / VASO SANITARIO                                                                                                                                                                                                                                                                                                                                                                                                                               </v>
          </cell>
          <cell r="C227" t="str">
            <v xml:space="preserve">UN    </v>
          </cell>
          <cell r="D227" t="str">
            <v>CR</v>
          </cell>
          <cell r="E227">
            <v>9.6199999999999992</v>
          </cell>
        </row>
        <row r="228">
          <cell r="A228">
            <v>43424</v>
          </cell>
          <cell r="B228" t="str">
            <v xml:space="preserve">ANEL EM CONCRETO ARMADO, LISO,  PARA FOSSAS SEPTICAS E SUMIDOUROS, COM FUNDO, DIAMETRO INTERNO DE 1,20 M E ALTURA DE 0,50 M                                                                                                                                                                                                                                                                                                                                                                               </v>
          </cell>
          <cell r="C228" t="str">
            <v xml:space="preserve">UN    </v>
          </cell>
          <cell r="D228" t="str">
            <v>CR</v>
          </cell>
          <cell r="E228">
            <v>675.02</v>
          </cell>
        </row>
        <row r="229">
          <cell r="A229">
            <v>43426</v>
          </cell>
          <cell r="B229" t="str">
            <v xml:space="preserve">ANEL EM CONCRETO ARMADO, LISO, PARA FOSSAS SEPTICAS E SUMIDOUROS, COM FUNDO, DIAMETRO INTERNO DE 3,00 M E ALTURA DE 0,50 M                                                                                                                                                                                                                                                                                                                                                                                </v>
          </cell>
          <cell r="C229" t="str">
            <v xml:space="preserve">UN    </v>
          </cell>
          <cell r="D229" t="str">
            <v>CR</v>
          </cell>
          <cell r="E229">
            <v>2328.16</v>
          </cell>
        </row>
        <row r="230">
          <cell r="A230">
            <v>12565</v>
          </cell>
          <cell r="B230" t="str">
            <v xml:space="preserve">ANEL EM CONCRETO ARMADO, LISO, PARA FOSSAS SEPTICAS E SUMIDOUROS, SEM FUNDO, DIAMETRO INTERNO DE 2,00 M E ALTURA DE 0,50 M                                                                                                                                                                                                                                                                                                                                                                                </v>
          </cell>
          <cell r="C230" t="str">
            <v xml:space="preserve">UN    </v>
          </cell>
          <cell r="D230" t="str">
            <v>CR</v>
          </cell>
          <cell r="E230">
            <v>816.45</v>
          </cell>
        </row>
        <row r="231">
          <cell r="A231">
            <v>12567</v>
          </cell>
          <cell r="B231" t="str">
            <v xml:space="preserve">ANEL EM CONCRETO ARMADO, LISO, PARA FOSSAS SEPTICAS E SUMIDOUROS, SEM FUNDO, DIAMETRO INTERNO DE 2,50 M E ALTURA DE 0,50 M                                                                                                                                                                                                                                                                                                                                                                                </v>
          </cell>
          <cell r="C231" t="str">
            <v xml:space="preserve">UN    </v>
          </cell>
          <cell r="D231" t="str">
            <v>CR</v>
          </cell>
          <cell r="E231">
            <v>1096.6300000000001</v>
          </cell>
        </row>
        <row r="232">
          <cell r="A232">
            <v>12568</v>
          </cell>
          <cell r="B232" t="str">
            <v xml:space="preserve">ANEL EM CONCRETO ARMADO, LISO, PARA FOSSAS SEPTICAS E SUMIDOUROS, SEM FUNDO, DIAMETRO INTERNO DE 3,00 M E ALTURA DE 0,50 M                                                                                                                                                                                                                                                                                                                                                                                </v>
          </cell>
          <cell r="C232" t="str">
            <v xml:space="preserve">UN    </v>
          </cell>
          <cell r="D232" t="str">
            <v>CR</v>
          </cell>
          <cell r="E232">
            <v>1535.29</v>
          </cell>
        </row>
        <row r="233">
          <cell r="A233">
            <v>43441</v>
          </cell>
          <cell r="B233" t="str">
            <v xml:space="preserve">ANEL EM CONCRETO ARMADO, LISO, PARA POCOS DE INSPECAO, COM FUNDO, DIAMETRO INTERNO DE 0,60 M E ALTURA DE 0,50 M                                                                                                                                                                                                                                                                                                                                                                                           </v>
          </cell>
          <cell r="C233" t="str">
            <v xml:space="preserve">UN    </v>
          </cell>
          <cell r="D233" t="str">
            <v>CR</v>
          </cell>
          <cell r="E233">
            <v>197.39</v>
          </cell>
        </row>
        <row r="234">
          <cell r="A234">
            <v>43423</v>
          </cell>
          <cell r="B234" t="str">
            <v xml:space="preserve">ANEL EM CONCRETO ARMADO, LISO, PARA POCOS DE INSPECAO, SEM FUNDO, DIAMETRO INTERNO DE 0,60 M E ALTURA DE 0,20 M                                                                                                                                                                                                                                                                                                                                                                                           </v>
          </cell>
          <cell r="C234" t="str">
            <v xml:space="preserve">UN    </v>
          </cell>
          <cell r="D234" t="str">
            <v>CR</v>
          </cell>
          <cell r="E234">
            <v>92.11</v>
          </cell>
        </row>
        <row r="235">
          <cell r="A235">
            <v>12532</v>
          </cell>
          <cell r="B235" t="str">
            <v xml:space="preserve">ANEL EM CONCRETO ARMADO, LISO, PARA POCOS DE INSPECAO, SEM FUNDO, DIAMETRO INTERNO DE 0,60 M E ALTURA DE 0,50 M                                                                                                                                                                                                                                                                                                                                                                                           </v>
          </cell>
          <cell r="C235" t="str">
            <v xml:space="preserve">UN    </v>
          </cell>
          <cell r="D235" t="str">
            <v>CR</v>
          </cell>
          <cell r="E235">
            <v>142.06</v>
          </cell>
        </row>
        <row r="236">
          <cell r="A236">
            <v>43444</v>
          </cell>
          <cell r="B236" t="str">
            <v xml:space="preserve">ANEL EM CONCRETO ARMADO, LISO, PARA POCOS DE VISITA, POCOS DE INSPECAO, FOSSAS SEPTICAS E SUMIDOUROS, COM FUNDO, DIAMETRO INTERNO DE 1,20 M E ALTURA DE 0,75 M                                                                                                                                                                                                                                                                                                                                            </v>
          </cell>
          <cell r="C236" t="str">
            <v xml:space="preserve">UN    </v>
          </cell>
          <cell r="D236" t="str">
            <v>CR</v>
          </cell>
          <cell r="E236">
            <v>477.03</v>
          </cell>
        </row>
        <row r="237">
          <cell r="A237">
            <v>12551</v>
          </cell>
          <cell r="B237" t="str">
            <v xml:space="preserve">ANEL EM CONCRETO ARMADO, LISO, PARA POCOS DE VISITA, POCOS DE INSPECAO, FOSSAS SEPTICAS E SUMIDOUROS, SEM FUNDO, DIAMETRO INTERNO DE 1,20 M E ALTURA DE 0,50 M                                                                                                                                                                                                                                                                                                                                            </v>
          </cell>
          <cell r="C237" t="str">
            <v xml:space="preserve">UN    </v>
          </cell>
          <cell r="D237" t="str">
            <v>CR</v>
          </cell>
          <cell r="E237">
            <v>340.35</v>
          </cell>
        </row>
        <row r="238">
          <cell r="A238">
            <v>43442</v>
          </cell>
          <cell r="B238" t="str">
            <v xml:space="preserve">ANEL EM CONCRETO ARMADO, LISO, PARA POCOS DE VISITAS, POCOS DE INSPECAO, FOSSAS SEPTICAS E SUMIDOUROS, COM FUNDO, DIAMETRO INTERNO DE 0,80 M E ALTURA DE 0,50 M                                                                                                                                                                                                                                                                                                                                           </v>
          </cell>
          <cell r="C238" t="str">
            <v xml:space="preserve">UN    </v>
          </cell>
          <cell r="D238" t="str">
            <v>CR</v>
          </cell>
          <cell r="E238">
            <v>263.19</v>
          </cell>
        </row>
        <row r="239">
          <cell r="A239">
            <v>43443</v>
          </cell>
          <cell r="B239" t="str">
            <v xml:space="preserve">ANEL EM CONCRETO ARMADO, LISO, PARA POCOS DE VISITAS, POCOS DE INSPECAO, FOSSAS SEPTICAS E SUMIDOUROS, COM FUNDO, DIAMETRO INTERNO DE 1,00 M E ALTURA DE 0,50 M                                                                                                                                                                                                                                                                                                                                           </v>
          </cell>
          <cell r="C239" t="str">
            <v xml:space="preserve">UN    </v>
          </cell>
          <cell r="D239" t="str">
            <v>CR</v>
          </cell>
          <cell r="E239">
            <v>345.44</v>
          </cell>
        </row>
        <row r="240">
          <cell r="A240">
            <v>12544</v>
          </cell>
          <cell r="B240" t="str">
            <v xml:space="preserve">ANEL EM CONCRETO ARMADO, LISO, PARA POCOS DE VISITAS, POCOS DE INSPECAO, FOSSAS SEPTICAS E SUMIDOUROS, SEM FUNDO, DIAMETRO INTERNO DE 0,80 M E ALTURA DE 0,50 M                                                                                                                                                                                                                                                                                                                                           </v>
          </cell>
          <cell r="C240" t="str">
            <v xml:space="preserve">UN    </v>
          </cell>
          <cell r="D240" t="str">
            <v>CR</v>
          </cell>
          <cell r="E240">
            <v>186.42</v>
          </cell>
        </row>
        <row r="241">
          <cell r="A241">
            <v>12547</v>
          </cell>
          <cell r="B241" t="str">
            <v xml:space="preserve">ANEL EM CONCRETO ARMADO, LISO, PARA POCOS DE VISITAS, POCOS DE INSPECAO, FOSSAS SEPTICAS E SUMIDOUROS, SEM FUNDO, DIAMETRO INTERNO DE 1,00 M E ALTURA DE 0,50 M                                                                                                                                                                                                                                                                                                                                           </v>
          </cell>
          <cell r="C241" t="str">
            <v xml:space="preserve">UN    </v>
          </cell>
          <cell r="D241" t="str">
            <v>CR</v>
          </cell>
          <cell r="E241">
            <v>250.73</v>
          </cell>
        </row>
        <row r="242">
          <cell r="A242">
            <v>43445</v>
          </cell>
          <cell r="B242" t="str">
            <v xml:space="preserve">ANEL EM CONCRETO ARMADO, LISO, PARA, POCOS DE VISITA, POCOS DE INSPECAO, FOSSAS SEPTICAS E SUMIDOUROS, COM FUNDO, DIAMETRO INTERNO DE 1,50 M E ALTURA DE 1,00 M                                                                                                                                                                                                                                                                                                                                           </v>
          </cell>
          <cell r="C242" t="str">
            <v xml:space="preserve">UN    </v>
          </cell>
          <cell r="D242" t="str">
            <v>CR</v>
          </cell>
          <cell r="E242">
            <v>657.98</v>
          </cell>
        </row>
        <row r="243">
          <cell r="A243">
            <v>12563</v>
          </cell>
          <cell r="B243" t="str">
            <v xml:space="preserve">ANEL EM CONCRETO ARMADO, LISO, PARA, POCOS DE VISITA, POCOS DE INSPECAO, FOSSAS SEPTICAS E SUMIDOUROS, SEM FUNDO, DIAMETRO INTERNO DE 1,50 M E ALTURA DE 0,50 M                                                                                                                                                                                                                                                                                                                                           </v>
          </cell>
          <cell r="C243" t="str">
            <v xml:space="preserve">UN    </v>
          </cell>
          <cell r="D243" t="str">
            <v>CR</v>
          </cell>
          <cell r="E243">
            <v>470.76</v>
          </cell>
        </row>
        <row r="244">
          <cell r="A244">
            <v>43425</v>
          </cell>
          <cell r="B244" t="str">
            <v xml:space="preserve">ANEL EM CONCRETO ARMADO, PERFURADO,  PARA FOSSAS SEPTICAS E SUMIDOUROS, SEM FUNDO, DIAMETRO INTERNO DE 1,20 M E ALTURA DE 0,50 M                                                                                                                                                                                                                                                                                                                                                                          </v>
          </cell>
          <cell r="C244" t="str">
            <v xml:space="preserve">UN    </v>
          </cell>
          <cell r="D244" t="str">
            <v>CR</v>
          </cell>
          <cell r="E244">
            <v>296.08999999999997</v>
          </cell>
        </row>
        <row r="245">
          <cell r="A245">
            <v>43446</v>
          </cell>
          <cell r="B245" t="str">
            <v xml:space="preserve">ANEL EM CONCRETO ARMADO, PERFURADO, PARA FOSSAS SEPTICAS E SUMIDOUROS, SEM FUNDO, DIAMETRO INTERNO DE 2,00 M E ALTURA DE 0,50 M                                                                                                                                                                                                                                                                                                                                                                           </v>
          </cell>
          <cell r="C245" t="str">
            <v xml:space="preserve">UN    </v>
          </cell>
          <cell r="D245" t="str">
            <v>CR</v>
          </cell>
          <cell r="E245">
            <v>625.08000000000004</v>
          </cell>
        </row>
        <row r="246">
          <cell r="A246">
            <v>43447</v>
          </cell>
          <cell r="B246" t="str">
            <v xml:space="preserve">ANEL EM CONCRETO ARMADO, PERFURADO, PARA FOSSAS SEPTICAS E SUMIDOUROS, SEM FUNDO, DIAMETRO INTERNO DE 2,50 M E ALTURA DE 0,50 M                                                                                                                                                                                                                                                                                                                                                                           </v>
          </cell>
          <cell r="C246" t="str">
            <v xml:space="preserve">UN    </v>
          </cell>
          <cell r="D246" t="str">
            <v>CR</v>
          </cell>
          <cell r="E246">
            <v>767.64</v>
          </cell>
        </row>
        <row r="247">
          <cell r="A247">
            <v>43448</v>
          </cell>
          <cell r="B247" t="str">
            <v xml:space="preserve">ANEL EM CONCRETO ARMADO, PERFURADO, PARA FOSSAS SEPTICAS E SUMIDOUROS, SEM FUNDO, DIAMETRO INTERNO DE 3,00 M E ALTURA DE 0,50 M                                                                                                                                                                                                                                                                                                                                                                           </v>
          </cell>
          <cell r="C247" t="str">
            <v xml:space="preserve">UN    </v>
          </cell>
          <cell r="D247" t="str">
            <v>CR</v>
          </cell>
          <cell r="E247">
            <v>1074.7</v>
          </cell>
        </row>
        <row r="248">
          <cell r="A248">
            <v>13761</v>
          </cell>
          <cell r="B248" t="str">
            <v xml:space="preserve">APARELHO CORTE OXI-ACETILENO PARA SOLDA E CORTE CONTENDO MACARICO SOLDA, BICO DE CORTE, CILINDROS, REGULADORES, MANGUEIRAS E CARRINHO                                                                                                                                                                                                                                                                                                                                                                     </v>
          </cell>
          <cell r="C248" t="str">
            <v xml:space="preserve">UN    </v>
          </cell>
          <cell r="D248" t="str">
            <v>CR</v>
          </cell>
          <cell r="E248">
            <v>2922.08</v>
          </cell>
        </row>
        <row r="249">
          <cell r="A249">
            <v>4814</v>
          </cell>
          <cell r="B249" t="str">
            <v xml:space="preserve">APARELHO SINALIZADOR LUMINOSO COM LED, PARA SAIDA GARAGEM, COM 2 LENTES EM POLICARBONATO, BIVOLT (INCLUI SUPORTE DE FIXACAO)                                                                                                                                                                                                                                                                                                                                                                              </v>
          </cell>
          <cell r="C249" t="str">
            <v xml:space="preserve">UN    </v>
          </cell>
          <cell r="D249" t="str">
            <v>CR</v>
          </cell>
          <cell r="E249">
            <v>94.3</v>
          </cell>
        </row>
        <row r="250">
          <cell r="A250">
            <v>44473</v>
          </cell>
          <cell r="B250" t="str">
            <v xml:space="preserve">APOIO DO PORTA DENTE PARA FRESADORA DE  ASFALTO                                                                                                                                                                                                                                                                                                                                                                                                                                                           </v>
          </cell>
          <cell r="C250" t="str">
            <v xml:space="preserve">UN    </v>
          </cell>
          <cell r="D250" t="str">
            <v>AS</v>
          </cell>
          <cell r="E250">
            <v>2725.75</v>
          </cell>
        </row>
        <row r="251">
          <cell r="A251">
            <v>6122</v>
          </cell>
          <cell r="B251" t="str">
            <v xml:space="preserve">APONTADOR OU APROPRIADOR DE MAO DE OBRA (HORISTA)                                                                                                                                                                                                                                                                                                                                                                                                                                                         </v>
          </cell>
          <cell r="C251" t="str">
            <v xml:space="preserve">H     </v>
          </cell>
          <cell r="D251" t="str">
            <v>CR</v>
          </cell>
          <cell r="E251">
            <v>19.72</v>
          </cell>
        </row>
        <row r="252">
          <cell r="A252">
            <v>40810</v>
          </cell>
          <cell r="B252" t="str">
            <v xml:space="preserve">APONTADOR OU APROPRIADOR DE MAO DE OBRA (MENSALISTA)                                                                                                                                                                                                                                                                                                                                                                                                                                                      </v>
          </cell>
          <cell r="C252" t="str">
            <v xml:space="preserve">MES   </v>
          </cell>
          <cell r="D252" t="str">
            <v>CR</v>
          </cell>
          <cell r="E252">
            <v>3478.29</v>
          </cell>
        </row>
        <row r="253">
          <cell r="A253">
            <v>21100</v>
          </cell>
          <cell r="B253" t="str">
            <v xml:space="preserve">AQUECEDOR DE AGUA A GAS GLP/GN COM CAPACIDADE DE ARMAZENAMENTO DE 50 A 80 L                                                                                                                                                                                                                                                                                                                                                                                                                               </v>
          </cell>
          <cell r="C253" t="str">
            <v xml:space="preserve">UN    </v>
          </cell>
          <cell r="D253" t="str">
            <v>CR</v>
          </cell>
          <cell r="E253">
            <v>1734.98</v>
          </cell>
        </row>
        <row r="254">
          <cell r="A254">
            <v>11816</v>
          </cell>
          <cell r="B254" t="str">
            <v xml:space="preserve">AQUECEDOR DE AGUA ELETRICO  RESERVATORIO DE 100 L CILINDRICO EM COBRE, REFORCADO COM ACO CARBONO, MONOFASICO, TENSAO NOMINAL 220 V                                                                                                                                                                                                                                                                                                                                                                        </v>
          </cell>
          <cell r="C254" t="str">
            <v xml:space="preserve">UN    </v>
          </cell>
          <cell r="D254" t="str">
            <v xml:space="preserve">C </v>
          </cell>
          <cell r="E254">
            <v>1850</v>
          </cell>
        </row>
        <row r="255">
          <cell r="A255">
            <v>11814</v>
          </cell>
          <cell r="B255" t="str">
            <v xml:space="preserve">AQUECEDOR DE AGUA ELETRICO  RESERVATORIO DE 500 L CILINDRICO EM COBRE, REFORCADO COM ACO CARBONO, MONOFASICO, TENSAO NOMINAL 220 V                                                                                                                                                                                                                                                                                                                                                                        </v>
          </cell>
          <cell r="C255" t="str">
            <v xml:space="preserve">UN    </v>
          </cell>
          <cell r="D255" t="str">
            <v>CR</v>
          </cell>
          <cell r="E255">
            <v>4026.98</v>
          </cell>
        </row>
        <row r="256">
          <cell r="A256">
            <v>14186</v>
          </cell>
          <cell r="B256" t="str">
            <v xml:space="preserve">AQUECEDOR DE AGUA ELETRICO  RESERVATORIO DE 500 L CILINDRICO EM COBRE, REFORCADO COM ACO CARBONO, TRIFASICO, TENSAO NOMINAL 220/380/400 V, POTENCIA 24 KW                                                                                                                                                                                                                                                                                                                                                 </v>
          </cell>
          <cell r="C256" t="str">
            <v xml:space="preserve">UN    </v>
          </cell>
          <cell r="D256" t="str">
            <v>CR</v>
          </cell>
          <cell r="E256">
            <v>5056.42</v>
          </cell>
        </row>
        <row r="257">
          <cell r="A257">
            <v>14185</v>
          </cell>
          <cell r="B257" t="str">
            <v xml:space="preserve">AQUECEDOR DE AGUA ELETRICO  RESERVATORIO DE 700 L CILINDRICO EM COBRE, REFORCADO COM ACO CARBONO, MONOFASICO, TENSAO NOMINAL 220 V                                                                                                                                                                                                                                                                                                                                                                        </v>
          </cell>
          <cell r="C257" t="str">
            <v xml:space="preserve">UN    </v>
          </cell>
          <cell r="D257" t="str">
            <v>CR</v>
          </cell>
          <cell r="E257">
            <v>6550.04</v>
          </cell>
        </row>
        <row r="258">
          <cell r="A258">
            <v>11811</v>
          </cell>
          <cell r="B258" t="str">
            <v xml:space="preserve">AQUECEDOR DE AGUA ELETRICO HORIZONTAL, RESERVATORIO DE 200 L CILINDRICO EM COBRE, REFORCADO COM ACO CARBONO, MONOFASICO, TENSAO NOMINAL 220 V                                                                                                                                                                                                                                                                                                                                                             </v>
          </cell>
          <cell r="C258" t="str">
            <v xml:space="preserve">UN    </v>
          </cell>
          <cell r="D258" t="str">
            <v>CR</v>
          </cell>
          <cell r="E258">
            <v>2504.48</v>
          </cell>
        </row>
        <row r="259">
          <cell r="A259">
            <v>44498</v>
          </cell>
          <cell r="B259" t="str">
            <v xml:space="preserve">AQUECEDOR DE OLEO BPF (FLUIDO) TERMICO, CAPACIDADE DE 300.000  KCAL/H                                                                                                                                                                                                                                                                                                                                                                                                                                     </v>
          </cell>
          <cell r="C259" t="str">
            <v xml:space="preserve">UN    </v>
          </cell>
          <cell r="D259" t="str">
            <v>AS</v>
          </cell>
          <cell r="E259">
            <v>318204.48</v>
          </cell>
        </row>
        <row r="260">
          <cell r="A260">
            <v>34469</v>
          </cell>
          <cell r="B260" t="str">
            <v xml:space="preserve">AQUECEDOR SOLAR COM RESERVATORIO TERMICO DE 1000 L E *5* PLACAS COLETORAS DE *2,0* M2 (NAO INCLUI ACESSORIOS) (SEM INSTALACAO)                                                                                                                                                                                                                                                                                                                                                                            </v>
          </cell>
          <cell r="C260" t="str">
            <v xml:space="preserve">UN    </v>
          </cell>
          <cell r="D260" t="str">
            <v>CR</v>
          </cell>
          <cell r="E260">
            <v>9827.1299999999992</v>
          </cell>
        </row>
        <row r="261">
          <cell r="A261">
            <v>34476</v>
          </cell>
          <cell r="B261" t="str">
            <v xml:space="preserve">AQUECEDOR SOLAR COM RESERVATORIO TERMICO DE 400 L E *2* PLACAS COLETORAS DE *2,0* M2 (NAO INCLUI ACESSORIOS) (SEM INSTALACAO)                                                                                                                                                                                                                                                                                                                                                                             </v>
          </cell>
          <cell r="C261" t="str">
            <v xml:space="preserve">UN    </v>
          </cell>
          <cell r="D261" t="str">
            <v>CR</v>
          </cell>
          <cell r="E261">
            <v>5125.26</v>
          </cell>
        </row>
        <row r="262">
          <cell r="A262">
            <v>34477</v>
          </cell>
          <cell r="B262" t="str">
            <v xml:space="preserve">AQUECEDOR SOLAR COM RESERVATORIO TERMICO DE 600 L E *3* PLACAS COLETORAS DE *2,0* M2 (NAO INCLUI ACESSORIOS) (SEM INSTALACAO)                                                                                                                                                                                                                                                                                                                                                                             </v>
          </cell>
          <cell r="C262" t="str">
            <v xml:space="preserve">UN    </v>
          </cell>
          <cell r="D262" t="str">
            <v>CR</v>
          </cell>
          <cell r="E262">
            <v>6802.21</v>
          </cell>
        </row>
        <row r="263">
          <cell r="A263">
            <v>34482</v>
          </cell>
          <cell r="B263" t="str">
            <v xml:space="preserve">AQUECEDOR SOLAR COM RESERVATORIO TERMICO DE 800 L E *4* PLACAS COLETORAS DE *2,0* M2 (NAO INCLUI ACESSORIOS) (SEM INSTALACAO)                                                                                                                                                                                                                                                                                                                                                                             </v>
          </cell>
          <cell r="C263" t="str">
            <v xml:space="preserve">UN    </v>
          </cell>
          <cell r="D263" t="str">
            <v>CR</v>
          </cell>
          <cell r="E263">
            <v>6352.89</v>
          </cell>
        </row>
        <row r="264">
          <cell r="A264">
            <v>34472</v>
          </cell>
          <cell r="B264" t="str">
            <v xml:space="preserve">AQUECEDOR SOLAR DE INSTALACAO EXTERNA, KIT COMPACTO, CONJUNTO COM RESERVATORIO TERMICO DE 200 L, PLACA COLETORA DE *2,0* M2 E INCLUSO ACESSORIOS (RESIDENCIAS ATE 120,00 M2 E DE 4 A 5 BANHOS POR DIA) (SEM INSTALACAO)                                                                                                                                                                                                                                                                                   </v>
          </cell>
          <cell r="C264" t="str">
            <v xml:space="preserve">UN    </v>
          </cell>
          <cell r="D264" t="str">
            <v xml:space="preserve">C </v>
          </cell>
          <cell r="E264">
            <v>3023.5</v>
          </cell>
        </row>
        <row r="265">
          <cell r="A265">
            <v>42425</v>
          </cell>
          <cell r="B265" t="str">
            <v xml:space="preserve">AR CONDICIONADO SPLIT INVERTER, HI-WALL (PAREDE), 12000 BTU/H, CICLO FRIO, 60HZ, CLASSIFICACAO A (SELO PROCEL), GAS HFC, CONTROLE S/FIO                                                                                                                                                                                                                                                                                                                                                                   </v>
          </cell>
          <cell r="C265" t="str">
            <v xml:space="preserve">UN    </v>
          </cell>
          <cell r="D265" t="str">
            <v>CR</v>
          </cell>
          <cell r="E265">
            <v>2283.5</v>
          </cell>
        </row>
        <row r="266">
          <cell r="A266">
            <v>42422</v>
          </cell>
          <cell r="B266" t="str">
            <v xml:space="preserve">AR CONDICIONADO SPLIT INVERTER, HI-WALL (PAREDE), 18000 BTU/H, CICLO FRIO, 60HZ, CLASSIFICACAO A (SELO PROCEL), GAS HFC, CONTROLE S/FIO                                                                                                                                                                                                                                                                                                                                                                   </v>
          </cell>
          <cell r="C266" t="str">
            <v xml:space="preserve">UN    </v>
          </cell>
          <cell r="D266" t="str">
            <v xml:space="preserve">C </v>
          </cell>
          <cell r="E266">
            <v>3389.93</v>
          </cell>
        </row>
        <row r="267">
          <cell r="A267">
            <v>43184</v>
          </cell>
          <cell r="B267" t="str">
            <v xml:space="preserve">AR CONDICIONADO SPLIT INVERTER, HI-WALL (PAREDE), 24000 BTU/H, CICLO FRIO, 60HZ, CLASSIFICACAO A (SELO PROCEL), GAS HFC, CONTROLE S/FIO                                                                                                                                                                                                                                                                                                                                                                   </v>
          </cell>
          <cell r="C267" t="str">
            <v xml:space="preserve">UN    </v>
          </cell>
          <cell r="D267" t="str">
            <v>CR</v>
          </cell>
          <cell r="E267">
            <v>4685.21</v>
          </cell>
        </row>
        <row r="268">
          <cell r="A268">
            <v>42424</v>
          </cell>
          <cell r="B268" t="str">
            <v xml:space="preserve">AR CONDICIONADO SPLIT INVERTER, HI-WALL (PAREDE), 9000 BTU/H, CICLO FRIO, 60HZ, CLASSIFICACAO A (SELO PROCEL), GAS HFC, CONTROLE S/FIO                                                                                                                                                                                                                                                                                                                                                                    </v>
          </cell>
          <cell r="C268" t="str">
            <v xml:space="preserve">UN    </v>
          </cell>
          <cell r="D268" t="str">
            <v>CR</v>
          </cell>
          <cell r="E268">
            <v>2039.36</v>
          </cell>
        </row>
        <row r="269">
          <cell r="A269">
            <v>42421</v>
          </cell>
          <cell r="B269" t="str">
            <v xml:space="preserve">AR CONDICIONADO SPLIT INVERTER, PISO TETO, APRESENTANDO ENTRE 54000 E 58000 BTU/H, CICLO FRIO, 60HZ, CLASSIFICACAO ENERGETICA A OU B (SELO PROCEL), GAS HFC, CONTROLE S/FIO                                                                                                                                                                                                                                                                                                                               </v>
          </cell>
          <cell r="C269" t="str">
            <v xml:space="preserve">UN    </v>
          </cell>
          <cell r="D269" t="str">
            <v>CR</v>
          </cell>
          <cell r="E269">
            <v>18568.18</v>
          </cell>
        </row>
        <row r="270">
          <cell r="A270">
            <v>42416</v>
          </cell>
          <cell r="B270" t="str">
            <v xml:space="preserve">AR CONDICIONADO SPLIT INVERTER, PISO TETO, 18000 BTU/H, CICLO FRIO, 60HZ, CLASSIFICACAO ENERGETICA A OU B (SELO PROCEL), GAS HFC, CONTROLE S/FIO                                                                                                                                                                                                                                                                                                                                                          </v>
          </cell>
          <cell r="C270" t="str">
            <v xml:space="preserve">UN    </v>
          </cell>
          <cell r="D270" t="str">
            <v>CR</v>
          </cell>
          <cell r="E270">
            <v>8791.4599999999991</v>
          </cell>
        </row>
        <row r="271">
          <cell r="A271">
            <v>42417</v>
          </cell>
          <cell r="B271" t="str">
            <v xml:space="preserve">AR CONDICIONADO SPLIT INVERTER, PISO TETO, 24000 BTU/H, CICLO FRIO, 60HZ, CLASSIFICACAO ENERGETICA A OU B (SELO PROCEL), GAS HFC, CONTROLE S/FIO                                                                                                                                                                                                                                                                                                                                                          </v>
          </cell>
          <cell r="C271" t="str">
            <v xml:space="preserve">UN    </v>
          </cell>
          <cell r="D271" t="str">
            <v>CR</v>
          </cell>
          <cell r="E271">
            <v>9855.94</v>
          </cell>
        </row>
        <row r="272">
          <cell r="A272">
            <v>42419</v>
          </cell>
          <cell r="B272" t="str">
            <v xml:space="preserve">AR CONDICIONADO SPLIT INVERTER, PISO TETO, 36000 BTU/H, CICLO FRIO, 60HZ, CLASSIFICACAO ENERGETICA A OU B (SELO PROCEL), GAS HFC, CONTROLE S/FIO                                                                                                                                                                                                                                                                                                                                                          </v>
          </cell>
          <cell r="C272" t="str">
            <v xml:space="preserve">UN    </v>
          </cell>
          <cell r="D272" t="str">
            <v>CR</v>
          </cell>
          <cell r="E272">
            <v>11135.12</v>
          </cell>
        </row>
        <row r="273">
          <cell r="A273">
            <v>42420</v>
          </cell>
          <cell r="B273" t="str">
            <v xml:space="preserve">AR CONDICIONADO SPLIT INVERTER, PISO TETO, 48000 BTU/H, CICLO FRIO, 60HZ, CLASSIFICACAO ENERGETICA A OU B (SELO PROCEL), GAS HFC, CONTROLE S/FIO                                                                                                                                                                                                                                                                                                                                                          </v>
          </cell>
          <cell r="C273" t="str">
            <v xml:space="preserve">UN    </v>
          </cell>
          <cell r="D273" t="str">
            <v>CR</v>
          </cell>
          <cell r="E273">
            <v>15304.4</v>
          </cell>
        </row>
        <row r="274">
          <cell r="A274">
            <v>43195</v>
          </cell>
          <cell r="B274" t="str">
            <v xml:space="preserve">AR CONDICIONADO SPLIT ON/OFF, CASSETE (TETO), FRIO 4 VIAS 18000 BTUS/H, CLASSIFICACAO ENERGETICA C - SELO PROCEL, GAS HFC, CONTROLE S/ FIO                                                                                                                                                                                                                                                                                                                                                                </v>
          </cell>
          <cell r="C274" t="str">
            <v xml:space="preserve">UN    </v>
          </cell>
          <cell r="D274" t="str">
            <v>CR</v>
          </cell>
          <cell r="E274">
            <v>5388.9</v>
          </cell>
        </row>
        <row r="275">
          <cell r="A275">
            <v>43196</v>
          </cell>
          <cell r="B275" t="str">
            <v xml:space="preserve">AR CONDICIONADO SPLIT ON/OFF, CASSETE (TETO), FRIO 4 VIAS 24000 BTUS/H, CLASSIFICACAO ENERGETICA C - SELO PROCEL, GAS HFC, CONTROLE S/ FIO                                                                                                                                                                                                                                                                                                                                                                </v>
          </cell>
          <cell r="C275" t="str">
            <v xml:space="preserve">UN    </v>
          </cell>
          <cell r="D275" t="str">
            <v>CR</v>
          </cell>
          <cell r="E275">
            <v>6678.76</v>
          </cell>
        </row>
        <row r="276">
          <cell r="A276">
            <v>43198</v>
          </cell>
          <cell r="B276" t="str">
            <v xml:space="preserve">AR CONDICIONADO SPLIT ON/OFF, CASSETE (TETO), FRIO 4 VIAS 36000 BTUS/H, CLASSIFICACAO ENERGETICA C - SELO PROCEL, GAS HFC, CONTROLE S/ FIO                                                                                                                                                                                                                                                                                                                                                                </v>
          </cell>
          <cell r="C276" t="str">
            <v xml:space="preserve">UN    </v>
          </cell>
          <cell r="D276" t="str">
            <v>CR</v>
          </cell>
          <cell r="E276">
            <v>9924.49</v>
          </cell>
        </row>
        <row r="277">
          <cell r="A277">
            <v>43199</v>
          </cell>
          <cell r="B277" t="str">
            <v xml:space="preserve">AR CONDICIONADO SPLIT ON/OFF, CASSETE (TETO), FRIO 4 VIAS 48000 BTUS/H, CLASSIFICACAO ENERGETICA C - SELO PROCEL, GAS HFC, CONTROLE S/ FIO                                                                                                                                                                                                                                                                                                                                                                </v>
          </cell>
          <cell r="C277" t="str">
            <v xml:space="preserve">UN    </v>
          </cell>
          <cell r="D277" t="str">
            <v>CR</v>
          </cell>
          <cell r="E277">
            <v>10288.15</v>
          </cell>
        </row>
        <row r="278">
          <cell r="A278">
            <v>43200</v>
          </cell>
          <cell r="B278" t="str">
            <v xml:space="preserve">AR CONDICIONADO SPLIT ON/OFF, CASSETE (TETO), FRIO 4 VIAS 60000 BTUS/H, CLASSIFICACAO ENERGETICA C - SELO PROCEL, GAS HFC, CONTROLE S/ FIO                                                                                                                                                                                                                                                                                                                                                                </v>
          </cell>
          <cell r="C278" t="str">
            <v xml:space="preserve">UN    </v>
          </cell>
          <cell r="D278" t="str">
            <v>CR</v>
          </cell>
          <cell r="E278">
            <v>11806.41</v>
          </cell>
        </row>
        <row r="279">
          <cell r="A279">
            <v>39556</v>
          </cell>
          <cell r="B279" t="str">
            <v xml:space="preserve">AR CONDICIONADO SPLIT ON/OFF, CASSETE (TETO), 18000 BTUS/H, CICLO QUENTE/FRIO, 60 HZ, CLASSIFICACAO ENERGETICA C - SELO PROCEL, GAS HFC, CONTROLE S/ FIO                                                                                                                                                                                                                                                                                                                                                  </v>
          </cell>
          <cell r="C279" t="str">
            <v xml:space="preserve">UN    </v>
          </cell>
          <cell r="D279" t="str">
            <v>CR</v>
          </cell>
          <cell r="E279">
            <v>6448.31</v>
          </cell>
        </row>
        <row r="280">
          <cell r="A280">
            <v>39557</v>
          </cell>
          <cell r="B280" t="str">
            <v xml:space="preserve">AR CONDICIONADO SPLIT ON/OFF, CASSETE (TETO), 24000 BTUS/H, CICLO QUENTE/FRIO, 60 HZ, CLASSIFICACAO ENERGETICA C - SELO PROCEL, GAS HFC, CONTROLE S/ FIO                                                                                                                                                                                                                                                                                                                                                  </v>
          </cell>
          <cell r="C280" t="str">
            <v xml:space="preserve">UN    </v>
          </cell>
          <cell r="D280" t="str">
            <v>CR</v>
          </cell>
          <cell r="E280">
            <v>6943.42</v>
          </cell>
        </row>
        <row r="281">
          <cell r="A281">
            <v>39559</v>
          </cell>
          <cell r="B281" t="str">
            <v xml:space="preserve">AR CONDICIONADO SPLIT ON/OFF, CASSETE (TETO), 36000 BTUS/H, CICLO QUENTE/FRIO, 60 HZ, CLASSIFICACAO ENERGETICA A - SELO PROCEL, GAS HFC, CONTROLE S/ FIO                                                                                                                                                                                                                                                                                                                                                  </v>
          </cell>
          <cell r="C281" t="str">
            <v xml:space="preserve">UN    </v>
          </cell>
          <cell r="D281" t="str">
            <v>CR</v>
          </cell>
          <cell r="E281">
            <v>10261.040000000001</v>
          </cell>
        </row>
        <row r="282">
          <cell r="A282">
            <v>39560</v>
          </cell>
          <cell r="B282" t="str">
            <v xml:space="preserve">AR CONDICIONADO SPLIT ON/OFF, CASSETE (TETO), 48000 BTUS/H, CICLO QUENTE/FRIO, 60 HZ, CLASSIFICACAO ENERGETICA A - SELO PROCEL, GAS HFC, CONTROLE S/ FIO                                                                                                                                                                                                                                                                                                                                                  </v>
          </cell>
          <cell r="C282" t="str">
            <v xml:space="preserve">UN    </v>
          </cell>
          <cell r="D282" t="str">
            <v>CR</v>
          </cell>
          <cell r="E282">
            <v>11871.03</v>
          </cell>
        </row>
        <row r="283">
          <cell r="A283">
            <v>39561</v>
          </cell>
          <cell r="B283" t="str">
            <v xml:space="preserve">AR CONDICIONADO SPLIT ON/OFF, CASSETE (TETO), 60000 BTUS/H, CICLO QUENTE/FRIO, 60 HZ, CLASSIFICACAO ENERGETICA A - SELO PROCEL, GAS HFC, CONTROLE S/ FIO                                                                                                                                                                                                                                                                                                                                                  </v>
          </cell>
          <cell r="C283" t="str">
            <v xml:space="preserve">UN    </v>
          </cell>
          <cell r="D283" t="str">
            <v>CR</v>
          </cell>
          <cell r="E283">
            <v>12418.61</v>
          </cell>
        </row>
        <row r="284">
          <cell r="A284">
            <v>43190</v>
          </cell>
          <cell r="B284" t="str">
            <v xml:space="preserve">AR CONDICIONADO SPLIT ON/OFF, HI-WALL (PAREDE), 12000 BTUS/H, CICLO FRIO, 60 HZ, CLASSIFICACAO ENERGETICA A - SELO PROCEL, GAS HFC, CONTROLE S/ FIO                                                                                                                                                                                                                                                                                                                                                       </v>
          </cell>
          <cell r="C284" t="str">
            <v xml:space="preserve">UN    </v>
          </cell>
          <cell r="D284" t="str">
            <v>CR</v>
          </cell>
          <cell r="E284">
            <v>1832.66</v>
          </cell>
        </row>
        <row r="285">
          <cell r="A285">
            <v>39555</v>
          </cell>
          <cell r="B285" t="str">
            <v xml:space="preserve">AR CONDICIONADO SPLIT ON/OFF, HI-WALL (PAREDE), 12000 BTUS/H, CICLO QUENTE/FRIO, 60 HZ, CLASSIFICACAO ENERGETICA A - SELO PROCEL, GAS HFC, CONTROLE S/ FIO                                                                                                                                                                                                                                                                                                                                                </v>
          </cell>
          <cell r="C285" t="str">
            <v xml:space="preserve">UN    </v>
          </cell>
          <cell r="D285" t="str">
            <v>CR</v>
          </cell>
          <cell r="E285">
            <v>1982.46</v>
          </cell>
        </row>
        <row r="286">
          <cell r="A286">
            <v>43191</v>
          </cell>
          <cell r="B286" t="str">
            <v xml:space="preserve">AR CONDICIONADO SPLIT ON/OFF, HI-WALL (PAREDE), 18000 BTUS/H, CICLO FRIO, 60 HZ, CLASSIFICACAO ENERGETICA A - SELO PROCEL, GAS HFC, CONTROLE S/ FIO                                                                                                                                                                                                                                                                                                                                                       </v>
          </cell>
          <cell r="C286" t="str">
            <v xml:space="preserve">UN    </v>
          </cell>
          <cell r="D286" t="str">
            <v>CR</v>
          </cell>
          <cell r="E286">
            <v>2636.95</v>
          </cell>
        </row>
        <row r="287">
          <cell r="A287">
            <v>39548</v>
          </cell>
          <cell r="B287" t="str">
            <v xml:space="preserve">AR CONDICIONADO SPLIT ON/OFF, HI-WALL (PAREDE), 18000 BTUS/H, CICLO QUENTE/FRIO, 60 HZ, CLASSIFICACAO ENERGETICA A - SELO PROCEL, GAS HFC, CONTROLE S/ FIO                                                                                                                                                                                                                                                                                                                                                </v>
          </cell>
          <cell r="C287" t="str">
            <v xml:space="preserve">UN    </v>
          </cell>
          <cell r="D287" t="str">
            <v>CR</v>
          </cell>
          <cell r="E287">
            <v>2940.61</v>
          </cell>
        </row>
        <row r="288">
          <cell r="A288">
            <v>43192</v>
          </cell>
          <cell r="B288" t="str">
            <v xml:space="preserve">AR CONDICIONADO SPLIT ON/OFF, HI-WALL (PAREDE), 24000 BTUS/H, CICLO FRIO, 60 HZ, CLASSIFICACAO ENERGETICA A - SELO PROCEL, GAS HFC, CONTROLE S/ FIO                                                                                                                                                                                                                                                                                                                                                       </v>
          </cell>
          <cell r="C288" t="str">
            <v xml:space="preserve">UN    </v>
          </cell>
          <cell r="D288" t="str">
            <v>CR</v>
          </cell>
          <cell r="E288">
            <v>3454.17</v>
          </cell>
        </row>
        <row r="289">
          <cell r="A289">
            <v>39554</v>
          </cell>
          <cell r="B289" t="str">
            <v xml:space="preserve">AR CONDICIONADO SPLIT ON/OFF, HI-WALL (PAREDE), 24000 BTUS/H, CICLO QUENTE/FRIO, 60 HZ, CLASSIFICACAO ENERGETICA A - SELO PROCEL, GAS HFC, CONTROLE S/ FIO                                                                                                                                                                                                                                                                                                                                                </v>
          </cell>
          <cell r="C289" t="str">
            <v xml:space="preserve">UN    </v>
          </cell>
          <cell r="D289" t="str">
            <v>CR</v>
          </cell>
          <cell r="E289">
            <v>3888.51</v>
          </cell>
        </row>
        <row r="290">
          <cell r="A290">
            <v>43194</v>
          </cell>
          <cell r="B290" t="str">
            <v xml:space="preserve">AR CONDICIONADO SPLIT ON/OFF, HI-WALL (PAREDE), 9000 BTUS/H, CICLO FRIO, 60 HZ, CLASSIFICACAO ENERGETICA A - SELO PROCEL, GAS HFC, CONTROLE S/ FIO                                                                                                                                                                                                                                                                                                                                                        </v>
          </cell>
          <cell r="C290" t="str">
            <v xml:space="preserve">UN    </v>
          </cell>
          <cell r="D290" t="str">
            <v>CR</v>
          </cell>
          <cell r="E290">
            <v>1569.98</v>
          </cell>
        </row>
        <row r="291">
          <cell r="A291">
            <v>39551</v>
          </cell>
          <cell r="B291" t="str">
            <v xml:space="preserve">AR CONDICIONADO SPLIT ON/OFF, HI-WALL (PAREDE), 9000 BTUS/H, CICLO QUENTE/FRIO, 60 HZ, CLASSIFICACAO ENERGETICA A - SELO PROCEL, GAS HFC, CONTROLE S/ FIO                                                                                                                                                                                                                                                                                                                                                 </v>
          </cell>
          <cell r="C291" t="str">
            <v xml:space="preserve">UN    </v>
          </cell>
          <cell r="D291" t="str">
            <v>CR</v>
          </cell>
          <cell r="E291">
            <v>1728.72</v>
          </cell>
        </row>
        <row r="292">
          <cell r="A292">
            <v>43185</v>
          </cell>
          <cell r="B292" t="str">
            <v xml:space="preserve">AR CONDICIONADO SPLIT ON/OFF, PISO TETO, 18.000 BTU/H, CICLO FRIO, 60HZ, CLASSIFICACAO ENERGETICA C - SELO PROCEL, GAS HFC, CONTROLE S/FIO                                                                                                                                                                                                                                                                                                                                                                </v>
          </cell>
          <cell r="C292" t="str">
            <v xml:space="preserve">UN    </v>
          </cell>
          <cell r="D292" t="str">
            <v>CR</v>
          </cell>
          <cell r="E292">
            <v>4912.71</v>
          </cell>
        </row>
        <row r="293">
          <cell r="A293">
            <v>43186</v>
          </cell>
          <cell r="B293" t="str">
            <v xml:space="preserve">AR CONDICIONADO SPLIT ON/OFF, PISO TETO, 24.000 BTU/H, CICLO FRIO, 60HZ, CLASSIFICACAO ENERGETICA C - SELO PROCEL, GAS HFC, CONTROLE S/FIO                                                                                                                                                                                                                                                                                                                                                                </v>
          </cell>
          <cell r="C293" t="str">
            <v xml:space="preserve">UN    </v>
          </cell>
          <cell r="D293" t="str">
            <v>CR</v>
          </cell>
          <cell r="E293">
            <v>5181.92</v>
          </cell>
        </row>
        <row r="294">
          <cell r="A294">
            <v>43187</v>
          </cell>
          <cell r="B294" t="str">
            <v xml:space="preserve">AR CONDICIONADO SPLIT ON/OFF, PISO TETO, 36.000 BTU/H, CICLO FRIO, 60HZ, CLASSIFICACAO ENERGETICA C - SELO PROCEL, GAS HFC, CONTROLE S/FIO                                                                                                                                                                                                                                                                                                                                                                </v>
          </cell>
          <cell r="C294" t="str">
            <v xml:space="preserve">UN    </v>
          </cell>
          <cell r="D294" t="str">
            <v>CR</v>
          </cell>
          <cell r="E294">
            <v>6876.46</v>
          </cell>
        </row>
        <row r="295">
          <cell r="A295">
            <v>43188</v>
          </cell>
          <cell r="B295" t="str">
            <v xml:space="preserve">AR CONDICIONADO SPLIT ON/OFF, PISO TETO, 48.000 BTU/H, CICLO FRIO, 60HZ, CLASSIFICACAO ENERGETICA C - SELO PROCEL, GAS HFC, CONTROLE S/FIO                                                                                                                                                                                                                                                                                                                                                                </v>
          </cell>
          <cell r="C295" t="str">
            <v xml:space="preserve">UN    </v>
          </cell>
          <cell r="D295" t="str">
            <v>CR</v>
          </cell>
          <cell r="E295">
            <v>8331.74</v>
          </cell>
        </row>
        <row r="296">
          <cell r="A296">
            <v>43189</v>
          </cell>
          <cell r="B296" t="str">
            <v xml:space="preserve">AR CONDICIONADO SPLIT ON/OFF, PISO TETO, 60.000 BTU/H, CICLO FRIO, 60HZ, CLASSIFICACAO ENERGETICA C - SELO PROCEL, GAS HFC, CONTROLE S/FIO                                                                                                                                                                                                                                                                                                                                                                </v>
          </cell>
          <cell r="C296" t="str">
            <v xml:space="preserve">UN    </v>
          </cell>
          <cell r="D296" t="str">
            <v>CR</v>
          </cell>
          <cell r="E296">
            <v>9371.82</v>
          </cell>
        </row>
        <row r="297">
          <cell r="A297">
            <v>39580</v>
          </cell>
          <cell r="B297" t="str">
            <v xml:space="preserve">AR-CONDICIONADO FRIO SPLITAO INVERTER 30 TR                                                                                                                                                                                                                                                                                                                                                                                                                                                               </v>
          </cell>
          <cell r="C297" t="str">
            <v xml:space="preserve">UN    </v>
          </cell>
          <cell r="D297" t="str">
            <v>CR</v>
          </cell>
          <cell r="E297">
            <v>73853.759999999995</v>
          </cell>
        </row>
        <row r="298">
          <cell r="A298">
            <v>39577</v>
          </cell>
          <cell r="B298" t="str">
            <v xml:space="preserve">AR-CONDICIONADO FRIO SPLITAO MODULAR 10 TR                                                                                                                                                                                                                                                                                                                                                                                                                                                                </v>
          </cell>
          <cell r="C298" t="str">
            <v xml:space="preserve">UN    </v>
          </cell>
          <cell r="D298" t="str">
            <v>CR</v>
          </cell>
          <cell r="E298">
            <v>23116.07</v>
          </cell>
        </row>
        <row r="299">
          <cell r="A299">
            <v>39578</v>
          </cell>
          <cell r="B299" t="str">
            <v xml:space="preserve">AR-CONDICIONADO FRIO SPLITAO MODULAR 15 TR                                                                                                                                                                                                                                                                                                                                                                                                                                                                </v>
          </cell>
          <cell r="C299" t="str">
            <v xml:space="preserve">UN    </v>
          </cell>
          <cell r="D299" t="str">
            <v>CR</v>
          </cell>
          <cell r="E299">
            <v>29831.74</v>
          </cell>
        </row>
        <row r="300">
          <cell r="A300">
            <v>39579</v>
          </cell>
          <cell r="B300" t="str">
            <v xml:space="preserve">AR-CONDICIONADO FRIO SPLITAO MODULAR 20 TR                                                                                                                                                                                                                                                                                                                                                                                                                                                                </v>
          </cell>
          <cell r="C300" t="str">
            <v xml:space="preserve">UN    </v>
          </cell>
          <cell r="D300" t="str">
            <v>CR</v>
          </cell>
          <cell r="E300">
            <v>43402.85</v>
          </cell>
        </row>
        <row r="301">
          <cell r="A301">
            <v>39826</v>
          </cell>
          <cell r="B301" t="str">
            <v xml:space="preserve">AR-CONDICIONADO SPLIT INVERTER, PISO TETO, 24000 BTU/H, QUENTE/FRIO, 60HZ, CLASSIFICACAO ENERGETICA A - SELO PROCEL, GAS HFC, CONTROLE S/FIO                                                                                                                                                                                                                                                                                                                                                              </v>
          </cell>
          <cell r="C301" t="str">
            <v xml:space="preserve">UN    </v>
          </cell>
          <cell r="D301" t="str">
            <v>CR</v>
          </cell>
          <cell r="E301">
            <v>5330.66</v>
          </cell>
        </row>
        <row r="302">
          <cell r="A302">
            <v>10700</v>
          </cell>
          <cell r="B302" t="str">
            <v xml:space="preserve">ARADO REVERSIVEL COM 3 DISCOS DE 26" X 6MM REBOCAVEL                                                                                                                                                                                                                                                                                                                                                                                                                                                      </v>
          </cell>
          <cell r="C302" t="str">
            <v xml:space="preserve">UN    </v>
          </cell>
          <cell r="D302" t="str">
            <v>AS</v>
          </cell>
          <cell r="E302">
            <v>26388.66</v>
          </cell>
        </row>
        <row r="303">
          <cell r="A303">
            <v>346</v>
          </cell>
          <cell r="B303" t="str">
            <v xml:space="preserve">ARAME DE ACO OVALADO 15 X 17 ( 45,7 KG, 700 KGF), ROLO 1000 M                                                                                                                                                                                                                                                                                                                                                                                                                                             </v>
          </cell>
          <cell r="C303" t="str">
            <v xml:space="preserve">KG    </v>
          </cell>
          <cell r="D303" t="str">
            <v>CR</v>
          </cell>
          <cell r="E303">
            <v>30.09</v>
          </cell>
        </row>
        <row r="304">
          <cell r="A304">
            <v>3312</v>
          </cell>
          <cell r="B304" t="str">
            <v xml:space="preserve">ARAME DE AMARRACAO PARA GABIAO GALVANIZADO, DIAMETRO 2,2 MM                                                                                                                                                                                                                                                                                                                                                                                                                                               </v>
          </cell>
          <cell r="C304" t="str">
            <v xml:space="preserve">KG    </v>
          </cell>
          <cell r="D304" t="str">
            <v>CR</v>
          </cell>
          <cell r="E304">
            <v>26.64</v>
          </cell>
        </row>
        <row r="305">
          <cell r="A305">
            <v>339</v>
          </cell>
          <cell r="B305" t="str">
            <v xml:space="preserve">ARAME FARPADO GALVANIZADO, 14 BWG (2,11 MM), CLASSE 250                                                                                                                                                                                                                                                                                                                                                                                                                                                   </v>
          </cell>
          <cell r="C305" t="str">
            <v xml:space="preserve">M     </v>
          </cell>
          <cell r="D305" t="str">
            <v>CR</v>
          </cell>
          <cell r="E305">
            <v>1.55</v>
          </cell>
        </row>
        <row r="306">
          <cell r="A306">
            <v>340</v>
          </cell>
          <cell r="B306" t="str">
            <v xml:space="preserve">ARAME FARPADO GALVANIZADO, 16 BWG (1,65 MM), CLASSE 250                                                                                                                                                                                                                                                                                                                                                                                                                                                   </v>
          </cell>
          <cell r="C306" t="str">
            <v xml:space="preserve">M     </v>
          </cell>
          <cell r="D306" t="str">
            <v>CR</v>
          </cell>
          <cell r="E306">
            <v>1.4</v>
          </cell>
        </row>
        <row r="307">
          <cell r="A307">
            <v>43130</v>
          </cell>
          <cell r="B307" t="str">
            <v xml:space="preserve">ARAME GALVANIZADO 12 BWG, D = 2,76 MM (0,048 KG/M) OU 14 BWG, D = 2,11 MM (0,026 KG/M)                                                                                                                                                                                                                                                                                                                                                                                                                    </v>
          </cell>
          <cell r="C307" t="str">
            <v xml:space="preserve">KG    </v>
          </cell>
          <cell r="D307" t="str">
            <v xml:space="preserve">C </v>
          </cell>
          <cell r="E307">
            <v>25.4</v>
          </cell>
        </row>
        <row r="308">
          <cell r="A308">
            <v>344</v>
          </cell>
          <cell r="B308" t="str">
            <v xml:space="preserve">ARAME GALVANIZADO 16 BWG, D = 1,65MM (0,0166 KG/M)                                                                                                                                                                                                                                                                                                                                                                                                                                                        </v>
          </cell>
          <cell r="C308" t="str">
            <v xml:space="preserve">KG    </v>
          </cell>
          <cell r="D308" t="str">
            <v>CR</v>
          </cell>
          <cell r="E308">
            <v>33.39</v>
          </cell>
        </row>
        <row r="309">
          <cell r="A309">
            <v>345</v>
          </cell>
          <cell r="B309" t="str">
            <v xml:space="preserve">ARAME GALVANIZADO 18 BWG, D = 1,24MM (0,009 KG/M)                                                                                                                                                                                                                                                                                                                                                                                                                                                         </v>
          </cell>
          <cell r="C309" t="str">
            <v xml:space="preserve">KG    </v>
          </cell>
          <cell r="D309" t="str">
            <v>CR</v>
          </cell>
          <cell r="E309">
            <v>36.229999999999997</v>
          </cell>
        </row>
        <row r="310">
          <cell r="A310">
            <v>43131</v>
          </cell>
          <cell r="B310" t="str">
            <v xml:space="preserve">ARAME GALVANIZADO 6 BWG, D = 5,16 MM (0,157 KG/M), OU 8 BWG, D = 4,19 MM (0,101 KG/M), OU 10 BWG, D = 3,40 MM (0,0713 KG/M)                                                                                                                                                                                                                                                                                                                                                                               </v>
          </cell>
          <cell r="C310" t="str">
            <v xml:space="preserve">KG    </v>
          </cell>
          <cell r="D310" t="str">
            <v>CR</v>
          </cell>
          <cell r="E310">
            <v>29.5</v>
          </cell>
        </row>
        <row r="311">
          <cell r="A311">
            <v>3313</v>
          </cell>
          <cell r="B311" t="str">
            <v xml:space="preserve">ARAME PROTEGIDO COM POLIMERO PARA GABIAO, DIAMETRO 2,2 MM                                                                                                                                                                                                                                                                                                                                                                                                                                                 </v>
          </cell>
          <cell r="C311" t="str">
            <v xml:space="preserve">KG    </v>
          </cell>
          <cell r="D311" t="str">
            <v>CR</v>
          </cell>
          <cell r="E311">
            <v>34.29</v>
          </cell>
        </row>
        <row r="312">
          <cell r="A312">
            <v>43132</v>
          </cell>
          <cell r="B312" t="str">
            <v xml:space="preserve">ARAME RECOZIDO 16 BWG, D = 1,65 MM (0,016 KG/M) OU 18 BWG, D = 1,25 MM (0,01 KG/M)                                                                                                                                                                                                                                                                                                                                                                                                                        </v>
          </cell>
          <cell r="C312" t="str">
            <v xml:space="preserve">KG    </v>
          </cell>
          <cell r="D312" t="str">
            <v>CR</v>
          </cell>
          <cell r="E312">
            <v>25.4</v>
          </cell>
        </row>
        <row r="313">
          <cell r="A313">
            <v>366</v>
          </cell>
          <cell r="B313" t="str">
            <v xml:space="preserve">AREIA FINA - POSTO JAZIDA/FORNECEDOR (RETIRADO NA JAZIDA, SEM TRANSPORTE)                                                                                                                                                                                                                                                                                                                                                                                                                                 </v>
          </cell>
          <cell r="C313" t="str">
            <v xml:space="preserve">M3    </v>
          </cell>
          <cell r="D313" t="str">
            <v xml:space="preserve">C </v>
          </cell>
          <cell r="E313">
            <v>97.5</v>
          </cell>
        </row>
        <row r="314">
          <cell r="A314">
            <v>367</v>
          </cell>
          <cell r="B314" t="str">
            <v xml:space="preserve">AREIA GROSSA - POSTO JAZIDA/FORNECEDOR (RETIRADO NA JAZIDA, SEM TRANSPORTE)                                                                                                                                                                                                                                                                                                                                                                                                                               </v>
          </cell>
          <cell r="C314" t="str">
            <v xml:space="preserve">M3    </v>
          </cell>
          <cell r="D314" t="str">
            <v>CR</v>
          </cell>
          <cell r="E314">
            <v>98.77</v>
          </cell>
        </row>
        <row r="315">
          <cell r="A315">
            <v>370</v>
          </cell>
          <cell r="B315" t="str">
            <v xml:space="preserve">AREIA MEDIA - POSTO JAZIDA/FORNECEDOR (RETIRADO NA JAZIDA, SEM TRANSPORTE)                                                                                                                                                                                                                                                                                                                                                                                                                                </v>
          </cell>
          <cell r="C315" t="str">
            <v xml:space="preserve">M3    </v>
          </cell>
          <cell r="D315" t="str">
            <v>CR</v>
          </cell>
          <cell r="E315">
            <v>97.5</v>
          </cell>
        </row>
        <row r="316">
          <cell r="A316">
            <v>368</v>
          </cell>
          <cell r="B316" t="str">
            <v xml:space="preserve">AREIA PARA ATERRO - POSTO JAZIDA/FORNECEDOR (RETIRADO NA JAZIDA, SEM TRANSPORTE)                                                                                                                                                                                                                                                                                                                                                                                                                          </v>
          </cell>
          <cell r="C316" t="str">
            <v xml:space="preserve">M3    </v>
          </cell>
          <cell r="D316" t="str">
            <v>CR</v>
          </cell>
          <cell r="E316">
            <v>48.75</v>
          </cell>
        </row>
        <row r="317">
          <cell r="A317">
            <v>11075</v>
          </cell>
          <cell r="B317" t="str">
            <v xml:space="preserve">AREIA PARA LEITO FILTRANTE (0,42 A 1,68 MM) - POSTO JAZIDA/FORNECEDOR (RETIRADO NA JAZIDA, SEM TRANSPORTE)                                                                                                                                                                                                                                                                                                                                                                                                </v>
          </cell>
          <cell r="C317" t="str">
            <v xml:space="preserve">M3    </v>
          </cell>
          <cell r="D317" t="str">
            <v>CR</v>
          </cell>
          <cell r="E317">
            <v>1118.99</v>
          </cell>
        </row>
        <row r="318">
          <cell r="A318">
            <v>1381</v>
          </cell>
          <cell r="B318" t="str">
            <v xml:space="preserve">ARGAMASSA COLANTE AC I PARA CERAMICAS                                                                                                                                                                                                                                                                                                                                                                                                                                                                     </v>
          </cell>
          <cell r="C318" t="str">
            <v xml:space="preserve">KG    </v>
          </cell>
          <cell r="D318" t="str">
            <v xml:space="preserve">C </v>
          </cell>
          <cell r="E318">
            <v>0.7</v>
          </cell>
        </row>
        <row r="319">
          <cell r="A319">
            <v>34353</v>
          </cell>
          <cell r="B319" t="str">
            <v xml:space="preserve">ARGAMASSA COLANTE AC II                                                                                                                                                                                                                                                                                                                                                                                                                                                                                   </v>
          </cell>
          <cell r="C319" t="str">
            <v xml:space="preserve">KG    </v>
          </cell>
          <cell r="D319" t="str">
            <v>CR</v>
          </cell>
          <cell r="E319">
            <v>1.3</v>
          </cell>
        </row>
        <row r="320">
          <cell r="A320">
            <v>37595</v>
          </cell>
          <cell r="B320" t="str">
            <v xml:space="preserve">ARGAMASSA COLANTE TIPO AC III                                                                                                                                                                                                                                                                                                                                                                                                                                                                             </v>
          </cell>
          <cell r="C320" t="str">
            <v xml:space="preserve">KG    </v>
          </cell>
          <cell r="D320" t="str">
            <v>CR</v>
          </cell>
          <cell r="E320">
            <v>2.15</v>
          </cell>
        </row>
        <row r="321">
          <cell r="A321">
            <v>37596</v>
          </cell>
          <cell r="B321" t="str">
            <v xml:space="preserve">ARGAMASSA COLANTE TIPO AC III E                                                                                                                                                                                                                                                                                                                                                                                                                                                                           </v>
          </cell>
          <cell r="C321" t="str">
            <v xml:space="preserve">KG    </v>
          </cell>
          <cell r="D321" t="str">
            <v>CR</v>
          </cell>
          <cell r="E321">
            <v>2.4700000000000002</v>
          </cell>
        </row>
        <row r="322">
          <cell r="A322">
            <v>371</v>
          </cell>
          <cell r="B322" t="str">
            <v xml:space="preserve">ARGAMASSA INDUSTRIALIZADA MULTIUSO, PARA REVESTIMENTO INTERNO E EXTERNO E ASSENTAMENTO DE BLOCOS DIVERSOS                                                                                                                                                                                                                                                                                                                                                                                                 </v>
          </cell>
          <cell r="C322" t="str">
            <v xml:space="preserve">KG    </v>
          </cell>
          <cell r="D322" t="str">
            <v>CR</v>
          </cell>
          <cell r="E322">
            <v>0.76</v>
          </cell>
        </row>
        <row r="323">
          <cell r="A323">
            <v>37553</v>
          </cell>
          <cell r="B323" t="str">
            <v xml:space="preserve">ARGAMASSA INDUSTRIALIZADA PARA CHAPISCO COLANTE                                                                                                                                                                                                                                                                                                                                                                                                                                                           </v>
          </cell>
          <cell r="C323" t="str">
            <v xml:space="preserve">KG    </v>
          </cell>
          <cell r="D323" t="str">
            <v>CR</v>
          </cell>
          <cell r="E323">
            <v>1.43</v>
          </cell>
        </row>
        <row r="324">
          <cell r="A324">
            <v>37552</v>
          </cell>
          <cell r="B324" t="str">
            <v xml:space="preserve">ARGAMASSA INDUSTRIALIZADA PARA CHAPISCO ROLADO                                                                                                                                                                                                                                                                                                                                                                                                                                                            </v>
          </cell>
          <cell r="C324" t="str">
            <v xml:space="preserve">KG    </v>
          </cell>
          <cell r="D324" t="str">
            <v>CR</v>
          </cell>
          <cell r="E324">
            <v>2.2999999999999998</v>
          </cell>
        </row>
        <row r="325">
          <cell r="A325">
            <v>36880</v>
          </cell>
          <cell r="B325" t="str">
            <v xml:space="preserve">ARGAMASSA PARA REVESTIMENTO DECORATIVO MONOCAMADA                                                                                                                                                                                                                                                                                                                                                                                                                                                         </v>
          </cell>
          <cell r="C325" t="str">
            <v xml:space="preserve">KG    </v>
          </cell>
          <cell r="D325" t="str">
            <v>CR</v>
          </cell>
          <cell r="E325">
            <v>2.33</v>
          </cell>
        </row>
        <row r="326">
          <cell r="A326">
            <v>34355</v>
          </cell>
          <cell r="B326" t="str">
            <v xml:space="preserve">ARGAMASSA PISO SOBRE PISO                                                                                                                                                                                                                                                                                                                                                                                                                                                                                 </v>
          </cell>
          <cell r="C326" t="str">
            <v xml:space="preserve">KG    </v>
          </cell>
          <cell r="D326" t="str">
            <v>CR</v>
          </cell>
          <cell r="E326">
            <v>2.0099999999999998</v>
          </cell>
        </row>
        <row r="327">
          <cell r="A327">
            <v>130</v>
          </cell>
          <cell r="B327" t="str">
            <v xml:space="preserve">ARGAMASSA POLIMERICA DE REPARO ESTRUTURAL, BICOMPONENTE                                                                                                                                                                                                                                                                                                                                                                                                                                                   </v>
          </cell>
          <cell r="C327" t="str">
            <v xml:space="preserve">KG    </v>
          </cell>
          <cell r="D327" t="str">
            <v>CR</v>
          </cell>
          <cell r="E327">
            <v>3.51</v>
          </cell>
        </row>
        <row r="328">
          <cell r="A328">
            <v>135</v>
          </cell>
          <cell r="B328" t="str">
            <v xml:space="preserve">ARGAMASSA POLIMERICA IMPERMEABILIZANTE SEMIFLEXIVEL, BICOMPONENTE (MEMBRANA IMPERMEABILIZANTE ACRILICA)                                                                                                                                                                                                                                                                                                                                                                                                   </v>
          </cell>
          <cell r="C328" t="str">
            <v xml:space="preserve">KG    </v>
          </cell>
          <cell r="D328" t="str">
            <v>CR</v>
          </cell>
          <cell r="E328">
            <v>2.82</v>
          </cell>
        </row>
        <row r="329">
          <cell r="A329">
            <v>36886</v>
          </cell>
          <cell r="B329" t="str">
            <v xml:space="preserve">ARGAMASSA PRONTA PARA CONTRAPISO                                                                                                                                                                                                                                                                                                                                                                                                                                                                          </v>
          </cell>
          <cell r="C329" t="str">
            <v xml:space="preserve">KG    </v>
          </cell>
          <cell r="D329" t="str">
            <v>CR</v>
          </cell>
          <cell r="E329">
            <v>0.72</v>
          </cell>
        </row>
        <row r="330">
          <cell r="A330">
            <v>38546</v>
          </cell>
          <cell r="B330" t="str">
            <v xml:space="preserve">ARGAMASSA USINADA AUTOADENSAVEL E AUTONIVELANTE PARA CONTRAPISO, COM BOMBEAMENTO (DISPONIBILIZACAO DE BOMBA), SEM O LANCAMENTO                                                                                                                                                                                                                                                                                                                                                                            </v>
          </cell>
          <cell r="C330" t="str">
            <v xml:space="preserve">M3    </v>
          </cell>
          <cell r="D330" t="str">
            <v>CR</v>
          </cell>
          <cell r="E330">
            <v>600.13</v>
          </cell>
        </row>
        <row r="331">
          <cell r="A331">
            <v>34549</v>
          </cell>
          <cell r="B331" t="str">
            <v xml:space="preserve">ARGILA EXPANDIDA, GRANULOMETRIA 2215                                                                                                                                                                                                                                                                                                                                                                                                                                                                      </v>
          </cell>
          <cell r="C331" t="str">
            <v xml:space="preserve">M3    </v>
          </cell>
          <cell r="D331" t="str">
            <v>AS</v>
          </cell>
          <cell r="E331">
            <v>730.33</v>
          </cell>
        </row>
        <row r="332">
          <cell r="A332">
            <v>6081</v>
          </cell>
          <cell r="B332" t="str">
            <v xml:space="preserve">ARGILA OU BARRO PARA ATERRO/REATERRO (COM TRANSPORTE ATE 10 KM)                                                                                                                                                                                                                                                                                                                                                                                                                                           </v>
          </cell>
          <cell r="C332" t="str">
            <v xml:space="preserve">M3    </v>
          </cell>
          <cell r="D332" t="str">
            <v>AS</v>
          </cell>
          <cell r="E332">
            <v>51.12</v>
          </cell>
        </row>
        <row r="333">
          <cell r="A333">
            <v>6077</v>
          </cell>
          <cell r="B333" t="str">
            <v xml:space="preserve">ARGILA OU BARRO PARA ATERRO/REATERRO (RETIRADO NA JAZIDA, SEM TRANSPORTE)                                                                                                                                                                                                                                                                                                                                                                                                                                 </v>
          </cell>
          <cell r="C333" t="str">
            <v xml:space="preserve">M3    </v>
          </cell>
          <cell r="D333" t="str">
            <v>AS</v>
          </cell>
          <cell r="E333">
            <v>36.51</v>
          </cell>
        </row>
        <row r="334">
          <cell r="A334">
            <v>6079</v>
          </cell>
          <cell r="B334" t="str">
            <v xml:space="preserve">ARGILA, ARGILA VERMELHA OU ARGILA ARENOSA (RETIRADA NA JAZIDA, SEM TRANSPORTE)                                                                                                                                                                                                                                                                                                                                                                                                                            </v>
          </cell>
          <cell r="C334" t="str">
            <v xml:space="preserve">M3    </v>
          </cell>
          <cell r="D334" t="str">
            <v>AS</v>
          </cell>
          <cell r="E334">
            <v>36.51</v>
          </cell>
        </row>
        <row r="335">
          <cell r="A335">
            <v>1091</v>
          </cell>
          <cell r="B335" t="str">
            <v xml:space="preserve">ARMACAO VERTICAL COM HASTE E CONTRA-PINO, EM CHAPA DE ACO GALVANIZADO 3/16", COM 1 ESTRIBO E 1 ISOLADOR                                                                                                                                                                                                                                                                                                                                                                                                   </v>
          </cell>
          <cell r="C335" t="str">
            <v xml:space="preserve">UN    </v>
          </cell>
          <cell r="D335" t="str">
            <v>AS</v>
          </cell>
          <cell r="E335">
            <v>29.12</v>
          </cell>
        </row>
        <row r="336">
          <cell r="A336">
            <v>1094</v>
          </cell>
          <cell r="B336" t="str">
            <v xml:space="preserve">ARMACAO VERTICAL COM HASTE E CONTRA-PINO, EM CHAPA DE ACO GALVANIZADO 3/16", COM 1 ESTRIBO, SEM ISOLADOR                                                                                                                                                                                                                                                                                                                                                                                                  </v>
          </cell>
          <cell r="C336" t="str">
            <v xml:space="preserve">UN    </v>
          </cell>
          <cell r="D336" t="str">
            <v>AS</v>
          </cell>
          <cell r="E336">
            <v>20.37</v>
          </cell>
        </row>
        <row r="337">
          <cell r="A337">
            <v>1095</v>
          </cell>
          <cell r="B337" t="str">
            <v xml:space="preserve">ARMACAO VERTICAL COM HASTE E CONTRA-PINO, EM CHAPA DE ACO GALVANIZADO 3/16", COM 2 ESTRIBOS, E 2 ISOLADORES                                                                                                                                                                                                                                                                                                                                                                                               </v>
          </cell>
          <cell r="C337" t="str">
            <v xml:space="preserve">UN    </v>
          </cell>
          <cell r="D337" t="str">
            <v>AS</v>
          </cell>
          <cell r="E337">
            <v>43.29</v>
          </cell>
        </row>
        <row r="338">
          <cell r="A338">
            <v>1092</v>
          </cell>
          <cell r="B338" t="str">
            <v xml:space="preserve">ARMACAO VERTICAL COM HASTE E CONTRA-PINO, EM CHAPA DE ACO GALVANIZADO 3/16", COM 2 ESTRIBOS, SEM ISOLADOR                                                                                                                                                                                                                                                                                                                                                                                                 </v>
          </cell>
          <cell r="C338" t="str">
            <v xml:space="preserve">UN    </v>
          </cell>
          <cell r="D338" t="str">
            <v>AS</v>
          </cell>
          <cell r="E338">
            <v>33.5</v>
          </cell>
        </row>
        <row r="339">
          <cell r="A339">
            <v>1093</v>
          </cell>
          <cell r="B339" t="str">
            <v xml:space="preserve">ARMACAO VERTICAL COM HASTE E CONTRA-PINO, EM CHAPA DE ACO GALVANIZADO 3/16", COM 3 ESTRIBOS E 3 ISOLADORES                                                                                                                                                                                                                                                                                                                                                                                                </v>
          </cell>
          <cell r="C339" t="str">
            <v xml:space="preserve">UN    </v>
          </cell>
          <cell r="D339" t="str">
            <v>AS</v>
          </cell>
          <cell r="E339">
            <v>78.23</v>
          </cell>
        </row>
        <row r="340">
          <cell r="A340">
            <v>1090</v>
          </cell>
          <cell r="B340" t="str">
            <v xml:space="preserve">ARMACAO VERTICAL COM HASTE E CONTRA-PINO, EM CHAPA DE ACO GALVANIZADO 3/16", COM 3 ESTRIBOS, SEM ISOLADOR                                                                                                                                                                                                                                                                                                                                                                                                 </v>
          </cell>
          <cell r="C340" t="str">
            <v xml:space="preserve">UN    </v>
          </cell>
          <cell r="D340" t="str">
            <v>AS</v>
          </cell>
          <cell r="E340">
            <v>56.01</v>
          </cell>
        </row>
        <row r="341">
          <cell r="A341">
            <v>1096</v>
          </cell>
          <cell r="B341" t="str">
            <v xml:space="preserve">ARMACAO VERTICAL COM HASTE E CONTRA-PINO, EM CHAPA DE ACO GALVANIZADO 3/16", COM 4 ESTRIBOS E 4 ISOLADORES                                                                                                                                                                                                                                                                                                                                                                                                </v>
          </cell>
          <cell r="C341" t="str">
            <v xml:space="preserve">UN    </v>
          </cell>
          <cell r="D341" t="str">
            <v>AS</v>
          </cell>
          <cell r="E341">
            <v>100.8</v>
          </cell>
        </row>
        <row r="342">
          <cell r="A342">
            <v>1097</v>
          </cell>
          <cell r="B342" t="str">
            <v xml:space="preserve">ARMACAO VERTICAL COM HASTE E CONTRA-PINO, EM CHAPA DE ACO GALVANIZADO 3/16", COM 4 ESTRIBOS, SEM ISOLADOR                                                                                                                                                                                                                                                                                                                                                                                                 </v>
          </cell>
          <cell r="C342" t="str">
            <v xml:space="preserve">UN    </v>
          </cell>
          <cell r="D342" t="str">
            <v>AS</v>
          </cell>
          <cell r="E342">
            <v>85.57</v>
          </cell>
        </row>
        <row r="343">
          <cell r="A343">
            <v>378</v>
          </cell>
          <cell r="B343" t="str">
            <v xml:space="preserve">ARMADOR (HORISTA)                                                                                                                                                                                                                                                                                                                                                                                                                                                                                         </v>
          </cell>
          <cell r="C343" t="str">
            <v xml:space="preserve">H     </v>
          </cell>
          <cell r="D343" t="str">
            <v>CR</v>
          </cell>
          <cell r="E343">
            <v>18.399999999999999</v>
          </cell>
        </row>
        <row r="344">
          <cell r="A344">
            <v>40911</v>
          </cell>
          <cell r="B344" t="str">
            <v xml:space="preserve">ARMADOR (MENSALISTA)                                                                                                                                                                                                                                                                                                                                                                                                                                                                                      </v>
          </cell>
          <cell r="C344" t="str">
            <v xml:space="preserve">MES   </v>
          </cell>
          <cell r="D344" t="str">
            <v>CR</v>
          </cell>
          <cell r="E344">
            <v>3244.47</v>
          </cell>
        </row>
        <row r="345">
          <cell r="A345">
            <v>33939</v>
          </cell>
          <cell r="B345" t="str">
            <v xml:space="preserve">ARQUITETO JUNIOR                                                                                                                                                                                                                                                                                                                                                                                                                                                                                          </v>
          </cell>
          <cell r="C345" t="str">
            <v xml:space="preserve">H     </v>
          </cell>
          <cell r="D345" t="str">
            <v>CR</v>
          </cell>
          <cell r="E345">
            <v>70.150000000000006</v>
          </cell>
        </row>
        <row r="346">
          <cell r="A346">
            <v>40815</v>
          </cell>
          <cell r="B346" t="str">
            <v xml:space="preserve">ARQUITETO JUNIOR (MENSALISTA)                                                                                                                                                                                                                                                                                                                                                                                                                                                                             </v>
          </cell>
          <cell r="C346" t="str">
            <v xml:space="preserve">MES   </v>
          </cell>
          <cell r="D346" t="str">
            <v>CR</v>
          </cell>
          <cell r="E346">
            <v>12369.84</v>
          </cell>
        </row>
        <row r="347">
          <cell r="A347">
            <v>34760</v>
          </cell>
          <cell r="B347" t="str">
            <v xml:space="preserve">ARQUITETO PAISAGISTA                                                                                                                                                                                                                                                                                                                                                                                                                                                                                      </v>
          </cell>
          <cell r="C347" t="str">
            <v xml:space="preserve">H     </v>
          </cell>
          <cell r="D347" t="str">
            <v>CR</v>
          </cell>
          <cell r="E347">
            <v>72.87</v>
          </cell>
        </row>
        <row r="348">
          <cell r="A348">
            <v>40935</v>
          </cell>
          <cell r="B348" t="str">
            <v xml:space="preserve">ARQUITETO PAISAGISTA (MENSALISTA)                                                                                                                                                                                                                                                                                                                                                                                                                                                                         </v>
          </cell>
          <cell r="C348" t="str">
            <v xml:space="preserve">MES   </v>
          </cell>
          <cell r="D348" t="str">
            <v>CR</v>
          </cell>
          <cell r="E348">
            <v>12852.83</v>
          </cell>
        </row>
        <row r="349">
          <cell r="A349">
            <v>33952</v>
          </cell>
          <cell r="B349" t="str">
            <v xml:space="preserve">ARQUITETO PLENO                                                                                                                                                                                                                                                                                                                                                                                                                                                                                           </v>
          </cell>
          <cell r="C349" t="str">
            <v xml:space="preserve">H     </v>
          </cell>
          <cell r="D349" t="str">
            <v>CR</v>
          </cell>
          <cell r="E349">
            <v>99.64</v>
          </cell>
        </row>
        <row r="350">
          <cell r="A350">
            <v>40816</v>
          </cell>
          <cell r="B350" t="str">
            <v xml:space="preserve">ARQUITETO PLENO (MENSALISTA)                                                                                                                                                                                                                                                                                                                                                                                                                                                                              </v>
          </cell>
          <cell r="C350" t="str">
            <v xml:space="preserve">MES   </v>
          </cell>
          <cell r="D350" t="str">
            <v>CR</v>
          </cell>
          <cell r="E350">
            <v>17570.310000000001</v>
          </cell>
        </row>
        <row r="351">
          <cell r="A351">
            <v>33953</v>
          </cell>
          <cell r="B351" t="str">
            <v xml:space="preserve">ARQUITETO SENIOR                                                                                                                                                                                                                                                                                                                                                                                                                                                                                          </v>
          </cell>
          <cell r="C351" t="str">
            <v xml:space="preserve">H     </v>
          </cell>
          <cell r="D351" t="str">
            <v>CR</v>
          </cell>
          <cell r="E351">
            <v>131.74</v>
          </cell>
        </row>
        <row r="352">
          <cell r="A352">
            <v>40817</v>
          </cell>
          <cell r="B352" t="str">
            <v xml:space="preserve">ARQUITETO SENIOR (MENSALISTA)                                                                                                                                                                                                                                                                                                                                                                                                                                                                             </v>
          </cell>
          <cell r="C352" t="str">
            <v xml:space="preserve">MES   </v>
          </cell>
          <cell r="D352" t="str">
            <v>CR</v>
          </cell>
          <cell r="E352">
            <v>23229.52</v>
          </cell>
        </row>
        <row r="353">
          <cell r="A353">
            <v>13348</v>
          </cell>
          <cell r="B353" t="str">
            <v xml:space="preserve">ARRUELA  EM ACO GALVANIZADO, DIAMETRO EXTERNO = 35MM, ESPESSURA = 3MM, DIAMETRO DO FURO= 18MM                                                                                                                                                                                                                                                                                                                                                                                                             </v>
          </cell>
          <cell r="C353" t="str">
            <v xml:space="preserve">UN    </v>
          </cell>
          <cell r="D353" t="str">
            <v>AS</v>
          </cell>
          <cell r="E353">
            <v>1.79</v>
          </cell>
        </row>
        <row r="354">
          <cell r="A354">
            <v>39211</v>
          </cell>
          <cell r="B354" t="str">
            <v xml:space="preserve">ARRUELA EM ALUMINIO, COM ROSCA, DE  1 1/4", PARA ELETRODUTO                                                                                                                                                                                                                                                                                                                                                                                                                                               </v>
          </cell>
          <cell r="C354" t="str">
            <v xml:space="preserve">UN    </v>
          </cell>
          <cell r="D354" t="str">
            <v>CR</v>
          </cell>
          <cell r="E354">
            <v>1.87</v>
          </cell>
        </row>
        <row r="355">
          <cell r="A355">
            <v>39212</v>
          </cell>
          <cell r="B355" t="str">
            <v xml:space="preserve">ARRUELA EM ALUMINIO, COM ROSCA, DE 1 1/2", PARA ELETRODUTO                                                                                                                                                                                                                                                                                                                                                                                                                                                </v>
          </cell>
          <cell r="C355" t="str">
            <v xml:space="preserve">UN    </v>
          </cell>
          <cell r="D355" t="str">
            <v>CR</v>
          </cell>
          <cell r="E355">
            <v>2.08</v>
          </cell>
        </row>
        <row r="356">
          <cell r="A356">
            <v>39208</v>
          </cell>
          <cell r="B356" t="str">
            <v xml:space="preserve">ARRUELA EM ALUMINIO, COM ROSCA, DE 1/2", PARA ELETRODUTO                                                                                                                                                                                                                                                                                                                                                                                                                                                  </v>
          </cell>
          <cell r="C356" t="str">
            <v xml:space="preserve">UN    </v>
          </cell>
          <cell r="D356" t="str">
            <v>CR</v>
          </cell>
          <cell r="E356">
            <v>0.56999999999999995</v>
          </cell>
        </row>
        <row r="357">
          <cell r="A357">
            <v>39210</v>
          </cell>
          <cell r="B357" t="str">
            <v xml:space="preserve">ARRUELA EM ALUMINIO, COM ROSCA, DE 1", PARA ELETRODUTO                                                                                                                                                                                                                                                                                                                                                                                                                                                    </v>
          </cell>
          <cell r="C357" t="str">
            <v xml:space="preserve">UN    </v>
          </cell>
          <cell r="D357" t="str">
            <v>CR</v>
          </cell>
          <cell r="E357">
            <v>1.04</v>
          </cell>
        </row>
        <row r="358">
          <cell r="A358">
            <v>39214</v>
          </cell>
          <cell r="B358" t="str">
            <v xml:space="preserve">ARRUELA EM ALUMINIO, COM ROSCA, DE 2 1/2", PARA ELETRODUTO                                                                                                                                                                                                                                                                                                                                                                                                                                                </v>
          </cell>
          <cell r="C358" t="str">
            <v xml:space="preserve">UN    </v>
          </cell>
          <cell r="D358" t="str">
            <v>CR</v>
          </cell>
          <cell r="E358">
            <v>3.86</v>
          </cell>
        </row>
        <row r="359">
          <cell r="A359">
            <v>39213</v>
          </cell>
          <cell r="B359" t="str">
            <v xml:space="preserve">ARRUELA EM ALUMINIO, COM ROSCA, DE 2", PARA ELETRODUTO                                                                                                                                                                                                                                                                                                                                                                                                                                                    </v>
          </cell>
          <cell r="C359" t="str">
            <v xml:space="preserve">UN    </v>
          </cell>
          <cell r="D359" t="str">
            <v>CR</v>
          </cell>
          <cell r="E359">
            <v>2.72</v>
          </cell>
        </row>
        <row r="360">
          <cell r="A360">
            <v>39209</v>
          </cell>
          <cell r="B360" t="str">
            <v xml:space="preserve">ARRUELA EM ALUMINIO, COM ROSCA, DE 3/4", PARA ELETRODUTO                                                                                                                                                                                                                                                                                                                                                                                                                                                  </v>
          </cell>
          <cell r="C360" t="str">
            <v xml:space="preserve">UN    </v>
          </cell>
          <cell r="D360" t="str">
            <v>CR</v>
          </cell>
          <cell r="E360">
            <v>0.67</v>
          </cell>
        </row>
        <row r="361">
          <cell r="A361">
            <v>39207</v>
          </cell>
          <cell r="B361" t="str">
            <v xml:space="preserve">ARRUELA EM ALUMINIO, COM ROSCA, DE 3/8", PARA ELETRODUTO                                                                                                                                                                                                                                                                                                                                                                                                                                                  </v>
          </cell>
          <cell r="C361" t="str">
            <v xml:space="preserve">UN    </v>
          </cell>
          <cell r="D361" t="str">
            <v>CR</v>
          </cell>
          <cell r="E361">
            <v>1.04</v>
          </cell>
        </row>
        <row r="362">
          <cell r="A362">
            <v>39215</v>
          </cell>
          <cell r="B362" t="str">
            <v xml:space="preserve">ARRUELA EM ALUMINIO, COM ROSCA, DE 3", PARA ELETRODUTO                                                                                                                                                                                                                                                                                                                                                                                                                                                    </v>
          </cell>
          <cell r="C362" t="str">
            <v xml:space="preserve">UN    </v>
          </cell>
          <cell r="D362" t="str">
            <v>CR</v>
          </cell>
          <cell r="E362">
            <v>7.03</v>
          </cell>
        </row>
        <row r="363">
          <cell r="A363">
            <v>39216</v>
          </cell>
          <cell r="B363" t="str">
            <v xml:space="preserve">ARRUELA EM ALUMINIO, COM ROSCA, DE 4", PARA ELETRODUTO                                                                                                                                                                                                                                                                                                                                                                                                                                                    </v>
          </cell>
          <cell r="C363" t="str">
            <v xml:space="preserve">UN    </v>
          </cell>
          <cell r="D363" t="str">
            <v>CR</v>
          </cell>
          <cell r="E363">
            <v>9.8000000000000007</v>
          </cell>
        </row>
        <row r="364">
          <cell r="A364">
            <v>11267</v>
          </cell>
          <cell r="B364" t="str">
            <v xml:space="preserve">ARRUELA LISA, REDONDA, DE LATAO POLIDO, DIAMETRO NOMINAL 5/8", DIAMETRO EXTERNO = 34 MM, DIAMETRO DO FURO = 17 MM, ESPESSURA = *2,5* MM                                                                                                                                                                                                                                                                                                                                                                   </v>
          </cell>
          <cell r="C364" t="str">
            <v xml:space="preserve">UN    </v>
          </cell>
          <cell r="D364" t="str">
            <v>AS</v>
          </cell>
          <cell r="E364">
            <v>1.56</v>
          </cell>
        </row>
        <row r="365">
          <cell r="A365">
            <v>379</v>
          </cell>
          <cell r="B365" t="str">
            <v xml:space="preserve">ARRUELA QUADRADA EM ACO GALVANIZADO, DIMENSAO = 38 MM, ESPESSURA = 3MM, DIAMETRO DO FURO= 18 MM                                                                                                                                                                                                                                                                                                                                                                                                           </v>
          </cell>
          <cell r="C365" t="str">
            <v xml:space="preserve">UN    </v>
          </cell>
          <cell r="D365" t="str">
            <v>AS</v>
          </cell>
          <cell r="E365">
            <v>1.57</v>
          </cell>
        </row>
        <row r="366">
          <cell r="A366">
            <v>510</v>
          </cell>
          <cell r="B366" t="str">
            <v xml:space="preserve">ASFALTO MODIFICADO TIPO I - NBR 9910 (ASFALTO OXIDADO PARA IMPERMEABILIZACAO, COEFICIENTE DE PENETRACAO 25-40)                                                                                                                                                                                                                                                                                                                                                                                            </v>
          </cell>
          <cell r="C366" t="str">
            <v xml:space="preserve">KG    </v>
          </cell>
          <cell r="D366" t="str">
            <v>CR</v>
          </cell>
          <cell r="E366">
            <v>12.47</v>
          </cell>
        </row>
        <row r="367">
          <cell r="A367">
            <v>516</v>
          </cell>
          <cell r="B367" t="str">
            <v xml:space="preserve">ASFALTO MODIFICADO TIPO II - NBR 9910 (ASFALTO OXIDADO PARA IMPERMEABILIZACAO, COEFICIENTE DE PENETRACAO 20-35)                                                                                                                                                                                                                                                                                                                                                                                           </v>
          </cell>
          <cell r="C367" t="str">
            <v xml:space="preserve">KG    </v>
          </cell>
          <cell r="D367" t="str">
            <v>CR</v>
          </cell>
          <cell r="E367">
            <v>14.77</v>
          </cell>
        </row>
        <row r="368">
          <cell r="A368">
            <v>509</v>
          </cell>
          <cell r="B368" t="str">
            <v xml:space="preserve">ASFALTO MODIFICADO TIPO III - NBR 9910 (ASFALTO OXIDADO PARA IMPERMEABILIZACAO, COEFICIENTE DE PENETRACAO 15-25)                                                                                                                                                                                                                                                                                                                                                                                          </v>
          </cell>
          <cell r="C368" t="str">
            <v xml:space="preserve">KG    </v>
          </cell>
          <cell r="D368" t="str">
            <v>CR</v>
          </cell>
          <cell r="E368">
            <v>16.57</v>
          </cell>
        </row>
        <row r="369">
          <cell r="A369">
            <v>40331</v>
          </cell>
          <cell r="B369" t="str">
            <v xml:space="preserve">ASSENTADOR DE MANILHAS                                                                                                                                                                                                                                                                                                                                                                                                                                                                                    </v>
          </cell>
          <cell r="C369" t="str">
            <v xml:space="preserve">H     </v>
          </cell>
          <cell r="D369" t="str">
            <v>CR</v>
          </cell>
          <cell r="E369">
            <v>16.940000000000001</v>
          </cell>
        </row>
        <row r="370">
          <cell r="A370">
            <v>40930</v>
          </cell>
          <cell r="B370" t="str">
            <v xml:space="preserve">ASSENTADOR DE MANILHAS (MENSALISTA)                                                                                                                                                                                                                                                                                                                                                                                                                                                                       </v>
          </cell>
          <cell r="C370" t="str">
            <v xml:space="preserve">MES   </v>
          </cell>
          <cell r="D370" t="str">
            <v>CR</v>
          </cell>
          <cell r="E370">
            <v>2988.52</v>
          </cell>
        </row>
        <row r="371">
          <cell r="A371">
            <v>11761</v>
          </cell>
          <cell r="B371" t="str">
            <v xml:space="preserve">ASSENTO  VASO SANITARIO INFANTIL EM PLASTICO BRANCO                                                                                                                                                                                                                                                                                                                                                                                                                                                       </v>
          </cell>
          <cell r="C371" t="str">
            <v xml:space="preserve">UN    </v>
          </cell>
          <cell r="D371" t="str">
            <v>CR</v>
          </cell>
          <cell r="E371">
            <v>88.21</v>
          </cell>
        </row>
        <row r="372">
          <cell r="A372">
            <v>377</v>
          </cell>
          <cell r="B372" t="str">
            <v xml:space="preserve">ASSENTO SANITARIO DE PLASTICO, TIPO CONVENCIONAL                                                                                                                                                                                                                                                                                                                                                                                                                                                          </v>
          </cell>
          <cell r="C372" t="str">
            <v xml:space="preserve">UN    </v>
          </cell>
          <cell r="D372" t="str">
            <v xml:space="preserve">C </v>
          </cell>
          <cell r="E372">
            <v>41.45</v>
          </cell>
        </row>
        <row r="373">
          <cell r="A373">
            <v>7588</v>
          </cell>
          <cell r="B373" t="str">
            <v xml:space="preserve">AUTOMATICO DE BOIA SUPERIOR / INFERIOR, *15* A / 250 V                                                                                                                                                                                                                                                                                                                                                                                                                                                    </v>
          </cell>
          <cell r="C373" t="str">
            <v xml:space="preserve">UN    </v>
          </cell>
          <cell r="D373" t="str">
            <v xml:space="preserve">C </v>
          </cell>
          <cell r="E373">
            <v>52.5</v>
          </cell>
        </row>
        <row r="374">
          <cell r="A374">
            <v>34392</v>
          </cell>
          <cell r="B374" t="str">
            <v xml:space="preserve">AUXILIAR DE ALMOXARIFE (HORISTA)                                                                                                                                                                                                                                                                                                                                                                                                                                                                          </v>
          </cell>
          <cell r="C374" t="str">
            <v xml:space="preserve">H     </v>
          </cell>
          <cell r="D374" t="str">
            <v>CR</v>
          </cell>
          <cell r="E374">
            <v>17.09</v>
          </cell>
        </row>
        <row r="375">
          <cell r="A375">
            <v>40908</v>
          </cell>
          <cell r="B375" t="str">
            <v xml:space="preserve">AUXILIAR DE ALMOXARIFE (MENSALISTA)                                                                                                                                                                                                                                                                                                                                                                                                                                                                       </v>
          </cell>
          <cell r="C375" t="str">
            <v xml:space="preserve">MES   </v>
          </cell>
          <cell r="D375" t="str">
            <v>CR</v>
          </cell>
          <cell r="E375">
            <v>3016.57</v>
          </cell>
        </row>
        <row r="376">
          <cell r="A376">
            <v>34551</v>
          </cell>
          <cell r="B376" t="str">
            <v xml:space="preserve">AUXILIAR DE AZULEJISTA (HORISTA)                                                                                                                                                                                                                                                                                                                                                                                                                                                                          </v>
          </cell>
          <cell r="C376" t="str">
            <v xml:space="preserve">H     </v>
          </cell>
          <cell r="D376" t="str">
            <v>CR</v>
          </cell>
          <cell r="E376">
            <v>12.39</v>
          </cell>
        </row>
        <row r="377">
          <cell r="A377">
            <v>41078</v>
          </cell>
          <cell r="B377" t="str">
            <v xml:space="preserve">AUXILIAR DE AZULEJISTA (MENSALISTA)                                                                                                                                                                                                                                                                                                                                                                                                                                                                       </v>
          </cell>
          <cell r="C377" t="str">
            <v xml:space="preserve">MES   </v>
          </cell>
          <cell r="D377" t="str">
            <v>CR</v>
          </cell>
          <cell r="E377">
            <v>2185.38</v>
          </cell>
        </row>
        <row r="378">
          <cell r="A378">
            <v>246</v>
          </cell>
          <cell r="B378" t="str">
            <v xml:space="preserve">AUXILIAR DE ENCANADOR OU BOMBEIRO HIDRAULICO (HORISTA)                                                                                                                                                                                                                                                                                                                                                                                                                                                    </v>
          </cell>
          <cell r="C378" t="str">
            <v xml:space="preserve">H     </v>
          </cell>
          <cell r="D378" t="str">
            <v>CR</v>
          </cell>
          <cell r="E378">
            <v>13.86</v>
          </cell>
        </row>
        <row r="379">
          <cell r="A379">
            <v>40927</v>
          </cell>
          <cell r="B379" t="str">
            <v xml:space="preserve">AUXILIAR DE ENCANADOR OU BOMBEIRO HIDRAULICO (MENSALISTA)                                                                                                                                                                                                                                                                                                                                                                                                                                                 </v>
          </cell>
          <cell r="C379" t="str">
            <v xml:space="preserve">MES   </v>
          </cell>
          <cell r="D379" t="str">
            <v>CR</v>
          </cell>
          <cell r="E379">
            <v>2446</v>
          </cell>
        </row>
        <row r="380">
          <cell r="A380">
            <v>2350</v>
          </cell>
          <cell r="B380" t="str">
            <v xml:space="preserve">AUXILIAR DE ESCRITORIO (HORISTA)                                                                                                                                                                                                                                                                                                                                                                                                                                                                          </v>
          </cell>
          <cell r="C380" t="str">
            <v xml:space="preserve">H     </v>
          </cell>
          <cell r="D380" t="str">
            <v>CR</v>
          </cell>
          <cell r="E380">
            <v>18.7</v>
          </cell>
        </row>
        <row r="381">
          <cell r="A381">
            <v>40812</v>
          </cell>
          <cell r="B381" t="str">
            <v xml:space="preserve">AUXILIAR DE ESCRITORIO (MENSALISTA)                                                                                                                                                                                                                                                                                                                                                                                                                                                                       </v>
          </cell>
          <cell r="C381" t="str">
            <v xml:space="preserve">MES   </v>
          </cell>
          <cell r="D381" t="str">
            <v>CR</v>
          </cell>
          <cell r="E381">
            <v>3298.25</v>
          </cell>
        </row>
        <row r="382">
          <cell r="A382">
            <v>245</v>
          </cell>
          <cell r="B382" t="str">
            <v xml:space="preserve">AUXILIAR DE LABORATORISTA DE SOLOS E DE CONCRETO (HORISTA)                                                                                                                                                                                                                                                                                                                                                                                                                                                </v>
          </cell>
          <cell r="C382" t="str">
            <v xml:space="preserve">H     </v>
          </cell>
          <cell r="D382" t="str">
            <v>CR</v>
          </cell>
          <cell r="E382">
            <v>29.09</v>
          </cell>
        </row>
        <row r="383">
          <cell r="A383">
            <v>41090</v>
          </cell>
          <cell r="B383" t="str">
            <v xml:space="preserve">AUXILIAR DE LABORATORISTA DE SOLOS E DE CONCRETO (MENSALISTA)                                                                                                                                                                                                                                                                                                                                                                                                                                             </v>
          </cell>
          <cell r="C383" t="str">
            <v xml:space="preserve">MES   </v>
          </cell>
          <cell r="D383" t="str">
            <v>CR</v>
          </cell>
          <cell r="E383">
            <v>5132.21</v>
          </cell>
        </row>
        <row r="384">
          <cell r="A384">
            <v>251</v>
          </cell>
          <cell r="B384" t="str">
            <v xml:space="preserve">AUXILIAR DE MECANICO                                                                                                                                                                                                                                                                                                                                                                                                                                                                                      </v>
          </cell>
          <cell r="C384" t="str">
            <v xml:space="preserve">H     </v>
          </cell>
          <cell r="D384" t="str">
            <v>CR</v>
          </cell>
          <cell r="E384">
            <v>13.62</v>
          </cell>
        </row>
        <row r="385">
          <cell r="A385">
            <v>40975</v>
          </cell>
          <cell r="B385" t="str">
            <v xml:space="preserve">AUXILIAR DE MECANICO (MENSALISTA)                                                                                                                                                                                                                                                                                                                                                                                                                                                                         </v>
          </cell>
          <cell r="C385" t="str">
            <v xml:space="preserve">MES   </v>
          </cell>
          <cell r="D385" t="str">
            <v>CR</v>
          </cell>
          <cell r="E385">
            <v>2402.1799999999998</v>
          </cell>
        </row>
        <row r="386">
          <cell r="A386">
            <v>6127</v>
          </cell>
          <cell r="B386" t="str">
            <v xml:space="preserve">AUXILIAR DE PEDREIRO (HORISTA)                                                                                                                                                                                                                                                                                                                                                                                                                                                                            </v>
          </cell>
          <cell r="C386" t="str">
            <v xml:space="preserve">H     </v>
          </cell>
          <cell r="D386" t="str">
            <v>CR</v>
          </cell>
          <cell r="E386">
            <v>12.39</v>
          </cell>
        </row>
        <row r="387">
          <cell r="A387">
            <v>41072</v>
          </cell>
          <cell r="B387" t="str">
            <v xml:space="preserve">AUXILIAR DE PEDREIRO (MENSALISTA)                                                                                                                                                                                                                                                                                                                                                                                                                                                                         </v>
          </cell>
          <cell r="C387" t="str">
            <v xml:space="preserve">MES   </v>
          </cell>
          <cell r="D387" t="str">
            <v>CR</v>
          </cell>
          <cell r="E387">
            <v>2185.38</v>
          </cell>
        </row>
        <row r="388">
          <cell r="A388">
            <v>6121</v>
          </cell>
          <cell r="B388" t="str">
            <v xml:space="preserve">AUXILIAR DE SERVICOS GERAIS                                                                                                                                                                                                                                                                                                                                                                                                                                                                               </v>
          </cell>
          <cell r="C388" t="str">
            <v xml:space="preserve">H     </v>
          </cell>
          <cell r="D388" t="str">
            <v>CR</v>
          </cell>
          <cell r="E388">
            <v>12.05</v>
          </cell>
        </row>
        <row r="389">
          <cell r="A389">
            <v>41071</v>
          </cell>
          <cell r="B389" t="str">
            <v xml:space="preserve">AUXILIAR DE SERVICOS GERAIS (MENSALISTA)                                                                                                                                                                                                                                                                                                                                                                                                                                                                  </v>
          </cell>
          <cell r="C389" t="str">
            <v xml:space="preserve">MES   </v>
          </cell>
          <cell r="D389" t="str">
            <v>CR</v>
          </cell>
          <cell r="E389">
            <v>2125.6799999999998</v>
          </cell>
        </row>
        <row r="390">
          <cell r="A390">
            <v>244</v>
          </cell>
          <cell r="B390" t="str">
            <v xml:space="preserve">AUXILIAR DE TOPOGRAFO (HORISTA)                                                                                                                                                                                                                                                                                                                                                                                                                                                                           </v>
          </cell>
          <cell r="C390" t="str">
            <v xml:space="preserve">H     </v>
          </cell>
          <cell r="D390" t="str">
            <v>CR</v>
          </cell>
          <cell r="E390">
            <v>15.69</v>
          </cell>
        </row>
        <row r="391">
          <cell r="A391">
            <v>41093</v>
          </cell>
          <cell r="B391" t="str">
            <v xml:space="preserve">AUXILIAR DE TOPOGRAFO (MENSALISTA)                                                                                                                                                                                                                                                                                                                                                                                                                                                                        </v>
          </cell>
          <cell r="C391" t="str">
            <v xml:space="preserve">MES   </v>
          </cell>
          <cell r="D391" t="str">
            <v>CR</v>
          </cell>
          <cell r="E391">
            <v>2769.16</v>
          </cell>
        </row>
        <row r="392">
          <cell r="A392">
            <v>532</v>
          </cell>
          <cell r="B392" t="str">
            <v xml:space="preserve">AUXILIAR TECNICO / ASSISTENTE DE ENGENHARIA                                                                                                                                                                                                                                                                                                                                                                                                                                                               </v>
          </cell>
          <cell r="C392" t="str">
            <v xml:space="preserve">H     </v>
          </cell>
          <cell r="D392" t="str">
            <v>CR</v>
          </cell>
          <cell r="E392">
            <v>29.26</v>
          </cell>
        </row>
        <row r="393">
          <cell r="A393">
            <v>40931</v>
          </cell>
          <cell r="B393" t="str">
            <v xml:space="preserve">AUXILIAR TECNICO / ASSISTENTE DE ENGENHARIA (MENSALISTA)                                                                                                                                                                                                                                                                                                                                                                                                                                                  </v>
          </cell>
          <cell r="C393" t="str">
            <v xml:space="preserve">MES   </v>
          </cell>
          <cell r="D393" t="str">
            <v>CR</v>
          </cell>
          <cell r="E393">
            <v>5160.1499999999996</v>
          </cell>
        </row>
        <row r="394">
          <cell r="A394">
            <v>36150</v>
          </cell>
          <cell r="B394" t="str">
            <v xml:space="preserve">AVENTAL DE SEGURANCA DE RASPA DE COURO 1,00 X 0,60 M                                                                                                                                                                                                                                                                                                                                                                                                                                                      </v>
          </cell>
          <cell r="C394" t="str">
            <v xml:space="preserve">UN    </v>
          </cell>
          <cell r="D394" t="str">
            <v>CR</v>
          </cell>
          <cell r="E394">
            <v>39.200000000000003</v>
          </cell>
        </row>
        <row r="395">
          <cell r="A395">
            <v>4760</v>
          </cell>
          <cell r="B395" t="str">
            <v xml:space="preserve">AZULEJISTA OU LADRILHEIRO (HORISTA)                                                                                                                                                                                                                                                                                                                                                                                                                                                                       </v>
          </cell>
          <cell r="C395" t="str">
            <v xml:space="preserve">H     </v>
          </cell>
          <cell r="D395" t="str">
            <v>CR</v>
          </cell>
          <cell r="E395">
            <v>19.95</v>
          </cell>
        </row>
        <row r="396">
          <cell r="A396">
            <v>41069</v>
          </cell>
          <cell r="B396" t="str">
            <v xml:space="preserve">AZULEJISTA OU LADRILHEIRO (MENSALISTA)                                                                                                                                                                                                                                                                                                                                                                                                                                                                    </v>
          </cell>
          <cell r="C396" t="str">
            <v xml:space="preserve">MES   </v>
          </cell>
          <cell r="D396" t="str">
            <v>CR</v>
          </cell>
          <cell r="E396">
            <v>3518.15</v>
          </cell>
        </row>
        <row r="397">
          <cell r="A397">
            <v>10422</v>
          </cell>
          <cell r="B397" t="str">
            <v xml:space="preserve">BACIA SANITARIA (VASO) COM CAIXA ACOPLADA, SIFAO APARENTE, DE LOUCA BRANCA (SEM ASSENTO)                                                                                                                                                                                                                                                                                                                                                                                                                  </v>
          </cell>
          <cell r="C397" t="str">
            <v xml:space="preserve">UN    </v>
          </cell>
          <cell r="D397" t="str">
            <v>CR</v>
          </cell>
          <cell r="E397">
            <v>381.76</v>
          </cell>
        </row>
        <row r="398">
          <cell r="A398">
            <v>44019</v>
          </cell>
          <cell r="B398" t="str">
            <v xml:space="preserve">BACIA SANITARIA (VASO) COM CAIXA ACOPLADA, SIFAO OCULTO / CARENADO, DE LOUCA BRANCA (SEM ASSENTO ) - PADRAO ALTO                                                                                                                                                                                                                                                                                                                                                                                          </v>
          </cell>
          <cell r="C398" t="str">
            <v xml:space="preserve">UN    </v>
          </cell>
          <cell r="D398" t="str">
            <v>CR</v>
          </cell>
          <cell r="E398">
            <v>528.45000000000005</v>
          </cell>
        </row>
        <row r="399">
          <cell r="A399">
            <v>36520</v>
          </cell>
          <cell r="B399" t="str">
            <v xml:space="preserve">BACIA SANITARIA (VASO) CONVENCIONAL PARA PCD, SEM FURO FRONTAL, DE LOUCA BRANCA (SEM ASSENTO)                                                                                                                                                                                                                                                                                                                                                                                                             </v>
          </cell>
          <cell r="C399" t="str">
            <v xml:space="preserve">UN    </v>
          </cell>
          <cell r="D399" t="str">
            <v>CR</v>
          </cell>
          <cell r="E399">
            <v>642.54</v>
          </cell>
        </row>
        <row r="400">
          <cell r="A400">
            <v>42319</v>
          </cell>
          <cell r="B400" t="str">
            <v xml:space="preserve">BACIA SANITARIA (VASO) CONVENCIONAL PARA USO ESPECIFICO (HOSPITAIS, CLINICAS), COM FURO FRONTAL, DE LOUCA BRANCA, SEM ASSENTO                                                                                                                                                                                                                                                                                                                                                                             </v>
          </cell>
          <cell r="C400" t="str">
            <v xml:space="preserve">UN    </v>
          </cell>
          <cell r="D400" t="str">
            <v>CR</v>
          </cell>
          <cell r="E400">
            <v>575.75</v>
          </cell>
        </row>
        <row r="401">
          <cell r="A401">
            <v>10420</v>
          </cell>
          <cell r="B401" t="str">
            <v xml:space="preserve">BACIA SANITARIA (VASO) CONVENCIONAL, DE LOUCA BRANCA, SIFAO APARENTE, SAIDA VERTICAL (SEM ASSENTO)                                                                                                                                                                                                                                                                                                                                                                                                        </v>
          </cell>
          <cell r="C401" t="str">
            <v xml:space="preserve">UN    </v>
          </cell>
          <cell r="D401" t="str">
            <v xml:space="preserve">C </v>
          </cell>
          <cell r="E401">
            <v>204.24</v>
          </cell>
        </row>
        <row r="402">
          <cell r="A402">
            <v>10421</v>
          </cell>
          <cell r="B402" t="str">
            <v xml:space="preserve">BACIA SANITARIA (VASO) CONVENCIONAL, DE LOUCA COLORIDA, SIFAO APARENTE, SAIDA VERTICAL (SEM ASSENTO)                                                                                                                                                                                                                                                                                                                                                                                                      </v>
          </cell>
          <cell r="C402" t="str">
            <v xml:space="preserve">UN    </v>
          </cell>
          <cell r="D402" t="str">
            <v>CR</v>
          </cell>
          <cell r="E402">
            <v>224.43</v>
          </cell>
        </row>
        <row r="403">
          <cell r="A403">
            <v>11786</v>
          </cell>
          <cell r="B403" t="str">
            <v xml:space="preserve">BACIA SANITARIA (VASO) INFANTIL, SIFONADO, DE LOUCA BRANCA, (SEM ASSENTO)                                                                                                                                                                                                                                                                                                                                                                                                                                 </v>
          </cell>
          <cell r="C403" t="str">
            <v xml:space="preserve">UN    </v>
          </cell>
          <cell r="D403" t="str">
            <v>CR</v>
          </cell>
          <cell r="E403">
            <v>452.54</v>
          </cell>
        </row>
        <row r="404">
          <cell r="A404">
            <v>10</v>
          </cell>
          <cell r="B404" t="str">
            <v xml:space="preserve">BALDE PLASTICO CAPACIDADE *10* L                                                                                                                                                                                                                                                                                                                                                                                                                                                                          </v>
          </cell>
          <cell r="C404" t="str">
            <v xml:space="preserve">UN    </v>
          </cell>
          <cell r="D404" t="str">
            <v>CR</v>
          </cell>
          <cell r="E404">
            <v>14</v>
          </cell>
        </row>
        <row r="405">
          <cell r="A405">
            <v>4815</v>
          </cell>
          <cell r="B405" t="str">
            <v xml:space="preserve">BALDE VERMELHO PARA SINALIZACAO DE VIAS                                                                                                                                                                                                                                                                                                                                                                                                                                                                   </v>
          </cell>
          <cell r="C405" t="str">
            <v xml:space="preserve">UN    </v>
          </cell>
          <cell r="D405" t="str">
            <v>CR</v>
          </cell>
          <cell r="E405">
            <v>5.54</v>
          </cell>
        </row>
        <row r="406">
          <cell r="A406">
            <v>541</v>
          </cell>
          <cell r="B406" t="str">
            <v xml:space="preserve">BANCADA DE MARMORE SINTETICO COM UMA CUBA, 120 X *60* CM                                                                                                                                                                                                                                                                                                                                                                                                                                                  </v>
          </cell>
          <cell r="C406" t="str">
            <v xml:space="preserve">UN    </v>
          </cell>
          <cell r="D406" t="str">
            <v xml:space="preserve">C </v>
          </cell>
          <cell r="E406">
            <v>190.13</v>
          </cell>
        </row>
        <row r="407">
          <cell r="A407">
            <v>542</v>
          </cell>
          <cell r="B407" t="str">
            <v xml:space="preserve">BANCADA DE MARMORE SINTETICO COM UMA CUBA, 150 X *60* CM                                                                                                                                                                                                                                                                                                                                                                                                                                                  </v>
          </cell>
          <cell r="C407" t="str">
            <v xml:space="preserve">UN    </v>
          </cell>
          <cell r="D407" t="str">
            <v>CR</v>
          </cell>
          <cell r="E407">
            <v>238.33</v>
          </cell>
        </row>
        <row r="408">
          <cell r="A408">
            <v>540</v>
          </cell>
          <cell r="B408" t="str">
            <v xml:space="preserve">BANCADA DE MARMORE SINTETICO COM UMA CUBA, 200 X *60* CM                                                                                                                                                                                                                                                                                                                                                                                                                                                  </v>
          </cell>
          <cell r="C408" t="str">
            <v xml:space="preserve">UN    </v>
          </cell>
          <cell r="D408" t="str">
            <v>CR</v>
          </cell>
          <cell r="E408">
            <v>537.07000000000005</v>
          </cell>
        </row>
        <row r="409">
          <cell r="A409">
            <v>38364</v>
          </cell>
          <cell r="B409" t="str">
            <v xml:space="preserve">BANCADA/ BANCA EM GRANITO, POLIDO, TIPO ANDORINHA/ QUARTZ/ CASTELO/ CORUMBA OU OUTROS EQUIVALENTES DA REGIAO, COM CUBA INOX, FORMATO *120 X 60* CM, E=  *2* CM                                                                                                                                                                                                                                                                                                                                            </v>
          </cell>
          <cell r="C409" t="str">
            <v xml:space="preserve">UN    </v>
          </cell>
          <cell r="D409" t="str">
            <v>CR</v>
          </cell>
          <cell r="E409">
            <v>618.44000000000005</v>
          </cell>
        </row>
        <row r="410">
          <cell r="A410">
            <v>11692</v>
          </cell>
          <cell r="B410" t="str">
            <v xml:space="preserve">BANCADA/ BANCA/ BALCAO/ TAMPO EM MARMORE BRANCO COMUM, POLIDO, LISO, ACABAMENTO RETO, E= *3* CM (SEM FUROS)                                                                                                                                                                                                                                                                                                                                                                                               </v>
          </cell>
          <cell r="C410" t="str">
            <v xml:space="preserve">M2    </v>
          </cell>
          <cell r="D410" t="str">
            <v>CR</v>
          </cell>
          <cell r="E410">
            <v>369.86</v>
          </cell>
        </row>
        <row r="411">
          <cell r="A411">
            <v>1746</v>
          </cell>
          <cell r="B411" t="str">
            <v xml:space="preserve">BANCADA/BANCA/PIA DE ACO INOXIDAVEL (AISI 430) COM 1 CUBA CENTRAL, COM VALVULA, ESCORREDOR DUPLO, DE *0,55 X 1,20* M                                                                                                                                                                                                                                                                                                                                                                                      </v>
          </cell>
          <cell r="C411" t="str">
            <v xml:space="preserve">UN    </v>
          </cell>
          <cell r="D411" t="str">
            <v xml:space="preserve">C </v>
          </cell>
          <cell r="E411">
            <v>242</v>
          </cell>
        </row>
        <row r="412">
          <cell r="A412">
            <v>1748</v>
          </cell>
          <cell r="B412" t="str">
            <v xml:space="preserve">BANCADA/BANCA/PIA DE ACO INOXIDAVEL (AISI 430) COM 1 CUBA CENTRAL, COM VALVULA, ESCORREDOR DUPLO, DE *0,55 X 1,40* M                                                                                                                                                                                                                                                                                                                                                                                      </v>
          </cell>
          <cell r="C412" t="str">
            <v xml:space="preserve">UN    </v>
          </cell>
          <cell r="D412" t="str">
            <v>CR</v>
          </cell>
          <cell r="E412">
            <v>321.8</v>
          </cell>
        </row>
        <row r="413">
          <cell r="A413">
            <v>1749</v>
          </cell>
          <cell r="B413" t="str">
            <v xml:space="preserve">BANCADA/BANCA/PIA DE ACO INOXIDAVEL (AISI 430) COM 1 CUBA CENTRAL, COM VALVULA, ESCORREDOR DUPLO, DE *0,55 X 1,80* M                                                                                                                                                                                                                                                                                                                                                                                      </v>
          </cell>
          <cell r="C413" t="str">
            <v xml:space="preserve">UN    </v>
          </cell>
          <cell r="D413" t="str">
            <v>CR</v>
          </cell>
          <cell r="E413">
            <v>466.23</v>
          </cell>
        </row>
        <row r="414">
          <cell r="A414">
            <v>37412</v>
          </cell>
          <cell r="B414" t="str">
            <v xml:space="preserve">BANCADA/BANCA/PIA DE ACO INOXIDAVEL (AISI 430) COM 1 CUBA CENTRAL, COM VALVULA, LISA (SEM ESCORREDOR), DE *0,55 X 1,20* M                                                                                                                                                                                                                                                                                                                                                                                 </v>
          </cell>
          <cell r="C414" t="str">
            <v xml:space="preserve">UN    </v>
          </cell>
          <cell r="D414" t="str">
            <v>CR</v>
          </cell>
          <cell r="E414">
            <v>236.55</v>
          </cell>
        </row>
        <row r="415">
          <cell r="A415">
            <v>1745</v>
          </cell>
          <cell r="B415" t="str">
            <v xml:space="preserve">BANCADA/BANCA/PIA DE ACO INOXIDAVEL (AISI 430) COM 1 CUBA CENTRAL, SEM VALVULA, ESCORREDOR DUPLO, DE *0,55 X 1,60* M                                                                                                                                                                                                                                                                                                                                                                                      </v>
          </cell>
          <cell r="C415" t="str">
            <v xml:space="preserve">UN    </v>
          </cell>
          <cell r="D415" t="str">
            <v>CR</v>
          </cell>
          <cell r="E415">
            <v>281.29000000000002</v>
          </cell>
        </row>
        <row r="416">
          <cell r="A416">
            <v>1750</v>
          </cell>
          <cell r="B416" t="str">
            <v xml:space="preserve">BANCADA/BANCA/PIA DE ACO INOXIDAVEL (AISI 430) COM 2 CUBAS, COM VALVULAS, ESCORREDOR DUPLO, DE *0,55 X 2,00* M                                                                                                                                                                                                                                                                                                                                                                                            </v>
          </cell>
          <cell r="C416" t="str">
            <v xml:space="preserve">UN    </v>
          </cell>
          <cell r="D416" t="str">
            <v>CR</v>
          </cell>
          <cell r="E416">
            <v>657.34</v>
          </cell>
        </row>
        <row r="417">
          <cell r="A417">
            <v>11687</v>
          </cell>
          <cell r="B417" t="str">
            <v xml:space="preserve">BANCADA/TAMPO ACO INOX (AISI 304), LARGURA 60 CM, COM RODABANCA (NAO INCLUI PES DE APOIO)                                                                                                                                                                                                                                                                                                                                                                                                                 </v>
          </cell>
          <cell r="C417" t="str">
            <v xml:space="preserve">M     </v>
          </cell>
          <cell r="D417" t="str">
            <v>CR</v>
          </cell>
          <cell r="E417">
            <v>1047.3499999999999</v>
          </cell>
        </row>
        <row r="418">
          <cell r="A418">
            <v>11689</v>
          </cell>
          <cell r="B418" t="str">
            <v xml:space="preserve">BANCADA/TAMPO ACO INOX (AISI 304), LARGURA 70 CM, COM RODABANCA (NAO INCLUI PES DE APOIO)                                                                                                                                                                                                                                                                                                                                                                                                                 </v>
          </cell>
          <cell r="C418" t="str">
            <v xml:space="preserve">M     </v>
          </cell>
          <cell r="D418" t="str">
            <v>CR</v>
          </cell>
          <cell r="E418">
            <v>1312.27</v>
          </cell>
        </row>
        <row r="419">
          <cell r="A419">
            <v>11693</v>
          </cell>
          <cell r="B419" t="str">
            <v xml:space="preserve">BANCADA/TAMPO LISO (SEM CUBA) EM MARMORE SINTETICO                                                                                                                                                                                                                                                                                                                                                                                                                                                        </v>
          </cell>
          <cell r="C419" t="str">
            <v xml:space="preserve">M2    </v>
          </cell>
          <cell r="D419" t="str">
            <v>CR</v>
          </cell>
          <cell r="E419">
            <v>210.81</v>
          </cell>
        </row>
        <row r="420">
          <cell r="A420">
            <v>36215</v>
          </cell>
          <cell r="B420" t="str">
            <v xml:space="preserve">BANCO ARTICULADO PARA BANHO, EM ACO INOX POLIDO, 70* CM X 45* CM                                                                                                                                                                                                                                                                                                                                                                                                                                          </v>
          </cell>
          <cell r="C420" t="str">
            <v xml:space="preserve">UN    </v>
          </cell>
          <cell r="D420" t="str">
            <v>AS</v>
          </cell>
          <cell r="E420">
            <v>964.69</v>
          </cell>
        </row>
        <row r="421">
          <cell r="A421">
            <v>42439</v>
          </cell>
          <cell r="B421" t="str">
            <v xml:space="preserve">BANCO COM ENCOSTO, 1,60M* DE COMPRIMENTO, EM TUBO DE ACO CARBONO E PINTURA NO PROCESSO ELETROSTATICO - PARA ACADEMIA AO AR LIVRE / ACADEMIA DA TERCEIRA IDADE - ATI                                                                                                                                                                                                                                                                                                                                       </v>
          </cell>
          <cell r="C421" t="str">
            <v xml:space="preserve">UN    </v>
          </cell>
          <cell r="D421" t="str">
            <v>AS</v>
          </cell>
          <cell r="E421">
            <v>1207.8399999999999</v>
          </cell>
        </row>
        <row r="422">
          <cell r="A422">
            <v>38381</v>
          </cell>
          <cell r="B422" t="str">
            <v xml:space="preserve">BANDEJA DE PINTURA PARA ROLO 23 CM                                                                                                                                                                                                                                                                                                                                                                                                                                                                        </v>
          </cell>
          <cell r="C422" t="str">
            <v xml:space="preserve">UN    </v>
          </cell>
          <cell r="D422" t="str">
            <v>CR</v>
          </cell>
          <cell r="E422">
            <v>10.99</v>
          </cell>
        </row>
        <row r="423">
          <cell r="A423">
            <v>39621</v>
          </cell>
          <cell r="B423" t="str">
            <v xml:space="preserve">BARRA ANTIPANICO DUPLA, CEGA EM LADO OPOSTO, COR CINZA                                                                                                                                                                                                                                                                                                                                                                                                                                                    </v>
          </cell>
          <cell r="C423" t="str">
            <v xml:space="preserve">PAR   </v>
          </cell>
          <cell r="D423" t="str">
            <v>CR</v>
          </cell>
          <cell r="E423">
            <v>1106.57</v>
          </cell>
        </row>
        <row r="424">
          <cell r="A424">
            <v>39624</v>
          </cell>
          <cell r="B424" t="str">
            <v xml:space="preserve">BARRA ANTIPANICO DUPLA, PARA PORTA DE VIDRO, COR CINZA                                                                                                                                                                                                                                                                                                                                                                                                                                                    </v>
          </cell>
          <cell r="C424" t="str">
            <v xml:space="preserve">PAR   </v>
          </cell>
          <cell r="D424" t="str">
            <v>CR</v>
          </cell>
          <cell r="E424">
            <v>1220.6600000000001</v>
          </cell>
        </row>
        <row r="425">
          <cell r="A425">
            <v>39615</v>
          </cell>
          <cell r="B425" t="str">
            <v xml:space="preserve">BARRA ANTIPANICO SIMPLES, CEGA EM LADO OPOSTO, COR CINZA                                                                                                                                                                                                                                                                                                                                                                                                                                                  </v>
          </cell>
          <cell r="C425" t="str">
            <v xml:space="preserve">UN    </v>
          </cell>
          <cell r="D425" t="str">
            <v>CR</v>
          </cell>
          <cell r="E425">
            <v>493.26</v>
          </cell>
        </row>
        <row r="426">
          <cell r="A426">
            <v>39620</v>
          </cell>
          <cell r="B426" t="str">
            <v xml:space="preserve">BARRA ANTIPANICO SIMPLES, COM FECHADURA LADO OPOSTO, COR CINZA                                                                                                                                                                                                                                                                                                                                                                                                                                            </v>
          </cell>
          <cell r="C426" t="str">
            <v xml:space="preserve">UN    </v>
          </cell>
          <cell r="D426" t="str">
            <v>CR</v>
          </cell>
          <cell r="E426">
            <v>753.34</v>
          </cell>
        </row>
        <row r="427">
          <cell r="A427">
            <v>39623</v>
          </cell>
          <cell r="B427" t="str">
            <v xml:space="preserve">BARRA ANTIPANICO SIMPLES, PARA PORTA DE VIDRO, COR CINZA                                                                                                                                                                                                                                                                                                                                                                                                                                                  </v>
          </cell>
          <cell r="C427" t="str">
            <v xml:space="preserve">UN    </v>
          </cell>
          <cell r="D427" t="str">
            <v>CR</v>
          </cell>
          <cell r="E427">
            <v>806.89</v>
          </cell>
        </row>
        <row r="428">
          <cell r="A428">
            <v>546</v>
          </cell>
          <cell r="B428" t="str">
            <v xml:space="preserve">BARRA DE ACO CHATA, RETANGULAR (QUALQUER BITOLA)                                                                                                                                                                                                                                                                                                                                                                                                                                                          </v>
          </cell>
          <cell r="C428" t="str">
            <v xml:space="preserve">KG    </v>
          </cell>
          <cell r="D428" t="str">
            <v xml:space="preserve">C </v>
          </cell>
          <cell r="E428">
            <v>8.4499999999999993</v>
          </cell>
        </row>
        <row r="429">
          <cell r="A429">
            <v>566</v>
          </cell>
          <cell r="B429" t="str">
            <v xml:space="preserve">BARRA DE ACO CHATO, RETANGULAR, 19,05 MM X 3,17 MM (L X E), 0,47 KG/M                                                                                                                                                                                                                                                                                                                                                                                                                                     </v>
          </cell>
          <cell r="C429" t="str">
            <v xml:space="preserve">M     </v>
          </cell>
          <cell r="D429" t="str">
            <v>CR</v>
          </cell>
          <cell r="E429">
            <v>4.01</v>
          </cell>
        </row>
        <row r="430">
          <cell r="A430">
            <v>565</v>
          </cell>
          <cell r="B430" t="str">
            <v xml:space="preserve">BARRA DE ACO CHATO, RETANGULAR, 25,4 MM X 4,76 MM (L X E), 1,73 KG/M                                                                                                                                                                                                                                                                                                                                                                                                                                      </v>
          </cell>
          <cell r="C430" t="str">
            <v xml:space="preserve">M     </v>
          </cell>
          <cell r="D430" t="str">
            <v>CR</v>
          </cell>
          <cell r="E430">
            <v>14.61</v>
          </cell>
        </row>
        <row r="431">
          <cell r="A431">
            <v>555</v>
          </cell>
          <cell r="B431" t="str">
            <v xml:space="preserve">BARRA DE ACO CHATO, RETANGULAR, 25,4 MM X 6,35 MM (L X E), 1,2265 KG/M                                                                                                                                                                                                                                                                                                                                                                                                                                    </v>
          </cell>
          <cell r="C431" t="str">
            <v xml:space="preserve">M     </v>
          </cell>
          <cell r="D431" t="str">
            <v>CR</v>
          </cell>
          <cell r="E431">
            <v>10.36</v>
          </cell>
        </row>
        <row r="432">
          <cell r="A432">
            <v>557</v>
          </cell>
          <cell r="B432" t="str">
            <v xml:space="preserve">BARRA DE ACO CHATO, RETANGULAR, 38,1 MM X 12,7 MM (L X E), 3,79 KG/M                                                                                                                                                                                                                                                                                                                                                                                                                                      </v>
          </cell>
          <cell r="C432" t="str">
            <v xml:space="preserve">M     </v>
          </cell>
          <cell r="D432" t="str">
            <v>CR</v>
          </cell>
          <cell r="E432">
            <v>32.51</v>
          </cell>
        </row>
        <row r="433">
          <cell r="A433">
            <v>552</v>
          </cell>
          <cell r="B433" t="str">
            <v xml:space="preserve">BARRA DE ACO CHATO, RETANGULAR, 38,1 MM X 6,35 MM (L X E), 1,89 KG/M                                                                                                                                                                                                                                                                                                                                                                                                                                      </v>
          </cell>
          <cell r="C433" t="str">
            <v xml:space="preserve">M     </v>
          </cell>
          <cell r="D433" t="str">
            <v>CR</v>
          </cell>
          <cell r="E433">
            <v>16.13</v>
          </cell>
        </row>
        <row r="434">
          <cell r="A434">
            <v>563</v>
          </cell>
          <cell r="B434" t="str">
            <v xml:space="preserve">BARRA DE ACO CHATO, RETANGULAR, 38,1 MM X 9,53 MM (L X E), 2,84 KG/M                                                                                                                                                                                                                                                                                                                                                                                                                                      </v>
          </cell>
          <cell r="C434" t="str">
            <v xml:space="preserve">M     </v>
          </cell>
          <cell r="D434" t="str">
            <v>CR</v>
          </cell>
          <cell r="E434">
            <v>24.24</v>
          </cell>
        </row>
        <row r="435">
          <cell r="A435">
            <v>549</v>
          </cell>
          <cell r="B435" t="str">
            <v xml:space="preserve">BARRA DE ACO CHATO, RETANGULAR, 50,8 MM X 12,7 MM (L X E), 5,06 KG/M                                                                                                                                                                                                                                                                                                                                                                                                                                      </v>
          </cell>
          <cell r="C435" t="str">
            <v xml:space="preserve">M     </v>
          </cell>
          <cell r="D435" t="str">
            <v>CR</v>
          </cell>
          <cell r="E435">
            <v>43.62</v>
          </cell>
        </row>
        <row r="436">
          <cell r="A436">
            <v>551</v>
          </cell>
          <cell r="B436" t="str">
            <v xml:space="preserve">BARRA DE ACO CHATO, RETANGULAR, 50,8 MM X 25,4 MM (L X E), 10,12 KG/M                                                                                                                                                                                                                                                                                                                                                                                                                                     </v>
          </cell>
          <cell r="C436" t="str">
            <v xml:space="preserve">M     </v>
          </cell>
          <cell r="D436" t="str">
            <v>CR</v>
          </cell>
          <cell r="E436">
            <v>86.38</v>
          </cell>
        </row>
        <row r="437">
          <cell r="A437">
            <v>559</v>
          </cell>
          <cell r="B437" t="str">
            <v xml:space="preserve">BARRA DE ACO CHATO, RETANGULAR, 50,8 MM X 6,35 MM (L X E), 2,53 KG/M                                                                                                                                                                                                                                                                                                                                                                                                                                      </v>
          </cell>
          <cell r="C437" t="str">
            <v xml:space="preserve">M     </v>
          </cell>
          <cell r="D437" t="str">
            <v>CR</v>
          </cell>
          <cell r="E437">
            <v>21.59</v>
          </cell>
        </row>
        <row r="438">
          <cell r="A438">
            <v>560</v>
          </cell>
          <cell r="B438" t="str">
            <v xml:space="preserve">BARRA DE ACO CHATO, RETANGULAR, 50,8 MM X 7,94 MM (L X E), 3,162 KG/M                                                                                                                                                                                                                                                                                                                                                                                                                                     </v>
          </cell>
          <cell r="C438" t="str">
            <v xml:space="preserve">M     </v>
          </cell>
          <cell r="D438" t="str">
            <v>CR</v>
          </cell>
          <cell r="E438">
            <v>27.01</v>
          </cell>
        </row>
        <row r="439">
          <cell r="A439">
            <v>547</v>
          </cell>
          <cell r="B439" t="str">
            <v xml:space="preserve">BARRA DE ACO CHATO, RETANGULAR, 50,8 MM X 9,53 MM (L X E), 3,79KG/M                                                                                                                                                                                                                                                                                                                                                                                                                                       </v>
          </cell>
          <cell r="C439" t="str">
            <v xml:space="preserve">M     </v>
          </cell>
          <cell r="D439" t="str">
            <v>CR</v>
          </cell>
          <cell r="E439">
            <v>32.35</v>
          </cell>
        </row>
        <row r="440">
          <cell r="A440">
            <v>36207</v>
          </cell>
          <cell r="B440" t="str">
            <v xml:space="preserve">BARRA DE APOIO EM "L", EM ACO INOX POLIDO 70 X 70 CM, DIAMETRO MINIMO 3 CM                                                                                                                                                                                                                                                                                                                                                                                                                                </v>
          </cell>
          <cell r="C440" t="str">
            <v xml:space="preserve">UN    </v>
          </cell>
          <cell r="D440" t="str">
            <v>AS</v>
          </cell>
          <cell r="E440">
            <v>427.29</v>
          </cell>
        </row>
        <row r="441">
          <cell r="A441">
            <v>36209</v>
          </cell>
          <cell r="B441" t="str">
            <v xml:space="preserve">BARRA DE APOIO EM "L", EM ACO INOX POLIDO 80 X 80 CM, DIAMETRO MINIMO 3 CM                                                                                                                                                                                                                                                                                                                                                                                                                                </v>
          </cell>
          <cell r="C441" t="str">
            <v xml:space="preserve">UN    </v>
          </cell>
          <cell r="D441" t="str">
            <v>AS</v>
          </cell>
          <cell r="E441">
            <v>490.38</v>
          </cell>
        </row>
        <row r="442">
          <cell r="A442">
            <v>36210</v>
          </cell>
          <cell r="B442" t="str">
            <v xml:space="preserve">BARRA DE APOIO LATERAL ARTICULADA, COM TRAVA, EM ACO INOX POLIDO, 70 CM, DIAMETRO MINIMO 3 CM                                                                                                                                                                                                                                                                                                                                                                                                             </v>
          </cell>
          <cell r="C442" t="str">
            <v xml:space="preserve">UN    </v>
          </cell>
          <cell r="D442" t="str">
            <v>AS</v>
          </cell>
          <cell r="E442">
            <v>530.58000000000004</v>
          </cell>
        </row>
        <row r="443">
          <cell r="A443">
            <v>36204</v>
          </cell>
          <cell r="B443" t="str">
            <v xml:space="preserve">BARRA DE APOIO RETA, EM ACO INOX POLIDO, COMPRIMENTO 60CM, DIAMETRO MINIMO 3 CM                                                                                                                                                                                                                                                                                                                                                                                                                           </v>
          </cell>
          <cell r="C443" t="str">
            <v xml:space="preserve">UN    </v>
          </cell>
          <cell r="D443" t="str">
            <v>AS</v>
          </cell>
          <cell r="E443">
            <v>188.12</v>
          </cell>
        </row>
        <row r="444">
          <cell r="A444">
            <v>36205</v>
          </cell>
          <cell r="B444" t="str">
            <v xml:space="preserve">BARRA DE APOIO RETA, EM ACO INOX POLIDO, COMPRIMENTO 70CM, DIAMETRO MINIMO 3 CM                                                                                                                                                                                                                                                                                                                                                                                                                           </v>
          </cell>
          <cell r="C444" t="str">
            <v xml:space="preserve">UN    </v>
          </cell>
          <cell r="D444" t="str">
            <v>AS</v>
          </cell>
          <cell r="E444">
            <v>208.93</v>
          </cell>
        </row>
        <row r="445">
          <cell r="A445">
            <v>36081</v>
          </cell>
          <cell r="B445" t="str">
            <v xml:space="preserve">BARRA DE APOIO RETA, EM ACO INOX POLIDO, COMPRIMENTO 80CM, DIAMETRO MINIMO 3 CM                                                                                                                                                                                                                                                                                                                                                                                                                           </v>
          </cell>
          <cell r="C445" t="str">
            <v xml:space="preserve">UN    </v>
          </cell>
          <cell r="D445" t="str">
            <v>AS</v>
          </cell>
          <cell r="E445">
            <v>222.77</v>
          </cell>
        </row>
        <row r="446">
          <cell r="A446">
            <v>36206</v>
          </cell>
          <cell r="B446" t="str">
            <v xml:space="preserve">BARRA DE APOIO RETA, EM ACO INOX POLIDO, COMPRIMENTO 90 CM, DIAMETRO MINIMO 3 CM                                                                                                                                                                                                                                                                                                                                                                                                                          </v>
          </cell>
          <cell r="C446" t="str">
            <v xml:space="preserve">UN    </v>
          </cell>
          <cell r="D446" t="str">
            <v>AS</v>
          </cell>
          <cell r="E446">
            <v>233.39</v>
          </cell>
        </row>
        <row r="447">
          <cell r="A447">
            <v>36218</v>
          </cell>
          <cell r="B447" t="str">
            <v xml:space="preserve">BARRA DE APOIO RETA, EM ALUMINIO, COMPRIMENTO 60CM, DIAMETRO MINIMO 3 CM                                                                                                                                                                                                                                                                                                                                                                                                                                  </v>
          </cell>
          <cell r="C447" t="str">
            <v xml:space="preserve">UN    </v>
          </cell>
          <cell r="D447" t="str">
            <v>AS</v>
          </cell>
          <cell r="E447">
            <v>169.23</v>
          </cell>
        </row>
        <row r="448">
          <cell r="A448">
            <v>36220</v>
          </cell>
          <cell r="B448" t="str">
            <v xml:space="preserve">BARRA DE APOIO RETA, EM ALUMINIO, COMPRIMENTO 70CM, DIAMETRO MINIMO 3 CM                                                                                                                                                                                                                                                                                                                                                                                                                                  </v>
          </cell>
          <cell r="C448" t="str">
            <v xml:space="preserve">UN    </v>
          </cell>
          <cell r="D448" t="str">
            <v>AS</v>
          </cell>
          <cell r="E448">
            <v>194.05</v>
          </cell>
        </row>
        <row r="449">
          <cell r="A449">
            <v>36080</v>
          </cell>
          <cell r="B449" t="str">
            <v xml:space="preserve">BARRA DE APOIO RETA, EM ALUMINIO, COMPRIMENTO 80 CM, DIAMETRO MINIMO 3 CM                                                                                                                                                                                                                                                                                                                                                                                                                                 </v>
          </cell>
          <cell r="C449" t="str">
            <v xml:space="preserve">UN    </v>
          </cell>
          <cell r="D449" t="str">
            <v>AS</v>
          </cell>
          <cell r="E449">
            <v>209.9</v>
          </cell>
        </row>
        <row r="450">
          <cell r="A450">
            <v>36223</v>
          </cell>
          <cell r="B450" t="str">
            <v xml:space="preserve">BARRA DE APOIO RETA, EM ALUMINIO, COMPRIMENTO 90 CM, DIAMETRO MINIMO 3 CM                                                                                                                                                                                                                                                                                                                                                                                                                                 </v>
          </cell>
          <cell r="C450" t="str">
            <v xml:space="preserve">UN    </v>
          </cell>
          <cell r="D450" t="str">
            <v>AS</v>
          </cell>
          <cell r="E450">
            <v>219.8</v>
          </cell>
        </row>
        <row r="451">
          <cell r="A451">
            <v>38127</v>
          </cell>
          <cell r="B451" t="str">
            <v xml:space="preserve">BASE DE MISTURADOR MONOCOMANDO PARA CHUVEIRO, DE PAREDE (NAO INCLUI ACABAMENTOS)                                                                                                                                                                                                                                                                                                                                                                                                                          </v>
          </cell>
          <cell r="C451" t="str">
            <v xml:space="preserve">UN    </v>
          </cell>
          <cell r="D451" t="str">
            <v>CR</v>
          </cell>
          <cell r="E451">
            <v>346.91</v>
          </cell>
        </row>
        <row r="452">
          <cell r="A452">
            <v>38060</v>
          </cell>
          <cell r="B452" t="str">
            <v xml:space="preserve">BASE PARA MASTRO DE PARA-RAIOS DIAMETRO NOMINAL 1 1/2"                                                                                                                                                                                                                                                                                                                                                                                                                                                    </v>
          </cell>
          <cell r="C452" t="str">
            <v xml:space="preserve">UN    </v>
          </cell>
          <cell r="D452" t="str">
            <v>AS</v>
          </cell>
          <cell r="E452">
            <v>52.6</v>
          </cell>
        </row>
        <row r="453">
          <cell r="A453">
            <v>10956</v>
          </cell>
          <cell r="B453" t="str">
            <v xml:space="preserve">BASE PARA MASTRO DE PARA-RAIOS DIAMETRO NOMINAL 2"                                                                                                                                                                                                                                                                                                                                                                                                                                                        </v>
          </cell>
          <cell r="C453" t="str">
            <v xml:space="preserve">UN    </v>
          </cell>
          <cell r="D453" t="str">
            <v>AS</v>
          </cell>
          <cell r="E453">
            <v>57.68</v>
          </cell>
        </row>
        <row r="454">
          <cell r="A454">
            <v>39380</v>
          </cell>
          <cell r="B454" t="str">
            <v xml:space="preserve">BASE PARA RELE COM SUPORTE METALICO                                                                                                                                                                                                                                                                                                                                                                                                                                                                       </v>
          </cell>
          <cell r="C454" t="str">
            <v xml:space="preserve">UN    </v>
          </cell>
          <cell r="D454" t="str">
            <v>AS</v>
          </cell>
          <cell r="E454">
            <v>19.61</v>
          </cell>
        </row>
        <row r="455">
          <cell r="A455">
            <v>44172</v>
          </cell>
          <cell r="B455" t="str">
            <v xml:space="preserve">BASTIDOR PARA BLOCO M10                                                                                                                                                                                                                                                                                                                                                                                                                                                                                   </v>
          </cell>
          <cell r="C455" t="str">
            <v xml:space="preserve">UN    </v>
          </cell>
          <cell r="D455" t="str">
            <v>CR</v>
          </cell>
          <cell r="E455">
            <v>6.25</v>
          </cell>
        </row>
        <row r="456">
          <cell r="A456">
            <v>37597</v>
          </cell>
          <cell r="B456" t="str">
            <v xml:space="preserve">BATE-ESTACAS POR GRAVIDADE, POTENCIA160 HP, PESO DO MARTELO ATE 3 TONELADAS                                                                                                                                                                                                                                                                                                                                                                                                                               </v>
          </cell>
          <cell r="C456" t="str">
            <v xml:space="preserve">UN    </v>
          </cell>
          <cell r="D456" t="str">
            <v>AS</v>
          </cell>
          <cell r="E456">
            <v>632675.78</v>
          </cell>
        </row>
        <row r="457">
          <cell r="A457">
            <v>183</v>
          </cell>
          <cell r="B457" t="str">
            <v xml:space="preserve">BATENTE / PORTAL / ADUELA / MARCO EM MADEIRA MACICA COM REBAIXO, E = *3* CM, L = *14* CM, PARA PORTAS DE  GIRO DE *60 CM A 120* CM  X *210* CM, CEDRINHO / ANGELIM COMERCIAL / TAURI / CURUPIXA / PEROBA / CUMARU OU EQUIVALENTE DA REGIAO (NAO INCLUI ALIZARES)                                                                                                                                                                                                                                          </v>
          </cell>
          <cell r="C457" t="str">
            <v xml:space="preserve">JG    </v>
          </cell>
          <cell r="D457" t="str">
            <v xml:space="preserve">C </v>
          </cell>
          <cell r="E457">
            <v>228</v>
          </cell>
        </row>
        <row r="458">
          <cell r="A458">
            <v>184</v>
          </cell>
          <cell r="B458" t="str">
            <v xml:space="preserve">BATENTE / PORTAL / ADUELA / MARCO EM MADEIRA MACICA COM REBAIXO, E = *3* CM, L = *14* CM, PARA PORTAS DE  GIRO DE *60 CM A 120* CM  X *210* CM, PINUS / EUCALIPTO / VIROLA OU EQUIVALENTE DA REGIAO (NAO INCLUI ALIZARES)                                                                                                                                                                                                                                                                                 </v>
          </cell>
          <cell r="C458" t="str">
            <v xml:space="preserve">JG    </v>
          </cell>
          <cell r="D458" t="str">
            <v>CR</v>
          </cell>
          <cell r="E458">
            <v>141.21</v>
          </cell>
        </row>
        <row r="459">
          <cell r="A459">
            <v>181</v>
          </cell>
          <cell r="B459" t="str">
            <v xml:space="preserve">BATENTE / PORTAL / ADUELA / MARCO EM MADEIRA MACICA COM REBAIXO, E = *3* CM, L = *16* CM, PARA PORTAS DE  GIRO DE *60 CM A 120* CM  X *210* CM, CEDRINHO / ANGELIM COMERCIAL / TAURI / CURUPIXA / PEROBA / CUMARU OU EQUIVALENTE DA REGIAO (NAO INCLUI ALIZARES)                                                                                                                                                                                                                                          </v>
          </cell>
          <cell r="C459" t="str">
            <v xml:space="preserve">JG    </v>
          </cell>
          <cell r="D459" t="str">
            <v>CR</v>
          </cell>
          <cell r="E459">
            <v>304.49</v>
          </cell>
        </row>
        <row r="460">
          <cell r="A460">
            <v>20001</v>
          </cell>
          <cell r="B460" t="str">
            <v xml:space="preserve">BATENTE / PORTAL / ADUELA / MARCO EM MADEIRA MACICA COM REBAIXO, E = *3* CM, L = *16* CM, PARA PORTAS DE  GIRO DE *60 CM A 120* CM  X *210* CM, PINUS / EUCALIPTO / VIROLA OU EQUIVALENTE DA REGIAO (NAO INCLUI ALIZARES)                                                                                                                                                                                                                                                                                 </v>
          </cell>
          <cell r="C460" t="str">
            <v xml:space="preserve">JG    </v>
          </cell>
          <cell r="D460" t="str">
            <v>CR</v>
          </cell>
          <cell r="E460">
            <v>176.51</v>
          </cell>
        </row>
        <row r="461">
          <cell r="A461">
            <v>39837</v>
          </cell>
          <cell r="B461" t="str">
            <v xml:space="preserve">BATENTE/PORTAL/ADUELA/MARCO, EM MDF/PVC WOOD/POLIESTIRENO OU MADEIRA LAMINADA, L = *9,0* CM COM GUARNICAO REGULAVEL 2 FACES = *35* MM, PRIMER                                                                                                                                                                                                                                                                                                                                                             </v>
          </cell>
          <cell r="C461" t="str">
            <v xml:space="preserve">JG    </v>
          </cell>
          <cell r="D461" t="str">
            <v>CR</v>
          </cell>
          <cell r="E461">
            <v>415</v>
          </cell>
        </row>
        <row r="462">
          <cell r="A462">
            <v>43366</v>
          </cell>
          <cell r="B462" t="str">
            <v xml:space="preserve">BENTONITA, ARGILA CONSTITUIDA POR  MONTMORILONITA                                                                                                                                                                                                                                                                                                                                                                                                                                                         </v>
          </cell>
          <cell r="C462" t="str">
            <v xml:space="preserve">KG    </v>
          </cell>
          <cell r="D462" t="str">
            <v>AS</v>
          </cell>
          <cell r="E462">
            <v>1.54</v>
          </cell>
        </row>
        <row r="463">
          <cell r="A463">
            <v>10535</v>
          </cell>
          <cell r="B463" t="str">
            <v xml:space="preserve">BETONEIRA CAPACIDADE NOMINAL 400 L, CAPACIDADE DE MISTURA  280 L, MOTOR ELETRICO TRIFASICO 220/380 V POTENCIA 2 CV, SEM CARREGADOR                                                                                                                                                                                                                                                                                                                                                                        </v>
          </cell>
          <cell r="C463" t="str">
            <v xml:space="preserve">UN    </v>
          </cell>
          <cell r="D463" t="str">
            <v xml:space="preserve">C </v>
          </cell>
          <cell r="E463">
            <v>5925</v>
          </cell>
        </row>
        <row r="464">
          <cell r="A464">
            <v>10537</v>
          </cell>
          <cell r="B464" t="str">
            <v xml:space="preserve">BETONEIRA CAPACIDADE NOMINAL 400 L, CAPACIDADE DE MISTURA 310 L, MOTOR A DIESEL POTENCIA 5 CV, SEM CARREGADOR                                                                                                                                                                                                                                                                                                                                                                                             </v>
          </cell>
          <cell r="C464" t="str">
            <v xml:space="preserve">UN    </v>
          </cell>
          <cell r="D464" t="str">
            <v>CR</v>
          </cell>
          <cell r="E464">
            <v>8080.09</v>
          </cell>
        </row>
        <row r="465">
          <cell r="A465">
            <v>13891</v>
          </cell>
          <cell r="B465" t="str">
            <v xml:space="preserve">BETONEIRA CAPACIDADE NOMINAL 400 L, CAPACIDADE DE MISTURA 310 L, MOTOR A GASOLINA POTENCIA 5,5 CV, SEM CARREGADOR                                                                                                                                                                                                                                                                                                                                                                                         </v>
          </cell>
          <cell r="C465" t="str">
            <v xml:space="preserve">UN    </v>
          </cell>
          <cell r="D465" t="str">
            <v>CR</v>
          </cell>
          <cell r="E465">
            <v>7411.27</v>
          </cell>
        </row>
        <row r="466">
          <cell r="A466">
            <v>44492</v>
          </cell>
          <cell r="B466" t="str">
            <v xml:space="preserve">BETONEIRA CAPACIDADE NOMINAL 600 L, CAPACIDADE DE MISTURA 440 L, MOTOR A GASOLINA POTENCIA 10 HP, COM  CARREGADOR                                                                                                                                                                                                                                                                                                                                                                                         </v>
          </cell>
          <cell r="C466" t="str">
            <v xml:space="preserve">UN    </v>
          </cell>
          <cell r="D466" t="str">
            <v>CR</v>
          </cell>
          <cell r="E466">
            <v>32236.01</v>
          </cell>
        </row>
        <row r="467">
          <cell r="A467">
            <v>36396</v>
          </cell>
          <cell r="B467" t="str">
            <v xml:space="preserve">BETONEIRA, CAPACIDADE NOMINAL 400 L, CAPACIDADE DE MISTURA 310L, MOTOR ELETRICO TRIFASICO 220/380V POTENCIA 2 CV, SEM CARREGADOR                                                                                                                                                                                                                                                                                                                                                                          </v>
          </cell>
          <cell r="C467" t="str">
            <v xml:space="preserve">UN    </v>
          </cell>
          <cell r="D467" t="str">
            <v>CR</v>
          </cell>
          <cell r="E467">
            <v>6778.6</v>
          </cell>
        </row>
        <row r="468">
          <cell r="A468">
            <v>36397</v>
          </cell>
          <cell r="B468" t="str">
            <v xml:space="preserve">BETONEIRA, CAPACIDADE NOMINAL 600 L, CAPACIDADE DE MISTURA  360L, MOTOR ELETRICO TRIFASICO 220/380V, POTENCIA 4CV, EXCLUSO CARREGADOR                                                                                                                                                                                                                                                                                                                                                                     </v>
          </cell>
          <cell r="C468" t="str">
            <v xml:space="preserve">UN    </v>
          </cell>
          <cell r="D468" t="str">
            <v>CR</v>
          </cell>
          <cell r="E468">
            <v>24101.69</v>
          </cell>
        </row>
        <row r="469">
          <cell r="A469">
            <v>36398</v>
          </cell>
          <cell r="B469" t="str">
            <v xml:space="preserve">BETONEIRA, CAPACIDADE NOMINAL 600 L, CAPACIDADE DE MISTURA 440 L, MOTOR A DIESEL POTENCIA 10 CV, COM CARREGADOR                                                                                                                                                                                                                                                                                                                                                                                           </v>
          </cell>
          <cell r="C469" t="str">
            <v xml:space="preserve">UN    </v>
          </cell>
          <cell r="D469" t="str">
            <v>CR</v>
          </cell>
          <cell r="E469">
            <v>29293.599999999999</v>
          </cell>
        </row>
        <row r="470">
          <cell r="A470">
            <v>647</v>
          </cell>
          <cell r="B470" t="str">
            <v xml:space="preserve">BLASTER, DINAMITADOR OU CABO DE FOGO                                                                                                                                                                                                                                                                                                                                                                                                                                                                      </v>
          </cell>
          <cell r="C470" t="str">
            <v xml:space="preserve">H     </v>
          </cell>
          <cell r="D470" t="str">
            <v>CR</v>
          </cell>
          <cell r="E470">
            <v>13.84</v>
          </cell>
        </row>
        <row r="471">
          <cell r="A471">
            <v>40920</v>
          </cell>
          <cell r="B471" t="str">
            <v xml:space="preserve">BLASTER, DINAMITADOR OU CABO DE FOGO (MENSALISTA)                                                                                                                                                                                                                                                                                                                                                                                                                                                         </v>
          </cell>
          <cell r="C471" t="str">
            <v xml:space="preserve">MES   </v>
          </cell>
          <cell r="D471" t="str">
            <v>CR</v>
          </cell>
          <cell r="E471">
            <v>2444.5700000000002</v>
          </cell>
        </row>
        <row r="472">
          <cell r="A472">
            <v>715</v>
          </cell>
          <cell r="B472" t="str">
            <v xml:space="preserve">BLOCO / TIJOLO DE VIDRO INCOLOR, CANELADO / ONDULADO, *19 X 19 X 8* CM (A X L X E)                                                                                                                                                                                                                                                                                                                                                                                                                        </v>
          </cell>
          <cell r="C472" t="str">
            <v xml:space="preserve">UN    </v>
          </cell>
          <cell r="D472" t="str">
            <v>AS</v>
          </cell>
          <cell r="E472">
            <v>17.989999999999998</v>
          </cell>
        </row>
        <row r="473">
          <cell r="A473">
            <v>716</v>
          </cell>
          <cell r="B473" t="str">
            <v xml:space="preserve">BLOCO / TIJOLO DE VIDRO INCOLOR, XADREZ, *20 X 20 X 10* CM (A X L X E)                                                                                                                                                                                                                                                                                                                                                                                                                                    </v>
          </cell>
          <cell r="C473" t="str">
            <v xml:space="preserve">UN    </v>
          </cell>
          <cell r="D473" t="str">
            <v>AS</v>
          </cell>
          <cell r="E473">
            <v>20.34</v>
          </cell>
        </row>
        <row r="474">
          <cell r="A474">
            <v>38783</v>
          </cell>
          <cell r="B474" t="str">
            <v xml:space="preserve">BLOCO CERAMICO / TIJOLO VAZADO PARA ALVENARIA DE VEDACAO, FUROS NA HORIZONTAL, 11,5 X 19 X 19 CM (NBR 15270)                                                                                                                                                                                                                                                                                                                                                                                              </v>
          </cell>
          <cell r="C474" t="str">
            <v xml:space="preserve">UN    </v>
          </cell>
          <cell r="D474" t="str">
            <v>CR</v>
          </cell>
          <cell r="E474">
            <v>1</v>
          </cell>
        </row>
        <row r="475">
          <cell r="A475">
            <v>37593</v>
          </cell>
          <cell r="B475" t="str">
            <v xml:space="preserve">BLOCO CERAMICO / TIJOLO VAZADO PARA ALVENARIA DE VEDACAO, FUROS NA VERTICAL, 14 X 19 X 39 CM (NBR 15270)                                                                                                                                                                                                                                                                                                                                                                                                  </v>
          </cell>
          <cell r="C475" t="str">
            <v xml:space="preserve">UN    </v>
          </cell>
          <cell r="D475" t="str">
            <v>CR</v>
          </cell>
          <cell r="E475">
            <v>2.46</v>
          </cell>
        </row>
        <row r="476">
          <cell r="A476">
            <v>37594</v>
          </cell>
          <cell r="B476" t="str">
            <v xml:space="preserve">BLOCO CERAMICO / TIJOLO VAZADO PARA ALVENARIA DE VEDACAO, FUROS NA VERTICAL, 19 X 19 X 39 CM (NBR 15270)                                                                                                                                                                                                                                                                                                                                                                                                  </v>
          </cell>
          <cell r="C476" t="str">
            <v xml:space="preserve">UN    </v>
          </cell>
          <cell r="D476" t="str">
            <v>CR</v>
          </cell>
          <cell r="E476">
            <v>3.06</v>
          </cell>
        </row>
        <row r="477">
          <cell r="A477">
            <v>37592</v>
          </cell>
          <cell r="B477" t="str">
            <v xml:space="preserve">BLOCO CERAMICO / TIJOLO VAZADO PARA ALVENARIA DE VEDACAO, FUROS NA VERTICAL,, 9 X 19 X 39 CM (NBR 15270)                                                                                                                                                                                                                                                                                                                                                                                                  </v>
          </cell>
          <cell r="C477" t="str">
            <v xml:space="preserve">UN    </v>
          </cell>
          <cell r="D477" t="str">
            <v>CR</v>
          </cell>
          <cell r="E477">
            <v>1.94</v>
          </cell>
        </row>
        <row r="478">
          <cell r="A478">
            <v>7270</v>
          </cell>
          <cell r="B478" t="str">
            <v xml:space="preserve">BLOCO CERAMICO / TIJOLO VAZADO PARA ALVENARIA DE VEDACAO, 4 FUROS NA HORIZONTAL, DE 9 X 9 X 19 CM (L X A X C)                                                                                                                                                                                                                                                                                                                                                                                             </v>
          </cell>
          <cell r="C478" t="str">
            <v xml:space="preserve">UN    </v>
          </cell>
          <cell r="D478" t="str">
            <v>CR</v>
          </cell>
          <cell r="E478">
            <v>0.87</v>
          </cell>
        </row>
        <row r="479">
          <cell r="A479">
            <v>7267</v>
          </cell>
          <cell r="B479" t="str">
            <v xml:space="preserve">BLOCO CERAMICO / TIJOLO VAZADO PARA ALVENARIA DE VEDACAO, 6 FUROS NA HORIZONTAL, 9 X 14 X 19 CM (L X A X C)                                                                                                                                                                                                                                                                                                                                                                                               </v>
          </cell>
          <cell r="C479" t="str">
            <v xml:space="preserve">UN    </v>
          </cell>
          <cell r="D479" t="str">
            <v>CR</v>
          </cell>
          <cell r="E479">
            <v>0.68</v>
          </cell>
        </row>
        <row r="480">
          <cell r="A480">
            <v>7271</v>
          </cell>
          <cell r="B480" t="str">
            <v xml:space="preserve">BLOCO CERAMICO / TIJOLO VAZADO PARA ALVENARIA DE VEDACAO, 8 FUROS NA HORIZONTAL, DE 9 X 19 X 19 CM (L XA X C)                                                                                                                                                                                                                                                                                                                                                                                             </v>
          </cell>
          <cell r="C480" t="str">
            <v xml:space="preserve">UN    </v>
          </cell>
          <cell r="D480" t="str">
            <v xml:space="preserve">C </v>
          </cell>
          <cell r="E480">
            <v>0.75</v>
          </cell>
        </row>
        <row r="481">
          <cell r="A481">
            <v>7268</v>
          </cell>
          <cell r="B481" t="str">
            <v xml:space="preserve">BLOCO CERAMICO / TIJOLO VAZADO PARA ALVENARIA DE VEDACAO, 8 FUROS NA HORIZONTAL, 9 X 19 X 29 CM (L X A X C)                                                                                                                                                                                                                                                                                                                                                                                               </v>
          </cell>
          <cell r="C481" t="str">
            <v xml:space="preserve">UN    </v>
          </cell>
          <cell r="D481" t="str">
            <v>CR</v>
          </cell>
          <cell r="E481">
            <v>1.04</v>
          </cell>
        </row>
        <row r="482">
          <cell r="A482">
            <v>41372</v>
          </cell>
          <cell r="B482" t="str">
            <v xml:space="preserve">BLOCO CONCRETO CELULAR AUTOCLAVADO 12,5 X 30 X 60 CM (E X A X C)                                                                                                                                                                                                                                                                                                                                                                                                                                          </v>
          </cell>
          <cell r="C482" t="str">
            <v xml:space="preserve">M2    </v>
          </cell>
          <cell r="D482" t="str">
            <v>CR</v>
          </cell>
          <cell r="E482">
            <v>103.76</v>
          </cell>
        </row>
        <row r="483">
          <cell r="A483">
            <v>41371</v>
          </cell>
          <cell r="B483" t="str">
            <v xml:space="preserve">BLOCO CONCRETO CELULAR AUTOCLAVADO 7,5 X 30 X 60 CM (E X A X C)                                                                                                                                                                                                                                                                                                                                                                                                                                           </v>
          </cell>
          <cell r="C483" t="str">
            <v xml:space="preserve">M2    </v>
          </cell>
          <cell r="D483" t="str">
            <v>CR</v>
          </cell>
          <cell r="E483">
            <v>61.33</v>
          </cell>
        </row>
        <row r="484">
          <cell r="A484">
            <v>34556</v>
          </cell>
          <cell r="B484" t="str">
            <v xml:space="preserve">BLOCO DE CONCRETO ESTRUTURAL 14 X 19 X 29 CM, FBK 10 MPA (NBR 6136)                                                                                                                                                                                                                                                                                                                                                                                                                                       </v>
          </cell>
          <cell r="C484" t="str">
            <v xml:space="preserve">UN    </v>
          </cell>
          <cell r="D484" t="str">
            <v>CR</v>
          </cell>
          <cell r="E484">
            <v>4.2300000000000004</v>
          </cell>
        </row>
        <row r="485">
          <cell r="A485">
            <v>37873</v>
          </cell>
          <cell r="B485" t="str">
            <v xml:space="preserve">BLOCO DE CONCRETO ESTRUTURAL 14 X 19 X 29 CM, FBK 12 MPA (NBR 6136)                                                                                                                                                                                                                                                                                                                                                                                                                                       </v>
          </cell>
          <cell r="C485" t="str">
            <v xml:space="preserve">UN    </v>
          </cell>
          <cell r="D485" t="str">
            <v>CR</v>
          </cell>
          <cell r="E485">
            <v>4.3</v>
          </cell>
        </row>
        <row r="486">
          <cell r="A486">
            <v>34564</v>
          </cell>
          <cell r="B486" t="str">
            <v xml:space="preserve">BLOCO DE CONCRETO ESTRUTURAL 14 X 19 X 29 CM, FBK 14 MPA (NBR 6136)                                                                                                                                                                                                                                                                                                                                                                                                                                       </v>
          </cell>
          <cell r="C486" t="str">
            <v xml:space="preserve">UN    </v>
          </cell>
          <cell r="D486" t="str">
            <v>CR</v>
          </cell>
          <cell r="E486">
            <v>4.51</v>
          </cell>
        </row>
        <row r="487">
          <cell r="A487">
            <v>34565</v>
          </cell>
          <cell r="B487" t="str">
            <v xml:space="preserve">BLOCO DE CONCRETO ESTRUTURAL 14 X 19 X 29 CM, FBK 16 MPA (NBR 6136)                                                                                                                                                                                                                                                                                                                                                                                                                                       </v>
          </cell>
          <cell r="C487" t="str">
            <v xml:space="preserve">UN    </v>
          </cell>
          <cell r="D487" t="str">
            <v>CR</v>
          </cell>
          <cell r="E487">
            <v>4.7699999999999996</v>
          </cell>
        </row>
        <row r="488">
          <cell r="A488">
            <v>38590</v>
          </cell>
          <cell r="B488" t="str">
            <v xml:space="preserve">BLOCO DE CONCRETO ESTRUTURAL 14 X 19 X 29 CM, FBK 4,5 MPA (NBR 6136)                                                                                                                                                                                                                                                                                                                                                                                                                                      </v>
          </cell>
          <cell r="C488" t="str">
            <v xml:space="preserve">UN    </v>
          </cell>
          <cell r="D488" t="str">
            <v>CR</v>
          </cell>
          <cell r="E488">
            <v>3.52</v>
          </cell>
        </row>
        <row r="489">
          <cell r="A489">
            <v>34566</v>
          </cell>
          <cell r="B489" t="str">
            <v xml:space="preserve">BLOCO DE CONCRETO ESTRUTURAL 14 X 19 X 29 CM, FBK 6 MPA (NBR 6136)                                                                                                                                                                                                                                                                                                                                                                                                                                        </v>
          </cell>
          <cell r="C489" t="str">
            <v xml:space="preserve">UN    </v>
          </cell>
          <cell r="D489" t="str">
            <v>CR</v>
          </cell>
          <cell r="E489">
            <v>3.7</v>
          </cell>
        </row>
        <row r="490">
          <cell r="A490">
            <v>34567</v>
          </cell>
          <cell r="B490" t="str">
            <v xml:space="preserve">BLOCO DE CONCRETO ESTRUTURAL 14 X 19 X 29 CM, FBK 8 MPA (NBR 6136)                                                                                                                                                                                                                                                                                                                                                                                                                                        </v>
          </cell>
          <cell r="C490" t="str">
            <v xml:space="preserve">UN    </v>
          </cell>
          <cell r="D490" t="str">
            <v>CR</v>
          </cell>
          <cell r="E490">
            <v>3.92</v>
          </cell>
        </row>
        <row r="491">
          <cell r="A491">
            <v>38591</v>
          </cell>
          <cell r="B491" t="str">
            <v xml:space="preserve">BLOCO DE CONCRETO ESTRUTURAL 14 X 19 X 34 CM, FBK 4,5 MPA (NBR 6136)                                                                                                                                                                                                                                                                                                                                                                                                                                      </v>
          </cell>
          <cell r="C491" t="str">
            <v xml:space="preserve">UN    </v>
          </cell>
          <cell r="D491" t="str">
            <v>CR</v>
          </cell>
          <cell r="E491">
            <v>3.56</v>
          </cell>
        </row>
        <row r="492">
          <cell r="A492">
            <v>34568</v>
          </cell>
          <cell r="B492" t="str">
            <v xml:space="preserve">BLOCO DE CONCRETO ESTRUTURAL 14 X 19 X 39 CM, FBK 10 MPA (NBR 6136)                                                                                                                                                                                                                                                                                                                                                                                                                                       </v>
          </cell>
          <cell r="C492" t="str">
            <v xml:space="preserve">UN    </v>
          </cell>
          <cell r="D492" t="str">
            <v>CR</v>
          </cell>
          <cell r="E492">
            <v>4.6399999999999997</v>
          </cell>
        </row>
        <row r="493">
          <cell r="A493">
            <v>34569</v>
          </cell>
          <cell r="B493" t="str">
            <v xml:space="preserve">BLOCO DE CONCRETO ESTRUTURAL 14 X 19 X 39 CM, FBK 12 MPA (NBR 6136)                                                                                                                                                                                                                                                                                                                                                                                                                                       </v>
          </cell>
          <cell r="C493" t="str">
            <v xml:space="preserve">UN    </v>
          </cell>
          <cell r="D493" t="str">
            <v>CR</v>
          </cell>
          <cell r="E493">
            <v>4.7699999999999996</v>
          </cell>
        </row>
        <row r="494">
          <cell r="A494">
            <v>34570</v>
          </cell>
          <cell r="B494" t="str">
            <v xml:space="preserve">BLOCO DE CONCRETO ESTRUTURAL 14 X 19 X 39 CM, FBK 14 MPA (NBR 6136)                                                                                                                                                                                                                                                                                                                                                                                                                                       </v>
          </cell>
          <cell r="C494" t="str">
            <v xml:space="preserve">UN    </v>
          </cell>
          <cell r="D494" t="str">
            <v>CR</v>
          </cell>
          <cell r="E494">
            <v>5.18</v>
          </cell>
        </row>
        <row r="495">
          <cell r="A495">
            <v>25070</v>
          </cell>
          <cell r="B495" t="str">
            <v xml:space="preserve">BLOCO DE CONCRETO ESTRUTURAL 14 X 19 X 39 CM, FBK 4,5 MPA (NBR 6136)                                                                                                                                                                                                                                                                                                                                                                                                                                      </v>
          </cell>
          <cell r="C495" t="str">
            <v xml:space="preserve">UN    </v>
          </cell>
          <cell r="D495" t="str">
            <v>CR</v>
          </cell>
          <cell r="E495">
            <v>3.89</v>
          </cell>
        </row>
        <row r="496">
          <cell r="A496">
            <v>34571</v>
          </cell>
          <cell r="B496" t="str">
            <v xml:space="preserve">BLOCO DE CONCRETO ESTRUTURAL 14 X 19 X 39 CM, FBK 6 MPA (NBR 6136)                                                                                                                                                                                                                                                                                                                                                                                                                                        </v>
          </cell>
          <cell r="C496" t="str">
            <v xml:space="preserve">UN    </v>
          </cell>
          <cell r="D496" t="str">
            <v>CR</v>
          </cell>
          <cell r="E496">
            <v>3.93</v>
          </cell>
        </row>
        <row r="497">
          <cell r="A497">
            <v>34573</v>
          </cell>
          <cell r="B497" t="str">
            <v xml:space="preserve">BLOCO DE CONCRETO ESTRUTURAL 14 X 19 X 39 CM, FBK 8 MPA (NBR 6136)                                                                                                                                                                                                                                                                                                                                                                                                                                        </v>
          </cell>
          <cell r="C497" t="str">
            <v xml:space="preserve">UN    </v>
          </cell>
          <cell r="D497" t="str">
            <v>CR</v>
          </cell>
          <cell r="E497">
            <v>4.1399999999999997</v>
          </cell>
        </row>
        <row r="498">
          <cell r="A498">
            <v>37107</v>
          </cell>
          <cell r="B498" t="str">
            <v xml:space="preserve">BLOCO DE CONCRETO ESTRUTURAL 14 X 19 X 39, FCK 16 MPA (NBR 6136)                                                                                                                                                                                                                                                                                                                                                                                                                                          </v>
          </cell>
          <cell r="C498" t="str">
            <v xml:space="preserve">UN    </v>
          </cell>
          <cell r="D498" t="str">
            <v>CR</v>
          </cell>
          <cell r="E498">
            <v>5.46</v>
          </cell>
        </row>
        <row r="499">
          <cell r="A499">
            <v>34576</v>
          </cell>
          <cell r="B499" t="str">
            <v xml:space="preserve">BLOCO DE CONCRETO ESTRUTURAL 19 X 19 X 39 CM, FBK 10 MPA (NBR 6136)                                                                                                                                                                                                                                                                                                                                                                                                                                       </v>
          </cell>
          <cell r="C499" t="str">
            <v xml:space="preserve">UN    </v>
          </cell>
          <cell r="D499" t="str">
            <v>CR</v>
          </cell>
          <cell r="E499">
            <v>6.03</v>
          </cell>
        </row>
        <row r="500">
          <cell r="A500">
            <v>34577</v>
          </cell>
          <cell r="B500" t="str">
            <v xml:space="preserve">BLOCO DE CONCRETO ESTRUTURAL 19 X 19 X 39 CM, FBK 12 MPA (NBR 6136)                                                                                                                                                                                                                                                                                                                                                                                                                                       </v>
          </cell>
          <cell r="C500" t="str">
            <v xml:space="preserve">UN    </v>
          </cell>
          <cell r="D500" t="str">
            <v>CR</v>
          </cell>
          <cell r="E500">
            <v>6.29</v>
          </cell>
        </row>
        <row r="501">
          <cell r="A501">
            <v>34578</v>
          </cell>
          <cell r="B501" t="str">
            <v xml:space="preserve">BLOCO DE CONCRETO ESTRUTURAL 19 X 19 X 39 CM, FBK 14 MPA (NBR 6136)                                                                                                                                                                                                                                                                                                                                                                                                                                       </v>
          </cell>
          <cell r="C501" t="str">
            <v xml:space="preserve">UN    </v>
          </cell>
          <cell r="D501" t="str">
            <v>CR</v>
          </cell>
          <cell r="E501">
            <v>6.82</v>
          </cell>
        </row>
        <row r="502">
          <cell r="A502">
            <v>34579</v>
          </cell>
          <cell r="B502" t="str">
            <v xml:space="preserve">BLOCO DE CONCRETO ESTRUTURAL 19 X 19 X 39 CM, FBK 16 MPA (NBR 6136)                                                                                                                                                                                                                                                                                                                                                                                                                                       </v>
          </cell>
          <cell r="C502" t="str">
            <v xml:space="preserve">UN    </v>
          </cell>
          <cell r="D502" t="str">
            <v>CR</v>
          </cell>
          <cell r="E502">
            <v>7.28</v>
          </cell>
        </row>
        <row r="503">
          <cell r="A503">
            <v>25067</v>
          </cell>
          <cell r="B503" t="str">
            <v xml:space="preserve">BLOCO DE CONCRETO ESTRUTURAL 19 X 19 X 39 CM, FBK 4,5 MPA (NBR 6136)                                                                                                                                                                                                                                                                                                                                                                                                                                      </v>
          </cell>
          <cell r="C503" t="str">
            <v xml:space="preserve">UN    </v>
          </cell>
          <cell r="D503" t="str">
            <v>CR</v>
          </cell>
          <cell r="E503">
            <v>4.87</v>
          </cell>
        </row>
        <row r="504">
          <cell r="A504">
            <v>34580</v>
          </cell>
          <cell r="B504" t="str">
            <v xml:space="preserve">BLOCO DE CONCRETO ESTRUTURAL 19 X 19 X 39 CM, FBK 8 MPA (NBR 6136)                                                                                                                                                                                                                                                                                                                                                                                                                                        </v>
          </cell>
          <cell r="C504" t="str">
            <v xml:space="preserve">UN    </v>
          </cell>
          <cell r="D504" t="str">
            <v>CR</v>
          </cell>
          <cell r="E504">
            <v>5.44</v>
          </cell>
        </row>
        <row r="505">
          <cell r="A505">
            <v>25071</v>
          </cell>
          <cell r="B505" t="str">
            <v xml:space="preserve">BLOCO DE CONCRETO ESTRUTURAL 9 X 19 X 39 CM, FBK 4,5 MPA (NBR 6136)                                                                                                                                                                                                                                                                                                                                                                                                                                       </v>
          </cell>
          <cell r="C505" t="str">
            <v xml:space="preserve">UN    </v>
          </cell>
          <cell r="D505" t="str">
            <v>CR</v>
          </cell>
          <cell r="E505">
            <v>2.71</v>
          </cell>
        </row>
        <row r="506">
          <cell r="A506">
            <v>44171</v>
          </cell>
          <cell r="B506" t="str">
            <v xml:space="preserve">BLOCO DE ENGATE RAPIDO PARA BASTIDOR TIPO M10                                                                                                                                                                                                                                                                                                                                                                                                                                                             </v>
          </cell>
          <cell r="C506" t="str">
            <v xml:space="preserve">UN    </v>
          </cell>
          <cell r="D506" t="str">
            <v>CR</v>
          </cell>
          <cell r="E506">
            <v>17.829999999999998</v>
          </cell>
        </row>
        <row r="507">
          <cell r="A507">
            <v>38395</v>
          </cell>
          <cell r="B507" t="str">
            <v xml:space="preserve">BLOCO DE ESPUMA MULTIUSO *23 X 13 X 8* CM                                                                                                                                                                                                                                                                                                                                                                                                                                                                 </v>
          </cell>
          <cell r="C507" t="str">
            <v xml:space="preserve">UN    </v>
          </cell>
          <cell r="D507" t="str">
            <v>CR</v>
          </cell>
          <cell r="E507">
            <v>9.18</v>
          </cell>
        </row>
        <row r="508">
          <cell r="A508">
            <v>34583</v>
          </cell>
          <cell r="B508" t="str">
            <v xml:space="preserve">BLOCO DE GESSO COMPACTO / MACICO, BRANCO, E = 10 CM, DIMENSOES *67 X 50* CM                                                                                                                                                                                                                                                                                                                                                                                                                               </v>
          </cell>
          <cell r="C508" t="str">
            <v xml:space="preserve">M2    </v>
          </cell>
          <cell r="D508" t="str">
            <v>CR</v>
          </cell>
          <cell r="E508">
            <v>60.06</v>
          </cell>
        </row>
        <row r="509">
          <cell r="A509">
            <v>34584</v>
          </cell>
          <cell r="B509" t="str">
            <v xml:space="preserve">BLOCO DE GESSO VAZADO, BRANCO, E = *7* CM, DIMENSOES *67 X 50* CM                                                                                                                                                                                                                                                                                                                                                                                                                                         </v>
          </cell>
          <cell r="C509" t="str">
            <v xml:space="preserve">M2    </v>
          </cell>
          <cell r="D509" t="str">
            <v>CR</v>
          </cell>
          <cell r="E509">
            <v>44.04</v>
          </cell>
        </row>
        <row r="510">
          <cell r="A510">
            <v>709</v>
          </cell>
          <cell r="B510" t="str">
            <v xml:space="preserve">BLOCO DE POLIETILENO ALTA DENSIDADE, *27* X *30* X *100* CM, ACOMPANHADOS PLACAS  TERMINAIS  E LONGARINAS, PARA FUNDO DE FILTRO                                                                                                                                                                                                                                                                                                                                                                           </v>
          </cell>
          <cell r="C510" t="str">
            <v xml:space="preserve">M2    </v>
          </cell>
          <cell r="D510" t="str">
            <v>AS</v>
          </cell>
          <cell r="E510">
            <v>763.53</v>
          </cell>
        </row>
        <row r="511">
          <cell r="A511">
            <v>34599</v>
          </cell>
          <cell r="B511" t="str">
            <v xml:space="preserve">BLOCO DE VEDACAO CONCRETO APARENTE 9 X 19 X 39 CM (CLASSE C - NBR 6136)                                                                                                                                                                                                                                                                                                                                                                                                                                   </v>
          </cell>
          <cell r="C511" t="str">
            <v xml:space="preserve">UN    </v>
          </cell>
          <cell r="D511" t="str">
            <v>CR</v>
          </cell>
          <cell r="E511">
            <v>2.78</v>
          </cell>
        </row>
        <row r="512">
          <cell r="A512">
            <v>34592</v>
          </cell>
          <cell r="B512" t="str">
            <v xml:space="preserve">BLOCO DE VEDACAO CONCRETO 14 X 19 X 29 CM (CLASSE C - NBR 6136)                                                                                                                                                                                                                                                                                                                                                                                                                                           </v>
          </cell>
          <cell r="C512" t="str">
            <v xml:space="preserve">UN    </v>
          </cell>
          <cell r="D512" t="str">
            <v>CR</v>
          </cell>
          <cell r="E512">
            <v>3.1</v>
          </cell>
        </row>
        <row r="513">
          <cell r="A513">
            <v>37103</v>
          </cell>
          <cell r="B513" t="str">
            <v xml:space="preserve">BLOCO DE VEDACAO DE CONCRETO APARENTE 14 X 19 X 39 CM (CLASSE C - NBR 6136)                                                                                                                                                                                                                                                                                                                                                                                                                               </v>
          </cell>
          <cell r="C513" t="str">
            <v xml:space="preserve">UN    </v>
          </cell>
          <cell r="D513" t="str">
            <v>CR</v>
          </cell>
          <cell r="E513">
            <v>3.54</v>
          </cell>
        </row>
        <row r="514">
          <cell r="A514">
            <v>34555</v>
          </cell>
          <cell r="B514" t="str">
            <v xml:space="preserve">BLOCO DE VEDACAO DE CONCRETO APARENTE 19 X 19 X 39 CM  (CLASSE C - NBR 6136)                                                                                                                                                                                                                                                                                                                                                                                                                              </v>
          </cell>
          <cell r="C514" t="str">
            <v xml:space="preserve">UN    </v>
          </cell>
          <cell r="D514" t="str">
            <v>CR</v>
          </cell>
          <cell r="E514">
            <v>4.5</v>
          </cell>
        </row>
        <row r="515">
          <cell r="A515">
            <v>674</v>
          </cell>
          <cell r="B515" t="str">
            <v xml:space="preserve">BLOCO DE VEDACAO DE CONCRETO CELULAR AUTOCLAVADO 10 X 30 X 60 CM (E X A X C)                                                                                                                                                                                                                                                                                                                                                                                                                              </v>
          </cell>
          <cell r="C515" t="str">
            <v xml:space="preserve">M2    </v>
          </cell>
          <cell r="D515" t="str">
            <v>CR</v>
          </cell>
          <cell r="E515">
            <v>73.930000000000007</v>
          </cell>
        </row>
        <row r="516">
          <cell r="A516">
            <v>34600</v>
          </cell>
          <cell r="B516" t="str">
            <v xml:space="preserve">BLOCO DE VEDACAO DE CONCRETO CELULAR AUTOCLAVADO 15 X 30 X 60 CM (E X A X C)                                                                                                                                                                                                                                                                                                                                                                                                                              </v>
          </cell>
          <cell r="C516" t="str">
            <v xml:space="preserve">M2    </v>
          </cell>
          <cell r="D516" t="str">
            <v xml:space="preserve">C </v>
          </cell>
          <cell r="E516">
            <v>108.6</v>
          </cell>
        </row>
        <row r="517">
          <cell r="A517">
            <v>652</v>
          </cell>
          <cell r="B517" t="str">
            <v xml:space="preserve">BLOCO DE VEDACAO DE CONCRETO CELULAR AUTOCLAVADO 20 X 30 X 60 CM (E X A X C)                                                                                                                                                                                                                                                                                                                                                                                                                              </v>
          </cell>
          <cell r="C517" t="str">
            <v xml:space="preserve">M2    </v>
          </cell>
          <cell r="D517" t="str">
            <v>CR</v>
          </cell>
          <cell r="E517">
            <v>166.36</v>
          </cell>
        </row>
        <row r="518">
          <cell r="A518">
            <v>651</v>
          </cell>
          <cell r="B518" t="str">
            <v xml:space="preserve">BLOCO DE VEDACAO DE CONCRETO 14 X 19 X 39 CM (CLASSE C - NBR 6136)                                                                                                                                                                                                                                                                                                                                                                                                                                        </v>
          </cell>
          <cell r="C518" t="str">
            <v xml:space="preserve">UN    </v>
          </cell>
          <cell r="D518" t="str">
            <v>CR</v>
          </cell>
          <cell r="E518">
            <v>3.41</v>
          </cell>
        </row>
        <row r="519">
          <cell r="A519">
            <v>654</v>
          </cell>
          <cell r="B519" t="str">
            <v xml:space="preserve">BLOCO DE VEDACAO DE CONCRETO 19 X 19 X 39 CM (CLASSE C - NBR 6136)                                                                                                                                                                                                                                                                                                                                                                                                                                        </v>
          </cell>
          <cell r="C519" t="str">
            <v xml:space="preserve">UN    </v>
          </cell>
          <cell r="D519" t="str">
            <v>CR</v>
          </cell>
          <cell r="E519">
            <v>4.2300000000000004</v>
          </cell>
        </row>
        <row r="520">
          <cell r="A520">
            <v>650</v>
          </cell>
          <cell r="B520" t="str">
            <v xml:space="preserve">BLOCO DE VEDACAO DE CONCRETO, 9 X 19 X 39 CM (CLASSE C - NBR 6136)                                                                                                                                                                                                                                                                                                                                                                                                                                        </v>
          </cell>
          <cell r="C520" t="str">
            <v xml:space="preserve">UN    </v>
          </cell>
          <cell r="D520" t="str">
            <v xml:space="preserve">C </v>
          </cell>
          <cell r="E520">
            <v>2.73</v>
          </cell>
        </row>
        <row r="521">
          <cell r="A521">
            <v>718</v>
          </cell>
          <cell r="B521" t="str">
            <v xml:space="preserve">BLOCO DE VIDRO / ELEMENTO VAZADO, INCOLOR, VENEZIANA, *20 X 20 X 6* CM (A X L X E)                                                                                                                                                                                                                                                                                                                                                                                                                        </v>
          </cell>
          <cell r="C521" t="str">
            <v xml:space="preserve">UN    </v>
          </cell>
          <cell r="D521" t="str">
            <v>AS</v>
          </cell>
          <cell r="E521">
            <v>17.77</v>
          </cell>
        </row>
        <row r="522">
          <cell r="A522">
            <v>11981</v>
          </cell>
          <cell r="B522" t="str">
            <v xml:space="preserve">BLOCO DE VIDRO / ELEMENTO VAZADO, INCOLOR, VENEZIANA, DE *20 X 10 X 8* CM (A X L X E)                                                                                                                                                                                                                                                                                                                                                                                                                     </v>
          </cell>
          <cell r="C522" t="str">
            <v xml:space="preserve">UN    </v>
          </cell>
          <cell r="D522" t="str">
            <v>AS</v>
          </cell>
          <cell r="E522">
            <v>17.27</v>
          </cell>
        </row>
        <row r="523">
          <cell r="A523">
            <v>34586</v>
          </cell>
          <cell r="B523" t="str">
            <v xml:space="preserve">BLOCO ESTRUTURAL CERAMICO 14 X 19 X 29 CM, 6,0 MPA (NBR 15270)                                                                                                                                                                                                                                                                                                                                                                                                                                            </v>
          </cell>
          <cell r="C523" t="str">
            <v xml:space="preserve">UN    </v>
          </cell>
          <cell r="D523" t="str">
            <v>CR</v>
          </cell>
          <cell r="E523">
            <v>2.1</v>
          </cell>
        </row>
        <row r="524">
          <cell r="A524">
            <v>38603</v>
          </cell>
          <cell r="B524" t="str">
            <v xml:space="preserve">BLOCO ESTRUTURAL CERAMICO 14 X 19 X 34 CM, 6,0 MPA (NBR 15270)                                                                                                                                                                                                                                                                                                                                                                                                                                            </v>
          </cell>
          <cell r="C524" t="str">
            <v xml:space="preserve">UN    </v>
          </cell>
          <cell r="D524" t="str">
            <v>CR</v>
          </cell>
          <cell r="E524">
            <v>2.5499999999999998</v>
          </cell>
        </row>
        <row r="525">
          <cell r="A525">
            <v>34588</v>
          </cell>
          <cell r="B525" t="str">
            <v xml:space="preserve">BLOCO ESTRUTURAL CERAMICO 14 X 19 X 39 CM, 6,0 MPA (NBR 15270)                                                                                                                                                                                                                                                                                                                                                                                                                                            </v>
          </cell>
          <cell r="C525" t="str">
            <v xml:space="preserve">UN    </v>
          </cell>
          <cell r="D525" t="str">
            <v>CR</v>
          </cell>
          <cell r="E525">
            <v>2.75</v>
          </cell>
        </row>
        <row r="526">
          <cell r="A526">
            <v>34590</v>
          </cell>
          <cell r="B526" t="str">
            <v xml:space="preserve">BLOCO ESTRUTURAL CERAMICO 19 X 19 X 29 CM, 6,0 MPA (NBR 15270)                                                                                                                                                                                                                                                                                                                                                                                                                                            </v>
          </cell>
          <cell r="C526" t="str">
            <v xml:space="preserve">UN    </v>
          </cell>
          <cell r="D526" t="str">
            <v>CR</v>
          </cell>
          <cell r="E526">
            <v>2.5099999999999998</v>
          </cell>
        </row>
        <row r="527">
          <cell r="A527">
            <v>34591</v>
          </cell>
          <cell r="B527" t="str">
            <v xml:space="preserve">BLOCO ESTRUTURAL CERAMICO 19 X 19 X 39 CM, 6,0 MPA (NBR 15270)                                                                                                                                                                                                                                                                                                                                                                                                                                            </v>
          </cell>
          <cell r="C527" t="str">
            <v xml:space="preserve">UN    </v>
          </cell>
          <cell r="D527" t="str">
            <v>CR</v>
          </cell>
          <cell r="E527">
            <v>3.4</v>
          </cell>
        </row>
        <row r="528">
          <cell r="A528">
            <v>40517</v>
          </cell>
          <cell r="B528" t="str">
            <v xml:space="preserve">BLOQUETE/PISO DE CONCRETO - MODELO BLOCO PISOGRAMA/CONCREGRAMA 2 FUROS, DIMENSOES APROX. DE 35 CM X 15 CM E ESPESSURA DE 7 CM (+/- 1 CM), COR NATURAL                                                                                                                                                                                                                                                                                                                                                     </v>
          </cell>
          <cell r="C528" t="str">
            <v xml:space="preserve">M2    </v>
          </cell>
          <cell r="D528" t="str">
            <v>CR</v>
          </cell>
          <cell r="E528">
            <v>50.3</v>
          </cell>
        </row>
        <row r="529">
          <cell r="A529">
            <v>40515</v>
          </cell>
          <cell r="B529" t="str">
            <v xml:space="preserve">BLOQUETE/PISO DE CONCRETO - MODELO PISOGRAMA/CONCREGRAMA/PAVI-GRADE/GRAMEIRO, DIMENSOES APROXIMADAS DE 60 CM X 45 CM E ESPESSURA DE 8 CM (+/- 1 CM), COR NATURAL                                                                                                                                                                                                                                                                                                                                          </v>
          </cell>
          <cell r="C529" t="str">
            <v xml:space="preserve">M2    </v>
          </cell>
          <cell r="D529" t="str">
            <v>CR</v>
          </cell>
          <cell r="E529">
            <v>113.19</v>
          </cell>
        </row>
        <row r="530">
          <cell r="A530">
            <v>40529</v>
          </cell>
          <cell r="B530" t="str">
            <v xml:space="preserve">BLOQUETE/PISO INTERTRAVADO DE CONCRETO - MODELO ONDA/16 FACES/RETANGULAR/TIJOLINHO/PAVER/HOLANDES/PARALELEPIPEDO, *22 CM X *11 CM, E = 10 CM, RESISTENCIA DE 50 MPA (NBR 9781), COR NATURAL                                                                                                                                                                                                                                                                                                               </v>
          </cell>
          <cell r="C530" t="str">
            <v xml:space="preserve">M2    </v>
          </cell>
          <cell r="D530" t="str">
            <v>CR</v>
          </cell>
          <cell r="E530">
            <v>72.31</v>
          </cell>
        </row>
        <row r="531">
          <cell r="A531">
            <v>36170</v>
          </cell>
          <cell r="B531" t="str">
            <v xml:space="preserve">BLOQUETE/PISO INTERTRAVADO DE CONCRETO - MODELO ONDA/16 FACES/RETANGULAR/TIJOLINHO/PAVER/HOLANDES/PARALELEPIPEDO, *22 CM X 11* CM, E = 8 CM, RESISTENCIA DE 35 MPA (NBR 9781), COR NATURAL                                                                                                                                                                                                                                                                                                                </v>
          </cell>
          <cell r="C531" t="str">
            <v xml:space="preserve">M2    </v>
          </cell>
          <cell r="D531" t="str">
            <v xml:space="preserve">C </v>
          </cell>
          <cell r="E531">
            <v>60</v>
          </cell>
        </row>
        <row r="532">
          <cell r="A532">
            <v>40524</v>
          </cell>
          <cell r="B532" t="str">
            <v xml:space="preserve">BLOQUETE/PISO INTERTRAVADO DE CONCRETO - MODELO ONDA/16 FACES/RETANGULAR/TIJOLINHO/PAVER/HOLANDES/PARALELEPIPEDO, 20 CM X 10 CM, E = 10 CM, RESISTENCIA DE 35 MPA (NBR 9781), COR NATURAL                                                                                                                                                                                                                                                                                                                 </v>
          </cell>
          <cell r="C532" t="str">
            <v xml:space="preserve">M2    </v>
          </cell>
          <cell r="D532" t="str">
            <v>CR</v>
          </cell>
          <cell r="E532">
            <v>70.739999999999995</v>
          </cell>
        </row>
        <row r="533">
          <cell r="A533">
            <v>36156</v>
          </cell>
          <cell r="B533" t="str">
            <v xml:space="preserve">BLOQUETE/PISO INTERTRAVADO DE CONCRETO - MODELO ONDA/16 FACES/RETANGULAR/TIJOLINHO/PAVER/HOLANDES/PARALELEPIPEDO, 20 CM X 10 CM, E = 6 CM, RESISTENCIA DE 35 MPA (NBR 9781), COLORIDO                                                                                                                                                                                                                                                                                                                     </v>
          </cell>
          <cell r="C533" t="str">
            <v xml:space="preserve">M2    </v>
          </cell>
          <cell r="D533" t="str">
            <v>CR</v>
          </cell>
          <cell r="E533">
            <v>55.02</v>
          </cell>
        </row>
        <row r="534">
          <cell r="A534">
            <v>36155</v>
          </cell>
          <cell r="B534" t="str">
            <v xml:space="preserve">BLOQUETE/PISO INTERTRAVADO DE CONCRETO - MODELO ONDA/16 FACES/RETANGULAR/TIJOLINHO/PAVER/HOLANDES/PARALELEPIPEDO, 20 CM X 10 CM, E = 6 CM, RESISTENCIA DE 35 MPA (NBR 9781), COR NATURAL                                                                                                                                                                                                                                                                                                                  </v>
          </cell>
          <cell r="C534" t="str">
            <v xml:space="preserve">M2    </v>
          </cell>
          <cell r="D534" t="str">
            <v>CR</v>
          </cell>
          <cell r="E534">
            <v>47.5</v>
          </cell>
        </row>
        <row r="535">
          <cell r="A535">
            <v>36154</v>
          </cell>
          <cell r="B535" t="str">
            <v xml:space="preserve">BLOQUETE/PISO INTERTRAVADO DE CONCRETO - MODELO ONDA/16 FACES/RETANGULAR/TIJOLINHO/PAVER/HOLANDES/PARALELEPIPEDO, 20 CM X 10 CM, E = 8 CM, RESISTENCIA DE 35 MPA (NBR 9781), COLORIDO                                                                                                                                                                                                                                                                                                                     </v>
          </cell>
          <cell r="C535" t="str">
            <v xml:space="preserve">M2    </v>
          </cell>
          <cell r="D535" t="str">
            <v>CR</v>
          </cell>
          <cell r="E535">
            <v>66.02</v>
          </cell>
        </row>
        <row r="536">
          <cell r="A536">
            <v>695</v>
          </cell>
          <cell r="B536" t="str">
            <v xml:space="preserve">BLOQUETE/PISO INTERTRAVADO DE CONCRETO - MODELO RAQUETE, *22 CM X 13,5* CM, E = 6 CM, RESISTENCIA DE 35 MPA (NBR 9781), COR NATURAL                                                                                                                                                                                                                                                                                                                                                                       </v>
          </cell>
          <cell r="C536" t="str">
            <v xml:space="preserve">M2    </v>
          </cell>
          <cell r="D536" t="str">
            <v>CR</v>
          </cell>
          <cell r="E536">
            <v>48.49</v>
          </cell>
        </row>
        <row r="537">
          <cell r="A537">
            <v>679</v>
          </cell>
          <cell r="B537" t="str">
            <v xml:space="preserve">BLOQUETE/PISO INTERTRAVADO DE CONCRETO - MODELO SEXTAVADO / HEXAGONAL, 25 CM X 25 CM, E = 10 CM, RESISTENCIA DE 35 MPA (NBR 9781), COR NATURAL                                                                                                                                                                                                                                                                                                                                                            </v>
          </cell>
          <cell r="C537" t="str">
            <v xml:space="preserve">M2    </v>
          </cell>
          <cell r="D537" t="str">
            <v>CR</v>
          </cell>
          <cell r="E537">
            <v>72.31</v>
          </cell>
        </row>
        <row r="538">
          <cell r="A538">
            <v>711</v>
          </cell>
          <cell r="B538" t="str">
            <v xml:space="preserve">BLOQUETE/PISO INTERTRAVADO DE CONCRETO - MODELO SEXTAVADO / HEXAGONAL, 25 CM X 25 CM, E = 6 CM, RESISTENCIA DE 35 MPA (NBR 9781), COR NATURAL                                                                                                                                                                                                                                                                                                                                                             </v>
          </cell>
          <cell r="C538" t="str">
            <v xml:space="preserve">M2    </v>
          </cell>
          <cell r="D538" t="str">
            <v>CR</v>
          </cell>
          <cell r="E538">
            <v>47.83</v>
          </cell>
        </row>
        <row r="539">
          <cell r="A539">
            <v>712</v>
          </cell>
          <cell r="B539" t="str">
            <v xml:space="preserve">BLOQUETE/PISO INTERTRAVADO DE CONCRETO - MODELO SEXTAVADO / HEXAGONAL, 25 CM X 25 CM, E = 8 CM, RESISTENCIA DE 35 MPA (NBR 9781), COR NATURAL                                                                                                                                                                                                                                                                                                                                                             </v>
          </cell>
          <cell r="C539" t="str">
            <v xml:space="preserve">M2    </v>
          </cell>
          <cell r="D539" t="str">
            <v>CR</v>
          </cell>
          <cell r="E539">
            <v>60.25</v>
          </cell>
        </row>
        <row r="540">
          <cell r="A540">
            <v>12614</v>
          </cell>
          <cell r="B540" t="str">
            <v xml:space="preserve">BOCAL PVC, PARA CALHA PLUVIAL, DIAMETRO DA SAIDA ENTRE *75 E 120* MM, PARA DRENAGEM PLUVIAL PREDIAL                                                                                                                                                                                                                                                                                                                                                                                                       </v>
          </cell>
          <cell r="C540" t="str">
            <v xml:space="preserve">UN    </v>
          </cell>
          <cell r="D540" t="str">
            <v>CR</v>
          </cell>
          <cell r="E540">
            <v>57.2</v>
          </cell>
        </row>
        <row r="541">
          <cell r="A541">
            <v>6140</v>
          </cell>
          <cell r="B541" t="str">
            <v xml:space="preserve">BOLSA DE LIGACAO EM PVC FLEXIVEL PARA VASO SANITARIO 1.1/2 " (40 MM)                                                                                                                                                                                                                                                                                                                                                                                                                                      </v>
          </cell>
          <cell r="C541" t="str">
            <v xml:space="preserve">UN    </v>
          </cell>
          <cell r="D541" t="str">
            <v>CR</v>
          </cell>
          <cell r="E541">
            <v>4.32</v>
          </cell>
        </row>
        <row r="542">
          <cell r="A542">
            <v>38399</v>
          </cell>
          <cell r="B542" t="str">
            <v xml:space="preserve">BOLSA DE LONA PARA FERRAMENTAS *50 X 35 X 25* CM                                                                                                                                                                                                                                                                                                                                                                                                                                                          </v>
          </cell>
          <cell r="C542" t="str">
            <v xml:space="preserve">UN    </v>
          </cell>
          <cell r="D542" t="str">
            <v>CR</v>
          </cell>
          <cell r="E542">
            <v>291.94</v>
          </cell>
        </row>
        <row r="543">
          <cell r="A543">
            <v>735</v>
          </cell>
          <cell r="B543" t="str">
            <v xml:space="preserve">BOMBA CENTRIFUGA  MOTOR ELETRICO TRIFASICO 1,48HP  DIAMETRO DE SUCCAO X ELEVACAO 1" X 1", 4 ESTAGIOS, DIAMETRO DOS ROTORES 3 X 107 MM + 1 X 100 MM, HM/Q: 10 M / 5,3 M3/H A 70 M / 1,8 M3/H                                                                                                                                                                                                                                                                                                               </v>
          </cell>
          <cell r="C543" t="str">
            <v xml:space="preserve">UN    </v>
          </cell>
          <cell r="D543" t="str">
            <v>CR</v>
          </cell>
          <cell r="E543">
            <v>3198.98</v>
          </cell>
        </row>
        <row r="544">
          <cell r="A544">
            <v>736</v>
          </cell>
          <cell r="B544" t="str">
            <v xml:space="preserve">BOMBA CENTRIFUGA  MOTOR ELETRICO TRIFASICO 2,96HP, DIAMETRO DE SUCCAO X ELEVACAO 1 1/2" X 1 1/4", DIAMETRO DO ROTOR 148 MM, HM/Q: 34 M / 14,80 M3/H A 40 M / 8,60 M3/H                                                                                                                                                                                                                                                                                                                                    </v>
          </cell>
          <cell r="C544" t="str">
            <v xml:space="preserve">UN    </v>
          </cell>
          <cell r="D544" t="str">
            <v>CR</v>
          </cell>
          <cell r="E544">
            <v>2689.77</v>
          </cell>
        </row>
        <row r="545">
          <cell r="A545">
            <v>729</v>
          </cell>
          <cell r="B545" t="str">
            <v xml:space="preserve">BOMBA CENTRIFUGA COM MOTOR ELETRICO MONOFASICO, POTENCIA 0,33 HP,  BOCAIS 1" X 3/4", DIAMETRO DO ROTOR 99 MM, HM/Q = 4 MCA / 8,5 M3/H A 18 MCA / 0,90 M3/H                                                                                                                                                                                                                                                                                                                                                </v>
          </cell>
          <cell r="C545" t="str">
            <v xml:space="preserve">UN    </v>
          </cell>
          <cell r="D545" t="str">
            <v xml:space="preserve">C </v>
          </cell>
          <cell r="E545">
            <v>1096.1099999999999</v>
          </cell>
        </row>
        <row r="546">
          <cell r="A546">
            <v>39925</v>
          </cell>
          <cell r="B546" t="str">
            <v xml:space="preserve">BOMBA CENTRIFUGA MONOESTAGIO COM MOTOR ELETRICO MONOFASICO, POTENCIA 15 HP,  DIAMETRO DO ROTOR *173* MM, HM/Q = *30* MCA / *90* M3/H A *45* MCA / *55* M3/H                                                                                                                                                                                                                                                                                                                                               </v>
          </cell>
          <cell r="C546" t="str">
            <v xml:space="preserve">UN    </v>
          </cell>
          <cell r="D546" t="str">
            <v>CR</v>
          </cell>
          <cell r="E546">
            <v>15838.69</v>
          </cell>
        </row>
        <row r="547">
          <cell r="A547">
            <v>731</v>
          </cell>
          <cell r="B547" t="str">
            <v xml:space="preserve">BOMBA CENTRIFUGA MOTOR ELETRICO MONOFASICO 0,49 HP  BOCAIS 1" X 3/4", DIAMETRO DO ROTOR 110 MM, HM/Q: 6 M / 8,3 M3/H A 20 M / 1,2 M3/H                                                                                                                                                                                                                                                                                                                                                                    </v>
          </cell>
          <cell r="C547" t="str">
            <v xml:space="preserve">UN    </v>
          </cell>
          <cell r="D547" t="str">
            <v>CR</v>
          </cell>
          <cell r="E547">
            <v>1066.78</v>
          </cell>
        </row>
        <row r="548">
          <cell r="A548">
            <v>10575</v>
          </cell>
          <cell r="B548" t="str">
            <v xml:space="preserve">BOMBA CENTRIFUGA MOTOR ELETRICO MONOFASICO 0,50 CV DIAMETRO DE SUCCAO X ELEVACAO 3/4" X 3/4", MONOESTAGIO, DIAMETRO DOS ROTORES 114 MM, HM/Q: 2 M / 2,99 M3/H A 24 M / 0,71 M3/H                                                                                                                                                                                                                                                                                                                          </v>
          </cell>
          <cell r="C548" t="str">
            <v xml:space="preserve">UN    </v>
          </cell>
          <cell r="D548" t="str">
            <v>CR</v>
          </cell>
          <cell r="E548">
            <v>1664.8</v>
          </cell>
        </row>
        <row r="549">
          <cell r="A549">
            <v>733</v>
          </cell>
          <cell r="B549" t="str">
            <v xml:space="preserve">BOMBA CENTRIFUGA MOTOR ELETRICO MONOFASICO 0,74HP  DIAMETRO DE SUCCAO X ELEVACAO 1 1/4" X 1", DIAMETRO DO ROTOR 120 MM, HM/Q: 8 M / 7,70 M3/H A 24 M / 2,80 M3/H                                                                                                                                                                                                                                                                                                                                          </v>
          </cell>
          <cell r="C549" t="str">
            <v xml:space="preserve">UN    </v>
          </cell>
          <cell r="D549" t="str">
            <v>CR</v>
          </cell>
          <cell r="E549">
            <v>1822.75</v>
          </cell>
        </row>
        <row r="550">
          <cell r="A550">
            <v>732</v>
          </cell>
          <cell r="B550" t="str">
            <v xml:space="preserve">BOMBA CENTRIFUGA MOTOR ELETRICO TRIFASICO 0,99HP  DIAMETRO DE SUCCAO X ELEVACAO 1" X 1", DIAMETRO DO ROTOR 145 MM, HM/Q: 14 M / 8,4 M3/H A 40 M / 0,60 M3/H                                                                                                                                                                                                                                                                                                                                               </v>
          </cell>
          <cell r="C550" t="str">
            <v xml:space="preserve">UN    </v>
          </cell>
          <cell r="D550" t="str">
            <v>CR</v>
          </cell>
          <cell r="E550">
            <v>1798.25</v>
          </cell>
        </row>
        <row r="551">
          <cell r="A551">
            <v>737</v>
          </cell>
          <cell r="B551" t="str">
            <v xml:space="preserve">BOMBA CENTRIFUGA MOTOR ELETRICO TRIFASICO 14,8 HP, DIAMETRO DE SUCCAO X ELEVACAO 2 1/2" X 2", DIAMETRO DO ROTOR 195 MM, HM/Q: 62 M / 55,5 M3/H A 80 M / 31,50 M3/H                                                                                                                                                                                                                                                                                                                                        </v>
          </cell>
          <cell r="C551" t="str">
            <v xml:space="preserve">UN    </v>
          </cell>
          <cell r="D551" t="str">
            <v>CR</v>
          </cell>
          <cell r="E551">
            <v>10084.030000000001</v>
          </cell>
        </row>
        <row r="552">
          <cell r="A552">
            <v>738</v>
          </cell>
          <cell r="B552" t="str">
            <v xml:space="preserve">BOMBA CENTRIFUGA MOTOR ELETRICO TRIFASICO 5HP, DIAMETRO DE SUCCAO X ELEVACAO 2" X 1 1/2", DIAMETRO DO ROTOR 155 MM, HM/Q: 40 M / 20,40 M3/H A 46 M / 9,20 M3/H                                                                                                                                                                                                                                                                                                                                            </v>
          </cell>
          <cell r="C552" t="str">
            <v xml:space="preserve">UN    </v>
          </cell>
          <cell r="D552" t="str">
            <v>CR</v>
          </cell>
          <cell r="E552">
            <v>4675.8900000000003</v>
          </cell>
        </row>
        <row r="553">
          <cell r="A553">
            <v>740</v>
          </cell>
          <cell r="B553" t="str">
            <v xml:space="preserve">BOMBA CENTRIFUGA MOTOR ELETRICO TRIFASICO 9,86 DIAMETRO DE SUCCAO X ELEVACAO 1" X 1", 4 ESTAGIOS, DIAMETRO DOS ROTORES 4 X 146 MM, HM/Q: 85 M / 14,9 M3/H A 140 M / 4,2 M3/H                                                                                                                                                                                                                                                                                                                              </v>
          </cell>
          <cell r="C553" t="str">
            <v xml:space="preserve">UN    </v>
          </cell>
          <cell r="D553" t="str">
            <v>CR</v>
          </cell>
          <cell r="E553">
            <v>9486.42</v>
          </cell>
        </row>
        <row r="554">
          <cell r="A554">
            <v>734</v>
          </cell>
          <cell r="B554" t="str">
            <v xml:space="preserve">BOMBA CENTRIFUGA,  MOTOR ELETRICO TRIFASICO 1,48HP  DIAMETRO DE SUCCAO X ELEVACAO 1 1/2" X 1", DIAMETRO DO ROTOR 117 MM, HM/Q: 10 M / 21,9 M3/H A 24 M / 6,1 M3/H                                                                                                                                                                                                                                                                                                                                         </v>
          </cell>
          <cell r="C554" t="str">
            <v xml:space="preserve">UN    </v>
          </cell>
          <cell r="D554" t="str">
            <v>CR</v>
          </cell>
          <cell r="E554">
            <v>1927.72</v>
          </cell>
        </row>
        <row r="555">
          <cell r="A555">
            <v>39008</v>
          </cell>
          <cell r="B555" t="str">
            <v xml:space="preserve">BOMBA DE PROJECAO DE CONCRETO SECO, POTENCIA 10 CV, VAZAO 3 M3/H                                                                                                                                                                                                                                                                                                                                                                                                                                          </v>
          </cell>
          <cell r="C555" t="str">
            <v xml:space="preserve">UN    </v>
          </cell>
          <cell r="D555" t="str">
            <v>CR</v>
          </cell>
          <cell r="E555">
            <v>72227.56</v>
          </cell>
        </row>
        <row r="556">
          <cell r="A556">
            <v>39009</v>
          </cell>
          <cell r="B556" t="str">
            <v xml:space="preserve">BOMBA DE PROJECAO DE CONCRETO SECO, POTENCIA 10 CV, VAZAO 6 M3/H                                                                                                                                                                                                                                                                                                                                                                                                                                          </v>
          </cell>
          <cell r="C556" t="str">
            <v xml:space="preserve">UN    </v>
          </cell>
          <cell r="D556" t="str">
            <v>CR</v>
          </cell>
          <cell r="E556">
            <v>77382.880000000005</v>
          </cell>
        </row>
        <row r="557">
          <cell r="A557">
            <v>10587</v>
          </cell>
          <cell r="B557" t="str">
            <v xml:space="preserve">BOMBA SUBMERSA PARA POCOS TUBULARES PROFUNDOS DIAMETRO DE 4 POLEGADAS, ELETRICA, MONOFASICA, POTENCIA 0,49 HP, 13 ESTAGIOS, BOCAL DE DESCARGA DIAMETRO DE UMA POLEGADA E MEIA, HM/Q = 18 M / 1,90 M3/H A 85 M / 0,60 M3/H                                                                                                                                                                                                                                                                                 </v>
          </cell>
          <cell r="C557" t="str">
            <v xml:space="preserve">UN    </v>
          </cell>
          <cell r="D557" t="str">
            <v>CR</v>
          </cell>
          <cell r="E557">
            <v>4555.71</v>
          </cell>
        </row>
        <row r="558">
          <cell r="A558">
            <v>759</v>
          </cell>
          <cell r="B558" t="str">
            <v xml:space="preserve">BOMBA SUBMERSA PARA POCOS TUBULARES PROFUNDOS DIAMETRO DE 4 POLEGADAS, ELETRICA, TRIFASICA, POTENCIA 1,97 HP, 20 ESTAGIOS, BOCAL DE DESCARGA DIAMETRO DE UMA POLEGADA E MEIA, HM/Q = 18 M / 5,40 M3/H A 164 M / 0,80 M3/H                                                                                                                                                                                                                                                                                 </v>
          </cell>
          <cell r="C558" t="str">
            <v xml:space="preserve">UN    </v>
          </cell>
          <cell r="D558" t="str">
            <v>CR</v>
          </cell>
          <cell r="E558">
            <v>6550.22</v>
          </cell>
        </row>
        <row r="559">
          <cell r="A559">
            <v>761</v>
          </cell>
          <cell r="B559" t="str">
            <v xml:space="preserve">BOMBA SUBMERSA PARA POCOS TUBULARES PROFUNDOS DIAMETRO DE 4 POLEGADAS, ELETRICA, TRIFASICA, POTENCIA 5,42 HP, 15 ESTAGIOS, BOCAL DE DESCARGA DIAMETRO DE 2 POLEGADAS, HM/Q = 18 M / 18,10 M3/H A 121 M / 2,90 M3/H                                                                                                                                                                                                                                                                                        </v>
          </cell>
          <cell r="C559" t="str">
            <v xml:space="preserve">UN    </v>
          </cell>
          <cell r="D559" t="str">
            <v>CR</v>
          </cell>
          <cell r="E559">
            <v>11103.17</v>
          </cell>
        </row>
        <row r="560">
          <cell r="A560">
            <v>750</v>
          </cell>
          <cell r="B560" t="str">
            <v xml:space="preserve">BOMBA SUBMERSA PARA POCOS TUBULARES PROFUNDOS DIAMETRO DE 4 POLEGADAS, ELETRICA, TRIFASICA, POTENCIA 5,42 HP, 29 ESTAGIOS, BOCAL DE DESCARGA DE UMA POLEGADA E MEIA, HM/Q = 18 M / 8,10 M3/H A 201 M / 3,2 M3/H                                                                                                                                                                                                                                                                                           </v>
          </cell>
          <cell r="C560" t="str">
            <v xml:space="preserve">UN    </v>
          </cell>
          <cell r="D560" t="str">
            <v>CR</v>
          </cell>
          <cell r="E560">
            <v>10541.57</v>
          </cell>
        </row>
        <row r="561">
          <cell r="A561">
            <v>755</v>
          </cell>
          <cell r="B561" t="str">
            <v xml:space="preserve">BOMBA SUBMERSA PARA POCOS TUBULARES PROFUNDOS DIAMETRO DE 6 POLEGADAS, ELETRICA, TRIFASICA, POTENCIA 27,12 HP, 7 ESTAGIOS, BOCAL DE DESCARGA DIAMETRO DE 4 POLEGADAS, HM/Q = 13,9 M / 90 M3/H A 44,0 M / 25,0 M3/H                                                                                                                                                                                                                                                                                        </v>
          </cell>
          <cell r="C561" t="str">
            <v xml:space="preserve">UN    </v>
          </cell>
          <cell r="D561" t="str">
            <v>CR</v>
          </cell>
          <cell r="E561">
            <v>43257.51</v>
          </cell>
        </row>
        <row r="562">
          <cell r="A562">
            <v>749</v>
          </cell>
          <cell r="B562" t="str">
            <v xml:space="preserve">BOMBA SUBMERSA PARA POCOS TUBULARES PROFUNDOS DIAMETRO DE 6 POLEGADAS, ELETRICA, TRIFASICA, POTENCIA 3,45 HP, 5 ESTAGIOS, BOCAL DE DESCARGA DIAMETRO DE 2 POLEGADAS, HM/Q = 68,5 M / 6,12 M3/H A 39,5 M / 14,04 M3/H                                                                                                                                                                                                                                                                                      </v>
          </cell>
          <cell r="C562" t="str">
            <v xml:space="preserve">UN    </v>
          </cell>
          <cell r="D562" t="str">
            <v>CR</v>
          </cell>
          <cell r="E562">
            <v>15909.31</v>
          </cell>
        </row>
        <row r="563">
          <cell r="A563">
            <v>756</v>
          </cell>
          <cell r="B563" t="str">
            <v xml:space="preserve">BOMBA SUBMERSA PARA POCOS TUBULARES PROFUNDOS DIAMETRO DE 6 POLEGADAS, ELETRICA, TRIFASICA, POTENCIA 32 HP, 9 ESTAGIOS, BOCAL DE DESCARGA DIAMETRO DE 4 POLEGADAS, HM/Q = 114,0 M / 13,9 M3/H A 57,0 M / 25,0 M3/H                                                                                                                                                                                                                                                                                        </v>
          </cell>
          <cell r="C563" t="str">
            <v xml:space="preserve">UN    </v>
          </cell>
          <cell r="D563" t="str">
            <v>CR</v>
          </cell>
          <cell r="E563">
            <v>47178.1</v>
          </cell>
        </row>
        <row r="564">
          <cell r="A564">
            <v>757</v>
          </cell>
          <cell r="B564" t="str">
            <v xml:space="preserve">BOMBA SUBMERSIVEL,  ELETRICA, TRIFASICA, POTENCIA 6 HP, DIAMETRO DO ROTOR 127 MM, BOCAL DE SAIDA DIAMETRO DE 3 POLEGADAS, HM/Q = 7 M / 66,90 M3/H A 26 M / 2,88 M3/H                                                                                                                                                                                                                                                                                                                                      </v>
          </cell>
          <cell r="C564" t="str">
            <v xml:space="preserve">UN    </v>
          </cell>
          <cell r="D564" t="str">
            <v>CR</v>
          </cell>
          <cell r="E564">
            <v>21421.87</v>
          </cell>
        </row>
        <row r="565">
          <cell r="A565">
            <v>10588</v>
          </cell>
          <cell r="B565" t="str">
            <v xml:space="preserve">BOMBA SUBMERSIVEL, ELETRICA, TRIFASICA, POTENCIA 0,98 HP, DIAMETRO DO ROTOR 142 MM SEMIABERTO, BOCAL DE SAIDA DIAMETRO DE 2 POLEGADAS, HM/Q = 2 M / 32 M3/H A 8 M / 16 M3/H                                                                                                                                                                                                                                                                                                                               </v>
          </cell>
          <cell r="C565" t="str">
            <v xml:space="preserve">UN    </v>
          </cell>
          <cell r="D565" t="str">
            <v>CR</v>
          </cell>
          <cell r="E565">
            <v>4729.41</v>
          </cell>
        </row>
        <row r="566">
          <cell r="A566">
            <v>10592</v>
          </cell>
          <cell r="B566" t="str">
            <v xml:space="preserve">BOMBA SUBMERSIVEL, ELETRICA, TRIFASICA, POTENCIA 0,99 HP, DIAMETRO ROTOR 98 MM SEMIABERTO, BOCAL DE SAIDA DIAMETRO 2 POLEGADAS, HM/Q = 2 M / 28,90 M3/H A 14 M / 7 M3/H                                                                                                                                                                                                                                                                                                                                   </v>
          </cell>
          <cell r="C566" t="str">
            <v xml:space="preserve">UN    </v>
          </cell>
          <cell r="D566" t="str">
            <v xml:space="preserve">C </v>
          </cell>
          <cell r="E566">
            <v>5712.5</v>
          </cell>
        </row>
        <row r="567">
          <cell r="A567">
            <v>10589</v>
          </cell>
          <cell r="B567" t="str">
            <v xml:space="preserve">BOMBA SUBMERSIVEL, ELETRICA, TRIFASICA, POTENCIA 1,97 HP, DIAMETRO DO ROTOR 144 MM SEMIABERTO, BOCAL DE SAIDA DIAMETRO DE 2 POLEGADAS, HM/Q = 2 M / 26,8 M3/H A 28 M / 4,6 M3/H                                                                                                                                                                                                                                                                                                                           </v>
          </cell>
          <cell r="C567" t="str">
            <v xml:space="preserve">UN    </v>
          </cell>
          <cell r="D567" t="str">
            <v>CR</v>
          </cell>
          <cell r="E567">
            <v>7674.38</v>
          </cell>
        </row>
        <row r="568">
          <cell r="A568">
            <v>760</v>
          </cell>
          <cell r="B568" t="str">
            <v xml:space="preserve">BOMBA SUBMERSIVEL, ELETRICA, TRIFASICA, POTENCIA 13 HP, DIAMETRO DO ROTOR 170 MM, BOCAL DE SAIDA DIAMETRO DE 3 POLEGADAS, HM/Q = 11 M / 68,40 M3/H A 72 M / 3,6 M3/H                                                                                                                                                                                                                                                                                                                                      </v>
          </cell>
          <cell r="C568" t="str">
            <v xml:space="preserve">UN    </v>
          </cell>
          <cell r="D568" t="str">
            <v>CR</v>
          </cell>
          <cell r="E568">
            <v>42843.75</v>
          </cell>
        </row>
        <row r="569">
          <cell r="A569">
            <v>751</v>
          </cell>
          <cell r="B569" t="str">
            <v xml:space="preserve">BOMBA SUBMERSIVEL, ELETRICA, TRIFASICA, POTENCIA 2,96 HP, DIAMETRO DO ROTOR 144 MM SEMIABERTO, BOCAL DE SAIDA DIAMETRO DE DUAS POLEGADAS, HM/Q = 2 M / 38,8 M3/H A 28 M / 5 M3/H                                                                                                                                                                                                                                                                                                                          </v>
          </cell>
          <cell r="C569" t="str">
            <v xml:space="preserve">UN    </v>
          </cell>
          <cell r="D569" t="str">
            <v>CR</v>
          </cell>
          <cell r="E569">
            <v>6747.89</v>
          </cell>
        </row>
        <row r="570">
          <cell r="A570">
            <v>754</v>
          </cell>
          <cell r="B570" t="str">
            <v xml:space="preserve">BOMBA SUBMERSIVEL, ELETRICA, TRIFASICA, POTENCIA 3,75 HP, DIAMETRO DO ROTOR 90 MM SEMIABERTO, BOCAL DE SAIDA DIAMETRO DE 2 POLEGADAS, HM/Q = 5 M / 61,2 M3/H A 25,5 M / 3,6 M3/H                                                                                                                                                                                                                                                                                                                          </v>
          </cell>
          <cell r="C570" t="str">
            <v xml:space="preserve">UN    </v>
          </cell>
          <cell r="D570" t="str">
            <v>CR</v>
          </cell>
          <cell r="E570">
            <v>10710.93</v>
          </cell>
        </row>
        <row r="571">
          <cell r="A571">
            <v>44489</v>
          </cell>
          <cell r="B571" t="str">
            <v xml:space="preserve">BOMBA TRIPLEX COM MOTOR A DIESEL, NACIONAL, DIAMETRO DE SUCCAO DE 2  1/2''                                                                                                                                                                                                                                                                                                                                                                                                                                </v>
          </cell>
          <cell r="C571" t="str">
            <v xml:space="preserve">UN    </v>
          </cell>
          <cell r="D571" t="str">
            <v>CR</v>
          </cell>
          <cell r="E571">
            <v>272492.45</v>
          </cell>
        </row>
        <row r="572">
          <cell r="A572">
            <v>39917</v>
          </cell>
          <cell r="B572" t="str">
            <v xml:space="preserve">BOMBA TRIPLEX, PARA INJECAO DE CALDA DE CIMENTO, VAZAO MAXIMA DE *100* LITROS/MINUTO, PRESSAO MAXIMA DE *70* BAR, POTENCIA DE 15 CV                                                                                                                                                                                                                                                                                                                                                                       </v>
          </cell>
          <cell r="C572" t="str">
            <v xml:space="preserve">UN    </v>
          </cell>
          <cell r="D572" t="str">
            <v>CR</v>
          </cell>
          <cell r="E572">
            <v>110946.74</v>
          </cell>
        </row>
        <row r="573">
          <cell r="A573">
            <v>38167</v>
          </cell>
          <cell r="B573" t="str">
            <v xml:space="preserve">BORBOLETA PARA JANELA TIPO GUILHOTINA, EM ZAMAC CROMADO                                                                                                                                                                                                                                                                                                                                                                                                                                                   </v>
          </cell>
          <cell r="C573" t="str">
            <v xml:space="preserve">PAR   </v>
          </cell>
          <cell r="D573" t="str">
            <v>CR</v>
          </cell>
          <cell r="E573">
            <v>28.54</v>
          </cell>
        </row>
        <row r="574">
          <cell r="A574">
            <v>36145</v>
          </cell>
          <cell r="B574" t="str">
            <v xml:space="preserve">BOTA DE PVC PRETA, CANO MEDIO, SEM FORRO                                                                                                                                                                                                                                                                                                                                                                                                                                                                  </v>
          </cell>
          <cell r="C574" t="str">
            <v xml:space="preserve">PAR   </v>
          </cell>
          <cell r="D574" t="str">
            <v>CR</v>
          </cell>
          <cell r="E574">
            <v>38.01</v>
          </cell>
        </row>
        <row r="575">
          <cell r="A575">
            <v>12893</v>
          </cell>
          <cell r="B575" t="str">
            <v xml:space="preserve">BOTA DE SEGURANCA COM BIQUEIRA DE ACO E COLARINHO ACOLCHOADO                                                                                                                                                                                                                                                                                                                                                                                                                                              </v>
          </cell>
          <cell r="C575" t="str">
            <v xml:space="preserve">PAR   </v>
          </cell>
          <cell r="D575" t="str">
            <v>CR</v>
          </cell>
          <cell r="E575">
            <v>63.36</v>
          </cell>
        </row>
        <row r="576">
          <cell r="A576">
            <v>11685</v>
          </cell>
          <cell r="B576" t="str">
            <v xml:space="preserve">BRACO / CANO PARA CHUVEIRO ELETRICO, EM ALUMINIO, 30 CM X 1/2 "                                                                                                                                                                                                                                                                                                                                                                                                                                           </v>
          </cell>
          <cell r="C576" t="str">
            <v xml:space="preserve">UN    </v>
          </cell>
          <cell r="D576" t="str">
            <v>CR</v>
          </cell>
          <cell r="E576">
            <v>39.43</v>
          </cell>
        </row>
        <row r="577">
          <cell r="A577">
            <v>11680</v>
          </cell>
          <cell r="B577" t="str">
            <v xml:space="preserve">BRACO OU HASTE COM CANOPLA PLASTICA, 1/2 ", PARA CHUVEIRO SIMPLES                                                                                                                                                                                                                                                                                                                                                                                                                                         </v>
          </cell>
          <cell r="C577" t="str">
            <v xml:space="preserve">UN    </v>
          </cell>
          <cell r="D577" t="str">
            <v>CR</v>
          </cell>
          <cell r="E577">
            <v>14.72</v>
          </cell>
        </row>
        <row r="578">
          <cell r="A578">
            <v>11679</v>
          </cell>
          <cell r="B578" t="str">
            <v xml:space="preserve">BRACO OU HASTE RETA COM CANOPLA PLASTICA, 1/2 ", PARA CHUVEIRO ELETRICO                                                                                                                                                                                                                                                                                                                                                                                                                                   </v>
          </cell>
          <cell r="C578" t="str">
            <v xml:space="preserve">UN    </v>
          </cell>
          <cell r="D578" t="str">
            <v>CR</v>
          </cell>
          <cell r="E578">
            <v>19.96</v>
          </cell>
        </row>
        <row r="579">
          <cell r="A579">
            <v>2512</v>
          </cell>
          <cell r="B579" t="str">
            <v xml:space="preserve">BRACO P/ LUMINARIA PUBLICA 1 X 1,50M ROMAGNOLE OU EQUIV                                                                                                                                                                                                                                                                                                                                                                                                                                                   </v>
          </cell>
          <cell r="C579" t="str">
            <v xml:space="preserve">UN    </v>
          </cell>
          <cell r="D579" t="str">
            <v>AS</v>
          </cell>
          <cell r="E579">
            <v>37.71</v>
          </cell>
        </row>
        <row r="580">
          <cell r="A580">
            <v>4374</v>
          </cell>
          <cell r="B580" t="str">
            <v xml:space="preserve">BUCHA DE NYLON SEM ABA S10                                                                                                                                                                                                                                                                                                                                                                                                                                                                                </v>
          </cell>
          <cell r="C580" t="str">
            <v xml:space="preserve">UN    </v>
          </cell>
          <cell r="D580" t="str">
            <v>CR</v>
          </cell>
          <cell r="E580">
            <v>0.48</v>
          </cell>
        </row>
        <row r="581">
          <cell r="A581">
            <v>7568</v>
          </cell>
          <cell r="B581" t="str">
            <v xml:space="preserve">BUCHA DE NYLON SEM ABA S10, COM PARAFUSO DE 6,10 X 65 MM EM ACO ZINCADO COM ROSCA SOBERBA, CABECA CHATA E FENDA PHILLIPS                                                                                                                                                                                                                                                                                                                                                                                  </v>
          </cell>
          <cell r="C581" t="str">
            <v xml:space="preserve">UN    </v>
          </cell>
          <cell r="D581" t="str">
            <v>CR</v>
          </cell>
          <cell r="E581">
            <v>0.79</v>
          </cell>
        </row>
        <row r="582">
          <cell r="A582">
            <v>7584</v>
          </cell>
          <cell r="B582" t="str">
            <v xml:space="preserve">BUCHA DE NYLON SEM ABA S12, COM PARAFUSO DE 5/16" X 80 MM EM ACO ZINCADO COM ROSCA SOBERBA E CABECA SEXTAVADA                                                                                                                                                                                                                                                                                                                                                                                             </v>
          </cell>
          <cell r="C582" t="str">
            <v xml:space="preserve">UN    </v>
          </cell>
          <cell r="D582" t="str">
            <v>CR</v>
          </cell>
          <cell r="E582">
            <v>1.21</v>
          </cell>
        </row>
        <row r="583">
          <cell r="A583">
            <v>11945</v>
          </cell>
          <cell r="B583" t="str">
            <v xml:space="preserve">BUCHA DE NYLON SEM ABA S4                                                                                                                                                                                                                                                                                                                                                                                                                                                                                 </v>
          </cell>
          <cell r="C583" t="str">
            <v xml:space="preserve">UN    </v>
          </cell>
          <cell r="D583" t="str">
            <v>CR</v>
          </cell>
          <cell r="E583">
            <v>7.0000000000000007E-2</v>
          </cell>
        </row>
        <row r="584">
          <cell r="A584">
            <v>11946</v>
          </cell>
          <cell r="B584" t="str">
            <v xml:space="preserve">BUCHA DE NYLON SEM ABA S5                                                                                                                                                                                                                                                                                                                                                                                                                                                                                 </v>
          </cell>
          <cell r="C584" t="str">
            <v xml:space="preserve">UN    </v>
          </cell>
          <cell r="D584" t="str">
            <v>CR</v>
          </cell>
          <cell r="E584">
            <v>0.09</v>
          </cell>
        </row>
        <row r="585">
          <cell r="A585">
            <v>4375</v>
          </cell>
          <cell r="B585" t="str">
            <v xml:space="preserve">BUCHA DE NYLON SEM ABA S6                                                                                                                                                                                                                                                                                                                                                                                                                                                                                 </v>
          </cell>
          <cell r="C585" t="str">
            <v xml:space="preserve">UN    </v>
          </cell>
          <cell r="D585" t="str">
            <v xml:space="preserve">C </v>
          </cell>
          <cell r="E585">
            <v>0.13</v>
          </cell>
        </row>
        <row r="586">
          <cell r="A586">
            <v>11950</v>
          </cell>
          <cell r="B586" t="str">
            <v xml:space="preserve">BUCHA DE NYLON SEM ABA S6, COM PARAFUSO DE 4,20 X 40 MM EM ACO ZINCADO COM ROSCA SOBERBA, CABECA CHATA E FENDA PHILLIPS                                                                                                                                                                                                                                                                                                                                                                                   </v>
          </cell>
          <cell r="C586" t="str">
            <v xml:space="preserve">UN    </v>
          </cell>
          <cell r="D586" t="str">
            <v>CR</v>
          </cell>
          <cell r="E586">
            <v>0.26</v>
          </cell>
        </row>
        <row r="587">
          <cell r="A587">
            <v>4376</v>
          </cell>
          <cell r="B587" t="str">
            <v xml:space="preserve">BUCHA DE NYLON SEM ABA S8                                                                                                                                                                                                                                                                                                                                                                                                                                                                                 </v>
          </cell>
          <cell r="C587" t="str">
            <v xml:space="preserve">UN    </v>
          </cell>
          <cell r="D587" t="str">
            <v>CR</v>
          </cell>
          <cell r="E587">
            <v>0.25</v>
          </cell>
        </row>
        <row r="588">
          <cell r="A588">
            <v>7583</v>
          </cell>
          <cell r="B588" t="str">
            <v xml:space="preserve">BUCHA DE NYLON SEM ABA S8, COM PARAFUSO DE 4,80 X 50 MM EM ACO ZINCADO COM ROSCA SOBERBA, CABECA CHATA E FENDA PHILLIPS                                                                                                                                                                                                                                                                                                                                                                                   </v>
          </cell>
          <cell r="C588" t="str">
            <v xml:space="preserve">UN    </v>
          </cell>
          <cell r="D588" t="str">
            <v>CR</v>
          </cell>
          <cell r="E588">
            <v>0.54</v>
          </cell>
        </row>
        <row r="589">
          <cell r="A589">
            <v>4350</v>
          </cell>
          <cell r="B589" t="str">
            <v xml:space="preserve">BUCHA DE NYLON, DIAMETRO DO FURO 8 MM, COMPRIMENTO 40 MM, COM PARAFUSO DE ROSCA SOBERBA, CABECA CHATA, FENDA SIMPLES, 4,8 X 50 MM                                                                                                                                                                                                                                                                                                                                                                         </v>
          </cell>
          <cell r="C589" t="str">
            <v xml:space="preserve">UN    </v>
          </cell>
          <cell r="D589" t="str">
            <v>CR</v>
          </cell>
          <cell r="E589">
            <v>0.82</v>
          </cell>
        </row>
        <row r="590">
          <cell r="A590">
            <v>44400</v>
          </cell>
          <cell r="B590" t="str">
            <v xml:space="preserve">BUCHA DE REDUCAO CPVC, SOLDAVEL, 54 X 28 MM, PARA AGUA QUENTE                                                                                                                                                                                                                                                                                                                                                                                                                                             </v>
          </cell>
          <cell r="C590" t="str">
            <v xml:space="preserve">UN    </v>
          </cell>
          <cell r="D590" t="str">
            <v>CR</v>
          </cell>
          <cell r="E590">
            <v>33.14</v>
          </cell>
        </row>
        <row r="591">
          <cell r="A591">
            <v>39886</v>
          </cell>
          <cell r="B591" t="str">
            <v xml:space="preserve">BUCHA DE REDUCAO DE COBRE (REF 600-2) SEM ANEL DE SOLDA, PONTA X BOLSA, 22 X 15 MM                                                                                                                                                                                                                                                                                                                                                                                                                        </v>
          </cell>
          <cell r="C591" t="str">
            <v xml:space="preserve">UN    </v>
          </cell>
          <cell r="D591" t="str">
            <v>AS</v>
          </cell>
          <cell r="E591">
            <v>5.82</v>
          </cell>
        </row>
        <row r="592">
          <cell r="A592">
            <v>39887</v>
          </cell>
          <cell r="B592" t="str">
            <v xml:space="preserve">BUCHA DE REDUCAO DE COBRE (REF 600-2) SEM ANEL DE SOLDA, PONTA X BOLSA, 28 X 22 MM                                                                                                                                                                                                                                                                                                                                                                                                                        </v>
          </cell>
          <cell r="C592" t="str">
            <v xml:space="preserve">UN    </v>
          </cell>
          <cell r="D592" t="str">
            <v>AS</v>
          </cell>
          <cell r="E592">
            <v>8.73</v>
          </cell>
        </row>
        <row r="593">
          <cell r="A593">
            <v>39888</v>
          </cell>
          <cell r="B593" t="str">
            <v xml:space="preserve">BUCHA DE REDUCAO DE COBRE (REF 600-2) SEM ANEL DE SOLDA, PONTA X BOLSA, 35 X 28 MM                                                                                                                                                                                                                                                                                                                                                                                                                        </v>
          </cell>
          <cell r="C593" t="str">
            <v xml:space="preserve">UN    </v>
          </cell>
          <cell r="D593" t="str">
            <v>AS</v>
          </cell>
          <cell r="E593">
            <v>19.97</v>
          </cell>
        </row>
        <row r="594">
          <cell r="A594">
            <v>39890</v>
          </cell>
          <cell r="B594" t="str">
            <v xml:space="preserve">BUCHA DE REDUCAO DE COBRE (REF 600-2) SEM ANEL DE SOLDA, PONTA X BOLSA, 42 X 35 MM                                                                                                                                                                                                                                                                                                                                                                                                                        </v>
          </cell>
          <cell r="C594" t="str">
            <v xml:space="preserve">UN    </v>
          </cell>
          <cell r="D594" t="str">
            <v>AS</v>
          </cell>
          <cell r="E594">
            <v>34.08</v>
          </cell>
        </row>
        <row r="595">
          <cell r="A595">
            <v>39891</v>
          </cell>
          <cell r="B595" t="str">
            <v xml:space="preserve">BUCHA DE REDUCAO DE COBRE (REF 600-2) SEM ANEL DE SOLDA, PONTA X BOLSA, 54 X 42 MM                                                                                                                                                                                                                                                                                                                                                                                                                        </v>
          </cell>
          <cell r="C595" t="str">
            <v xml:space="preserve">UN    </v>
          </cell>
          <cell r="D595" t="str">
            <v>AS</v>
          </cell>
          <cell r="E595">
            <v>48.06</v>
          </cell>
        </row>
        <row r="596">
          <cell r="A596">
            <v>39892</v>
          </cell>
          <cell r="B596" t="str">
            <v xml:space="preserve">BUCHA DE REDUCAO DE COBRE (REF 600-2) SEM ANEL DE SOLDA, PONTA X BOLSA, 66 X 54 MM                                                                                                                                                                                                                                                                                                                                                                                                                        </v>
          </cell>
          <cell r="C596" t="str">
            <v xml:space="preserve">UN    </v>
          </cell>
          <cell r="D596" t="str">
            <v>AS</v>
          </cell>
          <cell r="E596">
            <v>149.81</v>
          </cell>
        </row>
        <row r="597">
          <cell r="A597">
            <v>790</v>
          </cell>
          <cell r="B597" t="str">
            <v xml:space="preserve">BUCHA DE REDUCAO DE FERRO GALVANIZADO, COM ROSCA BSP, DE 1 1/2" X 1 1/4"                                                                                                                                                                                                                                                                                                                                                                                                                                  </v>
          </cell>
          <cell r="C597" t="str">
            <v xml:space="preserve">UN    </v>
          </cell>
          <cell r="D597" t="str">
            <v>CR</v>
          </cell>
          <cell r="E597">
            <v>18.87</v>
          </cell>
        </row>
        <row r="598">
          <cell r="A598">
            <v>766</v>
          </cell>
          <cell r="B598" t="str">
            <v xml:space="preserve">BUCHA DE REDUCAO DE FERRO GALVANIZADO, COM ROSCA BSP, DE 1 1/2" X 1/2"                                                                                                                                                                                                                                                                                                                                                                                                                                    </v>
          </cell>
          <cell r="C598" t="str">
            <v xml:space="preserve">UN    </v>
          </cell>
          <cell r="D598" t="str">
            <v>CR</v>
          </cell>
          <cell r="E598">
            <v>18.87</v>
          </cell>
        </row>
        <row r="599">
          <cell r="A599">
            <v>791</v>
          </cell>
          <cell r="B599" t="str">
            <v xml:space="preserve">BUCHA DE REDUCAO DE FERRO GALVANIZADO, COM ROSCA BSP, DE 1 1/2" X 1"                                                                                                                                                                                                                                                                                                                                                                                                                                      </v>
          </cell>
          <cell r="C599" t="str">
            <v xml:space="preserve">UN    </v>
          </cell>
          <cell r="D599" t="str">
            <v>CR</v>
          </cell>
          <cell r="E599">
            <v>18.87</v>
          </cell>
        </row>
        <row r="600">
          <cell r="A600">
            <v>767</v>
          </cell>
          <cell r="B600" t="str">
            <v xml:space="preserve">BUCHA DE REDUCAO DE FERRO GALVANIZADO, COM ROSCA BSP, DE 1 1/2" X 3/4"                                                                                                                                                                                                                                                                                                                                                                                                                                    </v>
          </cell>
          <cell r="C600" t="str">
            <v xml:space="preserve">UN    </v>
          </cell>
          <cell r="D600" t="str">
            <v>CR</v>
          </cell>
          <cell r="E600">
            <v>18.87</v>
          </cell>
        </row>
        <row r="601">
          <cell r="A601">
            <v>768</v>
          </cell>
          <cell r="B601" t="str">
            <v xml:space="preserve">BUCHA DE REDUCAO DE FERRO GALVANIZADO, COM ROSCA BSP, DE 1 1/4" X 1/2"                                                                                                                                                                                                                                                                                                                                                                                                                                    </v>
          </cell>
          <cell r="C601" t="str">
            <v xml:space="preserve">UN    </v>
          </cell>
          <cell r="D601" t="str">
            <v>CR</v>
          </cell>
          <cell r="E601">
            <v>14.82</v>
          </cell>
        </row>
        <row r="602">
          <cell r="A602">
            <v>789</v>
          </cell>
          <cell r="B602" t="str">
            <v xml:space="preserve">BUCHA DE REDUCAO DE FERRO GALVANIZADO, COM ROSCA BSP, DE 1 1/4" X 1"                                                                                                                                                                                                                                                                                                                                                                                                                                      </v>
          </cell>
          <cell r="C602" t="str">
            <v xml:space="preserve">UN    </v>
          </cell>
          <cell r="D602" t="str">
            <v>CR</v>
          </cell>
          <cell r="E602">
            <v>14.5</v>
          </cell>
        </row>
        <row r="603">
          <cell r="A603">
            <v>769</v>
          </cell>
          <cell r="B603" t="str">
            <v xml:space="preserve">BUCHA DE REDUCAO DE FERRO GALVANIZADO, COM ROSCA BSP, DE 1 1/4" X 3/4"                                                                                                                                                                                                                                                                                                                                                                                                                                    </v>
          </cell>
          <cell r="C603" t="str">
            <v xml:space="preserve">UN    </v>
          </cell>
          <cell r="D603" t="str">
            <v>CR</v>
          </cell>
          <cell r="E603">
            <v>14.82</v>
          </cell>
        </row>
        <row r="604">
          <cell r="A604">
            <v>770</v>
          </cell>
          <cell r="B604" t="str">
            <v xml:space="preserve">BUCHA DE REDUCAO DE FERRO GALVANIZADO, COM ROSCA BSP, DE 1/2" X 1/4"                                                                                                                                                                                                                                                                                                                                                                                                                                      </v>
          </cell>
          <cell r="C604" t="str">
            <v xml:space="preserve">UN    </v>
          </cell>
          <cell r="D604" t="str">
            <v>CR</v>
          </cell>
          <cell r="E604">
            <v>5.23</v>
          </cell>
        </row>
        <row r="605">
          <cell r="A605">
            <v>12394</v>
          </cell>
          <cell r="B605" t="str">
            <v xml:space="preserve">BUCHA DE REDUCAO DE FERRO GALVANIZADO, COM ROSCA BSP, DE 1/2" X 3/8"                                                                                                                                                                                                                                                                                                                                                                                                                                      </v>
          </cell>
          <cell r="C605" t="str">
            <v xml:space="preserve">UN    </v>
          </cell>
          <cell r="D605" t="str">
            <v>CR</v>
          </cell>
          <cell r="E605">
            <v>5.23</v>
          </cell>
        </row>
        <row r="606">
          <cell r="A606">
            <v>764</v>
          </cell>
          <cell r="B606" t="str">
            <v xml:space="preserve">BUCHA DE REDUCAO DE FERRO GALVANIZADO, COM ROSCA BSP, DE 1" X 1/2"                                                                                                                                                                                                                                                                                                                                                                                                                                        </v>
          </cell>
          <cell r="C606" t="str">
            <v xml:space="preserve">UN    </v>
          </cell>
          <cell r="D606" t="str">
            <v xml:space="preserve">C </v>
          </cell>
          <cell r="E606">
            <v>9.1199999999999992</v>
          </cell>
        </row>
        <row r="607">
          <cell r="A607">
            <v>765</v>
          </cell>
          <cell r="B607" t="str">
            <v xml:space="preserve">BUCHA DE REDUCAO DE FERRO GALVANIZADO, COM ROSCA BSP, DE 1" X 3/4"                                                                                                                                                                                                                                                                                                                                                                                                                                        </v>
          </cell>
          <cell r="C607" t="str">
            <v xml:space="preserve">UN    </v>
          </cell>
          <cell r="D607" t="str">
            <v>CR</v>
          </cell>
          <cell r="E607">
            <v>9.1199999999999992</v>
          </cell>
        </row>
        <row r="608">
          <cell r="A608">
            <v>787</v>
          </cell>
          <cell r="B608" t="str">
            <v xml:space="preserve">BUCHA DE REDUCAO DE FERRO GALVANIZADO, COM ROSCA BSP, DE 2 1/2" X 1 1/2"                                                                                                                                                                                                                                                                                                                                                                                                                                  </v>
          </cell>
          <cell r="C608" t="str">
            <v xml:space="preserve">UN    </v>
          </cell>
          <cell r="D608" t="str">
            <v>CR</v>
          </cell>
          <cell r="E608">
            <v>40.74</v>
          </cell>
        </row>
        <row r="609">
          <cell r="A609">
            <v>774</v>
          </cell>
          <cell r="B609" t="str">
            <v xml:space="preserve">BUCHA DE REDUCAO DE FERRO GALVANIZADO, COM ROSCA BSP, DE 2 1/2" X 1 1/4"                                                                                                                                                                                                                                                                                                                                                                                                                                  </v>
          </cell>
          <cell r="C609" t="str">
            <v xml:space="preserve">UN    </v>
          </cell>
          <cell r="D609" t="str">
            <v>CR</v>
          </cell>
          <cell r="E609">
            <v>40.74</v>
          </cell>
        </row>
        <row r="610">
          <cell r="A610">
            <v>773</v>
          </cell>
          <cell r="B610" t="str">
            <v xml:space="preserve">BUCHA DE REDUCAO DE FERRO GALVANIZADO, COM ROSCA BSP, DE 2 1/2" X 1"                                                                                                                                                                                                                                                                                                                                                                                                                                      </v>
          </cell>
          <cell r="C610" t="str">
            <v xml:space="preserve">UN    </v>
          </cell>
          <cell r="D610" t="str">
            <v>CR</v>
          </cell>
          <cell r="E610">
            <v>40.74</v>
          </cell>
        </row>
        <row r="611">
          <cell r="A611">
            <v>775</v>
          </cell>
          <cell r="B611" t="str">
            <v xml:space="preserve">BUCHA DE REDUCAO DE FERRO GALVANIZADO, COM ROSCA BSP, DE 2 1/2" X 2"                                                                                                                                                                                                                                                                                                                                                                                                                                      </v>
          </cell>
          <cell r="C611" t="str">
            <v xml:space="preserve">UN    </v>
          </cell>
          <cell r="D611" t="str">
            <v>CR</v>
          </cell>
          <cell r="E611">
            <v>40.74</v>
          </cell>
        </row>
        <row r="612">
          <cell r="A612">
            <v>788</v>
          </cell>
          <cell r="B612" t="str">
            <v xml:space="preserve">BUCHA DE REDUCAO DE FERRO GALVANIZADO, COM ROSCA BSP, DE 2" X 1 1/2"                                                                                                                                                                                                                                                                                                                                                                                                                                      </v>
          </cell>
          <cell r="C612" t="str">
            <v xml:space="preserve">UN    </v>
          </cell>
          <cell r="D612" t="str">
            <v>CR</v>
          </cell>
          <cell r="E612">
            <v>25.32</v>
          </cell>
        </row>
        <row r="613">
          <cell r="A613">
            <v>772</v>
          </cell>
          <cell r="B613" t="str">
            <v xml:space="preserve">BUCHA DE REDUCAO DE FERRO GALVANIZADO, COM ROSCA BSP, DE 2" X 1 1/4"                                                                                                                                                                                                                                                                                                                                                                                                                                      </v>
          </cell>
          <cell r="C613" t="str">
            <v xml:space="preserve">UN    </v>
          </cell>
          <cell r="D613" t="str">
            <v>CR</v>
          </cell>
          <cell r="E613">
            <v>25.32</v>
          </cell>
        </row>
        <row r="614">
          <cell r="A614">
            <v>771</v>
          </cell>
          <cell r="B614" t="str">
            <v xml:space="preserve">BUCHA DE REDUCAO DE FERRO GALVANIZADO, COM ROSCA BSP, DE 2" X 1"                                                                                                                                                                                                                                                                                                                                                                                                                                          </v>
          </cell>
          <cell r="C614" t="str">
            <v xml:space="preserve">UN    </v>
          </cell>
          <cell r="D614" t="str">
            <v>CR</v>
          </cell>
          <cell r="E614">
            <v>25.32</v>
          </cell>
        </row>
        <row r="615">
          <cell r="A615">
            <v>779</v>
          </cell>
          <cell r="B615" t="str">
            <v xml:space="preserve">BUCHA DE REDUCAO DE FERRO GALVANIZADO, COM ROSCA BSP, DE 3/4" X 1/2"                                                                                                                                                                                                                                                                                                                                                                                                                                      </v>
          </cell>
          <cell r="C615" t="str">
            <v xml:space="preserve">UN    </v>
          </cell>
          <cell r="D615" t="str">
            <v>CR</v>
          </cell>
          <cell r="E615">
            <v>6.29</v>
          </cell>
        </row>
        <row r="616">
          <cell r="A616">
            <v>776</v>
          </cell>
          <cell r="B616" t="str">
            <v xml:space="preserve">BUCHA DE REDUCAO DE FERRO GALVANIZADO, COM ROSCA BSP, DE 3" X 1 1/2"                                                                                                                                                                                                                                                                                                                                                                                                                                      </v>
          </cell>
          <cell r="C616" t="str">
            <v xml:space="preserve">UN    </v>
          </cell>
          <cell r="D616" t="str">
            <v>CR</v>
          </cell>
          <cell r="E616">
            <v>60.05</v>
          </cell>
        </row>
        <row r="617">
          <cell r="A617">
            <v>777</v>
          </cell>
          <cell r="B617" t="str">
            <v xml:space="preserve">BUCHA DE REDUCAO DE FERRO GALVANIZADO, COM ROSCA BSP, DE 3" X 1 1/4"                                                                                                                                                                                                                                                                                                                                                                                                                                      </v>
          </cell>
          <cell r="C617" t="str">
            <v xml:space="preserve">UN    </v>
          </cell>
          <cell r="D617" t="str">
            <v>CR</v>
          </cell>
          <cell r="E617">
            <v>58.38</v>
          </cell>
        </row>
        <row r="618">
          <cell r="A618">
            <v>780</v>
          </cell>
          <cell r="B618" t="str">
            <v xml:space="preserve">BUCHA DE REDUCAO DE FERRO GALVANIZADO, COM ROSCA BSP, DE 3" X 2 1/2"                                                                                                                                                                                                                                                                                                                                                                                                                                      </v>
          </cell>
          <cell r="C618" t="str">
            <v xml:space="preserve">UN    </v>
          </cell>
          <cell r="D618" t="str">
            <v>CR</v>
          </cell>
          <cell r="E618">
            <v>58.67</v>
          </cell>
        </row>
        <row r="619">
          <cell r="A619">
            <v>778</v>
          </cell>
          <cell r="B619" t="str">
            <v xml:space="preserve">BUCHA DE REDUCAO DE FERRO GALVANIZADO, COM ROSCA BSP, DE 3" X 2"                                                                                                                                                                                                                                                                                                                                                                                                                                          </v>
          </cell>
          <cell r="C619" t="str">
            <v xml:space="preserve">UN    </v>
          </cell>
          <cell r="D619" t="str">
            <v>CR</v>
          </cell>
          <cell r="E619">
            <v>60.05</v>
          </cell>
        </row>
        <row r="620">
          <cell r="A620">
            <v>781</v>
          </cell>
          <cell r="B620" t="str">
            <v xml:space="preserve">BUCHA DE REDUCAO DE FERRO GALVANIZADO, COM ROSCA BSP, DE 4" X 2 1/2"                                                                                                                                                                                                                                                                                                                                                                                                                                      </v>
          </cell>
          <cell r="C620" t="str">
            <v xml:space="preserve">UN    </v>
          </cell>
          <cell r="D620" t="str">
            <v>CR</v>
          </cell>
          <cell r="E620">
            <v>110.96</v>
          </cell>
        </row>
        <row r="621">
          <cell r="A621">
            <v>786</v>
          </cell>
          <cell r="B621" t="str">
            <v xml:space="preserve">BUCHA DE REDUCAO DE FERRO GALVANIZADO, COM ROSCA BSP, DE 4" X 2"                                                                                                                                                                                                                                                                                                                                                                                                                                          </v>
          </cell>
          <cell r="C621" t="str">
            <v xml:space="preserve">UN    </v>
          </cell>
          <cell r="D621" t="str">
            <v>CR</v>
          </cell>
          <cell r="E621">
            <v>110.96</v>
          </cell>
        </row>
        <row r="622">
          <cell r="A622">
            <v>782</v>
          </cell>
          <cell r="B622" t="str">
            <v xml:space="preserve">BUCHA DE REDUCAO DE FERRO GALVANIZADO, COM ROSCA BSP, DE 4" X 3"                                                                                                                                                                                                                                                                                                                                                                                                                                          </v>
          </cell>
          <cell r="C622" t="str">
            <v xml:space="preserve">UN    </v>
          </cell>
          <cell r="D622" t="str">
            <v>CR</v>
          </cell>
          <cell r="E622">
            <v>110.96</v>
          </cell>
        </row>
        <row r="623">
          <cell r="A623">
            <v>783</v>
          </cell>
          <cell r="B623" t="str">
            <v xml:space="preserve">BUCHA DE REDUCAO DE FERRO GALVANIZADO, COM ROSCA BSP, DE 5" X 4"                                                                                                                                                                                                                                                                                                                                                                                                                                          </v>
          </cell>
          <cell r="C623" t="str">
            <v xml:space="preserve">UN    </v>
          </cell>
          <cell r="D623" t="str">
            <v>CR</v>
          </cell>
          <cell r="E623">
            <v>303.68</v>
          </cell>
        </row>
        <row r="624">
          <cell r="A624">
            <v>785</v>
          </cell>
          <cell r="B624" t="str">
            <v xml:space="preserve">BUCHA DE REDUCAO DE FERRO GALVANIZADO, COM ROSCA BSP, DE 6" X 4"                                                                                                                                                                                                                                                                                                                                                                                                                                          </v>
          </cell>
          <cell r="C624" t="str">
            <v xml:space="preserve">UN    </v>
          </cell>
          <cell r="D624" t="str">
            <v>CR</v>
          </cell>
          <cell r="E624">
            <v>320.87</v>
          </cell>
        </row>
        <row r="625">
          <cell r="A625">
            <v>784</v>
          </cell>
          <cell r="B625" t="str">
            <v xml:space="preserve">BUCHA DE REDUCAO DE FERRO GALVANIZADO, COM ROSCA BSP, DE 6" X 5"                                                                                                                                                                                                                                                                                                                                                                                                                                          </v>
          </cell>
          <cell r="C625" t="str">
            <v xml:space="preserve">UN    </v>
          </cell>
          <cell r="D625" t="str">
            <v>CR</v>
          </cell>
          <cell r="E625">
            <v>344.21</v>
          </cell>
        </row>
        <row r="626">
          <cell r="A626">
            <v>828</v>
          </cell>
          <cell r="B626" t="str">
            <v xml:space="preserve">BUCHA DE REDUCAO DE PVC, SOLDAVEL, CURTA, COM 25 X 20 MM, PARA AGUA FRIA PREDIAL                                                                                                                                                                                                                                                                                                                                                                                                                          </v>
          </cell>
          <cell r="C626" t="str">
            <v xml:space="preserve">UN    </v>
          </cell>
          <cell r="D626" t="str">
            <v>CR</v>
          </cell>
          <cell r="E626">
            <v>0.69</v>
          </cell>
        </row>
        <row r="627">
          <cell r="A627">
            <v>829</v>
          </cell>
          <cell r="B627" t="str">
            <v xml:space="preserve">BUCHA DE REDUCAO DE PVC, SOLDAVEL, CURTA, COM 32 X 25 MM, PARA AGUA FRIA PREDIAL                                                                                                                                                                                                                                                                                                                                                                                                                          </v>
          </cell>
          <cell r="C627" t="str">
            <v xml:space="preserve">UN    </v>
          </cell>
          <cell r="D627" t="str">
            <v>CR</v>
          </cell>
          <cell r="E627">
            <v>1.1100000000000001</v>
          </cell>
        </row>
        <row r="628">
          <cell r="A628">
            <v>812</v>
          </cell>
          <cell r="B628" t="str">
            <v xml:space="preserve">BUCHA DE REDUCAO DE PVC, SOLDAVEL, CURTA, COM 40 X 32 MM, PARA AGUA FRIA PREDIAL                                                                                                                                                                                                                                                                                                                                                                                                                          </v>
          </cell>
          <cell r="C628" t="str">
            <v xml:space="preserve">UN    </v>
          </cell>
          <cell r="D628" t="str">
            <v>CR</v>
          </cell>
          <cell r="E628">
            <v>2.4500000000000002</v>
          </cell>
        </row>
        <row r="629">
          <cell r="A629">
            <v>819</v>
          </cell>
          <cell r="B629" t="str">
            <v xml:space="preserve">BUCHA DE REDUCAO DE PVC, SOLDAVEL, CURTA, COM 50 X 40 MM, PARA AGUA FRIA PREDIAL                                                                                                                                                                                                                                                                                                                                                                                                                          </v>
          </cell>
          <cell r="C629" t="str">
            <v xml:space="preserve">UN    </v>
          </cell>
          <cell r="D629" t="str">
            <v>CR</v>
          </cell>
          <cell r="E629">
            <v>4.26</v>
          </cell>
        </row>
        <row r="630">
          <cell r="A630">
            <v>818</v>
          </cell>
          <cell r="B630" t="str">
            <v xml:space="preserve">BUCHA DE REDUCAO DE PVC, SOLDAVEL, CURTA, COM 60 X 50 MM, PARA AGUA FRIA PREDIAL                                                                                                                                                                                                                                                                                                                                                                                                                          </v>
          </cell>
          <cell r="C630" t="str">
            <v xml:space="preserve">UN    </v>
          </cell>
          <cell r="D630" t="str">
            <v>CR</v>
          </cell>
          <cell r="E630">
            <v>7.95</v>
          </cell>
        </row>
        <row r="631">
          <cell r="A631">
            <v>832</v>
          </cell>
          <cell r="B631" t="str">
            <v xml:space="preserve">BUCHA DE REDUCAO DE PVC, SOLDAVEL, LONGA, COM 32 X 20 MM, PARA AGUA FRIA PREDIAL                                                                                                                                                                                                                                                                                                                                                                                                                          </v>
          </cell>
          <cell r="C631" t="str">
            <v xml:space="preserve">UN    </v>
          </cell>
          <cell r="D631" t="str">
            <v>CR</v>
          </cell>
          <cell r="E631">
            <v>3.28</v>
          </cell>
        </row>
        <row r="632">
          <cell r="A632">
            <v>834</v>
          </cell>
          <cell r="B632" t="str">
            <v xml:space="preserve">BUCHA DE REDUCAO DE PVC, SOLDAVEL, LONGA, COM 40 X 25 MM, PARA AGUA FRIA PREDIAL                                                                                                                                                                                                                                                                                                                                                                                                                          </v>
          </cell>
          <cell r="C632" t="str">
            <v xml:space="preserve">UN    </v>
          </cell>
          <cell r="D632" t="str">
            <v>CR</v>
          </cell>
          <cell r="E632">
            <v>4.25</v>
          </cell>
        </row>
        <row r="633">
          <cell r="A633">
            <v>813</v>
          </cell>
          <cell r="B633" t="str">
            <v xml:space="preserve">BUCHA DE REDUCAO DE PVC, SOLDAVEL, LONGA, COM 50 X 25 MM, PARA AGUA FRIA PREDIAL                                                                                                                                                                                                                                                                                                                                                                                                                          </v>
          </cell>
          <cell r="C633" t="str">
            <v xml:space="preserve">UN    </v>
          </cell>
          <cell r="D633" t="str">
            <v>CR</v>
          </cell>
          <cell r="E633">
            <v>4.9400000000000004</v>
          </cell>
        </row>
        <row r="634">
          <cell r="A634">
            <v>820</v>
          </cell>
          <cell r="B634" t="str">
            <v xml:space="preserve">BUCHA DE REDUCAO DE PVC, SOLDAVEL, LONGA, COM 50 X 32 MM, PARA AGUA FRIA PREDIAL                                                                                                                                                                                                                                                                                                                                                                                                                          </v>
          </cell>
          <cell r="C634" t="str">
            <v xml:space="preserve">UN    </v>
          </cell>
          <cell r="D634" t="str">
            <v>CR</v>
          </cell>
          <cell r="E634">
            <v>6.66</v>
          </cell>
        </row>
        <row r="635">
          <cell r="A635">
            <v>816</v>
          </cell>
          <cell r="B635" t="str">
            <v xml:space="preserve">BUCHA DE REDUCAO DE PVC, SOLDAVEL, LONGA, COM 60 X 25 MM, PARA AGUA FRIA PREDIAL                                                                                                                                                                                                                                                                                                                                                                                                                          </v>
          </cell>
          <cell r="C635" t="str">
            <v xml:space="preserve">UN    </v>
          </cell>
          <cell r="D635" t="str">
            <v>CR</v>
          </cell>
          <cell r="E635">
            <v>11.86</v>
          </cell>
        </row>
        <row r="636">
          <cell r="A636">
            <v>814</v>
          </cell>
          <cell r="B636" t="str">
            <v xml:space="preserve">BUCHA DE REDUCAO DE PVC, SOLDAVEL, LONGA, COM 60 X 32 MM, PARA AGUA FRIA PREDIAL                                                                                                                                                                                                                                                                                                                                                                                                                          </v>
          </cell>
          <cell r="C636" t="str">
            <v xml:space="preserve">UN    </v>
          </cell>
          <cell r="D636" t="str">
            <v>CR</v>
          </cell>
          <cell r="E636">
            <v>14.73</v>
          </cell>
        </row>
        <row r="637">
          <cell r="A637">
            <v>822</v>
          </cell>
          <cell r="B637" t="str">
            <v xml:space="preserve">BUCHA DE REDUCAO DE PVC, SOLDAVEL, LONGA, COM 60 X 50 MM, PARA AGUA FRIA PREDIAL                                                                                                                                                                                                                                                                                                                                                                                                                          </v>
          </cell>
          <cell r="C637" t="str">
            <v xml:space="preserve">UN    </v>
          </cell>
          <cell r="D637" t="str">
            <v>CR</v>
          </cell>
          <cell r="E637">
            <v>19.23</v>
          </cell>
        </row>
        <row r="638">
          <cell r="A638">
            <v>821</v>
          </cell>
          <cell r="B638" t="str">
            <v xml:space="preserve">BUCHA DE REDUCAO DE PVC, SOLDAVEL, LONGA, COM 75 X 50 MM, PARA AGUA FRIA PREDIAL                                                                                                                                                                                                                                                                                                                                                                                                                          </v>
          </cell>
          <cell r="C638" t="str">
            <v xml:space="preserve">UN    </v>
          </cell>
          <cell r="D638" t="str">
            <v>CR</v>
          </cell>
          <cell r="E638">
            <v>21.99</v>
          </cell>
        </row>
        <row r="639">
          <cell r="A639">
            <v>20086</v>
          </cell>
          <cell r="B639" t="str">
            <v xml:space="preserve">BUCHA DE REDUCAO DE PVC, SOLDAVEL, LONGA, 50 X 40 MM, PARA ESGOTO PREDIAL                                                                                                                                                                                                                                                                                                                                                                                                                                 </v>
          </cell>
          <cell r="C639" t="str">
            <v xml:space="preserve">UN    </v>
          </cell>
          <cell r="D639" t="str">
            <v>CR</v>
          </cell>
          <cell r="E639">
            <v>3.27</v>
          </cell>
        </row>
        <row r="640">
          <cell r="A640">
            <v>39191</v>
          </cell>
          <cell r="B640" t="str">
            <v xml:space="preserve">BUCHA DE REDUCAO EM ALUMINIO, COM ROSCA, DE 1 1/2" X 1 1/4", PARA ELETRODUTO                                                                                                                                                                                                                                                                                                                                                                                                                              </v>
          </cell>
          <cell r="C640" t="str">
            <v xml:space="preserve">UN    </v>
          </cell>
          <cell r="D640" t="str">
            <v>CR</v>
          </cell>
          <cell r="E640">
            <v>21.9</v>
          </cell>
        </row>
        <row r="641">
          <cell r="A641">
            <v>39190</v>
          </cell>
          <cell r="B641" t="str">
            <v xml:space="preserve">BUCHA DE REDUCAO EM ALUMINIO, COM ROSCA, DE 1 1/2" X 1", PARA ELETRODUTO                                                                                                                                                                                                                                                                                                                                                                                                                                  </v>
          </cell>
          <cell r="C641" t="str">
            <v xml:space="preserve">UN    </v>
          </cell>
          <cell r="D641" t="str">
            <v>CR</v>
          </cell>
          <cell r="E641">
            <v>22.88</v>
          </cell>
        </row>
        <row r="642">
          <cell r="A642">
            <v>39189</v>
          </cell>
          <cell r="B642" t="str">
            <v xml:space="preserve">BUCHA DE REDUCAO EM ALUMINIO, COM ROSCA, DE 1 1/2" X 3/4", PARA ELETRODUTO                                                                                                                                                                                                                                                                                                                                                                                                                                </v>
          </cell>
          <cell r="C642" t="str">
            <v xml:space="preserve">UN    </v>
          </cell>
          <cell r="D642" t="str">
            <v>CR</v>
          </cell>
          <cell r="E642">
            <v>24.22</v>
          </cell>
        </row>
        <row r="643">
          <cell r="A643">
            <v>39186</v>
          </cell>
          <cell r="B643" t="str">
            <v xml:space="preserve">BUCHA DE REDUCAO EM ALUMINIO, COM ROSCA, DE 1 1/4" X 1/2", PARA ELETRODUTO                                                                                                                                                                                                                                                                                                                                                                                                                                </v>
          </cell>
          <cell r="C643" t="str">
            <v xml:space="preserve">UN    </v>
          </cell>
          <cell r="D643" t="str">
            <v>CR</v>
          </cell>
          <cell r="E643">
            <v>21.66</v>
          </cell>
        </row>
        <row r="644">
          <cell r="A644">
            <v>39188</v>
          </cell>
          <cell r="B644" t="str">
            <v xml:space="preserve">BUCHA DE REDUCAO EM ALUMINIO, COM ROSCA, DE 1 1/4" X 1", PARA ELETRODUTO                                                                                                                                                                                                                                                                                                                                                                                                                                  </v>
          </cell>
          <cell r="C644" t="str">
            <v xml:space="preserve">UN    </v>
          </cell>
          <cell r="D644" t="str">
            <v>CR</v>
          </cell>
          <cell r="E644">
            <v>17.829999999999998</v>
          </cell>
        </row>
        <row r="645">
          <cell r="A645">
            <v>39187</v>
          </cell>
          <cell r="B645" t="str">
            <v xml:space="preserve">BUCHA DE REDUCAO EM ALUMINIO, COM ROSCA, DE 1 1/4" X 3/4", PARA ELETRODUTO                                                                                                                                                                                                                                                                                                                                                                                                                                </v>
          </cell>
          <cell r="C645" t="str">
            <v xml:space="preserve">UN    </v>
          </cell>
          <cell r="D645" t="str">
            <v>CR</v>
          </cell>
          <cell r="E645">
            <v>18.68</v>
          </cell>
        </row>
        <row r="646">
          <cell r="A646">
            <v>39184</v>
          </cell>
          <cell r="B646" t="str">
            <v xml:space="preserve">BUCHA DE REDUCAO EM ALUMINIO, COM ROSCA, DE 1" X 1/2", PARA ELETRODUTO                                                                                                                                                                                                                                                                                                                                                                                                                                    </v>
          </cell>
          <cell r="C646" t="str">
            <v xml:space="preserve">UN    </v>
          </cell>
          <cell r="D646" t="str">
            <v>CR</v>
          </cell>
          <cell r="E646">
            <v>7.03</v>
          </cell>
        </row>
        <row r="647">
          <cell r="A647">
            <v>39185</v>
          </cell>
          <cell r="B647" t="str">
            <v xml:space="preserve">BUCHA DE REDUCAO EM ALUMINIO, COM ROSCA, DE 1" X 3/4", PARA ELETRODUTO                                                                                                                                                                                                                                                                                                                                                                                                                                    </v>
          </cell>
          <cell r="C647" t="str">
            <v xml:space="preserve">UN    </v>
          </cell>
          <cell r="D647" t="str">
            <v>CR</v>
          </cell>
          <cell r="E647">
            <v>6.41</v>
          </cell>
        </row>
        <row r="648">
          <cell r="A648">
            <v>39198</v>
          </cell>
          <cell r="B648" t="str">
            <v xml:space="preserve">BUCHA DE REDUCAO EM ALUMINIO, COM ROSCA, DE 2 1/2" X 1 1/2", PARA ELETRODUTO                                                                                                                                                                                                                                                                                                                                                                                                                              </v>
          </cell>
          <cell r="C648" t="str">
            <v xml:space="preserve">UN    </v>
          </cell>
          <cell r="D648" t="str">
            <v>CR</v>
          </cell>
          <cell r="E648">
            <v>71.86</v>
          </cell>
        </row>
        <row r="649">
          <cell r="A649">
            <v>39197</v>
          </cell>
          <cell r="B649" t="str">
            <v xml:space="preserve">BUCHA DE REDUCAO EM ALUMINIO, COM ROSCA, DE 2 1/2" X 1 1/4", PARA ELETRODUTO                                                                                                                                                                                                                                                                                                                                                                                                                              </v>
          </cell>
          <cell r="C649" t="str">
            <v xml:space="preserve">UN    </v>
          </cell>
          <cell r="D649" t="str">
            <v>CR</v>
          </cell>
          <cell r="E649">
            <v>75.06</v>
          </cell>
        </row>
        <row r="650">
          <cell r="A650">
            <v>39196</v>
          </cell>
          <cell r="B650" t="str">
            <v xml:space="preserve">BUCHA DE REDUCAO EM ALUMINIO, COM ROSCA, DE 2 1/2" X 1", PARA ELETRODUTO                                                                                                                                                                                                                                                                                                                                                                                                                                  </v>
          </cell>
          <cell r="C650" t="str">
            <v xml:space="preserve">UN    </v>
          </cell>
          <cell r="D650" t="str">
            <v>CR</v>
          </cell>
          <cell r="E650">
            <v>77.41</v>
          </cell>
        </row>
        <row r="651">
          <cell r="A651">
            <v>39199</v>
          </cell>
          <cell r="B651" t="str">
            <v xml:space="preserve">BUCHA DE REDUCAO EM ALUMINIO, COM ROSCA, DE 2 1/2" X 2", PARA ELETRODUTO                                                                                                                                                                                                                                                                                                                                                                                                                                  </v>
          </cell>
          <cell r="C651" t="str">
            <v xml:space="preserve">UN    </v>
          </cell>
          <cell r="D651" t="str">
            <v>CR</v>
          </cell>
          <cell r="E651">
            <v>69.150000000000006</v>
          </cell>
        </row>
        <row r="652">
          <cell r="A652">
            <v>39195</v>
          </cell>
          <cell r="B652" t="str">
            <v xml:space="preserve">BUCHA DE REDUCAO EM ALUMINIO, COM ROSCA, DE 2" X 1 1/2", PARA ELETRODUTO                                                                                                                                                                                                                                                                                                                                                                                                                                  </v>
          </cell>
          <cell r="C652" t="str">
            <v xml:space="preserve">UN    </v>
          </cell>
          <cell r="D652" t="str">
            <v>CR</v>
          </cell>
          <cell r="E652">
            <v>39.909999999999997</v>
          </cell>
        </row>
        <row r="653">
          <cell r="A653">
            <v>39194</v>
          </cell>
          <cell r="B653" t="str">
            <v xml:space="preserve">BUCHA DE REDUCAO EM ALUMINIO, COM ROSCA, DE 2" X 1 1/4", PARA ELETRODUTO                                                                                                                                                                                                                                                                                                                                                                                                                                  </v>
          </cell>
          <cell r="C653" t="str">
            <v xml:space="preserve">UN    </v>
          </cell>
          <cell r="D653" t="str">
            <v>CR</v>
          </cell>
          <cell r="E653">
            <v>42.71</v>
          </cell>
        </row>
        <row r="654">
          <cell r="A654">
            <v>39193</v>
          </cell>
          <cell r="B654" t="str">
            <v xml:space="preserve">BUCHA DE REDUCAO EM ALUMINIO, COM ROSCA, DE 2" X 1", PARA ELETRODUTO                                                                                                                                                                                                                                                                                                                                                                                                                                      </v>
          </cell>
          <cell r="C654" t="str">
            <v xml:space="preserve">UN    </v>
          </cell>
          <cell r="D654" t="str">
            <v>CR</v>
          </cell>
          <cell r="E654">
            <v>46.81</v>
          </cell>
        </row>
        <row r="655">
          <cell r="A655">
            <v>39192</v>
          </cell>
          <cell r="B655" t="str">
            <v xml:space="preserve">BUCHA DE REDUCAO EM ALUMINIO, COM ROSCA, DE 2" X 3/4", PARA ELETRODUTO                                                                                                                                                                                                                                                                                                                                                                                                                                    </v>
          </cell>
          <cell r="C655" t="str">
            <v xml:space="preserve">UN    </v>
          </cell>
          <cell r="D655" t="str">
            <v>CR</v>
          </cell>
          <cell r="E655">
            <v>48.7</v>
          </cell>
        </row>
        <row r="656">
          <cell r="A656">
            <v>39920</v>
          </cell>
          <cell r="B656" t="str">
            <v xml:space="preserve">BUCHA DE REDUCAO EM ALUMINIO, COM ROSCA, DE 3/4" X 1/2",  PARA ELETRODUTO                                                                                                                                                                                                                                                                                                                                                                                                                                 </v>
          </cell>
          <cell r="C656" t="str">
            <v xml:space="preserve">UN    </v>
          </cell>
          <cell r="D656" t="str">
            <v>CR</v>
          </cell>
          <cell r="E656">
            <v>5.9</v>
          </cell>
        </row>
        <row r="657">
          <cell r="A657">
            <v>39201</v>
          </cell>
          <cell r="B657" t="str">
            <v xml:space="preserve">BUCHA DE REDUCAO EM ALUMINIO, COM ROSCA, DE 3" X 1 1/2", PARA ELETRODUTO                                                                                                                                                                                                                                                                                                                                                                                                                                  </v>
          </cell>
          <cell r="C657" t="str">
            <v xml:space="preserve">UN    </v>
          </cell>
          <cell r="D657" t="str">
            <v>CR</v>
          </cell>
          <cell r="E657">
            <v>85.91</v>
          </cell>
        </row>
        <row r="658">
          <cell r="A658">
            <v>39200</v>
          </cell>
          <cell r="B658" t="str">
            <v xml:space="preserve">BUCHA DE REDUCAO EM ALUMINIO, COM ROSCA, DE 3" X 1 1/4", PARA ELETRODUTO                                                                                                                                                                                                                                                                                                                                                                                                                                  </v>
          </cell>
          <cell r="C658" t="str">
            <v xml:space="preserve">UN    </v>
          </cell>
          <cell r="D658" t="str">
            <v>CR</v>
          </cell>
          <cell r="E658">
            <v>86.6</v>
          </cell>
        </row>
        <row r="659">
          <cell r="A659">
            <v>39203</v>
          </cell>
          <cell r="B659" t="str">
            <v xml:space="preserve">BUCHA DE REDUCAO EM ALUMINIO, COM ROSCA, DE 3" X 2 1/2", PARA ELETRODUTO                                                                                                                                                                                                                                                                                                                                                                                                                                  </v>
          </cell>
          <cell r="C659" t="str">
            <v xml:space="preserve">UN    </v>
          </cell>
          <cell r="D659" t="str">
            <v>CR</v>
          </cell>
          <cell r="E659">
            <v>69.930000000000007</v>
          </cell>
        </row>
        <row r="660">
          <cell r="A660">
            <v>39202</v>
          </cell>
          <cell r="B660" t="str">
            <v xml:space="preserve">BUCHA DE REDUCAO EM ALUMINIO, COM ROSCA, DE 3" X 2", PARA ELETRODUTO                                                                                                                                                                                                                                                                                                                                                                                                                                      </v>
          </cell>
          <cell r="C660" t="str">
            <v xml:space="preserve">UN    </v>
          </cell>
          <cell r="D660" t="str">
            <v>CR</v>
          </cell>
          <cell r="E660">
            <v>82.14</v>
          </cell>
        </row>
        <row r="661">
          <cell r="A661">
            <v>39205</v>
          </cell>
          <cell r="B661" t="str">
            <v xml:space="preserve">BUCHA DE REDUCAO EM ALUMINIO, COM ROSCA, DE 4" X 2 1/2", PARA ELETRODUTO                                                                                                                                                                                                                                                                                                                                                                                                                                  </v>
          </cell>
          <cell r="C661" t="str">
            <v xml:space="preserve">UN    </v>
          </cell>
          <cell r="D661" t="str">
            <v>CR</v>
          </cell>
          <cell r="E661">
            <v>137.04</v>
          </cell>
        </row>
        <row r="662">
          <cell r="A662">
            <v>39204</v>
          </cell>
          <cell r="B662" t="str">
            <v xml:space="preserve">BUCHA DE REDUCAO EM ALUMINIO, COM ROSCA, DE 4" X 2", PARA ELETRODUTO                                                                                                                                                                                                                                                                                                                                                                                                                                      </v>
          </cell>
          <cell r="C662" t="str">
            <v xml:space="preserve">UN    </v>
          </cell>
          <cell r="D662" t="str">
            <v>CR</v>
          </cell>
          <cell r="E662">
            <v>140.36000000000001</v>
          </cell>
        </row>
        <row r="663">
          <cell r="A663">
            <v>39206</v>
          </cell>
          <cell r="B663" t="str">
            <v xml:space="preserve">BUCHA DE REDUCAO EM ALUMINIO, COM ROSCA, DE 4" X 3", PARA ELETRODUTO                                                                                                                                                                                                                                                                                                                                                                                                                                      </v>
          </cell>
          <cell r="C663" t="str">
            <v xml:space="preserve">UN    </v>
          </cell>
          <cell r="D663" t="str">
            <v>CR</v>
          </cell>
          <cell r="E663">
            <v>133.16</v>
          </cell>
        </row>
        <row r="664">
          <cell r="A664">
            <v>798</v>
          </cell>
          <cell r="B664" t="str">
            <v xml:space="preserve">BUCHA DE REDUCAO PVC ROSCAVEL 3/4" X 1/2"                                                                                                                                                                                                                                                                                                                                                                                                                                                                 </v>
          </cell>
          <cell r="C664" t="str">
            <v xml:space="preserve">UN    </v>
          </cell>
          <cell r="D664" t="str">
            <v>CR</v>
          </cell>
          <cell r="E664">
            <v>1.37</v>
          </cell>
        </row>
        <row r="665">
          <cell r="A665">
            <v>797</v>
          </cell>
          <cell r="B665" t="str">
            <v xml:space="preserve">BUCHA DE REDUCAO PVC, ROSCAVEL 1 1/2" X 1"                                                                                                                                                                                                                                                                                                                                                                                                                                                                </v>
          </cell>
          <cell r="C665" t="str">
            <v xml:space="preserve">UN    </v>
          </cell>
          <cell r="D665" t="str">
            <v>CR</v>
          </cell>
          <cell r="E665">
            <v>9.9600000000000009</v>
          </cell>
        </row>
        <row r="666">
          <cell r="A666">
            <v>796</v>
          </cell>
          <cell r="B666" t="str">
            <v xml:space="preserve">BUCHA DE REDUCAO PVC, ROSCAVEL, 1 1/2" X 3/4"                                                                                                                                                                                                                                                                                                                                                                                                                                                             </v>
          </cell>
          <cell r="C666" t="str">
            <v xml:space="preserve">UN    </v>
          </cell>
          <cell r="D666" t="str">
            <v>CR</v>
          </cell>
          <cell r="E666">
            <v>8.4600000000000009</v>
          </cell>
        </row>
        <row r="667">
          <cell r="A667">
            <v>799</v>
          </cell>
          <cell r="B667" t="str">
            <v xml:space="preserve">BUCHA DE REDUCAO PVC, ROSCAVEL, 1" X 1/2"                                                                                                                                                                                                                                                                                                                                                                                                                                                                 </v>
          </cell>
          <cell r="C667" t="str">
            <v xml:space="preserve">UN    </v>
          </cell>
          <cell r="D667" t="str">
            <v>CR</v>
          </cell>
          <cell r="E667">
            <v>4.09</v>
          </cell>
        </row>
        <row r="668">
          <cell r="A668">
            <v>792</v>
          </cell>
          <cell r="B668" t="str">
            <v xml:space="preserve">BUCHA DE REDUCAO PVC, ROSCAVEL, 1" X 3/4"                                                                                                                                                                                                                                                                                                                                                                                                                                                                 </v>
          </cell>
          <cell r="C668" t="str">
            <v xml:space="preserve">UN    </v>
          </cell>
          <cell r="D668" t="str">
            <v>CR</v>
          </cell>
          <cell r="E668">
            <v>3.96</v>
          </cell>
        </row>
        <row r="669">
          <cell r="A669">
            <v>38001</v>
          </cell>
          <cell r="B669" t="str">
            <v xml:space="preserve">BUCHA DE REDUCAO, CPVC, SOLDAVEL, 22 X 15 MM, PARA AGUA QUENTE                                                                                                                                                                                                                                                                                                                                                                                                                                            </v>
          </cell>
          <cell r="C669" t="str">
            <v xml:space="preserve">UN    </v>
          </cell>
          <cell r="D669" t="str">
            <v>CR</v>
          </cell>
          <cell r="E669">
            <v>1.23</v>
          </cell>
        </row>
        <row r="670">
          <cell r="A670">
            <v>38002</v>
          </cell>
          <cell r="B670" t="str">
            <v xml:space="preserve">BUCHA DE REDUCAO, CPVC, SOLDAVEL, 28 X 22 MM, PARA AGUA QUENTE                                                                                                                                                                                                                                                                                                                                                                                                                                            </v>
          </cell>
          <cell r="C670" t="str">
            <v xml:space="preserve">UN    </v>
          </cell>
          <cell r="D670" t="str">
            <v>CR</v>
          </cell>
          <cell r="E670">
            <v>4.28</v>
          </cell>
        </row>
        <row r="671">
          <cell r="A671">
            <v>38003</v>
          </cell>
          <cell r="B671" t="str">
            <v xml:space="preserve">BUCHA DE REDUCAO, CPVC, SOLDAVEL, 35 X 28 MM, PARA AGUA QUENTE                                                                                                                                                                                                                                                                                                                                                                                                                                            </v>
          </cell>
          <cell r="C671" t="str">
            <v xml:space="preserve">UN    </v>
          </cell>
          <cell r="D671" t="str">
            <v>CR</v>
          </cell>
          <cell r="E671">
            <v>29.22</v>
          </cell>
        </row>
        <row r="672">
          <cell r="A672">
            <v>38004</v>
          </cell>
          <cell r="B672" t="str">
            <v xml:space="preserve">BUCHA DE REDUCAO, CPVC, SOLDAVEL, 42 X 22 MM, PARA AGUA QUENTE                                                                                                                                                                                                                                                                                                                                                                                                                                            </v>
          </cell>
          <cell r="C672" t="str">
            <v xml:space="preserve">UN    </v>
          </cell>
          <cell r="D672" t="str">
            <v>CR</v>
          </cell>
          <cell r="E672">
            <v>33.61</v>
          </cell>
        </row>
        <row r="673">
          <cell r="A673">
            <v>44263</v>
          </cell>
          <cell r="B673" t="str">
            <v xml:space="preserve">BUCHA DE REDUCAO, CPVC, SOLDAVEL, 54 X 35 MM, PARA AGUA QUENTE                                                                                                                                                                                                                                                                                                                                                                                                                                            </v>
          </cell>
          <cell r="C673" t="str">
            <v xml:space="preserve">UN    </v>
          </cell>
          <cell r="D673" t="str">
            <v>CR</v>
          </cell>
          <cell r="E673">
            <v>60.34</v>
          </cell>
        </row>
        <row r="674">
          <cell r="A674">
            <v>36327</v>
          </cell>
          <cell r="B674" t="str">
            <v xml:space="preserve">BUCHA DE REDUCAO, PPR, DN 25 X 20 MM, PARA AGUA QUENTE PREDIAL                                                                                                                                                                                                                                                                                                                                                                                                                                            </v>
          </cell>
          <cell r="C674" t="str">
            <v xml:space="preserve">UN    </v>
          </cell>
          <cell r="D674" t="str">
            <v>AS</v>
          </cell>
          <cell r="E674">
            <v>3.75</v>
          </cell>
        </row>
        <row r="675">
          <cell r="A675">
            <v>38992</v>
          </cell>
          <cell r="B675" t="str">
            <v xml:space="preserve">BUCHA DE REDUCAO, PPR, DN 32 X 25 MM, PARA AGUA QUENTE E FRIA PREDIAL                                                                                                                                                                                                                                                                                                                                                                                                                                     </v>
          </cell>
          <cell r="C675" t="str">
            <v xml:space="preserve">UN    </v>
          </cell>
          <cell r="D675" t="str">
            <v>AS</v>
          </cell>
          <cell r="E675">
            <v>4.5599999999999996</v>
          </cell>
        </row>
        <row r="676">
          <cell r="A676">
            <v>38993</v>
          </cell>
          <cell r="B676" t="str">
            <v xml:space="preserve">BUCHA DE REDUCAO, PPR, DN 40 X 25 MM, PARA AGUA QUENTE E FRIA PREDIAL                                                                                                                                                                                                                                                                                                                                                                                                                                     </v>
          </cell>
          <cell r="C676" t="str">
            <v xml:space="preserve">UN    </v>
          </cell>
          <cell r="D676" t="str">
            <v>AS</v>
          </cell>
          <cell r="E676">
            <v>11.85</v>
          </cell>
        </row>
        <row r="677">
          <cell r="A677">
            <v>44175</v>
          </cell>
          <cell r="B677" t="str">
            <v xml:space="preserve">BUCHA DE REDUCAO, PPR, DN 50 X 25 MM, PARA AGUA QUENTE E FRIA PREDIAL                                                                                                                                                                                                                                                                                                                                                                                                                                     </v>
          </cell>
          <cell r="C677" t="str">
            <v xml:space="preserve">UN    </v>
          </cell>
          <cell r="D677" t="str">
            <v>AS</v>
          </cell>
          <cell r="E677">
            <v>20.68</v>
          </cell>
        </row>
        <row r="678">
          <cell r="A678">
            <v>44177</v>
          </cell>
          <cell r="B678" t="str">
            <v xml:space="preserve">BUCHA DE REDUCAO, PPR, DN 50 X 32 MM, PARA AGUA QUENTE E FRIA PREDIAL                                                                                                                                                                                                                                                                                                                                                                                                                                     </v>
          </cell>
          <cell r="C678" t="str">
            <v xml:space="preserve">UN    </v>
          </cell>
          <cell r="D678" t="str">
            <v>AS</v>
          </cell>
          <cell r="E678">
            <v>15.45</v>
          </cell>
        </row>
        <row r="679">
          <cell r="A679">
            <v>38418</v>
          </cell>
          <cell r="B679" t="str">
            <v xml:space="preserve">BUCHA DE REDUCAO, PVC, LONGA, SERIE R, DN 50 X 40 MM, PARA ESGOTO PREDIAL                                                                                                                                                                                                                                                                                                                                                                                                                                 </v>
          </cell>
          <cell r="C679" t="str">
            <v xml:space="preserve">UN    </v>
          </cell>
          <cell r="D679" t="str">
            <v>CR</v>
          </cell>
          <cell r="E679">
            <v>5.62</v>
          </cell>
        </row>
        <row r="680">
          <cell r="A680">
            <v>39178</v>
          </cell>
          <cell r="B680" t="str">
            <v xml:space="preserve">BUCHA EM ALUMINIO, COM ROSCA, DE  1 1/2", PARA ELETRODUTO                                                                                                                                                                                                                                                                                                                                                                                                                                                 </v>
          </cell>
          <cell r="C680" t="str">
            <v xml:space="preserve">UN    </v>
          </cell>
          <cell r="D680" t="str">
            <v>CR</v>
          </cell>
          <cell r="E680">
            <v>2.37</v>
          </cell>
        </row>
        <row r="681">
          <cell r="A681">
            <v>39177</v>
          </cell>
          <cell r="B681" t="str">
            <v xml:space="preserve">BUCHA EM ALUMINIO, COM ROSCA, DE 1 1/4", PARA ELETRODUTO                                                                                                                                                                                                                                                                                                                                                                                                                                                  </v>
          </cell>
          <cell r="C681" t="str">
            <v xml:space="preserve">UN    </v>
          </cell>
          <cell r="D681" t="str">
            <v>CR</v>
          </cell>
          <cell r="E681">
            <v>2.14</v>
          </cell>
        </row>
        <row r="682">
          <cell r="A682">
            <v>39174</v>
          </cell>
          <cell r="B682" t="str">
            <v xml:space="preserve">BUCHA EM ALUMINIO, COM ROSCA, DE 1/2", PARA ELETRODUTO                                                                                                                                                                                                                                                                                                                                                                                                                                                    </v>
          </cell>
          <cell r="C682" t="str">
            <v xml:space="preserve">UN    </v>
          </cell>
          <cell r="D682" t="str">
            <v>CR</v>
          </cell>
          <cell r="E682">
            <v>1.07</v>
          </cell>
        </row>
        <row r="683">
          <cell r="A683">
            <v>39176</v>
          </cell>
          <cell r="B683" t="str">
            <v xml:space="preserve">BUCHA EM ALUMINIO, COM ROSCA, DE 1", PARA ELETRODUTO                                                                                                                                                                                                                                                                                                                                                                                                                                                      </v>
          </cell>
          <cell r="C683" t="str">
            <v xml:space="preserve">UN    </v>
          </cell>
          <cell r="D683" t="str">
            <v>CR</v>
          </cell>
          <cell r="E683">
            <v>1.4</v>
          </cell>
        </row>
        <row r="684">
          <cell r="A684">
            <v>39180</v>
          </cell>
          <cell r="B684" t="str">
            <v xml:space="preserve">BUCHA EM ALUMINIO, COM ROSCA, DE 2 1/2", PARA ELETRODUTO                                                                                                                                                                                                                                                                                                                                                                                                                                                  </v>
          </cell>
          <cell r="C684" t="str">
            <v xml:space="preserve">UN    </v>
          </cell>
          <cell r="D684" t="str">
            <v>CR</v>
          </cell>
          <cell r="E684">
            <v>6.43</v>
          </cell>
        </row>
        <row r="685">
          <cell r="A685">
            <v>39179</v>
          </cell>
          <cell r="B685" t="str">
            <v xml:space="preserve">BUCHA EM ALUMINIO, COM ROSCA, DE 2", PARA ELETRODUTO                                                                                                                                                                                                                                                                                                                                                                                                                                                      </v>
          </cell>
          <cell r="C685" t="str">
            <v xml:space="preserve">UN    </v>
          </cell>
          <cell r="D685" t="str">
            <v>CR</v>
          </cell>
          <cell r="E685">
            <v>5.69</v>
          </cell>
        </row>
        <row r="686">
          <cell r="A686">
            <v>39175</v>
          </cell>
          <cell r="B686" t="str">
            <v xml:space="preserve">BUCHA EM ALUMINIO, COM ROSCA, DE 3/4", PARA ELETRODUTO                                                                                                                                                                                                                                                                                                                                                                                                                                                    </v>
          </cell>
          <cell r="C686" t="str">
            <v xml:space="preserve">UN    </v>
          </cell>
          <cell r="D686" t="str">
            <v>CR</v>
          </cell>
          <cell r="E686">
            <v>1.31</v>
          </cell>
        </row>
        <row r="687">
          <cell r="A687">
            <v>39217</v>
          </cell>
          <cell r="B687" t="str">
            <v xml:space="preserve">BUCHA EM ALUMINIO, COM ROSCA, DE 3/8", PARA ELETRODUTO                                                                                                                                                                                                                                                                                                                                                                                                                                                    </v>
          </cell>
          <cell r="C687" t="str">
            <v xml:space="preserve">UN    </v>
          </cell>
          <cell r="D687" t="str">
            <v>CR</v>
          </cell>
          <cell r="E687">
            <v>1.01</v>
          </cell>
        </row>
        <row r="688">
          <cell r="A688">
            <v>39181</v>
          </cell>
          <cell r="B688" t="str">
            <v xml:space="preserve">BUCHA EM ALUMINIO, COM ROSCA, DE 3", PARA ELETRODUTO                                                                                                                                                                                                                                                                                                                                                                                                                                                      </v>
          </cell>
          <cell r="C688" t="str">
            <v xml:space="preserve">UN    </v>
          </cell>
          <cell r="D688" t="str">
            <v>CR</v>
          </cell>
          <cell r="E688">
            <v>8.6199999999999992</v>
          </cell>
        </row>
        <row r="689">
          <cell r="A689">
            <v>39182</v>
          </cell>
          <cell r="B689" t="str">
            <v xml:space="preserve">BUCHA EM ALUMINIO, COM ROSCA, DE 4", PARA ELETRODUTO                                                                                                                                                                                                                                                                                                                                                                                                                                                      </v>
          </cell>
          <cell r="C689" t="str">
            <v xml:space="preserve">UN    </v>
          </cell>
          <cell r="D689" t="str">
            <v>CR</v>
          </cell>
          <cell r="E689">
            <v>12.13</v>
          </cell>
        </row>
        <row r="690">
          <cell r="A690">
            <v>12616</v>
          </cell>
          <cell r="B690" t="str">
            <v xml:space="preserve">CABECEIRA DIREITA OU ESQUERDA, PVC, PARA CALHA PLUVIAL, DIAMETRO ENTRE *119 E 170* MM, PARA DRENAGEM PLUVIAL PREDIAL                                                                                                                                                                                                                                                                                                                                                                                      </v>
          </cell>
          <cell r="C690" t="str">
            <v xml:space="preserve">UN    </v>
          </cell>
          <cell r="D690" t="str">
            <v>CR</v>
          </cell>
          <cell r="E690">
            <v>17.350000000000001</v>
          </cell>
        </row>
        <row r="691">
          <cell r="A691">
            <v>1049</v>
          </cell>
          <cell r="B691" t="str">
            <v xml:space="preserve">CABECOTE PARA ENTRADA DE LINHA DE ALIMENTACAO PARA ELETRODUTO, EM LIGA DE ALUMINIO COM ACABAMENTO ANTI CORROSIVO, COM FIXACAO POR ENCAIXE LISO DE 360 GRAUS, DE 1 1/2"                                                                                                                                                                                                                                                                                                                                    </v>
          </cell>
          <cell r="C691" t="str">
            <v xml:space="preserve">UN    </v>
          </cell>
          <cell r="D691" t="str">
            <v>CR</v>
          </cell>
          <cell r="E691">
            <v>10.15</v>
          </cell>
        </row>
        <row r="692">
          <cell r="A692">
            <v>1099</v>
          </cell>
          <cell r="B692" t="str">
            <v xml:space="preserve">CABECOTE PARA ENTRADA DE LINHA DE ALIMENTACAO PARA ELETRODUTO, EM LIGA DE ALUMINIO COM ACABAMENTO ANTI CORROSIVO, COM FIXACAO POR ENCAIXE LISO DE 360 GRAUS, DE 1 1/4"                                                                                                                                                                                                                                                                                                                                    </v>
          </cell>
          <cell r="C692" t="str">
            <v xml:space="preserve">UN    </v>
          </cell>
          <cell r="D692" t="str">
            <v>CR</v>
          </cell>
          <cell r="E692">
            <v>7.77</v>
          </cell>
        </row>
        <row r="693">
          <cell r="A693">
            <v>39678</v>
          </cell>
          <cell r="B693" t="str">
            <v xml:space="preserve">CABECOTE PARA ENTRADA DE LINHA DE ALIMENTACAO PARA ELETRODUTO, EM LIGA DE ALUMINIO COM ACABAMENTO ANTI CORROSIVO, COM FIXACAO POR ENCAIXE LISO DE 360 GRAUS, DE 1/2"                                                                                                                                                                                                                                                                                                                                      </v>
          </cell>
          <cell r="C693" t="str">
            <v xml:space="preserve">UN    </v>
          </cell>
          <cell r="D693" t="str">
            <v>CR</v>
          </cell>
          <cell r="E693">
            <v>3.13</v>
          </cell>
        </row>
        <row r="694">
          <cell r="A694">
            <v>1050</v>
          </cell>
          <cell r="B694" t="str">
            <v xml:space="preserve">CABECOTE PARA ENTRADA DE LINHA DE ALIMENTACAO PARA ELETRODUTO, EM LIGA DE ALUMINIO COM ACABAMENTO ANTI CORROSIVO, COM FIXACAO POR ENCAIXE LISO DE 360 GRAUS, DE 1"                                                                                                                                                                                                                                                                                                                                        </v>
          </cell>
          <cell r="C694" t="str">
            <v xml:space="preserve">UN    </v>
          </cell>
          <cell r="D694" t="str">
            <v>CR</v>
          </cell>
          <cell r="E694">
            <v>5.31</v>
          </cell>
        </row>
        <row r="695">
          <cell r="A695">
            <v>1101</v>
          </cell>
          <cell r="B695" t="str">
            <v xml:space="preserve">CABECOTE PARA ENTRADA DE LINHA DE ALIMENTACAO PARA ELETRODUTO, EM LIGA DE ALUMINIO COM ACABAMENTO ANTI CORROSIVO, COM FIXACAO POR ENCAIXE LISO DE 360 GRAUS, DE 2 1/2"                                                                                                                                                                                                                                                                                                                                    </v>
          </cell>
          <cell r="C695" t="str">
            <v xml:space="preserve">UN    </v>
          </cell>
          <cell r="D695" t="str">
            <v>CR</v>
          </cell>
          <cell r="E695">
            <v>33.49</v>
          </cell>
        </row>
        <row r="696">
          <cell r="A696">
            <v>1100</v>
          </cell>
          <cell r="B696" t="str">
            <v xml:space="preserve">CABECOTE PARA ENTRADA DE LINHA DE ALIMENTACAO PARA ELETRODUTO, EM LIGA DE ALUMINIO COM ACABAMENTO ANTI CORROSIVO, COM FIXACAO POR ENCAIXE LISO DE 360 GRAUS, DE 2"                                                                                                                                                                                                                                                                                                                                        </v>
          </cell>
          <cell r="C696" t="str">
            <v xml:space="preserve">UN    </v>
          </cell>
          <cell r="D696" t="str">
            <v>CR</v>
          </cell>
          <cell r="E696">
            <v>17.28</v>
          </cell>
        </row>
        <row r="697">
          <cell r="A697">
            <v>39679</v>
          </cell>
          <cell r="B697" t="str">
            <v xml:space="preserve">CABECOTE PARA ENTRADA DE LINHA DE ALIMENTACAO PARA ELETRODUTO, EM LIGA DE ALUMINIO COM ACABAMENTO ANTI CORROSIVO, COM FIXACAO POR ENCAIXE LISO DE 360 GRAUS, DE 3 1/2"                                                                                                                                                                                                                                                                                                                                    </v>
          </cell>
          <cell r="C697" t="str">
            <v xml:space="preserve">UN    </v>
          </cell>
          <cell r="D697" t="str">
            <v>CR</v>
          </cell>
          <cell r="E697">
            <v>66.739999999999995</v>
          </cell>
        </row>
        <row r="698">
          <cell r="A698">
            <v>1098</v>
          </cell>
          <cell r="B698" t="str">
            <v xml:space="preserve">CABECOTE PARA ENTRADA DE LINHA DE ALIMENTACAO PARA ELETRODUTO, EM LIGA DE ALUMINIO COM ACABAMENTO ANTI CORROSIVO, COM FIXACAO POR ENCAIXE LISO DE 360 GRAUS, DE 3/4"                                                                                                                                                                                                                                                                                                                                      </v>
          </cell>
          <cell r="C698" t="str">
            <v xml:space="preserve">UN    </v>
          </cell>
          <cell r="D698" t="str">
            <v>CR</v>
          </cell>
          <cell r="E698">
            <v>4.1399999999999997</v>
          </cell>
        </row>
        <row r="699">
          <cell r="A699">
            <v>1102</v>
          </cell>
          <cell r="B699" t="str">
            <v xml:space="preserve">CABECOTE PARA ENTRADA DE LINHA DE ALIMENTACAO PARA ELETRODUTO, EM LIGA DE ALUMINIO COM ACABAMENTO ANTI CORROSIVO, COM FIXACAO POR ENCAIXE LISO DE 360 GRAUS, DE 3"                                                                                                                                                                                                                                                                                                                                        </v>
          </cell>
          <cell r="C699" t="str">
            <v xml:space="preserve">UN    </v>
          </cell>
          <cell r="D699" t="str">
            <v>CR</v>
          </cell>
          <cell r="E699">
            <v>49.94</v>
          </cell>
        </row>
        <row r="700">
          <cell r="A700">
            <v>1051</v>
          </cell>
          <cell r="B700" t="str">
            <v xml:space="preserve">CABECOTE PARA ENTRADA DE LINHA DE ALIMENTACAO PARA ELETRODUTO, EM LIGA DE ALUMINIO COM ACABAMENTO ANTI CORROSIVO, COM FIXACAO POR ENCAIXE LISO DE 360 GRAUS, DE 4"                                                                                                                                                                                                                                                                                                                                        </v>
          </cell>
          <cell r="C700" t="str">
            <v xml:space="preserve">UN    </v>
          </cell>
          <cell r="D700" t="str">
            <v>CR</v>
          </cell>
          <cell r="E700">
            <v>72.58</v>
          </cell>
        </row>
        <row r="701">
          <cell r="A701">
            <v>37399</v>
          </cell>
          <cell r="B701" t="str">
            <v xml:space="preserve">CABIDE/GANCHO DE BANHEIRO SIMPLES EM METAL CROMADO                                                                                                                                                                                                                                                                                                                                                                                                                                                        </v>
          </cell>
          <cell r="C701" t="str">
            <v xml:space="preserve">UN    </v>
          </cell>
          <cell r="D701" t="str">
            <v>CR</v>
          </cell>
          <cell r="E701">
            <v>18.86</v>
          </cell>
        </row>
        <row r="702">
          <cell r="A702">
            <v>43834</v>
          </cell>
          <cell r="B702" t="str">
            <v xml:space="preserve">CABO COAXIAL RG11 95% DE MALHA                                                                                                                                                                                                                                                                                                                                                                                                                                                                            </v>
          </cell>
          <cell r="C702" t="str">
            <v xml:space="preserve">M     </v>
          </cell>
          <cell r="D702" t="str">
            <v>CR</v>
          </cell>
          <cell r="E702">
            <v>17.899999999999999</v>
          </cell>
        </row>
        <row r="703">
          <cell r="A703">
            <v>43835</v>
          </cell>
          <cell r="B703" t="str">
            <v xml:space="preserve">CABO COAXIAL RG59 95% DE MALHA                                                                                                                                                                                                                                                                                                                                                                                                                                                                            </v>
          </cell>
          <cell r="C703" t="str">
            <v xml:space="preserve">M     </v>
          </cell>
          <cell r="D703" t="str">
            <v>CR</v>
          </cell>
          <cell r="E703">
            <v>1.6</v>
          </cell>
        </row>
        <row r="704">
          <cell r="A704">
            <v>43833</v>
          </cell>
          <cell r="B704" t="str">
            <v xml:space="preserve">CABO COAXIAL RG6 95% DE MALHA                                                                                                                                                                                                                                                                                                                                                                                                                                                                             </v>
          </cell>
          <cell r="C704" t="str">
            <v xml:space="preserve">M     </v>
          </cell>
          <cell r="D704" t="str">
            <v>CR</v>
          </cell>
          <cell r="E704">
            <v>1.66</v>
          </cell>
        </row>
        <row r="705">
          <cell r="A705">
            <v>41955</v>
          </cell>
          <cell r="B705" t="str">
            <v xml:space="preserve">CABO DE ACO GALVANIZADO, DIAMETRO 12,7 MM (1/2"), COM ALMA DE ACO CABO INDEPENDENTE 6 X 25 F                                                                                                                                                                                                                                                                                                                                                                                                              </v>
          </cell>
          <cell r="C705" t="str">
            <v xml:space="preserve">KG    </v>
          </cell>
          <cell r="D705" t="str">
            <v>CR</v>
          </cell>
          <cell r="E705">
            <v>85.01</v>
          </cell>
        </row>
        <row r="706">
          <cell r="A706">
            <v>41953</v>
          </cell>
          <cell r="B706" t="str">
            <v xml:space="preserve">CABO DE ACO GALVANIZADO, DIAMETRO 12,7 MM (1/2"), COM ALMA DE FIBRA 6 X 25 F                                                                                                                                                                                                                                                                                                                                                                                                                              </v>
          </cell>
          <cell r="C706" t="str">
            <v xml:space="preserve">KG    </v>
          </cell>
          <cell r="D706" t="str">
            <v>CR</v>
          </cell>
          <cell r="E706">
            <v>81.13</v>
          </cell>
        </row>
        <row r="707">
          <cell r="A707">
            <v>41954</v>
          </cell>
          <cell r="B707" t="str">
            <v xml:space="preserve">CABO DE ACO GALVANIZADO, DIAMETRO 9,53 MM (3/8"), COM ALMA DE FIBRA 6 X 25 F                                                                                                                                                                                                                                                                                                                                                                                                                              </v>
          </cell>
          <cell r="C707" t="str">
            <v xml:space="preserve">KG    </v>
          </cell>
          <cell r="D707" t="str">
            <v>CR</v>
          </cell>
          <cell r="E707">
            <v>80.349999999999994</v>
          </cell>
        </row>
        <row r="708">
          <cell r="A708">
            <v>25004</v>
          </cell>
          <cell r="B708" t="str">
            <v xml:space="preserve">CABO DE ALUMINIO NU COM ALMA DE ACO, BITOLA 1/0 AWG                                                                                                                                                                                                                                                                                                                                                                                                                                                       </v>
          </cell>
          <cell r="C708" t="str">
            <v xml:space="preserve">KG    </v>
          </cell>
          <cell r="D708" t="str">
            <v>CR</v>
          </cell>
          <cell r="E708">
            <v>44.64</v>
          </cell>
        </row>
        <row r="709">
          <cell r="A709">
            <v>25002</v>
          </cell>
          <cell r="B709" t="str">
            <v xml:space="preserve">CABO DE ALUMINIO NU COM ALMA DE ACO, BITOLA 2 AWG                                                                                                                                                                                                                                                                                                                                                                                                                                                         </v>
          </cell>
          <cell r="C709" t="str">
            <v xml:space="preserve">KG    </v>
          </cell>
          <cell r="D709" t="str">
            <v>CR</v>
          </cell>
          <cell r="E709">
            <v>44.64</v>
          </cell>
        </row>
        <row r="710">
          <cell r="A710">
            <v>37409</v>
          </cell>
          <cell r="B710" t="str">
            <v xml:space="preserve">CABO DE ALUMINIO NU COM ALMA DE ACO, BITOLA 2/0 AWG                                                                                                                                                                                                                                                                                                                                                                                                                                                       </v>
          </cell>
          <cell r="C710" t="str">
            <v xml:space="preserve">KG    </v>
          </cell>
          <cell r="D710" t="str">
            <v>CR</v>
          </cell>
          <cell r="E710">
            <v>44.64</v>
          </cell>
        </row>
        <row r="711">
          <cell r="A711">
            <v>841</v>
          </cell>
          <cell r="B711" t="str">
            <v xml:space="preserve">CABO DE ALUMINIO NU COM ALMA DE ACO, BITOLA 4 AWG                                                                                                                                                                                                                                                                                                                                                                                                                                                         </v>
          </cell>
          <cell r="C711" t="str">
            <v xml:space="preserve">KG    </v>
          </cell>
          <cell r="D711" t="str">
            <v>CR</v>
          </cell>
          <cell r="E711">
            <v>45.19</v>
          </cell>
        </row>
        <row r="712">
          <cell r="A712">
            <v>25005</v>
          </cell>
          <cell r="B712" t="str">
            <v xml:space="preserve">CABO DE ALUMINIO NU SEM ALMA DE ACO, BITOLA 1/0 AWG                                                                                                                                                                                                                                                                                                                                                                                                                                                       </v>
          </cell>
          <cell r="C712" t="str">
            <v xml:space="preserve">KG    </v>
          </cell>
          <cell r="D712" t="str">
            <v>CR</v>
          </cell>
          <cell r="E712">
            <v>48.99</v>
          </cell>
        </row>
        <row r="713">
          <cell r="A713">
            <v>25003</v>
          </cell>
          <cell r="B713" t="str">
            <v xml:space="preserve">CABO DE ALUMINIO NU SEM ALMA DE ACO, BITOLA 2 AWG                                                                                                                                                                                                                                                                                                                                                                                                                                                         </v>
          </cell>
          <cell r="C713" t="str">
            <v xml:space="preserve">KG    </v>
          </cell>
          <cell r="D713" t="str">
            <v>CR</v>
          </cell>
          <cell r="E713">
            <v>49.72</v>
          </cell>
        </row>
        <row r="714">
          <cell r="A714">
            <v>37410</v>
          </cell>
          <cell r="B714" t="str">
            <v xml:space="preserve">CABO DE ALUMINIO NU SEM ALMA DE ACO, BITOLA 2/0 AWG                                                                                                                                                                                                                                                                                                                                                                                                                                                       </v>
          </cell>
          <cell r="C714" t="str">
            <v xml:space="preserve">KG    </v>
          </cell>
          <cell r="D714" t="str">
            <v>CR</v>
          </cell>
          <cell r="E714">
            <v>48.99</v>
          </cell>
        </row>
        <row r="715">
          <cell r="A715">
            <v>842</v>
          </cell>
          <cell r="B715" t="str">
            <v xml:space="preserve">CABO DE ALUMINIO NU SEM ALMA DE ACO, BITOLA 4 AWG                                                                                                                                                                                                                                                                                                                                                                                                                                                         </v>
          </cell>
          <cell r="C715" t="str">
            <v xml:space="preserve">KG    </v>
          </cell>
          <cell r="D715" t="str">
            <v>CR</v>
          </cell>
          <cell r="E715">
            <v>49.68</v>
          </cell>
        </row>
        <row r="716">
          <cell r="A716">
            <v>44391</v>
          </cell>
          <cell r="B716" t="str">
            <v xml:space="preserve">CABO DE COBRE FLEXIVEL NAO HALOGENADO, SEM EMISSAO DE FUMACA, 750V, SECAO NOMINAL 120 MM                                                                                                                                                                                                                                                                                                                                                                                                                  </v>
          </cell>
          <cell r="C716" t="str">
            <v xml:space="preserve">M     </v>
          </cell>
          <cell r="D716" t="str">
            <v>CR</v>
          </cell>
          <cell r="E716">
            <v>105.86</v>
          </cell>
        </row>
        <row r="717">
          <cell r="A717">
            <v>44388</v>
          </cell>
          <cell r="B717" t="str">
            <v xml:space="preserve">CABO DE COBRE FLEXIVEL NAO HALOGENADO, SEM EMISSAO DE FUMACA, 750V, SECAO NOMINAL 2,5 MM                                                                                                                                                                                                                                                                                                                                                                                                                  </v>
          </cell>
          <cell r="C717" t="str">
            <v xml:space="preserve">M     </v>
          </cell>
          <cell r="D717" t="str">
            <v>CR</v>
          </cell>
          <cell r="E717">
            <v>2.29</v>
          </cell>
        </row>
        <row r="718">
          <cell r="A718">
            <v>44392</v>
          </cell>
          <cell r="B718" t="str">
            <v xml:space="preserve">CABO DE COBRE FLEXIVEL NAO HALOGENADO, SEM EMISSAO DE FUMACA, 750V, SECAO NOMINAL 240 MM                                                                                                                                                                                                                                                                                                                                                                                                                  </v>
          </cell>
          <cell r="C718" t="str">
            <v xml:space="preserve">M     </v>
          </cell>
          <cell r="D718" t="str">
            <v>CR</v>
          </cell>
          <cell r="E718">
            <v>210.79</v>
          </cell>
        </row>
        <row r="719">
          <cell r="A719">
            <v>44390</v>
          </cell>
          <cell r="B719" t="str">
            <v xml:space="preserve">CABO DE COBRE FLEXIVEL NAO HALOGENADO, SEM EMISSAO DE FUMACA, 750V, SECAO NOMINAL 50 MM                                                                                                                                                                                                                                                                                                                                                                                                                   </v>
          </cell>
          <cell r="C719" t="str">
            <v xml:space="preserve">M     </v>
          </cell>
          <cell r="D719" t="str">
            <v>CR</v>
          </cell>
          <cell r="E719">
            <v>44.66</v>
          </cell>
        </row>
        <row r="720">
          <cell r="A720">
            <v>44389</v>
          </cell>
          <cell r="B720" t="str">
            <v xml:space="preserve">CABO DE COBRE FLEXIVEL NAO HALOGENADO, SEM EMISSAO DE FUMACA, 750V, SECAO NOMINAL 6,0 MM                                                                                                                                                                                                                                                                                                                                                                                                                  </v>
          </cell>
          <cell r="C720" t="str">
            <v xml:space="preserve">M     </v>
          </cell>
          <cell r="D720" t="str">
            <v>CR</v>
          </cell>
          <cell r="E720">
            <v>5.27</v>
          </cell>
        </row>
        <row r="721">
          <cell r="A721">
            <v>862</v>
          </cell>
          <cell r="B721" t="str">
            <v xml:space="preserve">CABO DE COBRE NU 10 MM2 MEIO-DURO                                                                                                                                                                                                                                                                                                                                                                                                                                                                         </v>
          </cell>
          <cell r="C721" t="str">
            <v xml:space="preserve">M     </v>
          </cell>
          <cell r="D721" t="str">
            <v>CR</v>
          </cell>
          <cell r="E721">
            <v>9.66</v>
          </cell>
        </row>
        <row r="722">
          <cell r="A722">
            <v>866</v>
          </cell>
          <cell r="B722" t="str">
            <v xml:space="preserve">CABO DE COBRE NU 120 MM2 MEIO-DURO                                                                                                                                                                                                                                                                                                                                                                                                                                                                        </v>
          </cell>
          <cell r="C722" t="str">
            <v xml:space="preserve">M     </v>
          </cell>
          <cell r="D722" t="str">
            <v>CR</v>
          </cell>
          <cell r="E722">
            <v>122.74</v>
          </cell>
        </row>
        <row r="723">
          <cell r="A723">
            <v>892</v>
          </cell>
          <cell r="B723" t="str">
            <v xml:space="preserve">CABO DE COBRE NU 150 MM2 MEIO-DURO                                                                                                                                                                                                                                                                                                                                                                                                                                                                        </v>
          </cell>
          <cell r="C723" t="str">
            <v xml:space="preserve">M     </v>
          </cell>
          <cell r="D723" t="str">
            <v>CR</v>
          </cell>
          <cell r="E723">
            <v>148.58000000000001</v>
          </cell>
        </row>
        <row r="724">
          <cell r="A724">
            <v>857</v>
          </cell>
          <cell r="B724" t="str">
            <v xml:space="preserve">CABO DE COBRE NU 16 MM2 MEIO-DURO                                                                                                                                                                                                                                                                                                                                                                                                                                                                         </v>
          </cell>
          <cell r="C724" t="str">
            <v xml:space="preserve">M     </v>
          </cell>
          <cell r="D724" t="str">
            <v>CR</v>
          </cell>
          <cell r="E724">
            <v>16.16</v>
          </cell>
        </row>
        <row r="725">
          <cell r="A725">
            <v>37404</v>
          </cell>
          <cell r="B725" t="str">
            <v xml:space="preserve">CABO DE COBRE NU 185 MM2 MEIO-DURO                                                                                                                                                                                                                                                                                                                                                                                                                                                                        </v>
          </cell>
          <cell r="C725" t="str">
            <v xml:space="preserve">M     </v>
          </cell>
          <cell r="D725" t="str">
            <v>CR</v>
          </cell>
          <cell r="E725">
            <v>171.9</v>
          </cell>
        </row>
        <row r="726">
          <cell r="A726">
            <v>868</v>
          </cell>
          <cell r="B726" t="str">
            <v xml:space="preserve">CABO DE COBRE NU 25 MM2 MEIO-DURO                                                                                                                                                                                                                                                                                                                                                                                                                                                                         </v>
          </cell>
          <cell r="C726" t="str">
            <v xml:space="preserve">M     </v>
          </cell>
          <cell r="D726" t="str">
            <v>CR</v>
          </cell>
          <cell r="E726">
            <v>23.03</v>
          </cell>
        </row>
        <row r="727">
          <cell r="A727">
            <v>863</v>
          </cell>
          <cell r="B727" t="str">
            <v xml:space="preserve">CABO DE COBRE NU 35 MM2 MEIO-DURO                                                                                                                                                                                                                                                                                                                                                                                                                                                                         </v>
          </cell>
          <cell r="C727" t="str">
            <v xml:space="preserve">M     </v>
          </cell>
          <cell r="D727" t="str">
            <v>CR</v>
          </cell>
          <cell r="E727">
            <v>33.92</v>
          </cell>
        </row>
        <row r="728">
          <cell r="A728">
            <v>867</v>
          </cell>
          <cell r="B728" t="str">
            <v xml:space="preserve">CABO DE COBRE NU 50 MM2 MEIO-DURO                                                                                                                                                                                                                                                                                                                                                                                                                                                                         </v>
          </cell>
          <cell r="C728" t="str">
            <v xml:space="preserve">M     </v>
          </cell>
          <cell r="D728" t="str">
            <v>CR</v>
          </cell>
          <cell r="E728">
            <v>48.32</v>
          </cell>
        </row>
        <row r="729">
          <cell r="A729">
            <v>864</v>
          </cell>
          <cell r="B729" t="str">
            <v xml:space="preserve">CABO DE COBRE NU 70 MM2 MEIO-DURO                                                                                                                                                                                                                                                                                                                                                                                                                                                                         </v>
          </cell>
          <cell r="C729" t="str">
            <v xml:space="preserve">M     </v>
          </cell>
          <cell r="D729" t="str">
            <v>CR</v>
          </cell>
          <cell r="E729">
            <v>63.82</v>
          </cell>
        </row>
        <row r="730">
          <cell r="A730">
            <v>865</v>
          </cell>
          <cell r="B730" t="str">
            <v xml:space="preserve">CABO DE COBRE NU 95 MM2 MEIO-DURO                                                                                                                                                                                                                                                                                                                                                                                                                                                                         </v>
          </cell>
          <cell r="C730" t="str">
            <v xml:space="preserve">M     </v>
          </cell>
          <cell r="D730" t="str">
            <v>CR</v>
          </cell>
          <cell r="E730">
            <v>91.8</v>
          </cell>
        </row>
        <row r="731">
          <cell r="A731">
            <v>993</v>
          </cell>
          <cell r="B731" t="str">
            <v xml:space="preserve">CABO DE COBRE, FLEXIVEL, CLASSE 4 OU 5, ISOLACAO EM PVC/A, ANTICHAMA BWF-B, COBERTURA PVC-ST1, ANTICHAMA BWF-B, 1 CONDUTOR, 0,6/1 KV, SECAO NOMINAL 1,5 MM2                                                                                                                                                                                                                                                                                                                                               </v>
          </cell>
          <cell r="C731" t="str">
            <v xml:space="preserve">M     </v>
          </cell>
          <cell r="D731" t="str">
            <v>CR</v>
          </cell>
          <cell r="E731">
            <v>1.74</v>
          </cell>
        </row>
        <row r="732">
          <cell r="A732">
            <v>1020</v>
          </cell>
          <cell r="B732" t="str">
            <v xml:space="preserve">CABO DE COBRE, FLEXIVEL, CLASSE 4 OU 5, ISOLACAO EM PVC/A, ANTICHAMA BWF-B, COBERTURA PVC-ST1, ANTICHAMA BWF-B, 1 CONDUTOR, 0,6/1 KV, SECAO NOMINAL 10 MM2                                                                                                                                                                                                                                                                                                                                                </v>
          </cell>
          <cell r="C732" t="str">
            <v xml:space="preserve">M     </v>
          </cell>
          <cell r="D732" t="str">
            <v>CR</v>
          </cell>
          <cell r="E732">
            <v>8.9</v>
          </cell>
        </row>
        <row r="733">
          <cell r="A733">
            <v>1017</v>
          </cell>
          <cell r="B733" t="str">
            <v xml:space="preserve">CABO DE COBRE, FLEXIVEL, CLASSE 4 OU 5, ISOLACAO EM PVC/A, ANTICHAMA BWF-B, COBERTURA PVC-ST1, ANTICHAMA BWF-B, 1 CONDUTOR, 0,6/1 KV, SECAO NOMINAL 120 MM2                                                                                                                                                                                                                                                                                                                                               </v>
          </cell>
          <cell r="C733" t="str">
            <v xml:space="preserve">M     </v>
          </cell>
          <cell r="D733" t="str">
            <v>CR</v>
          </cell>
          <cell r="E733">
            <v>109.15</v>
          </cell>
        </row>
        <row r="734">
          <cell r="A734">
            <v>999</v>
          </cell>
          <cell r="B734" t="str">
            <v xml:space="preserve">CABO DE COBRE, FLEXIVEL, CLASSE 4 OU 5, ISOLACAO EM PVC/A, ANTICHAMA BWF-B, COBERTURA PVC-ST1, ANTICHAMA BWF-B, 1 CONDUTOR, 0,6/1 KV, SECAO NOMINAL 150 MM2                                                                                                                                                                                                                                                                                                                                               </v>
          </cell>
          <cell r="C734" t="str">
            <v xml:space="preserve">M     </v>
          </cell>
          <cell r="D734" t="str">
            <v>CR</v>
          </cell>
          <cell r="E734">
            <v>132.24</v>
          </cell>
        </row>
        <row r="735">
          <cell r="A735">
            <v>995</v>
          </cell>
          <cell r="B735" t="str">
            <v xml:space="preserve">CABO DE COBRE, FLEXIVEL, CLASSE 4 OU 5, ISOLACAO EM PVC/A, ANTICHAMA BWF-B, COBERTURA PVC-ST1, ANTICHAMA BWF-B, 1 CONDUTOR, 0,6/1 KV, SECAO NOMINAL 16 MM2                                                                                                                                                                                                                                                                                                                                                </v>
          </cell>
          <cell r="C735" t="str">
            <v xml:space="preserve">M     </v>
          </cell>
          <cell r="D735" t="str">
            <v>CR</v>
          </cell>
          <cell r="E735">
            <v>14.18</v>
          </cell>
        </row>
        <row r="736">
          <cell r="A736">
            <v>1000</v>
          </cell>
          <cell r="B736" t="str">
            <v xml:space="preserve">CABO DE COBRE, FLEXIVEL, CLASSE 4 OU 5, ISOLACAO EM PVC/A, ANTICHAMA BWF-B, COBERTURA PVC-ST1, ANTICHAMA BWF-B, 1 CONDUTOR, 0,6/1 KV, SECAO NOMINAL 185 MM2                                                                                                                                                                                                                                                                                                                                               </v>
          </cell>
          <cell r="C736" t="str">
            <v xml:space="preserve">M     </v>
          </cell>
          <cell r="D736" t="str">
            <v>CR</v>
          </cell>
          <cell r="E736">
            <v>162.43</v>
          </cell>
        </row>
        <row r="737">
          <cell r="A737">
            <v>1022</v>
          </cell>
          <cell r="B737" t="str">
            <v xml:space="preserve">CABO DE COBRE, FLEXIVEL, CLASSE 4 OU 5, ISOLACAO EM PVC/A, ANTICHAMA BWF-B, COBERTURA PVC-ST1, ANTICHAMA BWF-B, 1 CONDUTOR, 0,6/1 KV, SECAO NOMINAL 2,5 MM2                                                                                                                                                                                                                                                                                                                                               </v>
          </cell>
          <cell r="C737" t="str">
            <v xml:space="preserve">M     </v>
          </cell>
          <cell r="D737" t="str">
            <v>CR</v>
          </cell>
          <cell r="E737">
            <v>2.4300000000000002</v>
          </cell>
        </row>
        <row r="738">
          <cell r="A738">
            <v>1015</v>
          </cell>
          <cell r="B738" t="str">
            <v xml:space="preserve">CABO DE COBRE, FLEXIVEL, CLASSE 4 OU 5, ISOLACAO EM PVC/A, ANTICHAMA BWF-B, COBERTURA PVC-ST1, ANTICHAMA BWF-B, 1 CONDUTOR, 0,6/1 KV, SECAO NOMINAL 240 MM2                                                                                                                                                                                                                                                                                                                                               </v>
          </cell>
          <cell r="C738" t="str">
            <v xml:space="preserve">M     </v>
          </cell>
          <cell r="D738" t="str">
            <v>CR</v>
          </cell>
          <cell r="E738">
            <v>215.85</v>
          </cell>
        </row>
        <row r="739">
          <cell r="A739">
            <v>996</v>
          </cell>
          <cell r="B739" t="str">
            <v xml:space="preserve">CABO DE COBRE, FLEXIVEL, CLASSE 4 OU 5, ISOLACAO EM PVC/A, ANTICHAMA BWF-B, COBERTURA PVC-ST1, ANTICHAMA BWF-B, 1 CONDUTOR, 0,6/1 KV, SECAO NOMINAL 25 MM2                                                                                                                                                                                                                                                                                                                                                </v>
          </cell>
          <cell r="C739" t="str">
            <v xml:space="preserve">M     </v>
          </cell>
          <cell r="D739" t="str">
            <v>CR</v>
          </cell>
          <cell r="E739">
            <v>21.99</v>
          </cell>
        </row>
        <row r="740">
          <cell r="A740">
            <v>1001</v>
          </cell>
          <cell r="B740" t="str">
            <v xml:space="preserve">CABO DE COBRE, FLEXIVEL, CLASSE 4 OU 5, ISOLACAO EM PVC/A, ANTICHAMA BWF-B, COBERTURA PVC-ST1, ANTICHAMA BWF-B, 1 CONDUTOR, 0,6/1 KV, SECAO NOMINAL 300 MM2                                                                                                                                                                                                                                                                                                                                               </v>
          </cell>
          <cell r="C740" t="str">
            <v xml:space="preserve">M     </v>
          </cell>
          <cell r="D740" t="str">
            <v>CR</v>
          </cell>
          <cell r="E740">
            <v>280.06</v>
          </cell>
        </row>
        <row r="741">
          <cell r="A741">
            <v>1019</v>
          </cell>
          <cell r="B741" t="str">
            <v xml:space="preserve">CABO DE COBRE, FLEXIVEL, CLASSE 4 OU 5, ISOLACAO EM PVC/A, ANTICHAMA BWF-B, COBERTURA PVC-ST1, ANTICHAMA BWF-B, 1 CONDUTOR, 0,6/1 KV, SECAO NOMINAL 35 MM2                                                                                                                                                                                                                                                                                                                                                </v>
          </cell>
          <cell r="C741" t="str">
            <v xml:space="preserve">M     </v>
          </cell>
          <cell r="D741" t="str">
            <v>CR</v>
          </cell>
          <cell r="E741">
            <v>31.07</v>
          </cell>
        </row>
        <row r="742">
          <cell r="A742">
            <v>1021</v>
          </cell>
          <cell r="B742" t="str">
            <v xml:space="preserve">CABO DE COBRE, FLEXIVEL, CLASSE 4 OU 5, ISOLACAO EM PVC/A, ANTICHAMA BWF-B, COBERTURA PVC-ST1, ANTICHAMA BWF-B, 1 CONDUTOR, 0,6/1 KV, SECAO NOMINAL 4 MM2                                                                                                                                                                                                                                                                                                                                                 </v>
          </cell>
          <cell r="C742" t="str">
            <v xml:space="preserve">M     </v>
          </cell>
          <cell r="D742" t="str">
            <v>CR</v>
          </cell>
          <cell r="E742">
            <v>3.73</v>
          </cell>
        </row>
        <row r="743">
          <cell r="A743">
            <v>39249</v>
          </cell>
          <cell r="B743" t="str">
            <v xml:space="preserve">CABO DE COBRE, FLEXIVEL, CLASSE 4 OU 5, ISOLACAO EM PVC/A, ANTICHAMA BWF-B, COBERTURA PVC-ST1, ANTICHAMA BWF-B, 1 CONDUTOR, 0,6/1 KV, SECAO NOMINAL 400 MM2                                                                                                                                                                                                                                                                                                                                               </v>
          </cell>
          <cell r="C743" t="str">
            <v xml:space="preserve">M     </v>
          </cell>
          <cell r="D743" t="str">
            <v>CR</v>
          </cell>
          <cell r="E743">
            <v>376.55</v>
          </cell>
        </row>
        <row r="744">
          <cell r="A744">
            <v>1018</v>
          </cell>
          <cell r="B744" t="str">
            <v xml:space="preserve">CABO DE COBRE, FLEXIVEL, CLASSE 4 OU 5, ISOLACAO EM PVC/A, ANTICHAMA BWF-B, COBERTURA PVC-ST1, ANTICHAMA BWF-B, 1 CONDUTOR, 0,6/1 KV, SECAO NOMINAL 50 MM2                                                                                                                                                                                                                                                                                                                                                </v>
          </cell>
          <cell r="C744" t="str">
            <v xml:space="preserve">M     </v>
          </cell>
          <cell r="D744" t="str">
            <v>CR</v>
          </cell>
          <cell r="E744">
            <v>45.95</v>
          </cell>
        </row>
        <row r="745">
          <cell r="A745">
            <v>39250</v>
          </cell>
          <cell r="B745" t="str">
            <v xml:space="preserve">CABO DE COBRE, FLEXIVEL, CLASSE 4 OU 5, ISOLACAO EM PVC/A, ANTICHAMA BWF-B, COBERTURA PVC-ST1, ANTICHAMA BWF-B, 1 CONDUTOR, 0,6/1 KV, SECAO NOMINAL 500 MM2                                                                                                                                                                                                                                                                                                                                               </v>
          </cell>
          <cell r="C745" t="str">
            <v xml:space="preserve">M     </v>
          </cell>
          <cell r="D745" t="str">
            <v>CR</v>
          </cell>
          <cell r="E745">
            <v>450.44</v>
          </cell>
        </row>
        <row r="746">
          <cell r="A746">
            <v>994</v>
          </cell>
          <cell r="B746" t="str">
            <v xml:space="preserve">CABO DE COBRE, FLEXIVEL, CLASSE 4 OU 5, ISOLACAO EM PVC/A, ANTICHAMA BWF-B, COBERTURA PVC-ST1, ANTICHAMA BWF-B, 1 CONDUTOR, 0,6/1 KV, SECAO NOMINAL 6 MM2                                                                                                                                                                                                                                                                                                                                                 </v>
          </cell>
          <cell r="C746" t="str">
            <v xml:space="preserve">M     </v>
          </cell>
          <cell r="D746" t="str">
            <v>CR</v>
          </cell>
          <cell r="E746">
            <v>5.43</v>
          </cell>
        </row>
        <row r="747">
          <cell r="A747">
            <v>977</v>
          </cell>
          <cell r="B747" t="str">
            <v xml:space="preserve">CABO DE COBRE, FLEXIVEL, CLASSE 4 OU 5, ISOLACAO EM PVC/A, ANTICHAMA BWF-B, COBERTURA PVC-ST1, ANTICHAMA BWF-B, 1 CONDUTOR, 0,6/1 KV, SECAO NOMINAL 70 MM2                                                                                                                                                                                                                                                                                                                                                </v>
          </cell>
          <cell r="C747" t="str">
            <v xml:space="preserve">M     </v>
          </cell>
          <cell r="D747" t="str">
            <v>CR</v>
          </cell>
          <cell r="E747">
            <v>64.290000000000006</v>
          </cell>
        </row>
        <row r="748">
          <cell r="A748">
            <v>998</v>
          </cell>
          <cell r="B748" t="str">
            <v xml:space="preserve">CABO DE COBRE, FLEXIVEL, CLASSE 4 OU 5, ISOLACAO EM PVC/A, ANTICHAMA BWF-B, COBERTURA PVC-ST1, ANTICHAMA BWF-B, 1 CONDUTOR, 0,6/1 KV, SECAO NOMINAL 95 MM2                                                                                                                                                                                                                                                                                                                                                </v>
          </cell>
          <cell r="C748" t="str">
            <v xml:space="preserve">M     </v>
          </cell>
          <cell r="D748" t="str">
            <v>CR</v>
          </cell>
          <cell r="E748">
            <v>83.47</v>
          </cell>
        </row>
        <row r="749">
          <cell r="A749">
            <v>39251</v>
          </cell>
          <cell r="B749" t="str">
            <v xml:space="preserve">CABO DE COBRE, FLEXIVEL, CLASSE 4 OU 5, ISOLACAO EM PVC/A, ANTICHAMA BWF-B, 1 CONDUTOR, 450/750 V, SECAO NOMINAL 0,5 MM2                                                                                                                                                                                                                                                                                                                                                                                  </v>
          </cell>
          <cell r="C749" t="str">
            <v xml:space="preserve">M     </v>
          </cell>
          <cell r="D749" t="str">
            <v>CR</v>
          </cell>
          <cell r="E749">
            <v>0.6</v>
          </cell>
        </row>
        <row r="750">
          <cell r="A750">
            <v>1011</v>
          </cell>
          <cell r="B750" t="str">
            <v xml:space="preserve">CABO DE COBRE, FLEXIVEL, CLASSE 4 OU 5, ISOLACAO EM PVC/A, ANTICHAMA BWF-B, 1 CONDUTOR, 450/750 V, SECAO NOMINAL 0,75 MM2                                                                                                                                                                                                                                                                                                                                                                                 </v>
          </cell>
          <cell r="C750" t="str">
            <v xml:space="preserve">M     </v>
          </cell>
          <cell r="D750" t="str">
            <v>CR</v>
          </cell>
          <cell r="E750">
            <v>0.82</v>
          </cell>
        </row>
        <row r="751">
          <cell r="A751">
            <v>39252</v>
          </cell>
          <cell r="B751" t="str">
            <v xml:space="preserve">CABO DE COBRE, FLEXIVEL, CLASSE 4 OU 5, ISOLACAO EM PVC/A, ANTICHAMA BWF-B, 1 CONDUTOR, 450/750 V, SECAO NOMINAL 1,0 MM2                                                                                                                                                                                                                                                                                                                                                                                  </v>
          </cell>
          <cell r="C751" t="str">
            <v xml:space="preserve">M     </v>
          </cell>
          <cell r="D751" t="str">
            <v>CR</v>
          </cell>
          <cell r="E751">
            <v>1.08</v>
          </cell>
        </row>
        <row r="752">
          <cell r="A752">
            <v>1013</v>
          </cell>
          <cell r="B752" t="str">
            <v xml:space="preserve">CABO DE COBRE, FLEXIVEL, CLASSE 4 OU 5, ISOLACAO EM PVC/A, ANTICHAMA BWF-B, 1 CONDUTOR, 450/750 V, SECAO NOMINAL 1,5 MM2                                                                                                                                                                                                                                                                                                                                                                                  </v>
          </cell>
          <cell r="C752" t="str">
            <v xml:space="preserve">M     </v>
          </cell>
          <cell r="D752" t="str">
            <v>CR</v>
          </cell>
          <cell r="E752">
            <v>1.29</v>
          </cell>
        </row>
        <row r="753">
          <cell r="A753">
            <v>980</v>
          </cell>
          <cell r="B753" t="str">
            <v xml:space="preserve">CABO DE COBRE, FLEXIVEL, CLASSE 4 OU 5, ISOLACAO EM PVC/A, ANTICHAMA BWF-B, 1 CONDUTOR, 450/750 V, SECAO NOMINAL 10 MM2                                                                                                                                                                                                                                                                                                                                                                                   </v>
          </cell>
          <cell r="C753" t="str">
            <v xml:space="preserve">M     </v>
          </cell>
          <cell r="D753" t="str">
            <v>CR</v>
          </cell>
          <cell r="E753">
            <v>9.34</v>
          </cell>
        </row>
        <row r="754">
          <cell r="A754">
            <v>39237</v>
          </cell>
          <cell r="B754" t="str">
            <v xml:space="preserve">CABO DE COBRE, FLEXIVEL, CLASSE 4 OU 5, ISOLACAO EM PVC/A, ANTICHAMA BWF-B, 1 CONDUTOR, 450/750 V, SECAO NOMINAL 120 MM2                                                                                                                                                                                                                                                                                                                                                                                  </v>
          </cell>
          <cell r="C754" t="str">
            <v xml:space="preserve">M     </v>
          </cell>
          <cell r="D754" t="str">
            <v>CR</v>
          </cell>
          <cell r="E754">
            <v>99.37</v>
          </cell>
        </row>
        <row r="755">
          <cell r="A755">
            <v>39238</v>
          </cell>
          <cell r="B755" t="str">
            <v xml:space="preserve">CABO DE COBRE, FLEXIVEL, CLASSE 4 OU 5, ISOLACAO EM PVC/A, ANTICHAMA BWF-B, 1 CONDUTOR, 450/750 V, SECAO NOMINAL 150 MM2                                                                                                                                                                                                                                                                                                                                                                                  </v>
          </cell>
          <cell r="C755" t="str">
            <v xml:space="preserve">M     </v>
          </cell>
          <cell r="D755" t="str">
            <v>CR</v>
          </cell>
          <cell r="E755">
            <v>125.33</v>
          </cell>
        </row>
        <row r="756">
          <cell r="A756">
            <v>979</v>
          </cell>
          <cell r="B756" t="str">
            <v xml:space="preserve">CABO DE COBRE, FLEXIVEL, CLASSE 4 OU 5, ISOLACAO EM PVC/A, ANTICHAMA BWF-B, 1 CONDUTOR, 450/750 V, SECAO NOMINAL 16 MM2                                                                                                                                                                                                                                                                                                                                                                                   </v>
          </cell>
          <cell r="C756" t="str">
            <v xml:space="preserve">M     </v>
          </cell>
          <cell r="D756" t="str">
            <v>CR</v>
          </cell>
          <cell r="E756">
            <v>13.34</v>
          </cell>
        </row>
        <row r="757">
          <cell r="A757">
            <v>39239</v>
          </cell>
          <cell r="B757" t="str">
            <v xml:space="preserve">CABO DE COBRE, FLEXIVEL, CLASSE 4 OU 5, ISOLACAO EM PVC/A, ANTICHAMA BWF-B, 1 CONDUTOR, 450/750 V, SECAO NOMINAL 185 MM2                                                                                                                                                                                                                                                                                                                                                                                  </v>
          </cell>
          <cell r="C757" t="str">
            <v xml:space="preserve">M     </v>
          </cell>
          <cell r="D757" t="str">
            <v>CR</v>
          </cell>
          <cell r="E757">
            <v>151.41</v>
          </cell>
        </row>
        <row r="758">
          <cell r="A758">
            <v>1014</v>
          </cell>
          <cell r="B758" t="str">
            <v xml:space="preserve">CABO DE COBRE, FLEXIVEL, CLASSE 4 OU 5, ISOLACAO EM PVC/A, ANTICHAMA BWF-B, 1 CONDUTOR, 450/750 V, SECAO NOMINAL 2,5 MM2                                                                                                                                                                                                                                                                                                                                                                                  </v>
          </cell>
          <cell r="C758" t="str">
            <v xml:space="preserve">M     </v>
          </cell>
          <cell r="D758" t="str">
            <v>CR</v>
          </cell>
          <cell r="E758">
            <v>2.0499999999999998</v>
          </cell>
        </row>
        <row r="759">
          <cell r="A759">
            <v>39240</v>
          </cell>
          <cell r="B759" t="str">
            <v xml:space="preserve">CABO DE COBRE, FLEXIVEL, CLASSE 4 OU 5, ISOLACAO EM PVC/A, ANTICHAMA BWF-B, 1 CONDUTOR, 450/750 V, SECAO NOMINAL 240 MM2                                                                                                                                                                                                                                                                                                                                                                                  </v>
          </cell>
          <cell r="C759" t="str">
            <v xml:space="preserve">M     </v>
          </cell>
          <cell r="D759" t="str">
            <v>CR</v>
          </cell>
          <cell r="E759">
            <v>199.14</v>
          </cell>
        </row>
        <row r="760">
          <cell r="A760">
            <v>39232</v>
          </cell>
          <cell r="B760" t="str">
            <v xml:space="preserve">CABO DE COBRE, FLEXIVEL, CLASSE 4 OU 5, ISOLACAO EM PVC/A, ANTICHAMA BWF-B, 1 CONDUTOR, 450/750 V, SECAO NOMINAL 25 MM2                                                                                                                                                                                                                                                                                                                                                                                   </v>
          </cell>
          <cell r="C760" t="str">
            <v xml:space="preserve">M     </v>
          </cell>
          <cell r="D760" t="str">
            <v>CR</v>
          </cell>
          <cell r="E760">
            <v>20.9</v>
          </cell>
        </row>
        <row r="761">
          <cell r="A761">
            <v>39233</v>
          </cell>
          <cell r="B761" t="str">
            <v xml:space="preserve">CABO DE COBRE, FLEXIVEL, CLASSE 4 OU 5, ISOLACAO EM PVC/A, ANTICHAMA BWF-B, 1 CONDUTOR, 450/750 V, SECAO NOMINAL 35 MM2                                                                                                                                                                                                                                                                                                                                                                                   </v>
          </cell>
          <cell r="C761" t="str">
            <v xml:space="preserve">M     </v>
          </cell>
          <cell r="D761" t="str">
            <v>CR</v>
          </cell>
          <cell r="E761">
            <v>30.46</v>
          </cell>
        </row>
        <row r="762">
          <cell r="A762">
            <v>981</v>
          </cell>
          <cell r="B762" t="str">
            <v xml:space="preserve">CABO DE COBRE, FLEXIVEL, CLASSE 4 OU 5, ISOLACAO EM PVC/A, ANTICHAMA BWF-B, 1 CONDUTOR, 450/750 V, SECAO NOMINAL 4 MM2                                                                                                                                                                                                                                                                                                                                                                                    </v>
          </cell>
          <cell r="C762" t="str">
            <v xml:space="preserve">M     </v>
          </cell>
          <cell r="D762" t="str">
            <v xml:space="preserve">C </v>
          </cell>
          <cell r="E762">
            <v>3.4</v>
          </cell>
        </row>
        <row r="763">
          <cell r="A763">
            <v>39234</v>
          </cell>
          <cell r="B763" t="str">
            <v xml:space="preserve">CABO DE COBRE, FLEXIVEL, CLASSE 4 OU 5, ISOLACAO EM PVC/A, ANTICHAMA BWF-B, 1 CONDUTOR, 450/750 V, SECAO NOMINAL 50 MM2                                                                                                                                                                                                                                                                                                                                                                                   </v>
          </cell>
          <cell r="C763" t="str">
            <v xml:space="preserve">M     </v>
          </cell>
          <cell r="D763" t="str">
            <v>CR</v>
          </cell>
          <cell r="E763">
            <v>42.4</v>
          </cell>
        </row>
        <row r="764">
          <cell r="A764">
            <v>982</v>
          </cell>
          <cell r="B764" t="str">
            <v xml:space="preserve">CABO DE COBRE, FLEXIVEL, CLASSE 4 OU 5, ISOLACAO EM PVC/A, ANTICHAMA BWF-B, 1 CONDUTOR, 450/750 V, SECAO NOMINAL 6 MM2                                                                                                                                                                                                                                                                                                                                                                                    </v>
          </cell>
          <cell r="C764" t="str">
            <v xml:space="preserve">M     </v>
          </cell>
          <cell r="D764" t="str">
            <v>CR</v>
          </cell>
          <cell r="E764">
            <v>4.8899999999999997</v>
          </cell>
        </row>
        <row r="765">
          <cell r="A765">
            <v>39235</v>
          </cell>
          <cell r="B765" t="str">
            <v xml:space="preserve">CABO DE COBRE, FLEXIVEL, CLASSE 4 OU 5, ISOLACAO EM PVC/A, ANTICHAMA BWF-B, 1 CONDUTOR, 450/750 V, SECAO NOMINAL 70 MM2                                                                                                                                                                                                                                                                                                                                                                                   </v>
          </cell>
          <cell r="C765" t="str">
            <v xml:space="preserve">M     </v>
          </cell>
          <cell r="D765" t="str">
            <v>CR</v>
          </cell>
          <cell r="E765">
            <v>62.54</v>
          </cell>
        </row>
        <row r="766">
          <cell r="A766">
            <v>39236</v>
          </cell>
          <cell r="B766" t="str">
            <v xml:space="preserve">CABO DE COBRE, FLEXIVEL, CLASSE 4 OU 5, ISOLACAO EM PVC/A, ANTICHAMA BWF-B, 1 CONDUTOR, 450/750 V, SECAO NOMINAL 95 MM2                                                                                                                                                                                                                                                                                                                                                                                   </v>
          </cell>
          <cell r="C766" t="str">
            <v xml:space="preserve">M     </v>
          </cell>
          <cell r="D766" t="str">
            <v>CR</v>
          </cell>
          <cell r="E766">
            <v>82.88</v>
          </cell>
        </row>
        <row r="767">
          <cell r="A767">
            <v>990</v>
          </cell>
          <cell r="B767" t="str">
            <v xml:space="preserve">CABO DE COBRE, RIGIDO, CLASSE 2, ISOLACAO EM PVC/A, ANTICHAMA BWF-B, 1 CONDUTOR, 450/750 V, SECAO NOMINAL 150 MM2                                                                                                                                                                                                                                                                                                                                                                                         </v>
          </cell>
          <cell r="C767" t="str">
            <v xml:space="preserve">M     </v>
          </cell>
          <cell r="D767" t="str">
            <v>CR</v>
          </cell>
          <cell r="E767">
            <v>147.06</v>
          </cell>
        </row>
        <row r="768">
          <cell r="A768">
            <v>39241</v>
          </cell>
          <cell r="B768" t="str">
            <v xml:space="preserve">CABO DE COBRE, RIGIDO, CLASSE 2, ISOLACAO EM PVC/A, ANTICHAMA BWF-B, 1 CONDUTOR, 450/750 V, SECAO NOMINAL 16 MM2                                                                                                                                                                                                                                                                                                                                                                                          </v>
          </cell>
          <cell r="C768" t="str">
            <v xml:space="preserve">M     </v>
          </cell>
          <cell r="D768" t="str">
            <v>CR</v>
          </cell>
          <cell r="E768">
            <v>14.48</v>
          </cell>
        </row>
        <row r="769">
          <cell r="A769">
            <v>1005</v>
          </cell>
          <cell r="B769" t="str">
            <v xml:space="preserve">CABO DE COBRE, RIGIDO, CLASSE 2, ISOLACAO EM PVC/A, ANTICHAMA BWF-B, 1 CONDUTOR, 450/750 V, SECAO NOMINAL 185 MM2                                                                                                                                                                                                                                                                                                                                                                                         </v>
          </cell>
          <cell r="C769" t="str">
            <v xml:space="preserve">M     </v>
          </cell>
          <cell r="D769" t="str">
            <v>CR</v>
          </cell>
          <cell r="E769">
            <v>183.1</v>
          </cell>
        </row>
        <row r="770">
          <cell r="A770">
            <v>991</v>
          </cell>
          <cell r="B770" t="str">
            <v xml:space="preserve">CABO DE COBRE, RIGIDO, CLASSE 2, ISOLACAO EM PVC/A, ANTICHAMA BWF-B, 1 CONDUTOR, 450/750 V, SECAO NOMINAL 240 MM2                                                                                                                                                                                                                                                                                                                                                                                         </v>
          </cell>
          <cell r="C770" t="str">
            <v xml:space="preserve">M     </v>
          </cell>
          <cell r="D770" t="str">
            <v>CR</v>
          </cell>
          <cell r="E770">
            <v>239.82</v>
          </cell>
        </row>
        <row r="771">
          <cell r="A771">
            <v>986</v>
          </cell>
          <cell r="B771" t="str">
            <v xml:space="preserve">CABO DE COBRE, RIGIDO, CLASSE 2, ISOLACAO EM PVC/A, ANTICHAMA BWF-B, 1 CONDUTOR, 450/750 V, SECAO NOMINAL 25 MM2                                                                                                                                                                                                                                                                                                                                                                                          </v>
          </cell>
          <cell r="C771" t="str">
            <v xml:space="preserve">M     </v>
          </cell>
          <cell r="D771" t="str">
            <v>CR</v>
          </cell>
          <cell r="E771">
            <v>22.87</v>
          </cell>
        </row>
        <row r="772">
          <cell r="A772">
            <v>987</v>
          </cell>
          <cell r="B772" t="str">
            <v xml:space="preserve">CABO DE COBRE, RIGIDO, CLASSE 2, ISOLACAO EM PVC/A, ANTICHAMA BWF-B, 1 CONDUTOR, 450/750 V, SECAO NOMINAL 35 MM2                                                                                                                                                                                                                                                                                                                                                                                          </v>
          </cell>
          <cell r="C772" t="str">
            <v xml:space="preserve">M     </v>
          </cell>
          <cell r="D772" t="str">
            <v>CR</v>
          </cell>
          <cell r="E772">
            <v>31.31</v>
          </cell>
        </row>
        <row r="773">
          <cell r="A773">
            <v>1007</v>
          </cell>
          <cell r="B773" t="str">
            <v xml:space="preserve">CABO DE COBRE, RIGIDO, CLASSE 2, ISOLACAO EM PVC/A, ANTICHAMA BWF-B, 1 CONDUTOR, 450/750 V, SECAO NOMINAL 50 MM2                                                                                                                                                                                                                                                                                                                                                                                          </v>
          </cell>
          <cell r="C773" t="str">
            <v xml:space="preserve">M     </v>
          </cell>
          <cell r="D773" t="str">
            <v>CR</v>
          </cell>
          <cell r="E773">
            <v>43.34</v>
          </cell>
        </row>
        <row r="774">
          <cell r="A774">
            <v>1008</v>
          </cell>
          <cell r="B774" t="str">
            <v xml:space="preserve">CABO DE COBRE, RIGIDO, CLASSE 2, ISOLACAO EM PVC/A, ANTICHAMA BWF-B, 1 CONDUTOR, 450/750 V, SECAO NOMINAL 6 MM2                                                                                                                                                                                                                                                                                                                                                                                           </v>
          </cell>
          <cell r="C774" t="str">
            <v xml:space="preserve">M     </v>
          </cell>
          <cell r="D774" t="str">
            <v>CR</v>
          </cell>
          <cell r="E774">
            <v>5.5</v>
          </cell>
        </row>
        <row r="775">
          <cell r="A775">
            <v>988</v>
          </cell>
          <cell r="B775" t="str">
            <v xml:space="preserve">CABO DE COBRE, RIGIDO, CLASSE 2, ISOLACAO EM PVC/A, ANTICHAMA BWF-B, 1 CONDUTOR, 450/750 V, SECAO NOMINAL 70 MM2                                                                                                                                                                                                                                                                                                                                                                                          </v>
          </cell>
          <cell r="C775" t="str">
            <v xml:space="preserve">M     </v>
          </cell>
          <cell r="D775" t="str">
            <v>CR</v>
          </cell>
          <cell r="E775">
            <v>59.76</v>
          </cell>
        </row>
        <row r="776">
          <cell r="A776">
            <v>989</v>
          </cell>
          <cell r="B776" t="str">
            <v xml:space="preserve">CABO DE COBRE, RIGIDO, CLASSE 2, ISOLACAO EM PVC/A, ANTICHAMA BWF-B, 1 CONDUTOR, 450/750 V, SECAO NOMINAL 95 MM2                                                                                                                                                                                                                                                                                                                                                                                          </v>
          </cell>
          <cell r="C776" t="str">
            <v xml:space="preserve">M     </v>
          </cell>
          <cell r="D776" t="str">
            <v>CR</v>
          </cell>
          <cell r="E776">
            <v>82.5</v>
          </cell>
        </row>
        <row r="777">
          <cell r="A777">
            <v>1006</v>
          </cell>
          <cell r="B777" t="str">
            <v xml:space="preserve">CABO DE COBRE, RIGIDO, CLASSE 2, ISOLACAO EM PVC, ANTI-CHAMA BWF-B, 1 CONDUTOR, 450/750 V, DIAMETRO 120 MM2                                                                                                                                                                                                                                                                                                                                                                                               </v>
          </cell>
          <cell r="C777" t="str">
            <v xml:space="preserve">M     </v>
          </cell>
          <cell r="D777" t="str">
            <v>CR</v>
          </cell>
          <cell r="E777">
            <v>110.6</v>
          </cell>
        </row>
        <row r="778">
          <cell r="A778">
            <v>43972</v>
          </cell>
          <cell r="B778" t="str">
            <v xml:space="preserve">CABO DE REDE, PAR TRANCADO U/UTP, 4 PARES, CATEGORIA 5E (CAT 5E), ISOLAMENTO PVC (CM)                                                                                                                                                                                                                                                                                                                                                                                                                     </v>
          </cell>
          <cell r="C778" t="str">
            <v xml:space="preserve">M     </v>
          </cell>
          <cell r="D778" t="str">
            <v>CR</v>
          </cell>
          <cell r="E778">
            <v>3.41</v>
          </cell>
        </row>
        <row r="779">
          <cell r="A779">
            <v>43971</v>
          </cell>
          <cell r="B779" t="str">
            <v xml:space="preserve">CABO DE REDE, PAR TRANCADO U/UTP, 4 PARES, CATEGORIA 5E (CAT 5E), ISOLAMENTO PVC (CMX)                                                                                                                                                                                                                                                                                                                                                                                                                    </v>
          </cell>
          <cell r="C779" t="str">
            <v xml:space="preserve">M     </v>
          </cell>
          <cell r="D779" t="str">
            <v xml:space="preserve">C </v>
          </cell>
          <cell r="E779">
            <v>2.61</v>
          </cell>
        </row>
        <row r="780">
          <cell r="A780">
            <v>39598</v>
          </cell>
          <cell r="B780" t="str">
            <v xml:space="preserve">CABO DE REDE, PAR TRANCADO U/UTP, 4 PARES, CATEGORIA 5E (CAT 5E), ISOLAMENTO PVC (LSZH)                                                                                                                                                                                                                                                                                                                                                                                                                   </v>
          </cell>
          <cell r="C780" t="str">
            <v xml:space="preserve">M     </v>
          </cell>
          <cell r="D780" t="str">
            <v>CR</v>
          </cell>
          <cell r="E780">
            <v>4.84</v>
          </cell>
        </row>
        <row r="781">
          <cell r="A781">
            <v>43973</v>
          </cell>
          <cell r="B781" t="str">
            <v xml:space="preserve">CABO DE REDE, PAR TRANCADO U/UTP, 4 PARES, CATEGORIA 6 (CAT 6), ISOLAMENTO PVC (CM)                                                                                                                                                                                                                                                                                                                                                                                                                       </v>
          </cell>
          <cell r="C781" t="str">
            <v xml:space="preserve">M     </v>
          </cell>
          <cell r="D781" t="str">
            <v>CR</v>
          </cell>
          <cell r="E781">
            <v>3.57</v>
          </cell>
        </row>
        <row r="782">
          <cell r="A782">
            <v>39599</v>
          </cell>
          <cell r="B782" t="str">
            <v xml:space="preserve">CABO DE REDE, PAR TRANCADO UTP, 4 PARES, CATEGORIA 6 (CAT 6), ISOLAMENTO PVC (LSZH)                                                                                                                                                                                                                                                                                                                                                                                                                       </v>
          </cell>
          <cell r="C782" t="str">
            <v xml:space="preserve">M     </v>
          </cell>
          <cell r="D782" t="str">
            <v>CR</v>
          </cell>
          <cell r="E782">
            <v>6.96</v>
          </cell>
        </row>
        <row r="783">
          <cell r="A783">
            <v>43832</v>
          </cell>
          <cell r="B783" t="str">
            <v xml:space="preserve">CABO ELETRONICO CATEGORIA 6A U/UTP 23AWG X 4P                                                                                                                                                                                                                                                                                                                                                                                                                                                             </v>
          </cell>
          <cell r="C783" t="str">
            <v xml:space="preserve">M     </v>
          </cell>
          <cell r="D783" t="str">
            <v>CR</v>
          </cell>
          <cell r="E783">
            <v>18.34</v>
          </cell>
        </row>
        <row r="784">
          <cell r="A784">
            <v>34602</v>
          </cell>
          <cell r="B784" t="str">
            <v xml:space="preserve">CABO FLEXIVEL PVC 750 V, 2 CONDUTORES DE 1,5 MM2                                                                                                                                                                                                                                                                                                                                                                                                                                                          </v>
          </cell>
          <cell r="C784" t="str">
            <v xml:space="preserve">M     </v>
          </cell>
          <cell r="D784" t="str">
            <v>CR</v>
          </cell>
          <cell r="E784">
            <v>3.78</v>
          </cell>
        </row>
        <row r="785">
          <cell r="A785">
            <v>34607</v>
          </cell>
          <cell r="B785" t="str">
            <v xml:space="preserve">CABO FLEXIVEL PVC 750 V, 2 CONDUTORES DE 4,0 MM2                                                                                                                                                                                                                                                                                                                                                                                                                                                          </v>
          </cell>
          <cell r="C785" t="str">
            <v xml:space="preserve">M     </v>
          </cell>
          <cell r="D785" t="str">
            <v>CR</v>
          </cell>
          <cell r="E785">
            <v>9.27</v>
          </cell>
        </row>
        <row r="786">
          <cell r="A786">
            <v>34609</v>
          </cell>
          <cell r="B786" t="str">
            <v xml:space="preserve">CABO FLEXIVEL PVC 750 V, 2 CONDUTORES DE 6,0 MM2                                                                                                                                                                                                                                                                                                                                                                                                                                                          </v>
          </cell>
          <cell r="C786" t="str">
            <v xml:space="preserve">M     </v>
          </cell>
          <cell r="D786" t="str">
            <v>CR</v>
          </cell>
          <cell r="E786">
            <v>13.49</v>
          </cell>
        </row>
        <row r="787">
          <cell r="A787">
            <v>34618</v>
          </cell>
          <cell r="B787" t="str">
            <v xml:space="preserve">CABO FLEXIVEL PVC 750 V, 3 CONDUTORES DE 1,5 MM2                                                                                                                                                                                                                                                                                                                                                                                                                                                          </v>
          </cell>
          <cell r="C787" t="str">
            <v xml:space="preserve">M     </v>
          </cell>
          <cell r="D787" t="str">
            <v>CR</v>
          </cell>
          <cell r="E787">
            <v>5.16</v>
          </cell>
        </row>
        <row r="788">
          <cell r="A788">
            <v>34621</v>
          </cell>
          <cell r="B788" t="str">
            <v xml:space="preserve">CABO FLEXIVEL PVC 750 V, 3 CONDUTORES DE 4,0 MM2                                                                                                                                                                                                                                                                                                                                                                                                                                                          </v>
          </cell>
          <cell r="C788" t="str">
            <v xml:space="preserve">M     </v>
          </cell>
          <cell r="D788" t="str">
            <v>CR</v>
          </cell>
          <cell r="E788">
            <v>12.78</v>
          </cell>
        </row>
        <row r="789">
          <cell r="A789">
            <v>34622</v>
          </cell>
          <cell r="B789" t="str">
            <v xml:space="preserve">CABO FLEXIVEL PVC 750 V, 3 CONDUTORES DE 6,0 MM2                                                                                                                                                                                                                                                                                                                                                                                                                                                          </v>
          </cell>
          <cell r="C789" t="str">
            <v xml:space="preserve">M     </v>
          </cell>
          <cell r="D789" t="str">
            <v>CR</v>
          </cell>
          <cell r="E789">
            <v>18.989999999999998</v>
          </cell>
        </row>
        <row r="790">
          <cell r="A790">
            <v>34624</v>
          </cell>
          <cell r="B790" t="str">
            <v xml:space="preserve">CABO FLEXIVEL PVC 750 V, 4 CONDUTORES DE 1,5 MM2                                                                                                                                                                                                                                                                                                                                                                                                                                                          </v>
          </cell>
          <cell r="C790" t="str">
            <v xml:space="preserve">M     </v>
          </cell>
          <cell r="D790" t="str">
            <v>CR</v>
          </cell>
          <cell r="E790">
            <v>6.89</v>
          </cell>
        </row>
        <row r="791">
          <cell r="A791">
            <v>34627</v>
          </cell>
          <cell r="B791" t="str">
            <v xml:space="preserve">CABO FLEXIVEL PVC 750 V, 4 CONDUTORES DE 4,0 MM2                                                                                                                                                                                                                                                                                                                                                                                                                                                          </v>
          </cell>
          <cell r="C791" t="str">
            <v xml:space="preserve">M     </v>
          </cell>
          <cell r="D791" t="str">
            <v>CR</v>
          </cell>
          <cell r="E791">
            <v>16.61</v>
          </cell>
        </row>
        <row r="792">
          <cell r="A792">
            <v>34629</v>
          </cell>
          <cell r="B792" t="str">
            <v xml:space="preserve">CABO FLEXIVEL PVC 750 V, 4 CONDUTORES DE 6,0 MM2                                                                                                                                                                                                                                                                                                                                                                                                                                                          </v>
          </cell>
          <cell r="C792" t="str">
            <v xml:space="preserve">M     </v>
          </cell>
          <cell r="D792" t="str">
            <v>CR</v>
          </cell>
          <cell r="E792">
            <v>25.38</v>
          </cell>
        </row>
        <row r="793">
          <cell r="A793">
            <v>39257</v>
          </cell>
          <cell r="B793" t="str">
            <v xml:space="preserve">CABO MULTIPOLAR DE COBRE, FLEXIVEL, CLASSE 4 OU 5, ISOLACAO EM HEPR, COBERTURA EM PVC-ST2, ANTICHAMA BWF-B, 0,6/1 KV, 3 CONDUTORES DE 1,5 MM2                                                                                                                                                                                                                                                                                                                                                             </v>
          </cell>
          <cell r="C793" t="str">
            <v xml:space="preserve">M     </v>
          </cell>
          <cell r="D793" t="str">
            <v>CR</v>
          </cell>
          <cell r="E793">
            <v>5.16</v>
          </cell>
        </row>
        <row r="794">
          <cell r="A794">
            <v>39261</v>
          </cell>
          <cell r="B794" t="str">
            <v xml:space="preserve">CABO MULTIPOLAR DE COBRE, FLEXIVEL, CLASSE 4 OU 5, ISOLACAO EM HEPR, COBERTURA EM PVC-ST2, ANTICHAMA BWF-B, 0,6/1 KV, 3 CONDUTORES DE 10 MM2                                                                                                                                                                                                                                                                                                                                                              </v>
          </cell>
          <cell r="C794" t="str">
            <v xml:space="preserve">M     </v>
          </cell>
          <cell r="D794" t="str">
            <v>CR</v>
          </cell>
          <cell r="E794">
            <v>29.57</v>
          </cell>
        </row>
        <row r="795">
          <cell r="A795">
            <v>39268</v>
          </cell>
          <cell r="B795" t="str">
            <v xml:space="preserve">CABO MULTIPOLAR DE COBRE, FLEXIVEL, CLASSE 4 OU 5, ISOLACAO EM HEPR, COBERTURA EM PVC-ST2, ANTICHAMA BWF-B, 0,6/1 KV, 3 CONDUTORES DE 120 MM2                                                                                                                                                                                                                                                                                                                                                             </v>
          </cell>
          <cell r="C795" t="str">
            <v xml:space="preserve">M     </v>
          </cell>
          <cell r="D795" t="str">
            <v>CR</v>
          </cell>
          <cell r="E795">
            <v>462.13</v>
          </cell>
        </row>
        <row r="796">
          <cell r="A796">
            <v>39262</v>
          </cell>
          <cell r="B796" t="str">
            <v xml:space="preserve">CABO MULTIPOLAR DE COBRE, FLEXIVEL, CLASSE 4 OU 5, ISOLACAO EM HEPR, COBERTURA EM PVC-ST2, ANTICHAMA BWF-B, 0,6/1 KV, 3 CONDUTORES DE 16 MM2                                                                                                                                                                                                                                                                                                                                                              </v>
          </cell>
          <cell r="C796" t="str">
            <v xml:space="preserve">M     </v>
          </cell>
          <cell r="D796" t="str">
            <v>CR</v>
          </cell>
          <cell r="E796">
            <v>47.08</v>
          </cell>
        </row>
        <row r="797">
          <cell r="A797">
            <v>39258</v>
          </cell>
          <cell r="B797" t="str">
            <v xml:space="preserve">CABO MULTIPOLAR DE COBRE, FLEXIVEL, CLASSE 4 OU 5, ISOLACAO EM HEPR, COBERTURA EM PVC-ST2, ANTICHAMA BWF-B, 0,6/1 KV, 3 CONDUTORES DE 2,5 MM2                                                                                                                                                                                                                                                                                                                                                             </v>
          </cell>
          <cell r="C797" t="str">
            <v xml:space="preserve">M     </v>
          </cell>
          <cell r="D797" t="str">
            <v>CR</v>
          </cell>
          <cell r="E797">
            <v>7.78</v>
          </cell>
        </row>
        <row r="798">
          <cell r="A798">
            <v>39263</v>
          </cell>
          <cell r="B798" t="str">
            <v xml:space="preserve">CABO MULTIPOLAR DE COBRE, FLEXIVEL, CLASSE 4 OU 5, ISOLACAO EM HEPR, COBERTURA EM PVC-ST2, ANTICHAMA BWF-B, 0,6/1 KV, 3 CONDUTORES DE 25 MM2                                                                                                                                                                                                                                                                                                                                                              </v>
          </cell>
          <cell r="C798" t="str">
            <v xml:space="preserve">M     </v>
          </cell>
          <cell r="D798" t="str">
            <v>CR</v>
          </cell>
          <cell r="E798">
            <v>81.41</v>
          </cell>
        </row>
        <row r="799">
          <cell r="A799">
            <v>39264</v>
          </cell>
          <cell r="B799" t="str">
            <v xml:space="preserve">CABO MULTIPOLAR DE COBRE, FLEXIVEL, CLASSE 4 OU 5, ISOLACAO EM HEPR, COBERTURA EM PVC-ST2, ANTICHAMA BWF-B, 0,6/1 KV, 3 CONDUTORES DE 35 MM2                                                                                                                                                                                                                                                                                                                                                              </v>
          </cell>
          <cell r="C799" t="str">
            <v xml:space="preserve">M     </v>
          </cell>
          <cell r="D799" t="str">
            <v>CR</v>
          </cell>
          <cell r="E799">
            <v>112.78</v>
          </cell>
        </row>
        <row r="800">
          <cell r="A800">
            <v>39259</v>
          </cell>
          <cell r="B800" t="str">
            <v xml:space="preserve">CABO MULTIPOLAR DE COBRE, FLEXIVEL, CLASSE 4 OU 5, ISOLACAO EM HEPR, COBERTURA EM PVC-ST2, ANTICHAMA BWF-B, 0,6/1 KV, 3 CONDUTORES DE 4 MM2                                                                                                                                                                                                                                                                                                                                                               </v>
          </cell>
          <cell r="C800" t="str">
            <v xml:space="preserve">M     </v>
          </cell>
          <cell r="D800" t="str">
            <v>CR</v>
          </cell>
          <cell r="E800">
            <v>11.98</v>
          </cell>
        </row>
        <row r="801">
          <cell r="A801">
            <v>39265</v>
          </cell>
          <cell r="B801" t="str">
            <v xml:space="preserve">CABO MULTIPOLAR DE COBRE, FLEXIVEL, CLASSE 4 OU 5, ISOLACAO EM HEPR, COBERTURA EM PVC-ST2, ANTICHAMA BWF-B, 0,6/1 KV, 3 CONDUTORES DE 50 MM2                                                                                                                                                                                                                                                                                                                                                              </v>
          </cell>
          <cell r="C801" t="str">
            <v xml:space="preserve">M     </v>
          </cell>
          <cell r="D801" t="str">
            <v>CR</v>
          </cell>
          <cell r="E801">
            <v>153.11000000000001</v>
          </cell>
        </row>
        <row r="802">
          <cell r="A802">
            <v>39260</v>
          </cell>
          <cell r="B802" t="str">
            <v xml:space="preserve">CABO MULTIPOLAR DE COBRE, FLEXIVEL, CLASSE 4 OU 5, ISOLACAO EM HEPR, COBERTURA EM PVC-ST2, ANTICHAMA BWF-B, 0,6/1 KV, 3 CONDUTORES DE 6 MM2                                                                                                                                                                                                                                                                                                                                                               </v>
          </cell>
          <cell r="C802" t="str">
            <v xml:space="preserve">M     </v>
          </cell>
          <cell r="D802" t="str">
            <v>CR</v>
          </cell>
          <cell r="E802">
            <v>18.350000000000001</v>
          </cell>
        </row>
        <row r="803">
          <cell r="A803">
            <v>39266</v>
          </cell>
          <cell r="B803" t="str">
            <v xml:space="preserve">CABO MULTIPOLAR DE COBRE, FLEXIVEL, CLASSE 4 OU 5, ISOLACAO EM HEPR, COBERTURA EM PVC-ST2, ANTICHAMA BWF-B, 0,6/1 KV, 3 CONDUTORES DE 70 MM2                                                                                                                                                                                                                                                                                                                                                              </v>
          </cell>
          <cell r="C803" t="str">
            <v xml:space="preserve">M     </v>
          </cell>
          <cell r="D803" t="str">
            <v>CR</v>
          </cell>
          <cell r="E803">
            <v>231.04</v>
          </cell>
        </row>
        <row r="804">
          <cell r="A804">
            <v>39267</v>
          </cell>
          <cell r="B804" t="str">
            <v xml:space="preserve">CABO MULTIPOLAR DE COBRE, FLEXIVEL, CLASSE 4 OU 5, ISOLACAO EM HEPR, COBERTURA EM PVC-ST2, ANTICHAMA BWF-B, 0,6/1 KV, 3 CONDUTORES DE 95 MM2                                                                                                                                                                                                                                                                                                                                                              </v>
          </cell>
          <cell r="C804" t="str">
            <v xml:space="preserve">M     </v>
          </cell>
          <cell r="D804" t="str">
            <v>CR</v>
          </cell>
          <cell r="E804">
            <v>288.87</v>
          </cell>
        </row>
        <row r="805">
          <cell r="A805">
            <v>11901</v>
          </cell>
          <cell r="B805" t="str">
            <v xml:space="preserve">CABO TELEFONICO CCI 50, 1 PAR, USO INTERNO, SEM BLINDAGEM                                                                                                                                                                                                                                                                                                                                                                                                                                                 </v>
          </cell>
          <cell r="C805" t="str">
            <v xml:space="preserve">M     </v>
          </cell>
          <cell r="D805" t="str">
            <v>CR</v>
          </cell>
          <cell r="E805">
            <v>0.62</v>
          </cell>
        </row>
        <row r="806">
          <cell r="A806">
            <v>11902</v>
          </cell>
          <cell r="B806" t="str">
            <v xml:space="preserve">CABO TELEFONICO CCI 50, 2 PARES, USO INTERNO, SEM BLINDAGEM                                                                                                                                                                                                                                                                                                                                                                                                                                               </v>
          </cell>
          <cell r="C806" t="str">
            <v xml:space="preserve">M     </v>
          </cell>
          <cell r="D806" t="str">
            <v>CR</v>
          </cell>
          <cell r="E806">
            <v>1.2</v>
          </cell>
        </row>
        <row r="807">
          <cell r="A807">
            <v>11903</v>
          </cell>
          <cell r="B807" t="str">
            <v xml:space="preserve">CABO TELEFONICO CCI 50, 3 PARES, USO INTERNO, SEM BLINDAGEM                                                                                                                                                                                                                                                                                                                                                                                                                                               </v>
          </cell>
          <cell r="C807" t="str">
            <v xml:space="preserve">M     </v>
          </cell>
          <cell r="D807" t="str">
            <v>CR</v>
          </cell>
          <cell r="E807">
            <v>1.27</v>
          </cell>
        </row>
        <row r="808">
          <cell r="A808">
            <v>11904</v>
          </cell>
          <cell r="B808" t="str">
            <v xml:space="preserve">CABO TELEFONICO CCI 50, 4 PARES, USO INTERNO, SEM BLINDAGEM                                                                                                                                                                                                                                                                                                                                                                                                                                               </v>
          </cell>
          <cell r="C808" t="str">
            <v xml:space="preserve">M     </v>
          </cell>
          <cell r="D808" t="str">
            <v>CR</v>
          </cell>
          <cell r="E808">
            <v>1.92</v>
          </cell>
        </row>
        <row r="809">
          <cell r="A809">
            <v>11905</v>
          </cell>
          <cell r="B809" t="str">
            <v xml:space="preserve">CABO TELEFONICO CCI 50, 5 PARES, USO INTERNO, SEM BLINDAGEM                                                                                                                                                                                                                                                                                                                                                                                                                                               </v>
          </cell>
          <cell r="C809" t="str">
            <v xml:space="preserve">M     </v>
          </cell>
          <cell r="D809" t="str">
            <v>CR</v>
          </cell>
          <cell r="E809">
            <v>2.35</v>
          </cell>
        </row>
        <row r="810">
          <cell r="A810">
            <v>11906</v>
          </cell>
          <cell r="B810" t="str">
            <v xml:space="preserve">CABO TELEFONICO CCI 50, 6 PARES, USO INTERNO, SEM BLINDAGEM                                                                                                                                                                                                                                                                                                                                                                                                                                               </v>
          </cell>
          <cell r="C810" t="str">
            <v xml:space="preserve">M     </v>
          </cell>
          <cell r="D810" t="str">
            <v>CR</v>
          </cell>
          <cell r="E810">
            <v>2.99</v>
          </cell>
        </row>
        <row r="811">
          <cell r="A811">
            <v>11919</v>
          </cell>
          <cell r="B811" t="str">
            <v xml:space="preserve">CABO TELEFONICO CI 50, 10 PARES, USO INTERNO                                                                                                                                                                                                                                                                                                                                                                                                                                                              </v>
          </cell>
          <cell r="C811" t="str">
            <v xml:space="preserve">M     </v>
          </cell>
          <cell r="D811" t="str">
            <v>CR</v>
          </cell>
          <cell r="E811">
            <v>5.47</v>
          </cell>
        </row>
        <row r="812">
          <cell r="A812">
            <v>11920</v>
          </cell>
          <cell r="B812" t="str">
            <v xml:space="preserve">CABO TELEFONICO CI 50, 20 PARES, USO INTERNO                                                                                                                                                                                                                                                                                                                                                                                                                                                              </v>
          </cell>
          <cell r="C812" t="str">
            <v xml:space="preserve">M     </v>
          </cell>
          <cell r="D812" t="str">
            <v>CR</v>
          </cell>
          <cell r="E812">
            <v>10.4</v>
          </cell>
        </row>
        <row r="813">
          <cell r="A813">
            <v>11924</v>
          </cell>
          <cell r="B813" t="str">
            <v xml:space="preserve">CABO TELEFONICO CI 50, 200 PARES, USO INTERNO                                                                                                                                                                                                                                                                                                                                                                                                                                                             </v>
          </cell>
          <cell r="C813" t="str">
            <v xml:space="preserve">M     </v>
          </cell>
          <cell r="D813" t="str">
            <v>CR</v>
          </cell>
          <cell r="E813">
            <v>87.32</v>
          </cell>
        </row>
        <row r="814">
          <cell r="A814">
            <v>11921</v>
          </cell>
          <cell r="B814" t="str">
            <v xml:space="preserve">CABO TELEFONICO CI 50, 30 PARES, USO INTERNO                                                                                                                                                                                                                                                                                                                                                                                                                                                              </v>
          </cell>
          <cell r="C814" t="str">
            <v xml:space="preserve">M     </v>
          </cell>
          <cell r="D814" t="str">
            <v>CR</v>
          </cell>
          <cell r="E814">
            <v>15.22</v>
          </cell>
        </row>
        <row r="815">
          <cell r="A815">
            <v>11922</v>
          </cell>
          <cell r="B815" t="str">
            <v xml:space="preserve">CABO TELEFONICO CI 50, 50 PARES, USO INTERNO                                                                                                                                                                                                                                                                                                                                                                                                                                                              </v>
          </cell>
          <cell r="C815" t="str">
            <v xml:space="preserve">M     </v>
          </cell>
          <cell r="D815" t="str">
            <v>CR</v>
          </cell>
          <cell r="E815">
            <v>24.61</v>
          </cell>
        </row>
        <row r="816">
          <cell r="A816">
            <v>11923</v>
          </cell>
          <cell r="B816" t="str">
            <v xml:space="preserve">CABO TELEFONICO CI 50, 75 PARES, USO INTERNO                                                                                                                                                                                                                                                                                                                                                                                                                                                              </v>
          </cell>
          <cell r="C816" t="str">
            <v xml:space="preserve">M     </v>
          </cell>
          <cell r="D816" t="str">
            <v>CR</v>
          </cell>
          <cell r="E816">
            <v>36.03</v>
          </cell>
        </row>
        <row r="817">
          <cell r="A817">
            <v>11916</v>
          </cell>
          <cell r="B817" t="str">
            <v xml:space="preserve">CABO TELEFONICO CTP - APL - 50, 10 PARES, USO EXTERNO                                                                                                                                                                                                                                                                                                                                                                                                                                                     </v>
          </cell>
          <cell r="C817" t="str">
            <v xml:space="preserve">M     </v>
          </cell>
          <cell r="D817" t="str">
            <v>CR</v>
          </cell>
          <cell r="E817">
            <v>7.49</v>
          </cell>
        </row>
        <row r="818">
          <cell r="A818">
            <v>11914</v>
          </cell>
          <cell r="B818" t="str">
            <v xml:space="preserve">CABO TELEFONICO CTP - APL - 50, 100 PARES, USO EXTERNO                                                                                                                                                                                                                                                                                                                                                                                                                                                    </v>
          </cell>
          <cell r="C818" t="str">
            <v xml:space="preserve">M     </v>
          </cell>
          <cell r="D818" t="str">
            <v>CR</v>
          </cell>
          <cell r="E818">
            <v>53.97</v>
          </cell>
        </row>
        <row r="819">
          <cell r="A819">
            <v>11917</v>
          </cell>
          <cell r="B819" t="str">
            <v xml:space="preserve">CABO TELEFONICO CTP - APL - 50, 20 PARES, USO EXTERNO                                                                                                                                                                                                                                                                                                                                                                                                                                                     </v>
          </cell>
          <cell r="C819" t="str">
            <v xml:space="preserve">M     </v>
          </cell>
          <cell r="D819" t="str">
            <v>CR</v>
          </cell>
          <cell r="E819">
            <v>13.19</v>
          </cell>
        </row>
        <row r="820">
          <cell r="A820">
            <v>11918</v>
          </cell>
          <cell r="B820" t="str">
            <v xml:space="preserve">CABO TELEFONICO CTP - APL - 50, 30 PARES, USO EXTERNO                                                                                                                                                                                                                                                                                                                                                                                                                                                     </v>
          </cell>
          <cell r="C820" t="str">
            <v xml:space="preserve">M     </v>
          </cell>
          <cell r="D820" t="str">
            <v>CR</v>
          </cell>
          <cell r="E820">
            <v>15.65</v>
          </cell>
        </row>
        <row r="821">
          <cell r="A821">
            <v>37734</v>
          </cell>
          <cell r="B821" t="str">
            <v xml:space="preserve">CACAMBA METALICA BASCULANTE COM CAPACIDADE DE 10 M3 (INCLUI MONTAGEM, NAO INCLUI CAMINHAO)                                                                                                                                                                                                                                                                                                                                                                                                                </v>
          </cell>
          <cell r="C821" t="str">
            <v xml:space="preserve">UN    </v>
          </cell>
          <cell r="D821" t="str">
            <v>CR</v>
          </cell>
          <cell r="E821">
            <v>81513.98</v>
          </cell>
        </row>
        <row r="822">
          <cell r="A822">
            <v>42251</v>
          </cell>
          <cell r="B822" t="str">
            <v xml:space="preserve">CACAMBA METALICA BASCULANTE COM CAPACIDADE DE 12 M3 (INCLUI MONTAGEM, NAO INCLUI CAMINHAO)                                                                                                                                                                                                                                                                                                                                                                                                                </v>
          </cell>
          <cell r="C822" t="str">
            <v xml:space="preserve">UN    </v>
          </cell>
          <cell r="D822" t="str">
            <v>CR</v>
          </cell>
          <cell r="E822">
            <v>92564.1</v>
          </cell>
        </row>
        <row r="823">
          <cell r="A823">
            <v>37733</v>
          </cell>
          <cell r="B823" t="str">
            <v xml:space="preserve">CACAMBA METALICA BASCULANTE COM CAPACIDADE DE 6 M3 (INCLUI MONTAGEM, NAO INCLUI CAMINHAO)                                                                                                                                                                                                                                                                                                                                                                                                                 </v>
          </cell>
          <cell r="C823" t="str">
            <v xml:space="preserve">UN    </v>
          </cell>
          <cell r="D823" t="str">
            <v>CR</v>
          </cell>
          <cell r="E823">
            <v>61118.879999999997</v>
          </cell>
        </row>
        <row r="824">
          <cell r="A824">
            <v>37735</v>
          </cell>
          <cell r="B824" t="str">
            <v xml:space="preserve">CACAMBA METALICA BASCULANTE COM CAPACIDADE DE 8 M3 (INCLUI MONTAGEM, NAO INCLUI CAMINHAO)                                                                                                                                                                                                                                                                                                                                                                                                                 </v>
          </cell>
          <cell r="C824" t="str">
            <v xml:space="preserve">UN    </v>
          </cell>
          <cell r="D824" t="str">
            <v>CR</v>
          </cell>
          <cell r="E824">
            <v>73648.25</v>
          </cell>
        </row>
        <row r="825">
          <cell r="A825">
            <v>5090</v>
          </cell>
          <cell r="B825" t="str">
            <v xml:space="preserve">CADEADO SIMPLES, CORPO EM LATAO MACICO, COM LARGURA DE 25 MM E ALTURA DE APROX 25 MM, HASTE CEMENTADA (NAO LONGA), EM ACO TEMPERADO COM DIAMETRO DE APROX 5,0 MM, INCLUINDO 2 CHAVES                                                                                                                                                                                                                                                                                                                      </v>
          </cell>
          <cell r="C825" t="str">
            <v xml:space="preserve">UN    </v>
          </cell>
          <cell r="D825" t="str">
            <v xml:space="preserve">C </v>
          </cell>
          <cell r="E825">
            <v>20.95</v>
          </cell>
        </row>
        <row r="826">
          <cell r="A826">
            <v>5085</v>
          </cell>
          <cell r="B826" t="str">
            <v xml:space="preserve">CADEADO SIMPLES, CORPO EM LATAO MACICO, COM LARGURA DE 35 MM E ALTURA DE APROX 30 MM, HASTE CEMENTADA (NAO LONGA), EM ACO TEMPERADO COM DIAMETRO DE APROX 6,0 MM, INCLUINDO 2 CHAVES                                                                                                                                                                                                                                                                                                                      </v>
          </cell>
          <cell r="C826" t="str">
            <v xml:space="preserve">UN    </v>
          </cell>
          <cell r="D826" t="str">
            <v>CR</v>
          </cell>
          <cell r="E826">
            <v>31.19</v>
          </cell>
        </row>
        <row r="827">
          <cell r="A827">
            <v>43603</v>
          </cell>
          <cell r="B827" t="str">
            <v xml:space="preserve">CADEADO SIMPLES, CORPO EM LATAO MACICO, COM LARGURA DE 50 MM E ALTURA DE APROX 40 MM, HASTE CEMENTADA EM ACO TEMPERADO COM DIAMETRO DE APROX 8,0 MM, INCLUINDO 2 CHAVES                                                                                                                                                                                                                                                                                                                                   </v>
          </cell>
          <cell r="C827" t="str">
            <v xml:space="preserve">UN    </v>
          </cell>
          <cell r="D827" t="str">
            <v>CR</v>
          </cell>
          <cell r="E827">
            <v>44.55</v>
          </cell>
        </row>
        <row r="828">
          <cell r="A828">
            <v>38374</v>
          </cell>
          <cell r="B828" t="str">
            <v xml:space="preserve">CADEIRA SUSPENSA MANUAL / BALANCIM INDIVIDUAL (NBR 14751)                                                                                                                                                                                                                                                                                                                                                                                                                                                 </v>
          </cell>
          <cell r="C828" t="str">
            <v xml:space="preserve">UN    </v>
          </cell>
          <cell r="D828" t="str">
            <v>CR</v>
          </cell>
          <cell r="E828">
            <v>952.97</v>
          </cell>
        </row>
        <row r="829">
          <cell r="A829">
            <v>20209</v>
          </cell>
          <cell r="B829" t="str">
            <v xml:space="preserve">CAIBRO APARELHADO  *7,5 X 7,5* CM, EM MACARANDUBA, ANGELIM OU EQUIVALENTE DA REGIAO                                                                                                                                                                                                                                                                                                                                                                                                                       </v>
          </cell>
          <cell r="C829" t="str">
            <v xml:space="preserve">M     </v>
          </cell>
          <cell r="D829" t="str">
            <v>CR</v>
          </cell>
          <cell r="E829">
            <v>44.6</v>
          </cell>
        </row>
        <row r="830">
          <cell r="A830">
            <v>20212</v>
          </cell>
          <cell r="B830" t="str">
            <v xml:space="preserve">CAIBRO APARELHADO *6 X 8* CM, EM MACARANDUBA, ANGELIM OU EQUIVALENTE DA REGIAO                                                                                                                                                                                                                                                                                                                                                                                                                            </v>
          </cell>
          <cell r="C830" t="str">
            <v xml:space="preserve">M     </v>
          </cell>
          <cell r="D830" t="str">
            <v>CR</v>
          </cell>
          <cell r="E830">
            <v>37.340000000000003</v>
          </cell>
        </row>
        <row r="831">
          <cell r="A831">
            <v>4430</v>
          </cell>
          <cell r="B831" t="str">
            <v xml:space="preserve">CAIBRO NAO APARELHADO *5 X 6* CM, EM MACARANDUBA, ANGELIM OU EQUIVALENTE DA REGIAO -  BRUTA                                                                                                                                                                                                                                                                                                                                                                                                               </v>
          </cell>
          <cell r="C831" t="str">
            <v xml:space="preserve">M     </v>
          </cell>
          <cell r="D831" t="str">
            <v xml:space="preserve">C </v>
          </cell>
          <cell r="E831">
            <v>21.85</v>
          </cell>
        </row>
        <row r="832">
          <cell r="A832">
            <v>4433</v>
          </cell>
          <cell r="B832" t="str">
            <v xml:space="preserve">CAIBRO NAO APARELHADO *6 X 6* CM, EM MACARANDUBA, ANGELIM OU EQUIVALENTE DA REGIAO - BRUTA                                                                                                                                                                                                                                                                                                                                                                                                                </v>
          </cell>
          <cell r="C832" t="str">
            <v xml:space="preserve">M     </v>
          </cell>
          <cell r="D832" t="str">
            <v>CR</v>
          </cell>
          <cell r="E832">
            <v>42.73</v>
          </cell>
        </row>
        <row r="833">
          <cell r="A833">
            <v>4400</v>
          </cell>
          <cell r="B833" t="str">
            <v xml:space="preserve">CAIBRO NAO APARELHADO,  *6 X 8* CM,  EM MACARANDUBA, ANGELIM OU EQUIVALENTE DA REGIAO -  BRUTA                                                                                                                                                                                                                                                                                                                                                                                                            </v>
          </cell>
          <cell r="C833" t="str">
            <v xml:space="preserve">M     </v>
          </cell>
          <cell r="D833" t="str">
            <v>CR</v>
          </cell>
          <cell r="E833">
            <v>34.770000000000003</v>
          </cell>
        </row>
        <row r="834">
          <cell r="A834">
            <v>2729</v>
          </cell>
          <cell r="B834" t="str">
            <v xml:space="preserve">CAIBRO ROLICO DE MADEIRA TRATADA, D = 4 A 7 CM, H = 3,00 M, EM EUCALIPTO OU EQUIVALENTE DA REGIAO                                                                                                                                                                                                                                                                                                                                                                                                         </v>
          </cell>
          <cell r="C834" t="str">
            <v xml:space="preserve">UN    </v>
          </cell>
          <cell r="D834" t="str">
            <v>CR</v>
          </cell>
          <cell r="E834">
            <v>22.49</v>
          </cell>
        </row>
        <row r="835">
          <cell r="A835">
            <v>4513</v>
          </cell>
          <cell r="B835" t="str">
            <v xml:space="preserve">CAIBRO 5 X 5 CM EM PINUS, MISTA OU EQUIVALENTE DA REGIAO - BRUTA                                                                                                                                                                                                                                                                                                                                                                                                                                          </v>
          </cell>
          <cell r="C835" t="str">
            <v xml:space="preserve">M     </v>
          </cell>
          <cell r="D835" t="str">
            <v>CR</v>
          </cell>
          <cell r="E835">
            <v>6.11</v>
          </cell>
        </row>
        <row r="836">
          <cell r="A836">
            <v>37106</v>
          </cell>
          <cell r="B836" t="str">
            <v xml:space="preserve">CAIXA D'AGUA / RESERVATORIO EM POLIESTER REFORCADO COM FIBRA DE VIDRO, 10000 LITROS, COM TAMPA                                                                                                                                                                                                                                                                                                                                                                                                            </v>
          </cell>
          <cell r="C836" t="str">
            <v xml:space="preserve">UN    </v>
          </cell>
          <cell r="D836" t="str">
            <v>CR</v>
          </cell>
          <cell r="E836">
            <v>5205.84</v>
          </cell>
        </row>
        <row r="837">
          <cell r="A837">
            <v>11869</v>
          </cell>
          <cell r="B837" t="str">
            <v xml:space="preserve">CAIXA D'AGUA / RESERVATORIO EM POLIESTER REFORCADO COM FIBRA DE VIDRO, 1500 LITROS, COM TAMPA                                                                                                                                                                                                                                                                                                                                                                                                             </v>
          </cell>
          <cell r="C837" t="str">
            <v xml:space="preserve">UN    </v>
          </cell>
          <cell r="D837" t="str">
            <v>CR</v>
          </cell>
          <cell r="E837">
            <v>1041.1600000000001</v>
          </cell>
        </row>
        <row r="838">
          <cell r="A838">
            <v>43981</v>
          </cell>
          <cell r="B838" t="str">
            <v xml:space="preserve">CAIXA D'AGUA / RESERVATORIO EM POLIESTER REFORCADO COM FIBRA DE VIDRO, 15000 LITROS, COM TAMPA                                                                                                                                                                                                                                                                                                                                                                                                            </v>
          </cell>
          <cell r="C838" t="str">
            <v xml:space="preserve">UN    </v>
          </cell>
          <cell r="D838" t="str">
            <v>CR</v>
          </cell>
          <cell r="E838">
            <v>7845.16</v>
          </cell>
        </row>
        <row r="839">
          <cell r="A839">
            <v>37104</v>
          </cell>
          <cell r="B839" t="str">
            <v xml:space="preserve">CAIXA D'AGUA / RESERVATORIO EM POLIESTER REFORCADO COM FIBRA DE VIDRO, 2000 LITROS, COM TAMPA                                                                                                                                                                                                                                                                                                                                                                                                             </v>
          </cell>
          <cell r="C839" t="str">
            <v xml:space="preserve">UN    </v>
          </cell>
          <cell r="D839" t="str">
            <v>CR</v>
          </cell>
          <cell r="E839">
            <v>1306.68</v>
          </cell>
        </row>
        <row r="840">
          <cell r="A840">
            <v>43982</v>
          </cell>
          <cell r="B840" t="str">
            <v xml:space="preserve">CAIXA D'AGUA / RESERVATORIO EM POLIESTER REFORCADO COM FIBRA DE VIDRO, 20000 LITROS, COM TAMPA                                                                                                                                                                                                                                                                                                                                                                                                            </v>
          </cell>
          <cell r="C840" t="str">
            <v xml:space="preserve">UN    </v>
          </cell>
          <cell r="D840" t="str">
            <v>CR</v>
          </cell>
          <cell r="E840">
            <v>12393.37</v>
          </cell>
        </row>
        <row r="841">
          <cell r="A841">
            <v>43978</v>
          </cell>
          <cell r="B841" t="str">
            <v xml:space="preserve">CAIXA D'AGUA / RESERVATORIO EM POLIESTER REFORCADO COM FIBRA DE VIDRO, 3000 LITROS, COM TAMPA                                                                                                                                                                                                                                                                                                                                                                                                             </v>
          </cell>
          <cell r="C841" t="str">
            <v xml:space="preserve">UN    </v>
          </cell>
          <cell r="D841" t="str">
            <v>CR</v>
          </cell>
          <cell r="E841">
            <v>1936.48</v>
          </cell>
        </row>
        <row r="842">
          <cell r="A842">
            <v>11871</v>
          </cell>
          <cell r="B842" t="str">
            <v xml:space="preserve">CAIXA D'AGUA / RESERVATORIO EM POLIESTER REFORCADO COM FIBRA DE VIDRO, 500 LITROS, COM TAMPA                                                                                                                                                                                                                                                                                                                                                                                                              </v>
          </cell>
          <cell r="C842" t="str">
            <v xml:space="preserve">UN    </v>
          </cell>
          <cell r="D842" t="str">
            <v>CR</v>
          </cell>
          <cell r="E842">
            <v>485.34</v>
          </cell>
        </row>
        <row r="843">
          <cell r="A843">
            <v>37105</v>
          </cell>
          <cell r="B843" t="str">
            <v xml:space="preserve">CAIXA D'AGUA / RESERVATORIO EM POLIESTER REFORCADO COM FIBRA DE VIDRO, 5000 LITROS, COM TAMPA                                                                                                                                                                                                                                                                                                                                                                                                             </v>
          </cell>
          <cell r="C843" t="str">
            <v xml:space="preserve">UN    </v>
          </cell>
          <cell r="D843" t="str">
            <v>CR</v>
          </cell>
          <cell r="E843">
            <v>2986.28</v>
          </cell>
        </row>
        <row r="844">
          <cell r="A844">
            <v>43980</v>
          </cell>
          <cell r="B844" t="str">
            <v xml:space="preserve">CAIXA D'AGUA / RESERVATORIO EM POLIESTER REFORCADO COM FIBRA DE VIDRO, 7000 LITROS, COM TAMPA                                                                                                                                                                                                                                                                                                                                                                                                             </v>
          </cell>
          <cell r="C844" t="str">
            <v xml:space="preserve">UN    </v>
          </cell>
          <cell r="D844" t="str">
            <v>CR</v>
          </cell>
          <cell r="E844">
            <v>3719.09</v>
          </cell>
        </row>
        <row r="845">
          <cell r="A845">
            <v>43979</v>
          </cell>
          <cell r="B845" t="str">
            <v xml:space="preserve">CAIXA D'AGUA / RESERVATORIO EM POLIESTER REFORCADO COM FIBRA DE VIDRO, 750 LITROS, COM TAMPA                                                                                                                                                                                                                                                                                                                                                                                                              </v>
          </cell>
          <cell r="C845" t="str">
            <v xml:space="preserve">UN    </v>
          </cell>
          <cell r="D845" t="str">
            <v>CR</v>
          </cell>
          <cell r="E845">
            <v>698.78</v>
          </cell>
        </row>
        <row r="846">
          <cell r="A846">
            <v>11868</v>
          </cell>
          <cell r="B846" t="str">
            <v xml:space="preserve">CAIXA D'AGUA / RESERVATORIO EM POLIESTER REFORCADO COM FIBRA DE VIDRO,1000 LITROS, COM TAMPA                                                                                                                                                                                                                                                                                                                                                                                                              </v>
          </cell>
          <cell r="C846" t="str">
            <v xml:space="preserve">UN    </v>
          </cell>
          <cell r="D846" t="str">
            <v>CR</v>
          </cell>
          <cell r="E846">
            <v>675.79</v>
          </cell>
        </row>
        <row r="847">
          <cell r="A847">
            <v>34636</v>
          </cell>
          <cell r="B847" t="str">
            <v xml:space="preserve">CAIXA D'AGUA / RESERVATORIO EM POLIETILENO, 1000 LITROS, COM TAMPA                                                                                                                                                                                                                                                                                                                                                                                                                                        </v>
          </cell>
          <cell r="C847" t="str">
            <v xml:space="preserve">UN    </v>
          </cell>
          <cell r="D847" t="str">
            <v xml:space="preserve">C </v>
          </cell>
          <cell r="E847">
            <v>479.9</v>
          </cell>
        </row>
        <row r="848">
          <cell r="A848">
            <v>34639</v>
          </cell>
          <cell r="B848" t="str">
            <v xml:space="preserve">CAIXA D'AGUA / RESERVATORIO EM POLIETILENO, 1500 LITROS, COM TAMPA                                                                                                                                                                                                                                                                                                                                                                                                                                        </v>
          </cell>
          <cell r="C848" t="str">
            <v xml:space="preserve">UN    </v>
          </cell>
          <cell r="D848" t="str">
            <v>CR</v>
          </cell>
          <cell r="E848">
            <v>1107.69</v>
          </cell>
        </row>
        <row r="849">
          <cell r="A849">
            <v>34640</v>
          </cell>
          <cell r="B849" t="str">
            <v xml:space="preserve">CAIXA D'AGUA / RESERVATORIO EM POLIETILENO, 2000 LITROS, COM TAMPA                                                                                                                                                                                                                                                                                                                                                                                                                                        </v>
          </cell>
          <cell r="C849" t="str">
            <v xml:space="preserve">UN    </v>
          </cell>
          <cell r="D849" t="str">
            <v>CR</v>
          </cell>
          <cell r="E849">
            <v>1256.5</v>
          </cell>
        </row>
        <row r="850">
          <cell r="A850">
            <v>43977</v>
          </cell>
          <cell r="B850" t="str">
            <v xml:space="preserve">CAIXA D'AGUA / RESERVATORIO EM POLIETILENO, 3000 LITROS, COM TAMPA                                                                                                                                                                                                                                                                                                                                                                                                                                        </v>
          </cell>
          <cell r="C850" t="str">
            <v xml:space="preserve">UN    </v>
          </cell>
          <cell r="D850" t="str">
            <v>CR</v>
          </cell>
          <cell r="E850">
            <v>2166.14</v>
          </cell>
        </row>
        <row r="851">
          <cell r="A851">
            <v>34637</v>
          </cell>
          <cell r="B851" t="str">
            <v xml:space="preserve">CAIXA D'AGUA / RESERVATORIO EM POLIETILENO, 500 LITROS, COM TAMPA                                                                                                                                                                                                                                                                                                                                                                                                                                         </v>
          </cell>
          <cell r="C851" t="str">
            <v xml:space="preserve">UN    </v>
          </cell>
          <cell r="D851" t="str">
            <v>CR</v>
          </cell>
          <cell r="E851">
            <v>290.22000000000003</v>
          </cell>
        </row>
        <row r="852">
          <cell r="A852">
            <v>34638</v>
          </cell>
          <cell r="B852" t="str">
            <v xml:space="preserve">CAIXA D'AGUA / RESERVATORIO EM POLIETILENO, 750 LITROS, COM TAMPA                                                                                                                                                                                                                                                                                                                                                                                                                                         </v>
          </cell>
          <cell r="C852" t="str">
            <v xml:space="preserve">UN    </v>
          </cell>
          <cell r="D852" t="str">
            <v>CR</v>
          </cell>
          <cell r="E852">
            <v>448.91</v>
          </cell>
        </row>
        <row r="853">
          <cell r="A853">
            <v>34641</v>
          </cell>
          <cell r="B853" t="str">
            <v xml:space="preserve">CAIXA DE ATERRAMENTO EM CONCRETO PRE-MOLDADO, DIAMETRO DE 0,30 M E ALTURA DE 0,35 M, SEM FUNDO E COM TAMPA                                                                                                                                                                                                                                                                                                                                                                                                </v>
          </cell>
          <cell r="C853" t="str">
            <v xml:space="preserve">UN    </v>
          </cell>
          <cell r="D853" t="str">
            <v>CR</v>
          </cell>
          <cell r="E853">
            <v>121.71</v>
          </cell>
        </row>
        <row r="854">
          <cell r="A854">
            <v>43434</v>
          </cell>
          <cell r="B854" t="str">
            <v xml:space="preserve">CAIXA DE CONCRETO ARMADO PRE-MOLDADO, COM FUNDO E SEM TAMPA, DIMENSOES DE 0,30 X 0,30 X 0,30 M                                                                                                                                                                                                                                                                                                                                                                                                            </v>
          </cell>
          <cell r="C854" t="str">
            <v xml:space="preserve">UN    </v>
          </cell>
          <cell r="D854" t="str">
            <v>CR</v>
          </cell>
          <cell r="E854">
            <v>131.59</v>
          </cell>
        </row>
        <row r="855">
          <cell r="A855">
            <v>43435</v>
          </cell>
          <cell r="B855" t="str">
            <v xml:space="preserve">CAIXA DE CONCRETO ARMADO PRE-MOLDADO, COM FUNDO E SEM TAMPA, DIMENSOES DE 0,40 X 0,40 X 0,40 M                                                                                                                                                                                                                                                                                                                                                                                                            </v>
          </cell>
          <cell r="C855" t="str">
            <v xml:space="preserve">UN    </v>
          </cell>
          <cell r="D855" t="str">
            <v>CR</v>
          </cell>
          <cell r="E855">
            <v>241.26</v>
          </cell>
        </row>
        <row r="856">
          <cell r="A856">
            <v>43436</v>
          </cell>
          <cell r="B856" t="str">
            <v xml:space="preserve">CAIXA DE CONCRETO ARMADO PRE-MOLDADO, COM FUNDO E SEM TAMPA, DIMENSOES DE 0,60 X 0,60 X 0,50 M                                                                                                                                                                                                                                                                                                                                                                                                            </v>
          </cell>
          <cell r="C856" t="str">
            <v xml:space="preserve">UN    </v>
          </cell>
          <cell r="D856" t="str">
            <v>CR</v>
          </cell>
          <cell r="E856">
            <v>422.2</v>
          </cell>
        </row>
        <row r="857">
          <cell r="A857">
            <v>43437</v>
          </cell>
          <cell r="B857" t="str">
            <v xml:space="preserve">CAIXA DE CONCRETO ARMADO PRE-MOLDADO, COM FUNDO E SEM TAMPA, DIMENSOES DE 0,80 X 0,80 X 0,50 M                                                                                                                                                                                                                                                                                                                                                                                                            </v>
          </cell>
          <cell r="C857" t="str">
            <v xml:space="preserve">UN    </v>
          </cell>
          <cell r="D857" t="str">
            <v>CR</v>
          </cell>
          <cell r="E857">
            <v>765.45</v>
          </cell>
        </row>
        <row r="858">
          <cell r="A858">
            <v>43438</v>
          </cell>
          <cell r="B858" t="str">
            <v xml:space="preserve">CAIXA DE CONCRETO ARMADO PRE-MOLDADO, COM FUNDO E SEM TAMPA, DIMENSOES DE 1,00 X 1,00 X 0,50 M                                                                                                                                                                                                                                                                                                                                                                                                            </v>
          </cell>
          <cell r="C858" t="str">
            <v xml:space="preserve">UN    </v>
          </cell>
          <cell r="D858" t="str">
            <v>CR</v>
          </cell>
          <cell r="E858">
            <v>1370.79</v>
          </cell>
        </row>
        <row r="859">
          <cell r="A859">
            <v>41627</v>
          </cell>
          <cell r="B859" t="str">
            <v xml:space="preserve">CAIXA DE CONCRETO ARMADO PRE-MOLDADO, COM FUNDO E TAMPA, DIMENSOES DE 0,30 X 0,30 X 0,30 M                                                                                                                                                                                                                                                                                                                                                                                                                </v>
          </cell>
          <cell r="C859" t="str">
            <v xml:space="preserve">UN    </v>
          </cell>
          <cell r="D859" t="str">
            <v>CR</v>
          </cell>
          <cell r="E859">
            <v>202.87</v>
          </cell>
        </row>
        <row r="860">
          <cell r="A860">
            <v>41628</v>
          </cell>
          <cell r="B860" t="str">
            <v xml:space="preserve">CAIXA DE CONCRETO ARMADO PRE-MOLDADO, COM FUNDO E TAMPA, DIMENSOES DE 0,40 X 0,40 X 0,40 M                                                                                                                                                                                                                                                                                                                                                                                                                </v>
          </cell>
          <cell r="C860" t="str">
            <v xml:space="preserve">UN    </v>
          </cell>
          <cell r="D860" t="str">
            <v>CR</v>
          </cell>
          <cell r="E860">
            <v>372.85</v>
          </cell>
        </row>
        <row r="861">
          <cell r="A861">
            <v>41629</v>
          </cell>
          <cell r="B861" t="str">
            <v xml:space="preserve">CAIXA DE CONCRETO ARMADO PRE-MOLDADO, COM FUNDO E TAMPA, DIMENSOES DE 0,60 X 0,60 X 0,50 M                                                                                                                                                                                                                                                                                                                                                                                                                </v>
          </cell>
          <cell r="C861" t="str">
            <v xml:space="preserve">UN    </v>
          </cell>
          <cell r="D861" t="str">
            <v>CR</v>
          </cell>
          <cell r="E861">
            <v>473.74</v>
          </cell>
        </row>
        <row r="862">
          <cell r="A862">
            <v>43429</v>
          </cell>
          <cell r="B862" t="str">
            <v xml:space="preserve">CAIXA DE CONCRETO ARMADO PRE-MOLDADO, SEM FUNDO, QUADRADA, DIMENSOES DE 0,30 X 0,30 X 0,30 M                                                                                                                                                                                                                                                                                                                                                                                                              </v>
          </cell>
          <cell r="C862" t="str">
            <v xml:space="preserve">UN    </v>
          </cell>
          <cell r="D862" t="str">
            <v>CR</v>
          </cell>
          <cell r="E862">
            <v>104.97</v>
          </cell>
        </row>
        <row r="863">
          <cell r="A863">
            <v>43430</v>
          </cell>
          <cell r="B863" t="str">
            <v xml:space="preserve">CAIXA DE CONCRETO ARMADO PRE-MOLDADO, SEM FUNDO, QUADRADA, DIMENSOES DE 0,40 X 0,40 X 0,40 M                                                                                                                                                                                                                                                                                                                                                                                                              </v>
          </cell>
          <cell r="C863" t="str">
            <v xml:space="preserve">UN    </v>
          </cell>
          <cell r="D863" t="str">
            <v>CR</v>
          </cell>
          <cell r="E863">
            <v>174.36</v>
          </cell>
        </row>
        <row r="864">
          <cell r="A864">
            <v>43431</v>
          </cell>
          <cell r="B864" t="str">
            <v xml:space="preserve">CAIXA DE CONCRETO ARMADO PRE-MOLDADO, SEM FUNDO, QUADRADA, DIMENSOES DE 0,60 X 0,60 X 0,50 M                                                                                                                                                                                                                                                                                                                                                                                                              </v>
          </cell>
          <cell r="C864" t="str">
            <v xml:space="preserve">UN    </v>
          </cell>
          <cell r="D864" t="str">
            <v>CR</v>
          </cell>
          <cell r="E864">
            <v>337.76</v>
          </cell>
        </row>
        <row r="865">
          <cell r="A865">
            <v>43432</v>
          </cell>
          <cell r="B865" t="str">
            <v xml:space="preserve">CAIXA DE CONCRETO ARMADO PRE-MOLDADO, SEM FUNDO, QUADRADA, DIMENSOES DE 0,80 X 0,80 X 0,50 M                                                                                                                                                                                                                                                                                                                                                                                                              </v>
          </cell>
          <cell r="C865" t="str">
            <v xml:space="preserve">UN    </v>
          </cell>
          <cell r="D865" t="str">
            <v>CR</v>
          </cell>
          <cell r="E865">
            <v>701.84</v>
          </cell>
        </row>
        <row r="866">
          <cell r="A866">
            <v>43433</v>
          </cell>
          <cell r="B866" t="str">
            <v xml:space="preserve">CAIXA DE CONCRETO ARMADO PRE-MOLDADO, SEM FUNDO, QUADRADA, DIMENSOES DE 1,00 X 1,00 X 0,50 M                                                                                                                                                                                                                                                                                                                                                                                                              </v>
          </cell>
          <cell r="C866" t="str">
            <v xml:space="preserve">UN    </v>
          </cell>
          <cell r="D866" t="str">
            <v>CR</v>
          </cell>
          <cell r="E866">
            <v>1106.5</v>
          </cell>
        </row>
        <row r="867">
          <cell r="A867">
            <v>43094</v>
          </cell>
          <cell r="B867" t="str">
            <v xml:space="preserve">CAIXA DE DERIVACAO PARA MEDIDOR DE ENERGIA, COM BARRAMENTO MONOFASICO, EM POLICARBONATO / TERMOPLASTICO - MODULO (PADRAO CONCESSIONARIA LOCAL)                                                                                                                                                                                                                                                                                                                                                            </v>
          </cell>
          <cell r="C867" t="str">
            <v xml:space="preserve">UN    </v>
          </cell>
          <cell r="D867" t="str">
            <v>CR</v>
          </cell>
          <cell r="E867">
            <v>267.56</v>
          </cell>
        </row>
        <row r="868">
          <cell r="A868">
            <v>43093</v>
          </cell>
          <cell r="B868" t="str">
            <v xml:space="preserve">CAIXA DE DERIVACAO PARA MEDIDOR DE ENERGIA, COM BARRAMENTO POLIFASICO, EM POLICARBONATO / TERMOPLASTICO - MODULO (PADRAO CONCESSIONARIA LOCAL)                                                                                                                                                                                                                                                                                                                                                            </v>
          </cell>
          <cell r="C868" t="str">
            <v xml:space="preserve">UN    </v>
          </cell>
          <cell r="D868" t="str">
            <v>CR</v>
          </cell>
          <cell r="E868">
            <v>284.33</v>
          </cell>
        </row>
        <row r="869">
          <cell r="A869">
            <v>1030</v>
          </cell>
          <cell r="B869" t="str">
            <v xml:space="preserve">CAIXA DE DESCARGA DE PLASTICO EXTERNA, DE *9* L, PUXADOR FIO DE NYLON, NAO INCLUSO CANO, BOLSA, ENGATE                                                                                                                                                                                                                                                                                                                                                                                                    </v>
          </cell>
          <cell r="C869" t="str">
            <v xml:space="preserve">UN    </v>
          </cell>
          <cell r="D869" t="str">
            <v xml:space="preserve">C </v>
          </cell>
          <cell r="E869">
            <v>49.65</v>
          </cell>
        </row>
        <row r="870">
          <cell r="A870">
            <v>11694</v>
          </cell>
          <cell r="B870" t="str">
            <v xml:space="preserve">CAIXA DE DESCARGA PLASTICA DE EMBUTIR COMPLETA, COM ESPELHO PLASTICO, CAPACIDADE 6 A 10 L, ACESSORIOS INCLUSOS                                                                                                                                                                                                                                                                                                                                                                                            </v>
          </cell>
          <cell r="C870" t="str">
            <v xml:space="preserve">UN    </v>
          </cell>
          <cell r="D870" t="str">
            <v>CR</v>
          </cell>
          <cell r="E870">
            <v>1097.52</v>
          </cell>
        </row>
        <row r="871">
          <cell r="A871">
            <v>11881</v>
          </cell>
          <cell r="B871" t="str">
            <v xml:space="preserve">CAIXA DE GORDURA CILINDRICA EM CONCRETO SIMPLES,  PRE-MOLDADA, COM DIAMETRO DE 40 CM E ALTURA DE 45 CM, COM TAMPA                                                                                                                                                                                                                                                                                                                                                                                         </v>
          </cell>
          <cell r="C871" t="str">
            <v xml:space="preserve">UN    </v>
          </cell>
          <cell r="D871" t="str">
            <v>CR</v>
          </cell>
          <cell r="E871">
            <v>186.42</v>
          </cell>
        </row>
        <row r="872">
          <cell r="A872">
            <v>35277</v>
          </cell>
          <cell r="B872" t="str">
            <v xml:space="preserve">CAIXA DE GORDURA EM PVC, DIAMETRO MINIMO 300 MM, DIAMETRO DE SAIDA 100 MM, CAPACIDADE  APROXIMADA 18 LITROS, COM TAMPA E CESTO                                                                                                                                                                                                                                                                                                                                                                            </v>
          </cell>
          <cell r="C872" t="str">
            <v xml:space="preserve">UN    </v>
          </cell>
          <cell r="D872" t="str">
            <v>CR</v>
          </cell>
          <cell r="E872">
            <v>315.74</v>
          </cell>
        </row>
        <row r="873">
          <cell r="A873">
            <v>10521</v>
          </cell>
          <cell r="B873" t="str">
            <v xml:space="preserve">CAIXA DE INCENDIO/ABRIGO PARA MANGUEIRA, DE EMBUTIR/INTERNA, COM 75 X 45 X 17 CM, EM CHAPA DE ACO, PORTA COM VENTILACAO, VISOR COM A INSCRICAO "INCENDIO", SUPORTE/CESTA INTERNA PARA A MANGUEIRA, PINTURA ELETROSTATICA VERMELHA                                                                                                                                                                                                                                                                         </v>
          </cell>
          <cell r="C873" t="str">
            <v xml:space="preserve">UN    </v>
          </cell>
          <cell r="D873" t="str">
            <v>CR</v>
          </cell>
          <cell r="E873">
            <v>289.22000000000003</v>
          </cell>
        </row>
        <row r="874">
          <cell r="A874">
            <v>10885</v>
          </cell>
          <cell r="B874" t="str">
            <v xml:space="preserve">CAIXA DE INCENDIO/ABRIGO PARA MANGUEIRA, DE EMBUTIR/INTERNA, COM 90 X 60 X 17 CM, EM CHAPA DE ACO, PORTA COM VENTILACAO, VISOR COM A INSCRICAO "INCENDIO", SUPORTE/CESTA INTERNA PARA A MANGUEIRA, PINTURA ELETROSTATICA VERMELHA                                                                                                                                                                                                                                                                         </v>
          </cell>
          <cell r="C874" t="str">
            <v xml:space="preserve">UN    </v>
          </cell>
          <cell r="D874" t="str">
            <v>CR</v>
          </cell>
          <cell r="E874">
            <v>365.83</v>
          </cell>
        </row>
        <row r="875">
          <cell r="A875">
            <v>20962</v>
          </cell>
          <cell r="B875" t="str">
            <v xml:space="preserve">CAIXA DE INCENDIO/ABRIGO PARA MANGUEIRA, DE SOBREPOR/EXTERNA, COM 75 X 45 X 17 CM, EM CHAPA DE ACO, PORTA COM VENTILACAO, VISOR COM A INSCRICAO "INCENDIO", SUPORTE/CESTA INTERNA PARA A MANGUEIRA, PINTURA ELETROSTATICA VERMELHA                                                                                                                                                                                                                                                                        </v>
          </cell>
          <cell r="C875" t="str">
            <v xml:space="preserve">UN    </v>
          </cell>
          <cell r="D875" t="str">
            <v xml:space="preserve">C </v>
          </cell>
          <cell r="E875">
            <v>303</v>
          </cell>
        </row>
        <row r="876">
          <cell r="A876">
            <v>20963</v>
          </cell>
          <cell r="B876" t="str">
            <v xml:space="preserve">CAIXA DE INCENDIO/ABRIGO PARA MANGUEIRA, DE SOBREPOR/EXTERNA, COM 90 X 60 X 17 CM, EM CHAPA DE ACO, PORTA COM VENTILACAO, VISOR COM A INSCRICAO "INCENDIO", SUPORTE/CESTA INTERNA PARA A MANGUEIRA, PINTURA ELETROSTATICA VERMELHA                                                                                                                                                                                                                                                                        </v>
          </cell>
          <cell r="C876" t="str">
            <v xml:space="preserve">UN    </v>
          </cell>
          <cell r="D876" t="str">
            <v>CR</v>
          </cell>
          <cell r="E876">
            <v>370.14</v>
          </cell>
        </row>
        <row r="877">
          <cell r="A877">
            <v>34643</v>
          </cell>
          <cell r="B877" t="str">
            <v xml:space="preserve">CAIXA DE INSPECAO PARA ATERRAMENTO E PARA RAIOS, EM POLIPROPILENO,  DIAMETRO = 300 MM X ALTURA = 400 MM                                                                                                                                                                                                                                                                                                                                                                                                   </v>
          </cell>
          <cell r="C877" t="str">
            <v xml:space="preserve">UN    </v>
          </cell>
          <cell r="D877" t="str">
            <v>CR</v>
          </cell>
          <cell r="E877">
            <v>36.36</v>
          </cell>
        </row>
        <row r="878">
          <cell r="A878">
            <v>41480</v>
          </cell>
          <cell r="B878" t="str">
            <v xml:space="preserve">CAIXA DE INSPECAO PARA ATERRAMENTO OU OUTRO USO, EM PVC, DN = 250 X 250 MM                                                                                                                                                                                                                                                                                                                                                                                                                                </v>
          </cell>
          <cell r="C878" t="str">
            <v xml:space="preserve">UN    </v>
          </cell>
          <cell r="D878" t="str">
            <v>CR</v>
          </cell>
          <cell r="E878">
            <v>42.16</v>
          </cell>
        </row>
        <row r="879">
          <cell r="A879">
            <v>41474</v>
          </cell>
          <cell r="B879" t="str">
            <v xml:space="preserve">CAIXA DE INSPECAO PARA ATERRAMENTO OU OUTRO USO, EM PVC, DN = 300 X *300* MM                                                                                                                                                                                                                                                                                                                                                                                                                              </v>
          </cell>
          <cell r="C879" t="str">
            <v xml:space="preserve">UN    </v>
          </cell>
          <cell r="D879" t="str">
            <v>CR</v>
          </cell>
          <cell r="E879">
            <v>67.349999999999994</v>
          </cell>
        </row>
        <row r="880">
          <cell r="A880">
            <v>41475</v>
          </cell>
          <cell r="B880" t="str">
            <v xml:space="preserve">CAIXA DE INSPECAO PARA ATERRAMENTO OU OUTRO USO, EM PVC, DN = 300 X 250 MM                                                                                                                                                                                                                                                                                                                                                                                                                                </v>
          </cell>
          <cell r="C880" t="str">
            <v xml:space="preserve">UN    </v>
          </cell>
          <cell r="D880" t="str">
            <v>CR</v>
          </cell>
          <cell r="E880">
            <v>57.46</v>
          </cell>
        </row>
        <row r="881">
          <cell r="A881">
            <v>41476</v>
          </cell>
          <cell r="B881" t="str">
            <v xml:space="preserve">CAIXA DE INSPECAO PARA ATERRAMENTO OU OUTRO USO, EM PVC, DN = 300 X 600 MM                                                                                                                                                                                                                                                                                                                                                                                                                                </v>
          </cell>
          <cell r="C881" t="str">
            <v xml:space="preserve">UN    </v>
          </cell>
          <cell r="D881" t="str">
            <v>CR</v>
          </cell>
          <cell r="E881">
            <v>125.82</v>
          </cell>
        </row>
        <row r="882">
          <cell r="A882">
            <v>2555</v>
          </cell>
          <cell r="B882" t="str">
            <v xml:space="preserve">CAIXA DE LUZ "3 X 3" EM ACO ESMALTADA                                                                                                                                                                                                                                                                                                                                                                                                                                                                     </v>
          </cell>
          <cell r="C882" t="str">
            <v xml:space="preserve">UN    </v>
          </cell>
          <cell r="D882" t="str">
            <v>CR</v>
          </cell>
          <cell r="E882">
            <v>1.69</v>
          </cell>
        </row>
        <row r="883">
          <cell r="A883">
            <v>2556</v>
          </cell>
          <cell r="B883" t="str">
            <v xml:space="preserve">CAIXA DE LUZ "4 X 2" EM ACO ESMALTADA                                                                                                                                                                                                                                                                                                                                                                                                                                                                     </v>
          </cell>
          <cell r="C883" t="str">
            <v xml:space="preserve">UN    </v>
          </cell>
          <cell r="D883" t="str">
            <v>CR</v>
          </cell>
          <cell r="E883">
            <v>1.75</v>
          </cell>
        </row>
        <row r="884">
          <cell r="A884">
            <v>2557</v>
          </cell>
          <cell r="B884" t="str">
            <v xml:space="preserve">CAIXA DE LUZ "4 X 4" EM ACO ESMALTADA                                                                                                                                                                                                                                                                                                                                                                                                                                                                     </v>
          </cell>
          <cell r="C884" t="str">
            <v xml:space="preserve">UN    </v>
          </cell>
          <cell r="D884" t="str">
            <v>CR</v>
          </cell>
          <cell r="E884">
            <v>3.7</v>
          </cell>
        </row>
        <row r="885">
          <cell r="A885">
            <v>10569</v>
          </cell>
          <cell r="B885" t="str">
            <v xml:space="preserve">CAIXA DE PASSAGEM / DERIVACAO / LUZ, OCTOGONAL 4 X4, EM ACO ESMALTADA, COM FUNDO MOVEL SIMPLES (FMS)                                                                                                                                                                                                                                                                                                                                                                                                      </v>
          </cell>
          <cell r="C885" t="str">
            <v xml:space="preserve">UN    </v>
          </cell>
          <cell r="D885" t="str">
            <v>CR</v>
          </cell>
          <cell r="E885">
            <v>3.7</v>
          </cell>
        </row>
        <row r="886">
          <cell r="A886">
            <v>39810</v>
          </cell>
          <cell r="B886" t="str">
            <v xml:space="preserve">CAIXA DE PASSAGEM ELETRICA DE PAREDE, DE EMBUTIR, EM PVC, COM TAMPA APARAFUSADA, DIMENSOES 120 X 120 X *75* MM                                                                                                                                                                                                                                                                                                                                                                                            </v>
          </cell>
          <cell r="C886" t="str">
            <v xml:space="preserve">UN    </v>
          </cell>
          <cell r="D886" t="str">
            <v>CR</v>
          </cell>
          <cell r="E886">
            <v>36.11</v>
          </cell>
        </row>
        <row r="887">
          <cell r="A887">
            <v>39811</v>
          </cell>
          <cell r="B887" t="str">
            <v xml:space="preserve">CAIXA DE PASSAGEM ELETRICA DE PAREDE, DE EMBUTIR, EM PVC, COM TAMPA APARAFUSADA, DIMENSOES 150 X 150 X *75* MM                                                                                                                                                                                                                                                                                                                                                                                            </v>
          </cell>
          <cell r="C887" t="str">
            <v xml:space="preserve">UN    </v>
          </cell>
          <cell r="D887" t="str">
            <v>CR</v>
          </cell>
          <cell r="E887">
            <v>44.16</v>
          </cell>
        </row>
        <row r="888">
          <cell r="A888">
            <v>39812</v>
          </cell>
          <cell r="B888" t="str">
            <v xml:space="preserve">CAIXA DE PASSAGEM ELETRICA DE PAREDE, DE EMBUTIR, EM PVC, COM TAMPA APARAFUSADA, DIMENSOES 200 X 200 X *90* MM                                                                                                                                                                                                                                                                                                                                                                                            </v>
          </cell>
          <cell r="C888" t="str">
            <v xml:space="preserve">UN    </v>
          </cell>
          <cell r="D888" t="str">
            <v>CR</v>
          </cell>
          <cell r="E888">
            <v>72.62</v>
          </cell>
        </row>
        <row r="889">
          <cell r="A889">
            <v>43096</v>
          </cell>
          <cell r="B889" t="str">
            <v xml:space="preserve">CAIXA DE PASSAGEM ELETRICA DE PAREDE, DE EMBUTIR, EM TERMOPLASTICO / PVC, COM TAMPA APARAFUSADA, DIMENSOES 400 X 400 X *120* MM                                                                                                                                                                                                                                                                                                                                                                           </v>
          </cell>
          <cell r="C889" t="str">
            <v xml:space="preserve">UN    </v>
          </cell>
          <cell r="D889" t="str">
            <v>CR</v>
          </cell>
          <cell r="E889">
            <v>240.72</v>
          </cell>
        </row>
        <row r="890">
          <cell r="A890">
            <v>43102</v>
          </cell>
          <cell r="B890" t="str">
            <v xml:space="preserve">CAIXA DE PASSAGEM ELETRICA DE PAREDE, DE SOBREPOR, EM PVC, COM TAMPA APARAFUSADA, DIMENSOES 300 X 300 X *100* MM                                                                                                                                                                                                                                                                                                                                                                                          </v>
          </cell>
          <cell r="C890" t="str">
            <v xml:space="preserve">UN    </v>
          </cell>
          <cell r="D890" t="str">
            <v>CR</v>
          </cell>
          <cell r="E890">
            <v>146.37</v>
          </cell>
        </row>
        <row r="891">
          <cell r="A891">
            <v>43103</v>
          </cell>
          <cell r="B891" t="str">
            <v xml:space="preserve">CAIXA DE PASSAGEM ELETRICA DE PAREDE, DE SOBREPOR, EM PVC, COM TAMPA APARAFUSADA, DIMENSOES, 400 X 400 X *120* MM                                                                                                                                                                                                                                                                                                                                                                                         </v>
          </cell>
          <cell r="C891" t="str">
            <v xml:space="preserve">UN    </v>
          </cell>
          <cell r="D891" t="str">
            <v>CR</v>
          </cell>
          <cell r="E891">
            <v>215.53</v>
          </cell>
        </row>
        <row r="892">
          <cell r="A892">
            <v>43098</v>
          </cell>
          <cell r="B892" t="str">
            <v xml:space="preserve">CAIXA DE PASSAGEM ELETRICA DE PAREDE, DE SOBREPOR, EM TERMOPLASTICO / PVC, COM TAMPA APARAFUSA, DIMENSOES 200 X 200 X *100* MM                                                                                                                                                                                                                                                                                                                                                                            </v>
          </cell>
          <cell r="C892" t="str">
            <v xml:space="preserve">UN    </v>
          </cell>
          <cell r="D892" t="str">
            <v>CR</v>
          </cell>
          <cell r="E892">
            <v>81.540000000000006</v>
          </cell>
        </row>
        <row r="893">
          <cell r="A893">
            <v>43097</v>
          </cell>
          <cell r="B893" t="str">
            <v xml:space="preserve">CAIXA DE PASSAGEM ELETRICA DE PAREDE, DE SOBREPOR, EM TERMOPLASTICO / PVC, COM TAMPA APARAFUSADA, DIMENSOES, 150 X 150 X *100* MM                                                                                                                                                                                                                                                                                                                                                                         </v>
          </cell>
          <cell r="C893" t="str">
            <v xml:space="preserve">UN    </v>
          </cell>
          <cell r="D893" t="str">
            <v>CR</v>
          </cell>
          <cell r="E893">
            <v>48.3</v>
          </cell>
        </row>
        <row r="894">
          <cell r="A894">
            <v>43104</v>
          </cell>
          <cell r="B894" t="str">
            <v xml:space="preserve">CAIXA DE PASSAGEM ELETRICA, PARA PISO, EM PVC, DIMENSOES DE 3/4" A 4"                                                                                                                                                                                                                                                                                                                                                                                                                                     </v>
          </cell>
          <cell r="C894" t="str">
            <v xml:space="preserve">UN    </v>
          </cell>
          <cell r="D894" t="str">
            <v>CR</v>
          </cell>
          <cell r="E894">
            <v>571.42999999999995</v>
          </cell>
        </row>
        <row r="895">
          <cell r="A895">
            <v>39771</v>
          </cell>
          <cell r="B895" t="str">
            <v xml:space="preserve">CAIXA DE PASSAGEM METALICA DE SOBREPOR COM TAMPA PARAFUSADA, DIMENSOES 20 X 20 X 10 CM                                                                                                                                                                                                                                                                                                                                                                                                                    </v>
          </cell>
          <cell r="C895" t="str">
            <v xml:space="preserve">UN    </v>
          </cell>
          <cell r="D895" t="str">
            <v>CR</v>
          </cell>
          <cell r="E895">
            <v>35.56</v>
          </cell>
        </row>
        <row r="896">
          <cell r="A896">
            <v>39772</v>
          </cell>
          <cell r="B896" t="str">
            <v xml:space="preserve">CAIXA DE PASSAGEM METALICA DE SOBREPOR COM TAMPA PARAFUSADA, DIMENSOES 30 X 30 X 10 CM                                                                                                                                                                                                                                                                                                                                                                                                                    </v>
          </cell>
          <cell r="C896" t="str">
            <v xml:space="preserve">UN    </v>
          </cell>
          <cell r="D896" t="str">
            <v>CR</v>
          </cell>
          <cell r="E896">
            <v>69.900000000000006</v>
          </cell>
        </row>
        <row r="897">
          <cell r="A897">
            <v>39773</v>
          </cell>
          <cell r="B897" t="str">
            <v xml:space="preserve">CAIXA DE PASSAGEM METALICA DE SOBREPOR COM TAMPA PARAFUSADA, DIMENSOES 40 X 40 X 15 CM                                                                                                                                                                                                                                                                                                                                                                                                                    </v>
          </cell>
          <cell r="C897" t="str">
            <v xml:space="preserve">UN    </v>
          </cell>
          <cell r="D897" t="str">
            <v>CR</v>
          </cell>
          <cell r="E897">
            <v>112.35</v>
          </cell>
        </row>
        <row r="898">
          <cell r="A898">
            <v>39774</v>
          </cell>
          <cell r="B898" t="str">
            <v xml:space="preserve">CAIXA DE PASSAGEM METALICA DE SOBREPOR COM TAMPA PARAFUSADA, DIMENSOES 50 X 50 X 15 CM                                                                                                                                                                                                                                                                                                                                                                                                                    </v>
          </cell>
          <cell r="C898" t="str">
            <v xml:space="preserve">UN    </v>
          </cell>
          <cell r="D898" t="str">
            <v>CR</v>
          </cell>
          <cell r="E898">
            <v>168.06</v>
          </cell>
        </row>
        <row r="899">
          <cell r="A899">
            <v>39775</v>
          </cell>
          <cell r="B899" t="str">
            <v xml:space="preserve">CAIXA DE PASSAGEM METALICA DE SOBREPOR COM TAMPA PARAFUSADA, DIMENSOES 60 X 60 X 20 CM                                                                                                                                                                                                                                                                                                                                                                                                                    </v>
          </cell>
          <cell r="C899" t="str">
            <v xml:space="preserve">UN    </v>
          </cell>
          <cell r="D899" t="str">
            <v>CR</v>
          </cell>
          <cell r="E899">
            <v>224.29</v>
          </cell>
        </row>
        <row r="900">
          <cell r="A900">
            <v>39776</v>
          </cell>
          <cell r="B900" t="str">
            <v xml:space="preserve">CAIXA DE PASSAGEM METALICA DE SOBREPOR COM TAMPA PARAFUSADA, DIMENSOES 70 X 70 X 20 CM                                                                                                                                                                                                                                                                                                                                                                                                                    </v>
          </cell>
          <cell r="C900" t="str">
            <v xml:space="preserve">UN    </v>
          </cell>
          <cell r="D900" t="str">
            <v>CR</v>
          </cell>
          <cell r="E900">
            <v>271.06</v>
          </cell>
        </row>
        <row r="901">
          <cell r="A901">
            <v>39777</v>
          </cell>
          <cell r="B901" t="str">
            <v xml:space="preserve">CAIXA DE PASSAGEM METALICA DE SOBREPOR COM TAMPA PARAFUSADA, DIMENSOES 80 X 80 X 20 CM                                                                                                                                                                                                                                                                                                                                                                                                                    </v>
          </cell>
          <cell r="C901" t="str">
            <v xml:space="preserve">UN    </v>
          </cell>
          <cell r="D901" t="str">
            <v>CR</v>
          </cell>
          <cell r="E901">
            <v>343.57</v>
          </cell>
        </row>
        <row r="902">
          <cell r="A902">
            <v>20254</v>
          </cell>
          <cell r="B902" t="str">
            <v xml:space="preserve">CAIXA DE PASSAGEM METALICA, DE SOBREPOR, COM TAMPA APARAFUSADA, DIMENSOES 15 X 15 X *10* CM                                                                                                                                                                                                                                                                                                                                                                                                               </v>
          </cell>
          <cell r="C902" t="str">
            <v xml:space="preserve">UN    </v>
          </cell>
          <cell r="D902" t="str">
            <v>CR</v>
          </cell>
          <cell r="E902">
            <v>24.94</v>
          </cell>
        </row>
        <row r="903">
          <cell r="A903">
            <v>20253</v>
          </cell>
          <cell r="B903" t="str">
            <v xml:space="preserve">CAIXA DE PASSAGEM METALICA, DE SOBREPOR, COM TAMPA APARAFUSADA, DIMENSOES 35 X 35 X *12* CM                                                                                                                                                                                                                                                                                                                                                                                                               </v>
          </cell>
          <cell r="C903" t="str">
            <v xml:space="preserve">UN    </v>
          </cell>
          <cell r="D903" t="str">
            <v>CR</v>
          </cell>
          <cell r="E903">
            <v>81.89</v>
          </cell>
        </row>
        <row r="904">
          <cell r="A904">
            <v>11247</v>
          </cell>
          <cell r="B904" t="str">
            <v xml:space="preserve">CAIXA DE PASSAGEM/ LUZ / TELEFONIA, DE EMBUTIR,  EM CHAPA DE ACO GALVANIZADO, DIMENSOES 150 X 150 X 15 CM (PADRAO CONCESSIONARIA LOCAL)                                                                                                                                                                                                                                                                                                                                                                   </v>
          </cell>
          <cell r="C904" t="str">
            <v xml:space="preserve">UN    </v>
          </cell>
          <cell r="D904" t="str">
            <v>CR</v>
          </cell>
          <cell r="E904">
            <v>1574.56</v>
          </cell>
        </row>
        <row r="905">
          <cell r="A905">
            <v>11250</v>
          </cell>
          <cell r="B905" t="str">
            <v xml:space="preserve">CAIXA DE PASSAGEM/ LUZ / TELEFONIA, DE EMBUTIR,  EM CHAPA DE ACO GALVANIZADO, DIMENSOES 20 X 20 X *12* CM (PADRAO CONCESSIONARIA LOCAL)                                                                                                                                                                                                                                                                                                                                                                   </v>
          </cell>
          <cell r="C905" t="str">
            <v xml:space="preserve">UN    </v>
          </cell>
          <cell r="D905" t="str">
            <v>CR</v>
          </cell>
          <cell r="E905">
            <v>67.790000000000006</v>
          </cell>
        </row>
        <row r="906">
          <cell r="A906">
            <v>11249</v>
          </cell>
          <cell r="B906" t="str">
            <v xml:space="preserve">CAIXA DE PASSAGEM/ LUZ / TELEFONIA, DE EMBUTIR,  EM CHAPA DE ACO GALVANIZADO, DIMENSOES 200 X 200 X 20 CM (PADRAO CONCESSIONARIA LOCAL)                                                                                                                                                                                                                                                                                                                                                                   </v>
          </cell>
          <cell r="C906" t="str">
            <v xml:space="preserve">UN    </v>
          </cell>
          <cell r="D906" t="str">
            <v>CR</v>
          </cell>
          <cell r="E906">
            <v>3075.67</v>
          </cell>
        </row>
        <row r="907">
          <cell r="A907">
            <v>11251</v>
          </cell>
          <cell r="B907" t="str">
            <v xml:space="preserve">CAIXA DE PASSAGEM/ LUZ / TELEFONIA, DE EMBUTIR,  EM CHAPA DE ACO GALVANIZADO, DIMENSOES 40 X 40 X *12* CM (PADRAO CONCESSIONARIA LOCAL)                                                                                                                                                                                                                                                                                                                                                                   </v>
          </cell>
          <cell r="C907" t="str">
            <v xml:space="preserve">UN    </v>
          </cell>
          <cell r="D907" t="str">
            <v>CR</v>
          </cell>
          <cell r="E907">
            <v>150.15</v>
          </cell>
        </row>
        <row r="908">
          <cell r="A908">
            <v>11253</v>
          </cell>
          <cell r="B908" t="str">
            <v xml:space="preserve">CAIXA DE PASSAGEM/ LUZ / TELEFONIA, DE EMBUTIR,  EM CHAPA DE ACO GALVANIZADO, DIMENSOES 60 X 60 X *12* CM (PADRAO CONCESSIONARIA LOCAL)                                                                                                                                                                                                                                                                                                                                                                   </v>
          </cell>
          <cell r="C908" t="str">
            <v xml:space="preserve">UN    </v>
          </cell>
          <cell r="D908" t="str">
            <v>CR</v>
          </cell>
          <cell r="E908">
            <v>248.81</v>
          </cell>
        </row>
        <row r="909">
          <cell r="A909">
            <v>11255</v>
          </cell>
          <cell r="B909" t="str">
            <v xml:space="preserve">CAIXA DE PASSAGEM/ LUZ / TELEFONIA, DE EMBUTIR,  EM CHAPA DE ACO GALVANIZADO, DIMENSOES 80 X 80 X *12* CM (PADRAO CONCESSIONARIA LOCAL)                                                                                                                                                                                                                                                                                                                                                                   </v>
          </cell>
          <cell r="C909" t="str">
            <v xml:space="preserve">UN    </v>
          </cell>
          <cell r="D909" t="str">
            <v>CR</v>
          </cell>
          <cell r="E909">
            <v>371.98</v>
          </cell>
        </row>
        <row r="910">
          <cell r="A910">
            <v>14055</v>
          </cell>
          <cell r="B910" t="str">
            <v xml:space="preserve">CAIXA DE PASSAGEM/ LUZ / TELEFONIA, DE EMBUTIR, EM CHAPA DE ACO GALVANIZADO, DIMENSOES 120 X 120 X *12* CM (PADRAO CONCESSIONARIA LOCAL)                                                                                                                                                                                                                                                                                                                                                                  </v>
          </cell>
          <cell r="C910" t="str">
            <v xml:space="preserve">UN    </v>
          </cell>
          <cell r="D910" t="str">
            <v>CR</v>
          </cell>
          <cell r="E910">
            <v>748.29</v>
          </cell>
        </row>
        <row r="911">
          <cell r="A911">
            <v>11256</v>
          </cell>
          <cell r="B911" t="str">
            <v xml:space="preserve">CAIXA DE PASSAGEM/ LUZ / TELEFONIA, DE SOBREPOR,  EM CHAPA DE ACO GALVANIZADO, DIMENSOES 80 X 80 X *12* CM (PADRAO CONCESSIONARIA LOCAL)                                                                                                                                                                                                                                                                                                                                                                  </v>
          </cell>
          <cell r="C911" t="str">
            <v xml:space="preserve">UN    </v>
          </cell>
          <cell r="D911" t="str">
            <v>CR</v>
          </cell>
          <cell r="E911">
            <v>465.94</v>
          </cell>
        </row>
        <row r="912">
          <cell r="A912">
            <v>1872</v>
          </cell>
          <cell r="B912" t="str">
            <v xml:space="preserve">CAIXA DE PASSAGEM, EM PVC, DE 4" X 2", PARA ELETRODUTO FLEXIVEL CORRUGADO                                                                                                                                                                                                                                                                                                                                                                                                                                 </v>
          </cell>
          <cell r="C912" t="str">
            <v xml:space="preserve">UN    </v>
          </cell>
          <cell r="D912" t="str">
            <v>CR</v>
          </cell>
          <cell r="E912">
            <v>2.73</v>
          </cell>
        </row>
        <row r="913">
          <cell r="A913">
            <v>1873</v>
          </cell>
          <cell r="B913" t="str">
            <v xml:space="preserve">CAIXA DE PASSAGEM, EM PVC, DE 4" X 4", PARA ELETRODUTO FLEXIVEL CORRUGADO                                                                                                                                                                                                                                                                                                                                                                                                                                 </v>
          </cell>
          <cell r="C913" t="str">
            <v xml:space="preserve">UN    </v>
          </cell>
          <cell r="D913" t="str">
            <v>CR</v>
          </cell>
          <cell r="E913">
            <v>5.44</v>
          </cell>
        </row>
        <row r="914">
          <cell r="A914">
            <v>39693</v>
          </cell>
          <cell r="B914" t="str">
            <v xml:space="preserve">CAIXA DE PROTECAO EXTERNA PARA MEDIDOR HOROSAZONAL, DE BAIXA TENSAO, COM MODULO, EM CHAPA DE ACO (PADRAO DA CONCESSIONARIA LOCAL)                                                                                                                                                                                                                                                                                                                                                                         </v>
          </cell>
          <cell r="C914" t="str">
            <v xml:space="preserve">UN    </v>
          </cell>
          <cell r="D914" t="str">
            <v>CR</v>
          </cell>
          <cell r="E914">
            <v>2926.32</v>
          </cell>
        </row>
        <row r="915">
          <cell r="A915">
            <v>39692</v>
          </cell>
          <cell r="B915" t="str">
            <v xml:space="preserve">CAIXA DE PROTECAO PARA TRANSFORMADOR CORRENTE, EM CHAPA DE ACO 18 USG (PADRAO DA CONCESSIONARIA LOCAL)                                                                                                                                                                                                                                                                                                                                                                                                    </v>
          </cell>
          <cell r="C915" t="str">
            <v xml:space="preserve">UN    </v>
          </cell>
          <cell r="D915" t="str">
            <v>CR</v>
          </cell>
          <cell r="E915">
            <v>936.36</v>
          </cell>
        </row>
        <row r="916">
          <cell r="A916">
            <v>1062</v>
          </cell>
          <cell r="B916" t="str">
            <v xml:space="preserve">CAIXA INTERNA/EXTERNA DE MEDICAO PARA 1 MEDIDOR TRIFASICO, COM VISOR, EM CHAPA DE ACO 18 USG (PADRAO DA CONCESSIONARIA LOCAL)                                                                                                                                                                                                                                                                                                                                                                             </v>
          </cell>
          <cell r="C916" t="str">
            <v xml:space="preserve">UN    </v>
          </cell>
          <cell r="D916" t="str">
            <v>CR</v>
          </cell>
          <cell r="E916">
            <v>296.75</v>
          </cell>
        </row>
        <row r="917">
          <cell r="A917">
            <v>39686</v>
          </cell>
          <cell r="B917" t="str">
            <v xml:space="preserve">CAIXA INTERNA/EXTERNA DE MEDICAO PARA 4 MEDIDORES MONOFASICOS, COM VISOR, EM CHAPA DE ACO 18 USG (PADRAO DA CONCESSIONARIA LOCAL)                                                                                                                                                                                                                                                                                                                                                                         </v>
          </cell>
          <cell r="C917" t="str">
            <v xml:space="preserve">UN    </v>
          </cell>
          <cell r="D917" t="str">
            <v>CR</v>
          </cell>
          <cell r="E917">
            <v>480.49</v>
          </cell>
        </row>
        <row r="918">
          <cell r="A918">
            <v>43095</v>
          </cell>
          <cell r="B918" t="str">
            <v xml:space="preserve">CAIXA MODULAR PARA MEDIDOR DE ENERGIA AGRUPADA, EM POLICARBONATO /  TERMOPLASTICO, COM SUPORTE PARA DISJUNTOR (PADRAO DA CONCESSIONARIA LOCAL)                                                                                                                                                                                                                                                                                                                                                            </v>
          </cell>
          <cell r="C918" t="str">
            <v xml:space="preserve">UN    </v>
          </cell>
          <cell r="D918" t="str">
            <v>CR</v>
          </cell>
          <cell r="E918">
            <v>158.62</v>
          </cell>
        </row>
        <row r="919">
          <cell r="A919">
            <v>1871</v>
          </cell>
          <cell r="B919" t="str">
            <v xml:space="preserve">CAIXA OCTOGONAL DE FUNDO MOVEL, EM PVC, DE 3" X 3", PARA ELETRODUTO FLEXIVEL CORRUGADO                                                                                                                                                                                                                                                                                                                                                                                                                    </v>
          </cell>
          <cell r="C919" t="str">
            <v xml:space="preserve">UN    </v>
          </cell>
          <cell r="D919" t="str">
            <v>CR</v>
          </cell>
          <cell r="E919">
            <v>4.8899999999999997</v>
          </cell>
        </row>
        <row r="920">
          <cell r="A920">
            <v>12001</v>
          </cell>
          <cell r="B920" t="str">
            <v xml:space="preserve">CAIXA OCTOGONAL DE FUNDO MOVEL, EM PVC, DE 4" X 4", PARA ELETRODUTO FLEXIVEL CORRUGADO                                                                                                                                                                                                                                                                                                                                                                                                                    </v>
          </cell>
          <cell r="C920" t="str">
            <v xml:space="preserve">UN    </v>
          </cell>
          <cell r="D920" t="str">
            <v>CR</v>
          </cell>
          <cell r="E920">
            <v>7.07</v>
          </cell>
        </row>
        <row r="921">
          <cell r="A921">
            <v>11882</v>
          </cell>
          <cell r="B921" t="str">
            <v xml:space="preserve">CAIXA PARA HIDROMETRO CONCRETO PRE MOLDADO, *0,24 M X 0,45 M X 0,30* M (L X C X A)                                                                                                                                                                                                                                                                                                                                                                                                                        </v>
          </cell>
          <cell r="C921" t="str">
            <v xml:space="preserve">UN    </v>
          </cell>
          <cell r="D921" t="str">
            <v>CR</v>
          </cell>
          <cell r="E921">
            <v>133.78</v>
          </cell>
        </row>
        <row r="922">
          <cell r="A922">
            <v>1068</v>
          </cell>
          <cell r="B922" t="str">
            <v xml:space="preserve">CAIXA PARA MEDICAO COLETIVA TIPO L, PADRAO BIFASICO OU TRIFASICO, PARA ATE 4 MEDIDORES, SEM BARRAMENTO E COM PORTAS INFERIOR E SUPERIOR                                                                                                                                                                                                                                                                                                                                                                   </v>
          </cell>
          <cell r="C922" t="str">
            <v xml:space="preserve">UN    </v>
          </cell>
          <cell r="D922" t="str">
            <v>CR</v>
          </cell>
          <cell r="E922">
            <v>1957.36</v>
          </cell>
        </row>
        <row r="923">
          <cell r="A923">
            <v>39690</v>
          </cell>
          <cell r="B923" t="str">
            <v xml:space="preserve">CAIXA PARA MEDICAO COLETIVA TIPO M, PADRAO BIFASICO OU TRIFASICO, PARA ATE 8 MEDIDORES, SEM BARRAMENTO E COM PORTAS INFERIOR E SUPERIOR                                                                                                                                                                                                                                                                                                                                                                   </v>
          </cell>
          <cell r="C923" t="str">
            <v xml:space="preserve">UN    </v>
          </cell>
          <cell r="D923" t="str">
            <v>CR</v>
          </cell>
          <cell r="E923">
            <v>3283.8</v>
          </cell>
        </row>
        <row r="924">
          <cell r="A924">
            <v>39691</v>
          </cell>
          <cell r="B924" t="str">
            <v xml:space="preserve">CAIXA PARA MEDICAO COLETIVA TIPO N, PADRAO BIFASICO OU TRIFASICO, PARA ATE 12 MEDIDORES, SEM BARRAMENTO E COM PORTAS INFERIOR E SUPERIOR                                                                                                                                                                                                                                                                                                                                                                  </v>
          </cell>
          <cell r="C924" t="str">
            <v xml:space="preserve">UN    </v>
          </cell>
          <cell r="D924" t="str">
            <v>CR</v>
          </cell>
          <cell r="E924">
            <v>4130.1000000000004</v>
          </cell>
        </row>
        <row r="925">
          <cell r="A925">
            <v>39808</v>
          </cell>
          <cell r="B925" t="str">
            <v xml:space="preserve">CAIXA PARA MEDIDOR MONOFASICO, EM POLICARBONATO / TERMOPLASTICO, PARA ALOJAR 1 DISJUNTOR (PADRAO DA CONCESSIONARIA LOCAL)                                                                                                                                                                                                                                                                                                                                                                                 </v>
          </cell>
          <cell r="C925" t="str">
            <v xml:space="preserve">UN    </v>
          </cell>
          <cell r="D925" t="str">
            <v>CR</v>
          </cell>
          <cell r="E925">
            <v>82.81</v>
          </cell>
        </row>
        <row r="926">
          <cell r="A926">
            <v>39809</v>
          </cell>
          <cell r="B926" t="str">
            <v xml:space="preserve">CAIXA PARA MEDIDOR POLIFASICO, EM POLICARBONATO / TERMOPLASTICO, PARA ALOJAR 1 DISJUNTOR (PADRAO DA CONCESSIONARIA LOCAL)                                                                                                                                                                                                                                                                                                                                                                                 </v>
          </cell>
          <cell r="C926" t="str">
            <v xml:space="preserve">UN    </v>
          </cell>
          <cell r="D926" t="str">
            <v>CR</v>
          </cell>
          <cell r="E926">
            <v>196.42</v>
          </cell>
        </row>
        <row r="927">
          <cell r="A927">
            <v>43439</v>
          </cell>
          <cell r="B927" t="str">
            <v xml:space="preserve">CAIXA PRE-MOLDADA PARA BOCA DE LOBO, EM CONCRETO ARMADO, COM FCK DE 25 MPA, COM DIMENSOES 1,10 X 0,65 X 1,00 M (COMPRIMENTO X LARGURA X ALTURA)                                                                                                                                                                                                                                                                                                                                                           </v>
          </cell>
          <cell r="C927" t="str">
            <v xml:space="preserve">UN    </v>
          </cell>
          <cell r="D927" t="str">
            <v>CR</v>
          </cell>
          <cell r="E927">
            <v>614.11</v>
          </cell>
        </row>
        <row r="928">
          <cell r="A928">
            <v>5103</v>
          </cell>
          <cell r="B928" t="str">
            <v xml:space="preserve">CAIXA SIFONADA PVC, 100 X 100 X 50 MM, COM GRELHA REDONDA, BRANCA                                                                                                                                                                                                                                                                                                                                                                                                                                         </v>
          </cell>
          <cell r="C928" t="str">
            <v xml:space="preserve">UN    </v>
          </cell>
          <cell r="D928" t="str">
            <v>CR</v>
          </cell>
          <cell r="E928">
            <v>19.989999999999998</v>
          </cell>
        </row>
        <row r="929">
          <cell r="A929">
            <v>11880</v>
          </cell>
          <cell r="B929" t="str">
            <v xml:space="preserve">CAIXA SIFONADA PVC, 250 X 230 X 75 MM, COM TAMPA CEGA QUADRADA, BRANCA                                                                                                                                                                                                                                                                                                                                                                                                                                    </v>
          </cell>
          <cell r="C929" t="str">
            <v xml:space="preserve">UN    </v>
          </cell>
          <cell r="D929" t="str">
            <v>CR</v>
          </cell>
          <cell r="E929">
            <v>84.07</v>
          </cell>
        </row>
        <row r="930">
          <cell r="A930">
            <v>11714</v>
          </cell>
          <cell r="B930" t="str">
            <v xml:space="preserve">CAIXA SIFONADA, PVC, 150 X *185* X 75 MM, COM GRELHA QUADRADA, BRANCA                                                                                                                                                                                                                                                                                                                                                                                                                                     </v>
          </cell>
          <cell r="C930" t="str">
            <v xml:space="preserve">UN    </v>
          </cell>
          <cell r="D930" t="str">
            <v>CR</v>
          </cell>
          <cell r="E930">
            <v>57.27</v>
          </cell>
        </row>
        <row r="931">
          <cell r="A931">
            <v>11712</v>
          </cell>
          <cell r="B931" t="str">
            <v xml:space="preserve">CAIXA SIFONADA, PVC, 150 X 150 X 50 MM, COM GRELHA QUADRADA, BRANCA (NBR 5688)                                                                                                                                                                                                                                                                                                                                                                                                                            </v>
          </cell>
          <cell r="C931" t="str">
            <v xml:space="preserve">UN    </v>
          </cell>
          <cell r="D931" t="str">
            <v xml:space="preserve">C </v>
          </cell>
          <cell r="E931">
            <v>37.4</v>
          </cell>
        </row>
        <row r="932">
          <cell r="A932">
            <v>11717</v>
          </cell>
          <cell r="B932" t="str">
            <v xml:space="preserve">CAIXA SIFONADA, PVC, 150 X 150 X 50 MM, COM GRELHA REDONDA, BRANCA                                                                                                                                                                                                                                                                                                                                                                                                                                        </v>
          </cell>
          <cell r="C932" t="str">
            <v xml:space="preserve">UN    </v>
          </cell>
          <cell r="D932" t="str">
            <v>CR</v>
          </cell>
          <cell r="E932">
            <v>45.08</v>
          </cell>
        </row>
        <row r="933">
          <cell r="A933">
            <v>1106</v>
          </cell>
          <cell r="B933" t="str">
            <v xml:space="preserve">CAL HIDRATADA CH-I PARA ARGAMASSAS                                                                                                                                                                                                                                                                                                                                                                                                                                                                        </v>
          </cell>
          <cell r="C933" t="str">
            <v xml:space="preserve">KG    </v>
          </cell>
          <cell r="D933" t="str">
            <v xml:space="preserve">C </v>
          </cell>
          <cell r="E933">
            <v>1.04</v>
          </cell>
        </row>
        <row r="934">
          <cell r="A934">
            <v>11161</v>
          </cell>
          <cell r="B934" t="str">
            <v xml:space="preserve">CAL HIDRATADA PARA PINTURA                                                                                                                                                                                                                                                                                                                                                                                                                                                                                </v>
          </cell>
          <cell r="C934" t="str">
            <v xml:space="preserve">KG    </v>
          </cell>
          <cell r="D934" t="str">
            <v>CR</v>
          </cell>
          <cell r="E934">
            <v>1.73</v>
          </cell>
        </row>
        <row r="935">
          <cell r="A935">
            <v>1107</v>
          </cell>
          <cell r="B935" t="str">
            <v xml:space="preserve">CAL VIRGEM COMUM PARA ARGAMASSAS (NBR 6453)                                                                                                                                                                                                                                                                                                                                                                                                                                                               </v>
          </cell>
          <cell r="C935" t="str">
            <v xml:space="preserve">KG    </v>
          </cell>
          <cell r="D935" t="str">
            <v>CR</v>
          </cell>
          <cell r="E935">
            <v>0.88</v>
          </cell>
        </row>
        <row r="936">
          <cell r="A936">
            <v>44479</v>
          </cell>
          <cell r="B936" t="str">
            <v xml:space="preserve">CALCARIO DOLOMITICO A (POSTO PEDREIRA/FORNECEDOR,  SEM FRETE)                                                                                                                                                                                                                                                                                                                                                                                                                                             </v>
          </cell>
          <cell r="C936" t="str">
            <v xml:space="preserve">KG    </v>
          </cell>
          <cell r="D936" t="str">
            <v>CR</v>
          </cell>
          <cell r="E936">
            <v>0.16</v>
          </cell>
        </row>
        <row r="937">
          <cell r="A937">
            <v>41068</v>
          </cell>
          <cell r="B937" t="str">
            <v xml:space="preserve">CALCETEIRO  (MENSALISTA)                                                                                                                                                                                                                                                                                                                                                                                                                                                                                  </v>
          </cell>
          <cell r="C937" t="str">
            <v xml:space="preserve">MES   </v>
          </cell>
          <cell r="D937" t="str">
            <v>CR</v>
          </cell>
          <cell r="E937">
            <v>2317.19</v>
          </cell>
        </row>
        <row r="938">
          <cell r="A938">
            <v>4759</v>
          </cell>
          <cell r="B938" t="str">
            <v xml:space="preserve">CALCETEIRO (HORISTA)                                                                                                                                                                                                                                                                                                                                                                                                                                                                                      </v>
          </cell>
          <cell r="C938" t="str">
            <v xml:space="preserve">H     </v>
          </cell>
          <cell r="D938" t="str">
            <v>CR</v>
          </cell>
          <cell r="E938">
            <v>13.13</v>
          </cell>
        </row>
        <row r="939">
          <cell r="A939">
            <v>12618</v>
          </cell>
          <cell r="B939" t="str">
            <v xml:space="preserve">CALHA / PERFIL PLUVIAL DE PVC, DIAMETRO ENTRE *119 E 170* MM, COMPRIMENTO DE 3 M, PARA DRENAGEM PLUVIAL PREDIAL                                                                                                                                                                                                                                                                                                                                                                                           </v>
          </cell>
          <cell r="C939" t="str">
            <v xml:space="preserve">UN    </v>
          </cell>
          <cell r="D939" t="str">
            <v>CR</v>
          </cell>
          <cell r="E939">
            <v>177.02</v>
          </cell>
        </row>
        <row r="940">
          <cell r="A940">
            <v>1108</v>
          </cell>
          <cell r="B940" t="str">
            <v xml:space="preserve">CALHA MOLDURA AMERICANA DE CHAPA DE ACO GALVANIZADA NUM 26, CORTE 33 CM                                                                                                                                                                                                                                                                                                                                                                                                                                   </v>
          </cell>
          <cell r="C940" t="str">
            <v xml:space="preserve">M     </v>
          </cell>
          <cell r="D940" t="str">
            <v>CR</v>
          </cell>
          <cell r="E940">
            <v>31.92</v>
          </cell>
        </row>
        <row r="941">
          <cell r="A941">
            <v>1117</v>
          </cell>
          <cell r="B941" t="str">
            <v xml:space="preserve">CALHA PARA AGUA FURTADA DE CHAPA DE ACO GALVANIZADA NUM 26, CORTE 40 CM                                                                                                                                                                                                                                                                                                                                                                                                                                   </v>
          </cell>
          <cell r="C941" t="str">
            <v xml:space="preserve">M     </v>
          </cell>
          <cell r="D941" t="str">
            <v>CR</v>
          </cell>
          <cell r="E941">
            <v>32.17</v>
          </cell>
        </row>
        <row r="942">
          <cell r="A942">
            <v>1118</v>
          </cell>
          <cell r="B942" t="str">
            <v xml:space="preserve">CALHA PARA AGUA FURTADA DE CHAPA DE ACO GALVANIZADA NUM 26, CORTE 50 CM                                                                                                                                                                                                                                                                                                                                                                                                                                   </v>
          </cell>
          <cell r="C942" t="str">
            <v xml:space="preserve">M     </v>
          </cell>
          <cell r="D942" t="str">
            <v>CR</v>
          </cell>
          <cell r="E942">
            <v>38.020000000000003</v>
          </cell>
        </row>
        <row r="943">
          <cell r="A943">
            <v>1110</v>
          </cell>
          <cell r="B943" t="str">
            <v xml:space="preserve">CALHA PLATIBANDA DE CHAPA DE ACO GALVANIZADA NUM 26, CORTE 45 CM                                                                                                                                                                                                                                                                                                                                                                                                                                          </v>
          </cell>
          <cell r="C943" t="str">
            <v xml:space="preserve">M     </v>
          </cell>
          <cell r="D943" t="str">
            <v>CR</v>
          </cell>
          <cell r="E943">
            <v>38.020000000000003</v>
          </cell>
        </row>
        <row r="944">
          <cell r="A944">
            <v>40784</v>
          </cell>
          <cell r="B944" t="str">
            <v xml:space="preserve">CALHA QUADRADA DE CHAPA DE ACO GALVANIZADA NUM 24, CORTE 100 CM                                                                                                                                                                                                                                                                                                                                                                                                                                           </v>
          </cell>
          <cell r="C944" t="str">
            <v xml:space="preserve">M     </v>
          </cell>
          <cell r="D944" t="str">
            <v>CR</v>
          </cell>
          <cell r="E944">
            <v>104.87</v>
          </cell>
        </row>
        <row r="945">
          <cell r="A945">
            <v>40782</v>
          </cell>
          <cell r="B945" t="str">
            <v xml:space="preserve">CALHA QUADRADA DE CHAPA DE ACO GALVANIZADA NUM 24, CORTE 33 CM                                                                                                                                                                                                                                                                                                                                                                                                                                            </v>
          </cell>
          <cell r="C945" t="str">
            <v xml:space="preserve">M     </v>
          </cell>
          <cell r="D945" t="str">
            <v>CR</v>
          </cell>
          <cell r="E945">
            <v>41.15</v>
          </cell>
        </row>
        <row r="946">
          <cell r="A946">
            <v>40783</v>
          </cell>
          <cell r="B946" t="str">
            <v xml:space="preserve">CALHA QUADRADA DE CHAPA DE ACO GALVANIZADA NUM 24, CORTE 50 CM                                                                                                                                                                                                                                                                                                                                                                                                                                            </v>
          </cell>
          <cell r="C946" t="str">
            <v xml:space="preserve">M     </v>
          </cell>
          <cell r="D946" t="str">
            <v>CR</v>
          </cell>
          <cell r="E946">
            <v>53.61</v>
          </cell>
        </row>
        <row r="947">
          <cell r="A947">
            <v>1109</v>
          </cell>
          <cell r="B947" t="str">
            <v xml:space="preserve">CALHA QUADRADA DE CHAPA DE ACO GALVANIZADA NUM 26, CORTE 33 CM                                                                                                                                                                                                                                                                                                                                                                                                                                            </v>
          </cell>
          <cell r="C947" t="str">
            <v xml:space="preserve">M     </v>
          </cell>
          <cell r="D947" t="str">
            <v>CR</v>
          </cell>
          <cell r="E947">
            <v>31.92</v>
          </cell>
        </row>
        <row r="948">
          <cell r="A948">
            <v>1119</v>
          </cell>
          <cell r="B948" t="str">
            <v xml:space="preserve">CALHA QUADRADA DE CHAPA DE ACO GALVANIZADA NUM 28, CORTE 25 CM                                                                                                                                                                                                                                                                                                                                                                                                                                            </v>
          </cell>
          <cell r="C948" t="str">
            <v xml:space="preserve">M     </v>
          </cell>
          <cell r="D948" t="str">
            <v>CR</v>
          </cell>
          <cell r="E948">
            <v>20.57</v>
          </cell>
        </row>
        <row r="949">
          <cell r="A949">
            <v>13115</v>
          </cell>
          <cell r="B949" t="str">
            <v xml:space="preserve">CALHA/CANALETA DE CONCRETO SIMPLES, TIPO MEIA CANA, DIAMETRO DE 20 CM, PARA AGUA PLUVIAL                                                                                                                                                                                                                                                                                                                                                                                                                  </v>
          </cell>
          <cell r="C949" t="str">
            <v xml:space="preserve">M     </v>
          </cell>
          <cell r="D949" t="str">
            <v>CR</v>
          </cell>
          <cell r="E949">
            <v>31.01</v>
          </cell>
        </row>
        <row r="950">
          <cell r="A950">
            <v>10541</v>
          </cell>
          <cell r="B950" t="str">
            <v xml:space="preserve">CALHA/CANALETA DE CONCRETO SIMPLES, TIPO MEIA CANA, DIAMETRO DE 30 CM, PARA AGUA PLUVIAL                                                                                                                                                                                                                                                                                                                                                                                                                  </v>
          </cell>
          <cell r="C950" t="str">
            <v xml:space="preserve">M     </v>
          </cell>
          <cell r="D950" t="str">
            <v>CR</v>
          </cell>
          <cell r="E950">
            <v>37.89</v>
          </cell>
        </row>
        <row r="951">
          <cell r="A951">
            <v>10542</v>
          </cell>
          <cell r="B951" t="str">
            <v xml:space="preserve">CALHA/CANALETA DE CONCRETO SIMPLES, TIPO MEIA CANA, DIAMETRO DE 40 CM, PARA AGUA PLUVIAL                                                                                                                                                                                                                                                                                                                                                                                                                  </v>
          </cell>
          <cell r="C951" t="str">
            <v xml:space="preserve">M     </v>
          </cell>
          <cell r="D951" t="str">
            <v>CR</v>
          </cell>
          <cell r="E951">
            <v>49.55</v>
          </cell>
        </row>
        <row r="952">
          <cell r="A952">
            <v>10543</v>
          </cell>
          <cell r="B952" t="str">
            <v xml:space="preserve">CALHA/CANALETA DE CONCRETO SIMPLES, TIPO MEIA CANA, DIAMETRO DE 50 CM, PARA AGUA PLUVIAL                                                                                                                                                                                                                                                                                                                                                                                                                  </v>
          </cell>
          <cell r="C952" t="str">
            <v xml:space="preserve">M     </v>
          </cell>
          <cell r="D952" t="str">
            <v>CR</v>
          </cell>
          <cell r="E952">
            <v>80.400000000000006</v>
          </cell>
        </row>
        <row r="953">
          <cell r="A953">
            <v>10544</v>
          </cell>
          <cell r="B953" t="str">
            <v xml:space="preserve">CALHA/CANALETA DE CONCRETO SIMPLES, TIPO MEIA CANA, DIAMETRO DE 60 CM, PARA AGUA PLUVIAL                                                                                                                                                                                                                                                                                                                                                                                                                  </v>
          </cell>
          <cell r="C953" t="str">
            <v xml:space="preserve">M     </v>
          </cell>
          <cell r="D953" t="str">
            <v>CR</v>
          </cell>
          <cell r="E953">
            <v>103.99</v>
          </cell>
        </row>
        <row r="954">
          <cell r="A954">
            <v>10545</v>
          </cell>
          <cell r="B954" t="str">
            <v xml:space="preserve">CALHA/CANALETA DE CONCRETO SIMPLES, TIPO MEIA CANA, DIAMETRO DE 80 CM, PARA AGUA PLUVIAL                                                                                                                                                                                                                                                                                                                                                                                                                  </v>
          </cell>
          <cell r="C954" t="str">
            <v xml:space="preserve">M     </v>
          </cell>
          <cell r="D954" t="str">
            <v>CR</v>
          </cell>
          <cell r="E954">
            <v>194.35</v>
          </cell>
        </row>
        <row r="955">
          <cell r="A955">
            <v>38365</v>
          </cell>
          <cell r="B955" t="str">
            <v xml:space="preserve">CAMADA SEPARADORA DE FILME DE POLIETILENO 20 A 25 MICRA                                                                                                                                                                                                                                                                                                                                                                                                                                                   </v>
          </cell>
          <cell r="C955" t="str">
            <v xml:space="preserve">M2    </v>
          </cell>
          <cell r="D955" t="str">
            <v>CR</v>
          </cell>
          <cell r="E955">
            <v>2.0299999999999998</v>
          </cell>
        </row>
        <row r="956">
          <cell r="A956">
            <v>44056</v>
          </cell>
          <cell r="B956" t="str">
            <v xml:space="preserve">CAMINHAO TOCO, PESO BRUTO TOTAL 10700 KG, CARGA UTIL MAXIMA 7400 KG, DISTANCIA ENTRE EIXOS 4,00 M, POTENCIA 175 CV (INCLUI CABINE E CHASSI, NAO INCLUI CARROCERIA)                                                                                                                                                                                                                                                                                                                                        </v>
          </cell>
          <cell r="C956" t="str">
            <v xml:space="preserve">UN    </v>
          </cell>
          <cell r="D956" t="str">
            <v>CR</v>
          </cell>
          <cell r="E956">
            <v>454504.34</v>
          </cell>
        </row>
        <row r="957">
          <cell r="A957">
            <v>44057</v>
          </cell>
          <cell r="B957" t="str">
            <v xml:space="preserve">CAMINHAO TOCO, PESO BRUTO TOTAL 13200 KG, CARGA UTIL MAXIMA 9200 KG, DISTANCIA ENTRE EIXOS 3,31 M, POTENCIA 175 CV (INCLUI CABINE E CHASSI, NAO INCLUI CARROCERIA)                                                                                                                                                                                                                                                                                                                                        </v>
          </cell>
          <cell r="C957" t="str">
            <v xml:space="preserve">UN    </v>
          </cell>
          <cell r="D957" t="str">
            <v xml:space="preserve">C </v>
          </cell>
          <cell r="E957">
            <v>485096</v>
          </cell>
        </row>
        <row r="958">
          <cell r="A958">
            <v>37754</v>
          </cell>
          <cell r="B958" t="str">
            <v xml:space="preserve">CAMINHAO TOCO, PESO BRUTO TOTAL 14300 KG, CARGA UTIL MAXIMA 9480 KG, DISTANCIA ENTRE EIXOS 4,80 M, POTENCIA 185 CV (INCLUI CABINE E CHASSI, NAO INCLUI CARROCERIA)                                                                                                                                                                                                                                                                                                                                        </v>
          </cell>
          <cell r="C958" t="str">
            <v xml:space="preserve">UN    </v>
          </cell>
          <cell r="D958" t="str">
            <v>CR</v>
          </cell>
          <cell r="E958">
            <v>501528.09</v>
          </cell>
        </row>
        <row r="959">
          <cell r="A959">
            <v>37757</v>
          </cell>
          <cell r="B959" t="str">
            <v xml:space="preserve">CAMINHAO TOCO, PESO BRUTO TOTAL 16000 KG, CARGA UTIL MAXIMA 10600 KG, DISTANCIA ENTRE EIXOS 4,80 M, POTENCIA 277 CV (INCLUI CABINE E CHASSI, NAO INCLUI CARROCERIA)                                                                                                                                                                                                                                                                                                                                       </v>
          </cell>
          <cell r="C959" t="str">
            <v xml:space="preserve">UN    </v>
          </cell>
          <cell r="D959" t="str">
            <v>CR</v>
          </cell>
          <cell r="E959">
            <v>559390</v>
          </cell>
        </row>
        <row r="960">
          <cell r="A960">
            <v>44058</v>
          </cell>
          <cell r="B960" t="str">
            <v xml:space="preserve">CAMINHAO TOCO, PESO BRUTO TOTAL 16000 KG, CARGA UTIL MAXIMA 10830 KG, DISTANCIA ENTRE EIXOS 3,56 M, POTENCIA 226 CV (INCLUI CABINE E CHASSI, NAO INCLUI CARROCERIA)                                                                                                                                                                                                                                                                                                                                       </v>
          </cell>
          <cell r="C960" t="str">
            <v xml:space="preserve">UN    </v>
          </cell>
          <cell r="D960" t="str">
            <v>CR</v>
          </cell>
          <cell r="E960">
            <v>528798.34</v>
          </cell>
        </row>
        <row r="961">
          <cell r="A961">
            <v>37752</v>
          </cell>
          <cell r="B961" t="str">
            <v xml:space="preserve">CAMINHAO TOCO, PESO BRUTO TOTAL 16000 KG, CARGA UTIL MAXIMA 11030 KG, DISTANCIA ENTRE EIXOS 5,41 M, POTENCIA 185 CV (INCLUI CABINE E CHASSI, NAO INCLUI CARROCERIA)                                                                                                                                                                                                                                                                                                                                       </v>
          </cell>
          <cell r="C961" t="str">
            <v xml:space="preserve">UN    </v>
          </cell>
          <cell r="D961" t="str">
            <v>CR</v>
          </cell>
          <cell r="E961">
            <v>550649.49</v>
          </cell>
        </row>
        <row r="962">
          <cell r="A962">
            <v>44059</v>
          </cell>
          <cell r="B962" t="str">
            <v xml:space="preserve">CAMINHAO TOCO, PESO BRUTO TOTAL 8500 KG, CARGA UTIL MAXIMA 5600 KG, DISTANCIA ENTRE EIXOS 3,40 M, POTENCIA 167 CV (INCLUI CABINE E CHASSI, NAO INCLUI CARROCERIA)                                                                                                                                                                                                                                                                                                                                         </v>
          </cell>
          <cell r="C962" t="str">
            <v xml:space="preserve">UN    </v>
          </cell>
          <cell r="D962" t="str">
            <v>CR</v>
          </cell>
          <cell r="E962">
            <v>435275.33</v>
          </cell>
        </row>
        <row r="963">
          <cell r="A963">
            <v>37750</v>
          </cell>
          <cell r="B963" t="str">
            <v xml:space="preserve">CAMINHAO TOCO, PESO BRUTO TOTAL 9600 KG, CARGA UTIL MAXIMA 6190 KG, DISTANCIA ENTRE EIXOS 3,70 M, POTENCIA 156 CV (INCLUI CABINE E CHASSI, NAO INCLUI CARROCERIA)                                                                                                                                                                                                                                                                                                                                         </v>
          </cell>
          <cell r="C963" t="str">
            <v xml:space="preserve">UN    </v>
          </cell>
          <cell r="D963" t="str">
            <v>CR</v>
          </cell>
          <cell r="E963">
            <v>436149.37</v>
          </cell>
        </row>
        <row r="964">
          <cell r="A964">
            <v>37758</v>
          </cell>
          <cell r="B964" t="str">
            <v xml:space="preserve">CAMINHAO TRUCADO, PESO BRUTO TOTAL 23000 KG, CARGA UTIL MAXIMA 15285 KG, DISTANCIA ENTRE EIXOS 4,80 M, POTENCIA 326 CV (INCLUI CABINE E CHASSI, NAO INCLUI CARROCERIA)                                                                                                                                                                                                                                                                                                                                    </v>
          </cell>
          <cell r="C964" t="str">
            <v xml:space="preserve">UN    </v>
          </cell>
          <cell r="D964" t="str">
            <v>CR</v>
          </cell>
          <cell r="E964">
            <v>693993.18</v>
          </cell>
        </row>
        <row r="965">
          <cell r="A965">
            <v>44060</v>
          </cell>
          <cell r="B965" t="str">
            <v xml:space="preserve">CAMINHAO TRUCADO, PESO BRUTO TOTAL 23000 KG, CARGA UTIL MAXIMA 15460 KG, DISTANCIA ENTRE EIXOS 4,80 M, POTENCIA 286 CV (INCLUI CABINE E CHASSI, NAO INCLUI CARROCERIA)                                                                                                                                                                                                                                                                                                                                    </v>
          </cell>
          <cell r="C965" t="str">
            <v xml:space="preserve">UN    </v>
          </cell>
          <cell r="D965" t="str">
            <v>CR</v>
          </cell>
          <cell r="E965">
            <v>671267.98</v>
          </cell>
        </row>
        <row r="966">
          <cell r="A966">
            <v>37749</v>
          </cell>
          <cell r="B966" t="str">
            <v xml:space="preserve">CAMINHAO TRUCADO, PESO BRUTO TOTAL 23000 KG, CARGA UTIL MAXIMA 16360 KG, CABINE ESTENDIDA, DISTANCIA ENTRE EIXOS 3,56 M, POTENCIA 277 CV (INCLUI CABINE E CHASSI, NAO INCLUI CARROCERIA)                                                                                                                                                                                                                                                                                                                  </v>
          </cell>
          <cell r="C966" t="str">
            <v xml:space="preserve">UN    </v>
          </cell>
          <cell r="D966" t="str">
            <v>CR</v>
          </cell>
          <cell r="E966">
            <v>716718.42</v>
          </cell>
        </row>
        <row r="967">
          <cell r="A967">
            <v>44061</v>
          </cell>
          <cell r="B967" t="str">
            <v xml:space="preserve">CAMINHAO TRUCADO, PESO BRUTO TOTAL 23000 KG, CARGA UTIL MAXIMA 16540 KG, DISTANCIA ENTRE EIXOS 4,80 M, POTENCIA 256 CV (INCLUI CABINE E CHASSI, NAO INCLUI CARROCERIA)                                                                                                                                                                                                                                                                                                                                    </v>
          </cell>
          <cell r="C967" t="str">
            <v xml:space="preserve">UN    </v>
          </cell>
          <cell r="D967" t="str">
            <v>CR</v>
          </cell>
          <cell r="E967">
            <v>658157.29</v>
          </cell>
        </row>
        <row r="968">
          <cell r="A968">
            <v>1159</v>
          </cell>
          <cell r="B968" t="str">
            <v xml:space="preserve">CAMINHONETE COM MOTOR A DIESEL, POTENCIA *160* CV, CABINE DUPLA, 4X4                                                                                                                                                                                                                                                                                                                                                                                                                                      </v>
          </cell>
          <cell r="C968" t="str">
            <v xml:space="preserve">UN    </v>
          </cell>
          <cell r="D968" t="str">
            <v xml:space="preserve">C </v>
          </cell>
          <cell r="E968">
            <v>271723.33</v>
          </cell>
        </row>
        <row r="969">
          <cell r="A969">
            <v>12114</v>
          </cell>
          <cell r="B969" t="str">
            <v xml:space="preserve">CAMPAINHA ALTA POTENCIA 110V / 220V, DIAMETRO 150 MM                                                                                                                                                                                                                                                                                                                                                                                                                                                      </v>
          </cell>
          <cell r="C969" t="str">
            <v xml:space="preserve">UN    </v>
          </cell>
          <cell r="D969" t="str">
            <v>CR</v>
          </cell>
          <cell r="E969">
            <v>139.19999999999999</v>
          </cell>
        </row>
        <row r="970">
          <cell r="A970">
            <v>38106</v>
          </cell>
          <cell r="B970" t="str">
            <v xml:space="preserve">CAMPAINHA CIGARRA 127 V / 220 V (APENAS MODULO)                                                                                                                                                                                                                                                                                                                                                                                                                                                           </v>
          </cell>
          <cell r="C970" t="str">
            <v xml:space="preserve">UN    </v>
          </cell>
          <cell r="D970" t="str">
            <v>CR</v>
          </cell>
          <cell r="E970">
            <v>18.920000000000002</v>
          </cell>
        </row>
        <row r="971">
          <cell r="A971">
            <v>38085</v>
          </cell>
          <cell r="B971" t="str">
            <v xml:space="preserve">CAMPAINHA CIGARRA 127 V / 220 V, CONJUNTO MONTADO PARA EMBUTIR 4" X 2" (PLACA + SUPORTE + MODULO)                                                                                                                                                                                                                                                                                                                                                                                                         </v>
          </cell>
          <cell r="C971" t="str">
            <v xml:space="preserve">UN    </v>
          </cell>
          <cell r="D971" t="str">
            <v>CR</v>
          </cell>
          <cell r="E971">
            <v>22.34</v>
          </cell>
        </row>
        <row r="972">
          <cell r="A972">
            <v>38599</v>
          </cell>
          <cell r="B972" t="str">
            <v xml:space="preserve">CANALETA DE CONCRETO ESTRUTURAL 14 X 19 X 29 CM, FBK 14 MPA (NBR 6136)                                                                                                                                                                                                                                                                                                                                                                                                                                    </v>
          </cell>
          <cell r="C972" t="str">
            <v xml:space="preserve">UN    </v>
          </cell>
          <cell r="D972" t="str">
            <v>CR</v>
          </cell>
          <cell r="E972">
            <v>5.25</v>
          </cell>
        </row>
        <row r="973">
          <cell r="A973">
            <v>38596</v>
          </cell>
          <cell r="B973" t="str">
            <v xml:space="preserve">CANALETA DE CONCRETO ESTRUTURAL 14 X 19 X 29 CM, FBK 4,5 MPA (NBR 6136)                                                                                                                                                                                                                                                                                                                                                                                                                                   </v>
          </cell>
          <cell r="C973" t="str">
            <v xml:space="preserve">UN    </v>
          </cell>
          <cell r="D973" t="str">
            <v>CR</v>
          </cell>
          <cell r="E973">
            <v>4.3600000000000003</v>
          </cell>
        </row>
        <row r="974">
          <cell r="A974">
            <v>38600</v>
          </cell>
          <cell r="B974" t="str">
            <v xml:space="preserve">CANALETA DE CONCRETO ESTRUTURAL 14 X 19 X 39 CM, FBK 14 MPA (NBR 6136)                                                                                                                                                                                                                                                                                                                                                                                                                                    </v>
          </cell>
          <cell r="C974" t="str">
            <v xml:space="preserve">UN    </v>
          </cell>
          <cell r="D974" t="str">
            <v>CR</v>
          </cell>
          <cell r="E974">
            <v>5.57</v>
          </cell>
        </row>
        <row r="975">
          <cell r="A975">
            <v>38597</v>
          </cell>
          <cell r="B975" t="str">
            <v xml:space="preserve">CANALETA DE CONCRETO ESTRUTURAL 14 X 19 X 39 CM, FBK 4,5 MPA (NBR 6136)                                                                                                                                                                                                                                                                                                                                                                                                                                   </v>
          </cell>
          <cell r="C975" t="str">
            <v xml:space="preserve">UN    </v>
          </cell>
          <cell r="D975" t="str">
            <v>CR</v>
          </cell>
          <cell r="E975">
            <v>4.3899999999999997</v>
          </cell>
        </row>
        <row r="976">
          <cell r="A976">
            <v>659</v>
          </cell>
          <cell r="B976" t="str">
            <v xml:space="preserve">CANALETA DE CONCRETO 14 X 19 X 19 CM (CLASSE C - NBR 6136)                                                                                                                                                                                                                                                                                                                                                                                                                                                </v>
          </cell>
          <cell r="C976" t="str">
            <v xml:space="preserve">UN    </v>
          </cell>
          <cell r="D976" t="str">
            <v>CR</v>
          </cell>
          <cell r="E976">
            <v>2.52</v>
          </cell>
        </row>
        <row r="977">
          <cell r="A977">
            <v>660</v>
          </cell>
          <cell r="B977" t="str">
            <v xml:space="preserve">CANALETA DE CONCRETO 19 X 19 X 19 CM (CLASSE C - NBR 6136)                                                                                                                                                                                                                                                                                                                                                                                                                                                </v>
          </cell>
          <cell r="C977" t="str">
            <v xml:space="preserve">UN    </v>
          </cell>
          <cell r="D977" t="str">
            <v>CR</v>
          </cell>
          <cell r="E977">
            <v>3.02</v>
          </cell>
        </row>
        <row r="978">
          <cell r="A978">
            <v>658</v>
          </cell>
          <cell r="B978" t="str">
            <v xml:space="preserve">CANALETA DE CONCRETO 9 X 19 X 19 CM (CLASSE C - NBR 6136)                                                                                                                                                                                                                                                                                                                                                                                                                                                 </v>
          </cell>
          <cell r="C978" t="str">
            <v xml:space="preserve">UN    </v>
          </cell>
          <cell r="D978" t="str">
            <v>CR</v>
          </cell>
          <cell r="E978">
            <v>1.7</v>
          </cell>
        </row>
        <row r="979">
          <cell r="A979">
            <v>38548</v>
          </cell>
          <cell r="B979" t="str">
            <v xml:space="preserve">CANALETA ESTRUTURAL CERAMICA, 14 X 19 X 19 CM, 6,0 MPA (NBR 15270)                                                                                                                                                                                                                                                                                                                                                                                                                                        </v>
          </cell>
          <cell r="C979" t="str">
            <v xml:space="preserve">UN    </v>
          </cell>
          <cell r="D979" t="str">
            <v>CR</v>
          </cell>
          <cell r="E979">
            <v>1.83</v>
          </cell>
        </row>
        <row r="980">
          <cell r="A980">
            <v>34649</v>
          </cell>
          <cell r="B980" t="str">
            <v xml:space="preserve">CANALETA ESTRUTURAL CERAMICA, 14 X 19 X 29 CM, 6,0 MPA (NBR 15270)                                                                                                                                                                                                                                                                                                                                                                                                                                        </v>
          </cell>
          <cell r="C980" t="str">
            <v xml:space="preserve">UN    </v>
          </cell>
          <cell r="D980" t="str">
            <v>CR</v>
          </cell>
          <cell r="E980">
            <v>2.4700000000000002</v>
          </cell>
        </row>
        <row r="981">
          <cell r="A981">
            <v>34655</v>
          </cell>
          <cell r="B981" t="str">
            <v xml:space="preserve">CANALETA ESTRUTURAL CERAMICA, 14 X 19 X 39 CM, 6,0 MPA (NBR 15270)                                                                                                                                                                                                                                                                                                                                                                                                                                        </v>
          </cell>
          <cell r="C981" t="str">
            <v xml:space="preserve">UN    </v>
          </cell>
          <cell r="D981" t="str">
            <v>CR</v>
          </cell>
          <cell r="E981">
            <v>3.28</v>
          </cell>
        </row>
        <row r="982">
          <cell r="A982">
            <v>40607</v>
          </cell>
          <cell r="B982" t="str">
            <v xml:space="preserve">CANOPLA ACABAMENTO CROMADO PARA INSTALACAO DE SPRINKLER, SOB FORRO, 15 MM                                                                                                                                                                                                                                                                                                                                                                                                                                 </v>
          </cell>
          <cell r="C982" t="str">
            <v xml:space="preserve">UN    </v>
          </cell>
          <cell r="D982" t="str">
            <v>AS</v>
          </cell>
          <cell r="E982">
            <v>4</v>
          </cell>
        </row>
        <row r="983">
          <cell r="A983">
            <v>567</v>
          </cell>
          <cell r="B983" t="str">
            <v xml:space="preserve">CANTONEIRA (ABAS IGUAIS) EM ACO CARBONO, 25,4 MM X 3,17 MM (L X E), 1,27KG/M                                                                                                                                                                                                                                                                                                                                                                                                                              </v>
          </cell>
          <cell r="C983" t="str">
            <v xml:space="preserve">M     </v>
          </cell>
          <cell r="D983" t="str">
            <v>CR</v>
          </cell>
          <cell r="E983">
            <v>10.72</v>
          </cell>
        </row>
        <row r="984">
          <cell r="A984">
            <v>574</v>
          </cell>
          <cell r="B984" t="str">
            <v xml:space="preserve">CANTONEIRA (ABAS IGUAIS) EM ACO CARBONO, 38,1 MM X 3,17 MM (L X E), 3,48 KG/M                                                                                                                                                                                                                                                                                                                                                                                                                             </v>
          </cell>
          <cell r="C984" t="str">
            <v xml:space="preserve">M     </v>
          </cell>
          <cell r="D984" t="str">
            <v>CR</v>
          </cell>
          <cell r="E984">
            <v>28.17</v>
          </cell>
        </row>
        <row r="985">
          <cell r="A985">
            <v>568</v>
          </cell>
          <cell r="B985" t="str">
            <v xml:space="preserve">CANTONEIRA (ABAS IGUAIS) EM ACO CARBONO, 50,8 MM X 9,53 MM (L X E), 6,99 KG/M                                                                                                                                                                                                                                                                                                                                                                                                                             </v>
          </cell>
          <cell r="C985" t="str">
            <v xml:space="preserve">M     </v>
          </cell>
          <cell r="D985" t="str">
            <v>CR</v>
          </cell>
          <cell r="E985">
            <v>59.36</v>
          </cell>
        </row>
        <row r="986">
          <cell r="A986">
            <v>585</v>
          </cell>
          <cell r="B986" t="str">
            <v xml:space="preserve">CANTONEIRA "U" ALUMINIO ABAS IGUAIS 1 ", E = 3/32 "                                                                                                                                                                                                                                                                                                                                                                                                                                                       </v>
          </cell>
          <cell r="C986" t="str">
            <v xml:space="preserve">KG    </v>
          </cell>
          <cell r="D986" t="str">
            <v>CR</v>
          </cell>
          <cell r="E986">
            <v>54.09</v>
          </cell>
        </row>
        <row r="987">
          <cell r="A987">
            <v>4777</v>
          </cell>
          <cell r="B987" t="str">
            <v xml:space="preserve">CANTONEIRA ACO ABAS IGUAIS (QUALQUER BITOLA), ESPESSURA ENTRE 1/8" E 1/4"                                                                                                                                                                                                                                                                                                                                                                                                                                 </v>
          </cell>
          <cell r="C987" t="str">
            <v xml:space="preserve">KG    </v>
          </cell>
          <cell r="D987" t="str">
            <v>CR</v>
          </cell>
          <cell r="E987">
            <v>8.2200000000000006</v>
          </cell>
        </row>
        <row r="988">
          <cell r="A988">
            <v>587</v>
          </cell>
          <cell r="B988" t="str">
            <v xml:space="preserve">CANTONEIRA ALUMINIO ABAS DESIGUAIS 1" X 3/4 ", E = 1/8 "                                                                                                                                                                                                                                                                                                                                                                                                                                                  </v>
          </cell>
          <cell r="C988" t="str">
            <v xml:space="preserve">KG    </v>
          </cell>
          <cell r="D988" t="str">
            <v>CR</v>
          </cell>
          <cell r="E988">
            <v>57.96</v>
          </cell>
        </row>
        <row r="989">
          <cell r="A989">
            <v>590</v>
          </cell>
          <cell r="B989" t="str">
            <v xml:space="preserve">CANTONEIRA ALUMINIO ABAS DESIGUAIS 2 1/2" X 1/2 ", E = 3/16 "                                                                                                                                                                                                                                                                                                                                                                                                                                             </v>
          </cell>
          <cell r="C989" t="str">
            <v xml:space="preserve">KG    </v>
          </cell>
          <cell r="D989" t="str">
            <v>CR</v>
          </cell>
          <cell r="E989">
            <v>56.02</v>
          </cell>
        </row>
        <row r="990">
          <cell r="A990">
            <v>592</v>
          </cell>
          <cell r="B990" t="str">
            <v xml:space="preserve">CANTONEIRA ALUMINIO ABAS IGUAIS 1 ", E = 1/8 ", 25,40 X 3,17 MM (0,408 KG/M)                                                                                                                                                                                                                                                                                                                                                                                                                              </v>
          </cell>
          <cell r="C990" t="str">
            <v xml:space="preserve">KG    </v>
          </cell>
          <cell r="D990" t="str">
            <v xml:space="preserve">C </v>
          </cell>
          <cell r="E990">
            <v>57.96</v>
          </cell>
        </row>
        <row r="991">
          <cell r="A991">
            <v>586</v>
          </cell>
          <cell r="B991" t="str">
            <v xml:space="preserve">CANTONEIRA ALUMINIO ABAS IGUAIS 1 ", E = 3 /16 "                                                                                                                                                                                                                                                                                                                                                                                                                                                          </v>
          </cell>
          <cell r="C991" t="str">
            <v xml:space="preserve">M     </v>
          </cell>
          <cell r="D991" t="str">
            <v>CR</v>
          </cell>
          <cell r="E991">
            <v>34.08</v>
          </cell>
        </row>
        <row r="992">
          <cell r="A992">
            <v>591</v>
          </cell>
          <cell r="B992" t="str">
            <v xml:space="preserve">CANTONEIRA ALUMINIO ABAS IGUAIS 1 1/2 ", E = 3/16 "                                                                                                                                                                                                                                                                                                                                                                                                                                                       </v>
          </cell>
          <cell r="C992" t="str">
            <v xml:space="preserve">KG    </v>
          </cell>
          <cell r="D992" t="str">
            <v>CR</v>
          </cell>
          <cell r="E992">
            <v>54.09</v>
          </cell>
        </row>
        <row r="993">
          <cell r="A993">
            <v>588</v>
          </cell>
          <cell r="B993" t="str">
            <v xml:space="preserve">CANTONEIRA ALUMINIO ABAS IGUAIS 1 1/4 ", E = 3/16 "                                                                                                                                                                                                                                                                                                                                                                                                                                                       </v>
          </cell>
          <cell r="C993" t="str">
            <v xml:space="preserve">M     </v>
          </cell>
          <cell r="D993" t="str">
            <v>CR</v>
          </cell>
          <cell r="E993">
            <v>53.9</v>
          </cell>
        </row>
        <row r="994">
          <cell r="A994">
            <v>589</v>
          </cell>
          <cell r="B994" t="str">
            <v xml:space="preserve">CANTONEIRA ALUMINIO ABAS IGUAIS 2 ", E = 1/4 "                                                                                                                                                                                                                                                                                                                                                                                                                                                            </v>
          </cell>
          <cell r="C994" t="str">
            <v xml:space="preserve">M     </v>
          </cell>
          <cell r="D994" t="str">
            <v>CR</v>
          </cell>
          <cell r="E994">
            <v>91.11</v>
          </cell>
        </row>
        <row r="995">
          <cell r="A995">
            <v>584</v>
          </cell>
          <cell r="B995" t="str">
            <v xml:space="preserve">CANTONEIRA ALUMINIO ABAS IGUAIS 2 ", E = 1/8 "                                                                                                                                                                                                                                                                                                                                                                                                                                                            </v>
          </cell>
          <cell r="C995" t="str">
            <v xml:space="preserve">M     </v>
          </cell>
          <cell r="D995" t="str">
            <v>CR</v>
          </cell>
          <cell r="E995">
            <v>57.57</v>
          </cell>
        </row>
        <row r="996">
          <cell r="A996">
            <v>1165</v>
          </cell>
          <cell r="B996" t="str">
            <v xml:space="preserve">CAP OU TAMPAO DE FERRO GALVANIZADO, COM ROSCA BSP, DE 1 1/2"                                                                                                                                                                                                                                                                                                                                                                                                                                              </v>
          </cell>
          <cell r="C996" t="str">
            <v xml:space="preserve">UN    </v>
          </cell>
          <cell r="D996" t="str">
            <v>CR</v>
          </cell>
          <cell r="E996">
            <v>17.489999999999998</v>
          </cell>
        </row>
        <row r="997">
          <cell r="A997">
            <v>1164</v>
          </cell>
          <cell r="B997" t="str">
            <v xml:space="preserve">CAP OU TAMPAO DE FERRO GALVANIZADO, COM ROSCA BSP, DE 1 1/4"                                                                                                                                                                                                                                                                                                                                                                                                                                              </v>
          </cell>
          <cell r="C997" t="str">
            <v xml:space="preserve">UN    </v>
          </cell>
          <cell r="D997" t="str">
            <v>CR</v>
          </cell>
          <cell r="E997">
            <v>14.16</v>
          </cell>
        </row>
        <row r="998">
          <cell r="A998">
            <v>1162</v>
          </cell>
          <cell r="B998" t="str">
            <v xml:space="preserve">CAP OU TAMPAO DE FERRO GALVANIZADO, COM ROSCA BSP, DE 1/2"                                                                                                                                                                                                                                                                                                                                                                                                                                                </v>
          </cell>
          <cell r="C998" t="str">
            <v xml:space="preserve">UN    </v>
          </cell>
          <cell r="D998" t="str">
            <v>CR</v>
          </cell>
          <cell r="E998">
            <v>4.92</v>
          </cell>
        </row>
        <row r="999">
          <cell r="A999">
            <v>12395</v>
          </cell>
          <cell r="B999" t="str">
            <v xml:space="preserve">CAP OU TAMPAO DE FERRO GALVANIZADO, COM ROSCA BSP, DE 1/4"                                                                                                                                                                                                                                                                                                                                                                                                                                                </v>
          </cell>
          <cell r="C999" t="str">
            <v xml:space="preserve">UN    </v>
          </cell>
          <cell r="D999" t="str">
            <v>CR</v>
          </cell>
          <cell r="E999">
            <v>4.78</v>
          </cell>
        </row>
        <row r="1000">
          <cell r="A1000">
            <v>1170</v>
          </cell>
          <cell r="B1000" t="str">
            <v xml:space="preserve">CAP OU TAMPAO DE FERRO GALVANIZADO, COM ROSCA BSP, DE 1"                                                                                                                                                                                                                                                                                                                                                                                                                                                  </v>
          </cell>
          <cell r="C1000" t="str">
            <v xml:space="preserve">UN    </v>
          </cell>
          <cell r="D1000" t="str">
            <v>CR</v>
          </cell>
          <cell r="E1000">
            <v>9.2799999999999994</v>
          </cell>
        </row>
        <row r="1001">
          <cell r="A1001">
            <v>1169</v>
          </cell>
          <cell r="B1001" t="str">
            <v xml:space="preserve">CAP OU TAMPAO DE FERRO GALVANIZADO, COM ROSCA BSP, DE 2 1/2"                                                                                                                                                                                                                                                                                                                                                                                                                                              </v>
          </cell>
          <cell r="C1001" t="str">
            <v xml:space="preserve">UN    </v>
          </cell>
          <cell r="D1001" t="str">
            <v>CR</v>
          </cell>
          <cell r="E1001">
            <v>45.56</v>
          </cell>
        </row>
        <row r="1002">
          <cell r="A1002">
            <v>1166</v>
          </cell>
          <cell r="B1002" t="str">
            <v xml:space="preserve">CAP OU TAMPAO DE FERRO GALVANIZADO, COM ROSCA BSP, DE 2"                                                                                                                                                                                                                                                                                                                                                                                                                                                  </v>
          </cell>
          <cell r="C1002" t="str">
            <v xml:space="preserve">UN    </v>
          </cell>
          <cell r="D1002" t="str">
            <v>CR</v>
          </cell>
          <cell r="E1002">
            <v>25.26</v>
          </cell>
        </row>
        <row r="1003">
          <cell r="A1003">
            <v>1163</v>
          </cell>
          <cell r="B1003" t="str">
            <v xml:space="preserve">CAP OU TAMPAO DE FERRO GALVANIZADO, COM ROSCA BSP, DE 3/4"                                                                                                                                                                                                                                                                                                                                                                                                                                                </v>
          </cell>
          <cell r="C1003" t="str">
            <v xml:space="preserve">UN    </v>
          </cell>
          <cell r="D1003" t="str">
            <v>CR</v>
          </cell>
          <cell r="E1003">
            <v>6.36</v>
          </cell>
        </row>
        <row r="1004">
          <cell r="A1004">
            <v>12396</v>
          </cell>
          <cell r="B1004" t="str">
            <v xml:space="preserve">CAP OU TAMPAO DE FERRO GALVANIZADO, COM ROSCA BSP, DE 3/8"                                                                                                                                                                                                                                                                                                                                                                                                                                                </v>
          </cell>
          <cell r="C1004" t="str">
            <v xml:space="preserve">UN    </v>
          </cell>
          <cell r="D1004" t="str">
            <v>CR</v>
          </cell>
          <cell r="E1004">
            <v>4.78</v>
          </cell>
        </row>
        <row r="1005">
          <cell r="A1005">
            <v>1168</v>
          </cell>
          <cell r="B1005" t="str">
            <v xml:space="preserve">CAP OU TAMPAO DE FERRO GALVANIZADO, COM ROSCA BSP, DE 3"                                                                                                                                                                                                                                                                                                                                                                                                                                                  </v>
          </cell>
          <cell r="C1005" t="str">
            <v xml:space="preserve">UN    </v>
          </cell>
          <cell r="D1005" t="str">
            <v>CR</v>
          </cell>
          <cell r="E1005">
            <v>64.95</v>
          </cell>
        </row>
        <row r="1006">
          <cell r="A1006">
            <v>1167</v>
          </cell>
          <cell r="B1006" t="str">
            <v xml:space="preserve">CAP OU TAMPAO DE FERRO GALVANIZADO, COM ROSCA BSP, DE 4"                                                                                                                                                                                                                                                                                                                                                                                                                                                  </v>
          </cell>
          <cell r="C1006" t="str">
            <v xml:space="preserve">UN    </v>
          </cell>
          <cell r="D1006" t="str">
            <v>CR</v>
          </cell>
          <cell r="E1006">
            <v>108.64</v>
          </cell>
        </row>
        <row r="1007">
          <cell r="A1007">
            <v>36331</v>
          </cell>
          <cell r="B1007" t="str">
            <v xml:space="preserve">CAP PPR DN 20 MM, PARA AGUA QUENTE PREDIAL                                                                                                                                                                                                                                                                                                                                                                                                                                                                </v>
          </cell>
          <cell r="C1007" t="str">
            <v xml:space="preserve">UN    </v>
          </cell>
          <cell r="D1007" t="str">
            <v>AS</v>
          </cell>
          <cell r="E1007">
            <v>2.21</v>
          </cell>
        </row>
        <row r="1008">
          <cell r="A1008">
            <v>36346</v>
          </cell>
          <cell r="B1008" t="str">
            <v xml:space="preserve">CAP PPR DN 25 MM, PARA AGUA QUENTE PREDIAL                                                                                                                                                                                                                                                                                                                                                                                                                                                                </v>
          </cell>
          <cell r="C1008" t="str">
            <v xml:space="preserve">UN    </v>
          </cell>
          <cell r="D1008" t="str">
            <v>AS</v>
          </cell>
          <cell r="E1008">
            <v>3.32</v>
          </cell>
        </row>
        <row r="1009">
          <cell r="A1009">
            <v>1197</v>
          </cell>
          <cell r="B1009" t="str">
            <v xml:space="preserve">CAP PVC, ROSCAVEL, 1/2", PARA AGUA FRIA PREDIAL                                                                                                                                                                                                                                                                                                                                                                                                                                                           </v>
          </cell>
          <cell r="C1009" t="str">
            <v xml:space="preserve">UN    </v>
          </cell>
          <cell r="D1009" t="str">
            <v>CR</v>
          </cell>
          <cell r="E1009">
            <v>2.04</v>
          </cell>
        </row>
        <row r="1010">
          <cell r="A1010">
            <v>1202</v>
          </cell>
          <cell r="B1010" t="str">
            <v xml:space="preserve">CAP PVC, ROSCAVEL, 1",  PARA AGUA FRIA PREDIAL                                                                                                                                                                                                                                                                                                                                                                                                                                                            </v>
          </cell>
          <cell r="C1010" t="str">
            <v xml:space="preserve">UN    </v>
          </cell>
          <cell r="D1010" t="str">
            <v>CR</v>
          </cell>
          <cell r="E1010">
            <v>5.79</v>
          </cell>
        </row>
        <row r="1011">
          <cell r="A1011">
            <v>1198</v>
          </cell>
          <cell r="B1011" t="str">
            <v xml:space="preserve">CAP PVC, ROSCAVEL, 3/4",  PARA AGUA FRIA PREDIAL                                                                                                                                                                                                                                                                                                                                                                                                                                                          </v>
          </cell>
          <cell r="C1011" t="str">
            <v xml:space="preserve">UN    </v>
          </cell>
          <cell r="D1011" t="str">
            <v>CR</v>
          </cell>
          <cell r="E1011">
            <v>2.68</v>
          </cell>
        </row>
        <row r="1012">
          <cell r="A1012">
            <v>20088</v>
          </cell>
          <cell r="B1012" t="str">
            <v xml:space="preserve">CAP PVC, SERIE R, DN 100 MM, PARA ESGOTO PREDIAL                                                                                                                                                                                                                                                                                                                                                                                                                                                          </v>
          </cell>
          <cell r="C1012" t="str">
            <v xml:space="preserve">UN    </v>
          </cell>
          <cell r="D1012" t="str">
            <v>CR</v>
          </cell>
          <cell r="E1012">
            <v>13.62</v>
          </cell>
        </row>
        <row r="1013">
          <cell r="A1013">
            <v>20089</v>
          </cell>
          <cell r="B1013" t="str">
            <v xml:space="preserve">CAP PVC, SERIE R, DN 150 MM, PARA ESGOTO PREDIAL                                                                                                                                                                                                                                                                                                                                                                                                                                                          </v>
          </cell>
          <cell r="C1013" t="str">
            <v xml:space="preserve">UN    </v>
          </cell>
          <cell r="D1013" t="str">
            <v>CR</v>
          </cell>
          <cell r="E1013">
            <v>66.77</v>
          </cell>
        </row>
        <row r="1014">
          <cell r="A1014">
            <v>20087</v>
          </cell>
          <cell r="B1014" t="str">
            <v xml:space="preserve">CAP PVC, SERIE R, DN 75 MM, PARA ESGOTO PREDIAL                                                                                                                                                                                                                                                                                                                                                                                                                                                           </v>
          </cell>
          <cell r="C1014" t="str">
            <v xml:space="preserve">UN    </v>
          </cell>
          <cell r="D1014" t="str">
            <v>CR</v>
          </cell>
          <cell r="E1014">
            <v>11.27</v>
          </cell>
        </row>
        <row r="1015">
          <cell r="A1015">
            <v>1200</v>
          </cell>
          <cell r="B1015" t="str">
            <v xml:space="preserve">CAP PVC, SOLDAVEL, DN 100 MM, SERIE NORMAL, PARA ESGOTO PREDIAL                                                                                                                                                                                                                                                                                                                                                                                                                                           </v>
          </cell>
          <cell r="C1015" t="str">
            <v xml:space="preserve">UN    </v>
          </cell>
          <cell r="D1015" t="str">
            <v>CR</v>
          </cell>
          <cell r="E1015">
            <v>10.24</v>
          </cell>
        </row>
        <row r="1016">
          <cell r="A1016">
            <v>12909</v>
          </cell>
          <cell r="B1016" t="str">
            <v xml:space="preserve">CAP PVC, SOLDAVEL, DN 50 MM, SERIE NORMAL, PARA ESGOTO PREDIAL                                                                                                                                                                                                                                                                                                                                                                                                                                            </v>
          </cell>
          <cell r="C1016" t="str">
            <v xml:space="preserve">UN    </v>
          </cell>
          <cell r="D1016" t="str">
            <v>CR</v>
          </cell>
          <cell r="E1016">
            <v>4.75</v>
          </cell>
        </row>
        <row r="1017">
          <cell r="A1017">
            <v>12910</v>
          </cell>
          <cell r="B1017" t="str">
            <v xml:space="preserve">CAP PVC, SOLDAVEL, DN 75 MM, SERIE NORMAL, PARA ESGOTO PREDIAL                                                                                                                                                                                                                                                                                                                                                                                                                                            </v>
          </cell>
          <cell r="C1017" t="str">
            <v xml:space="preserve">UN    </v>
          </cell>
          <cell r="D1017" t="str">
            <v>CR</v>
          </cell>
          <cell r="E1017">
            <v>8.5299999999999994</v>
          </cell>
        </row>
        <row r="1018">
          <cell r="A1018">
            <v>1191</v>
          </cell>
          <cell r="B1018" t="str">
            <v xml:space="preserve">CAP PVC, SOLDAVEL, 20 MM, PARA AGUA FRIA PREDIAL                                                                                                                                                                                                                                                                                                                                                                                                                                                          </v>
          </cell>
          <cell r="C1018" t="str">
            <v xml:space="preserve">UN    </v>
          </cell>
          <cell r="D1018" t="str">
            <v>CR</v>
          </cell>
          <cell r="E1018">
            <v>1.46</v>
          </cell>
        </row>
        <row r="1019">
          <cell r="A1019">
            <v>1185</v>
          </cell>
          <cell r="B1019" t="str">
            <v xml:space="preserve">CAP PVC, SOLDAVEL, 25 MM, PARA AGUA FRIA PREDIAL                                                                                                                                                                                                                                                                                                                                                                                                                                                          </v>
          </cell>
          <cell r="C1019" t="str">
            <v xml:space="preserve">UN    </v>
          </cell>
          <cell r="D1019" t="str">
            <v>CR</v>
          </cell>
          <cell r="E1019">
            <v>1.46</v>
          </cell>
        </row>
        <row r="1020">
          <cell r="A1020">
            <v>1189</v>
          </cell>
          <cell r="B1020" t="str">
            <v xml:space="preserve">CAP PVC, SOLDAVEL, 32 MM, PARA AGUA FRIA PREDIAL                                                                                                                                                                                                                                                                                                                                                                                                                                                          </v>
          </cell>
          <cell r="C1020" t="str">
            <v xml:space="preserve">UN    </v>
          </cell>
          <cell r="D1020" t="str">
            <v>CR</v>
          </cell>
          <cell r="E1020">
            <v>2.38</v>
          </cell>
        </row>
        <row r="1021">
          <cell r="A1021">
            <v>1193</v>
          </cell>
          <cell r="B1021" t="str">
            <v xml:space="preserve">CAP PVC, SOLDAVEL, 40 MM, PARA AGUA FRIA PREDIAL                                                                                                                                                                                                                                                                                                                                                                                                                                                          </v>
          </cell>
          <cell r="C1021" t="str">
            <v xml:space="preserve">UN    </v>
          </cell>
          <cell r="D1021" t="str">
            <v>CR</v>
          </cell>
          <cell r="E1021">
            <v>4.58</v>
          </cell>
        </row>
        <row r="1022">
          <cell r="A1022">
            <v>1194</v>
          </cell>
          <cell r="B1022" t="str">
            <v xml:space="preserve">CAP PVC, SOLDAVEL, 50 MM, PARA AGUA FRIA PREDIAL                                                                                                                                                                                                                                                                                                                                                                                                                                                          </v>
          </cell>
          <cell r="C1022" t="str">
            <v xml:space="preserve">UN    </v>
          </cell>
          <cell r="D1022" t="str">
            <v>CR</v>
          </cell>
          <cell r="E1022">
            <v>8.27</v>
          </cell>
        </row>
        <row r="1023">
          <cell r="A1023">
            <v>1195</v>
          </cell>
          <cell r="B1023" t="str">
            <v xml:space="preserve">CAP PVC, SOLDAVEL, 60 MM, PARA AGUA FRIA PREDIAL                                                                                                                                                                                                                                                                                                                                                                                                                                                          </v>
          </cell>
          <cell r="C1023" t="str">
            <v xml:space="preserve">UN    </v>
          </cell>
          <cell r="D1023" t="str">
            <v>CR</v>
          </cell>
          <cell r="E1023">
            <v>13.92</v>
          </cell>
        </row>
        <row r="1024">
          <cell r="A1024">
            <v>1204</v>
          </cell>
          <cell r="B1024" t="str">
            <v xml:space="preserve">CAP PVC, SOLDAVEL, 75 MM, PARA AGUA FRIA PREDIAL                                                                                                                                                                                                                                                                                                                                                                                                                                                          </v>
          </cell>
          <cell r="C1024" t="str">
            <v xml:space="preserve">UN    </v>
          </cell>
          <cell r="D1024" t="str">
            <v>CR</v>
          </cell>
          <cell r="E1024">
            <v>24.34</v>
          </cell>
        </row>
        <row r="1025">
          <cell r="A1025">
            <v>1207</v>
          </cell>
          <cell r="B1025" t="str">
            <v xml:space="preserve">CAP, PVC PBA, JE, DN 100 / DE 110 MM,  PARA REDE DE AGUA (NBR 10351)                                                                                                                                                                                                                                                                                                                                                                                                                                      </v>
          </cell>
          <cell r="C1025" t="str">
            <v xml:space="preserve">UN    </v>
          </cell>
          <cell r="D1025" t="str">
            <v>AS</v>
          </cell>
          <cell r="E1025">
            <v>37.659999999999997</v>
          </cell>
        </row>
        <row r="1026">
          <cell r="A1026">
            <v>1206</v>
          </cell>
          <cell r="B1026" t="str">
            <v xml:space="preserve">CAP, PVC PBA, JE, DN 50 / DE 60 MM,  PARA REDE DE AGUA (NBR 10351)                                                                                                                                                                                                                                                                                                                                                                                                                                        </v>
          </cell>
          <cell r="C1026" t="str">
            <v xml:space="preserve">UN    </v>
          </cell>
          <cell r="D1026" t="str">
            <v>AS</v>
          </cell>
          <cell r="E1026">
            <v>9.44</v>
          </cell>
        </row>
        <row r="1027">
          <cell r="A1027">
            <v>1183</v>
          </cell>
          <cell r="B1027" t="str">
            <v xml:space="preserve">CAP, PVC PBA, JE, DN 75 / DE 85 MM,  PARA REDE DE AGUA (NBR 10351)                                                                                                                                                                                                                                                                                                                                                                                                                                        </v>
          </cell>
          <cell r="C1027" t="str">
            <v xml:space="preserve">UN    </v>
          </cell>
          <cell r="D1027" t="str">
            <v>AS</v>
          </cell>
          <cell r="E1027">
            <v>24.59</v>
          </cell>
        </row>
        <row r="1028">
          <cell r="A1028">
            <v>42685</v>
          </cell>
          <cell r="B1028" t="str">
            <v xml:space="preserve">CAP, PVC, JE, OCRE, DN 150 MM (CONEXAO PARA TUBO COLETOR DE ESGOTO)                                                                                                                                                                                                                                                                                                                                                                                                                                       </v>
          </cell>
          <cell r="C1028" t="str">
            <v xml:space="preserve">UN    </v>
          </cell>
          <cell r="D1028" t="str">
            <v>CR</v>
          </cell>
          <cell r="E1028">
            <v>69.19</v>
          </cell>
        </row>
        <row r="1029">
          <cell r="A1029">
            <v>42686</v>
          </cell>
          <cell r="B1029" t="str">
            <v xml:space="preserve">CAP, PVC, JE, OCRE, DN 200 MM (CONEXAO PARA TUBO COLETOR DE ESGOTO)                                                                                                                                                                                                                                                                                                                                                                                                                                       </v>
          </cell>
          <cell r="C1029" t="str">
            <v xml:space="preserve">UN    </v>
          </cell>
          <cell r="D1029" t="str">
            <v>CR</v>
          </cell>
          <cell r="E1029">
            <v>76.209999999999994</v>
          </cell>
        </row>
        <row r="1030">
          <cell r="A1030">
            <v>12894</v>
          </cell>
          <cell r="B1030" t="str">
            <v xml:space="preserve">CAPA PARA CHUVA EM PVC COM FORRO DE POLIESTER, COM CAPUZ (AMARELA OU AZUL)                                                                                                                                                                                                                                                                                                                                                                                                                                </v>
          </cell>
          <cell r="C1030" t="str">
            <v xml:space="preserve">UN    </v>
          </cell>
          <cell r="D1030" t="str">
            <v>CR</v>
          </cell>
          <cell r="E1030">
            <v>17.16</v>
          </cell>
        </row>
        <row r="1031">
          <cell r="A1031">
            <v>12895</v>
          </cell>
          <cell r="B1031" t="str">
            <v xml:space="preserve">CAPACETE DE SEGURANCA ABA FRONTAL COM SUSPENSAO DE POLIETILENO, SEM JUGULAR (CLASSE B)                                                                                                                                                                                                                                                                                                                                                                                                                    </v>
          </cell>
          <cell r="C1031" t="str">
            <v xml:space="preserve">UN    </v>
          </cell>
          <cell r="D1031" t="str">
            <v xml:space="preserve">C </v>
          </cell>
          <cell r="E1031">
            <v>13.2</v>
          </cell>
        </row>
        <row r="1032">
          <cell r="A1032">
            <v>1631</v>
          </cell>
          <cell r="B1032" t="str">
            <v xml:space="preserve">CAPACITOR TRIFASICO, POTENCIA 2,5 KVAR, TENSAO 220 V, FORNECIDO COM CAPA PROTETORA, RESISTOR INTERNO A UNIDADE CAPACITIVA                                                                                                                                                                                                                                                                                                                                                                                 </v>
          </cell>
          <cell r="C1032" t="str">
            <v xml:space="preserve">UN    </v>
          </cell>
          <cell r="D1032" t="str">
            <v>CR</v>
          </cell>
          <cell r="E1032">
            <v>183.18</v>
          </cell>
        </row>
        <row r="1033">
          <cell r="A1033">
            <v>1633</v>
          </cell>
          <cell r="B1033" t="str">
            <v xml:space="preserve">CAPACITOR TRIFASICO, POTENCIA 5 KVAR, TENSAO 220 V, FORNECIDO COM CAPA PROTETORA, RESISTOR INTERNO A UNIDADE CAPACITIVA                                                                                                                                                                                                                                                                                                                                                                                   </v>
          </cell>
          <cell r="C1033" t="str">
            <v xml:space="preserve">UN    </v>
          </cell>
          <cell r="D1033" t="str">
            <v>CR</v>
          </cell>
          <cell r="E1033">
            <v>311.23</v>
          </cell>
        </row>
        <row r="1034">
          <cell r="A1034">
            <v>10818</v>
          </cell>
          <cell r="B1034" t="str">
            <v xml:space="preserve">CAPIM BRAQUIARIA DECUMBENS/ BRAQUIARINHA, VC *70*% MINIMO                                                                                                                                                                                                                                                                                                                                                                                                                                                 </v>
          </cell>
          <cell r="C1034" t="str">
            <v xml:space="preserve">KG    </v>
          </cell>
          <cell r="D1034" t="str">
            <v>CR</v>
          </cell>
          <cell r="E1034">
            <v>49.28</v>
          </cell>
        </row>
        <row r="1035">
          <cell r="A1035">
            <v>41410</v>
          </cell>
          <cell r="B1035" t="str">
            <v xml:space="preserve">CAPTOR FRANKLIN (4 PONTAS), EM LATAO CROMADO, H = 300 MM, DUAS DESCIDAS                                                                                                                                                                                                                                                                                                                                                                                                                                   </v>
          </cell>
          <cell r="C1035" t="str">
            <v xml:space="preserve">UN    </v>
          </cell>
          <cell r="D1035" t="str">
            <v>AS</v>
          </cell>
          <cell r="E1035">
            <v>74.34</v>
          </cell>
        </row>
        <row r="1036">
          <cell r="A1036">
            <v>41411</v>
          </cell>
          <cell r="B1036" t="str">
            <v xml:space="preserve">CAPTOR FRANKLIN (4 PONTAS), EM LATAO CROMADO, H = 300 MM, UMA DESCIDA                                                                                                                                                                                                                                                                                                                                                                                                                                     </v>
          </cell>
          <cell r="C1036" t="str">
            <v xml:space="preserve">UN    </v>
          </cell>
          <cell r="D1036" t="str">
            <v>AS</v>
          </cell>
          <cell r="E1036">
            <v>67.39</v>
          </cell>
        </row>
        <row r="1037">
          <cell r="A1037">
            <v>41412</v>
          </cell>
          <cell r="B1037" t="str">
            <v xml:space="preserve">CAPTOR FRANKLIN (4 PONTAS), EM LATAO CROMADO, H = 350 MM, DUAS DESCIDAS                                                                                                                                                                                                                                                                                                                                                                                                                                   </v>
          </cell>
          <cell r="C1037" t="str">
            <v xml:space="preserve">UN    </v>
          </cell>
          <cell r="D1037" t="str">
            <v>AS</v>
          </cell>
          <cell r="E1037">
            <v>130.35</v>
          </cell>
        </row>
        <row r="1038">
          <cell r="A1038">
            <v>41413</v>
          </cell>
          <cell r="B1038" t="str">
            <v xml:space="preserve">CAPTOR FRANKLIN (4 PONTAS), EM LATAO CROMADO, H=350 MM, UMA DESCIDA                                                                                                                                                                                                                                                                                                                                                                                                                                       </v>
          </cell>
          <cell r="C1038" t="str">
            <v xml:space="preserve">UN    </v>
          </cell>
          <cell r="D1038" t="str">
            <v>AS</v>
          </cell>
          <cell r="E1038">
            <v>117.29</v>
          </cell>
        </row>
        <row r="1039">
          <cell r="A1039">
            <v>39359</v>
          </cell>
          <cell r="B1039" t="str">
            <v xml:space="preserve">CARENAGEM /TAMPA, EM PLASTICO, COR BRANCA, UTILIZADO EM KIT CHASSI METALICO PARA INSTALACAO HIDRAULICA DE CUBA SIMPLES SEM MAQUINA DE LAVAR ROUPA, LARGURA *355* MM X ALTURA *670* MM (COM FUROS E DEMAIS ENCAIXES)                                                                                                                                                                                                                                                                                       </v>
          </cell>
          <cell r="C1039" t="str">
            <v xml:space="preserve">UN    </v>
          </cell>
          <cell r="D1039" t="str">
            <v>AS</v>
          </cell>
          <cell r="E1039">
            <v>24.72</v>
          </cell>
        </row>
        <row r="1040">
          <cell r="A1040">
            <v>39360</v>
          </cell>
          <cell r="B1040" t="str">
            <v xml:space="preserve">CARENAGEM /TAMPA, EM PLASTICO, COR BRANCA, UTILIZADO EM KIT CHASSI METALICO PARA INSTALACAO HIDRAULICA DE TANQUE COM MAQUINA DE LAVAR ROUPA, LARGURA *360* MM X ALTURA *470* MM (COM FUROS E DEMAIS ENCAIXES)                                                                                                                                                                                                                                                                                             </v>
          </cell>
          <cell r="C1040" t="str">
            <v xml:space="preserve">UN    </v>
          </cell>
          <cell r="D1040" t="str">
            <v>AS</v>
          </cell>
          <cell r="E1040">
            <v>22.47</v>
          </cell>
        </row>
        <row r="1041">
          <cell r="A1041">
            <v>10710</v>
          </cell>
          <cell r="B1041" t="str">
            <v xml:space="preserve">CARPETE DE NYLON EM MANTA PARA TRAFEGO COMERCIAL PESADO, E = 6 A 7 MM (INSTALADO)                                                                                                                                                                                                                                                                                                                                                                                                                         </v>
          </cell>
          <cell r="C1041" t="str">
            <v xml:space="preserve">M2    </v>
          </cell>
          <cell r="D1041" t="str">
            <v>AS</v>
          </cell>
          <cell r="E1041">
            <v>160</v>
          </cell>
        </row>
        <row r="1042">
          <cell r="A1042">
            <v>10709</v>
          </cell>
          <cell r="B1042" t="str">
            <v xml:space="preserve">CARPETE DE NYLON EM MANTA PARA TRAFEGO COMERCIAL PESADO, E = 9 A 10 MM (INSTALADO)                                                                                                                                                                                                                                                                                                                                                                                                                        </v>
          </cell>
          <cell r="C1042" t="str">
            <v xml:space="preserve">M2    </v>
          </cell>
          <cell r="D1042" t="str">
            <v>AS</v>
          </cell>
          <cell r="E1042">
            <v>196.57</v>
          </cell>
        </row>
        <row r="1043">
          <cell r="A1043">
            <v>39636</v>
          </cell>
          <cell r="B1043" t="str">
            <v xml:space="preserve">CARPETE DE NYLON EM PLACAS 50 X 50 CM PARA TRAFEGO COMERCIAL PESADO, E = 6,5 MM (INSTALADO)                                                                                                                                                                                                                                                                                                                                                                                                               </v>
          </cell>
          <cell r="C1043" t="str">
            <v xml:space="preserve">M2    </v>
          </cell>
          <cell r="D1043" t="str">
            <v>AS</v>
          </cell>
          <cell r="E1043">
            <v>200.72</v>
          </cell>
        </row>
        <row r="1044">
          <cell r="A1044">
            <v>10708</v>
          </cell>
          <cell r="B1044" t="str">
            <v xml:space="preserve">CARPETE DE POLIESTER EM MANTA PARA TRAFEGO COMERCIAL PESADO, E = 4 A 5 MM (INSTALADO)                                                                                                                                                                                                                                                                                                                                                                                                                     </v>
          </cell>
          <cell r="C1044" t="str">
            <v xml:space="preserve">M2    </v>
          </cell>
          <cell r="D1044" t="str">
            <v>AS</v>
          </cell>
          <cell r="E1044">
            <v>61.94</v>
          </cell>
        </row>
        <row r="1045">
          <cell r="A1045">
            <v>39635</v>
          </cell>
          <cell r="B1045" t="str">
            <v xml:space="preserve">CARPETE DE POLIPROPILENO EM MANTA PARA TRAFEGO COMERCIAL MEDIO, E = 5 A 6 MM (INSTALADO)                                                                                                                                                                                                                                                                                                                                                                                                                  </v>
          </cell>
          <cell r="C1045" t="str">
            <v xml:space="preserve">M2    </v>
          </cell>
          <cell r="D1045" t="str">
            <v>AS</v>
          </cell>
          <cell r="E1045">
            <v>105.45</v>
          </cell>
        </row>
        <row r="1046">
          <cell r="A1046">
            <v>6117</v>
          </cell>
          <cell r="B1046" t="str">
            <v xml:space="preserve">CARPINTEIRO AUXILIAR (HORISTA)                                                                                                                                                                                                                                                                                                                                                                                                                                                                            </v>
          </cell>
          <cell r="C1046" t="str">
            <v xml:space="preserve">H     </v>
          </cell>
          <cell r="D1046" t="str">
            <v>CR</v>
          </cell>
          <cell r="E1046">
            <v>13.86</v>
          </cell>
        </row>
        <row r="1047">
          <cell r="A1047">
            <v>40913</v>
          </cell>
          <cell r="B1047" t="str">
            <v xml:space="preserve">CARPINTEIRO AUXILIAR (MENSALISTA)                                                                                                                                                                                                                                                                                                                                                                                                                                                                         </v>
          </cell>
          <cell r="C1047" t="str">
            <v xml:space="preserve">MES   </v>
          </cell>
          <cell r="D1047" t="str">
            <v>CR</v>
          </cell>
          <cell r="E1047">
            <v>2446</v>
          </cell>
        </row>
        <row r="1048">
          <cell r="A1048">
            <v>1214</v>
          </cell>
          <cell r="B1048" t="str">
            <v xml:space="preserve">CARPINTEIRO DE ESQUADRIAS (HORISTA)                                                                                                                                                                                                                                                                                                                                                                                                                                                                       </v>
          </cell>
          <cell r="C1048" t="str">
            <v xml:space="preserve">H     </v>
          </cell>
          <cell r="D1048" t="str">
            <v>CR</v>
          </cell>
          <cell r="E1048">
            <v>21.33</v>
          </cell>
        </row>
        <row r="1049">
          <cell r="A1049">
            <v>40915</v>
          </cell>
          <cell r="B1049" t="str">
            <v xml:space="preserve">CARPINTEIRO DE ESQUADRIAS (MENSALISTA)                                                                                                                                                                                                                                                                                                                                                                                                                                                                    </v>
          </cell>
          <cell r="C1049" t="str">
            <v xml:space="preserve">MES   </v>
          </cell>
          <cell r="D1049" t="str">
            <v>CR</v>
          </cell>
          <cell r="E1049">
            <v>3762.31</v>
          </cell>
        </row>
        <row r="1050">
          <cell r="A1050">
            <v>1213</v>
          </cell>
          <cell r="B1050" t="str">
            <v xml:space="preserve">CARPINTEIRO DE FORMAS (HORISTA)                                                                                                                                                                                                                                                                                                                                                                                                                                                                           </v>
          </cell>
          <cell r="C1050" t="str">
            <v xml:space="preserve">H     </v>
          </cell>
          <cell r="D1050" t="str">
            <v xml:space="preserve">C </v>
          </cell>
          <cell r="E1050">
            <v>18.399999999999999</v>
          </cell>
        </row>
        <row r="1051">
          <cell r="A1051">
            <v>40914</v>
          </cell>
          <cell r="B1051" t="str">
            <v xml:space="preserve">CARPINTEIRO DE FORMAS (MENSALISTA)                                                                                                                                                                                                                                                                                                                                                                                                                                                                        </v>
          </cell>
          <cell r="C1051" t="str">
            <v xml:space="preserve">MES   </v>
          </cell>
          <cell r="D1051" t="str">
            <v>CR</v>
          </cell>
          <cell r="E1051">
            <v>3244.47</v>
          </cell>
        </row>
        <row r="1052">
          <cell r="A1052">
            <v>5091</v>
          </cell>
          <cell r="B1052" t="str">
            <v xml:space="preserve">CARRANCA PARA JANELA VENEZIANA DE ABRIR, EM LATAO CROMADO, SIMPLES, PARA APARAFUSAR NA PAREDE                                                                                                                                                                                                                                                                                                                                                                                                             </v>
          </cell>
          <cell r="C1052" t="str">
            <v xml:space="preserve">UN    </v>
          </cell>
          <cell r="D1052" t="str">
            <v>CR</v>
          </cell>
          <cell r="E1052">
            <v>20.45</v>
          </cell>
        </row>
        <row r="1053">
          <cell r="A1053">
            <v>14615</v>
          </cell>
          <cell r="B1053" t="str">
            <v xml:space="preserve">CARRINHO COM 2 PNEUS PARA TRANSPORTAR TUBO CONCRETO, ALTURA ATE 1,0 M E DIAMETRO ATE 1000MM, COM ESTRUTURA EM PERFIL OU TUBO METALICO                                                                                                                                                                                                                                                                                                                                                                     </v>
          </cell>
          <cell r="C1053" t="str">
            <v xml:space="preserve">UN    </v>
          </cell>
          <cell r="D1053" t="str">
            <v>CR</v>
          </cell>
          <cell r="E1053">
            <v>3089.97</v>
          </cell>
        </row>
        <row r="1054">
          <cell r="A1054">
            <v>2711</v>
          </cell>
          <cell r="B1054" t="str">
            <v xml:space="preserve">CARRINHO DE MAO DE ACO CAPACIDADE 50 A 60 L, PNEU COM CAMARA                                                                                                                                                                                                                                                                                                                                                                                                                                              </v>
          </cell>
          <cell r="C1054" t="str">
            <v xml:space="preserve">UN    </v>
          </cell>
          <cell r="D1054" t="str">
            <v xml:space="preserve">C </v>
          </cell>
          <cell r="E1054">
            <v>236.25</v>
          </cell>
        </row>
        <row r="1055">
          <cell r="A1055">
            <v>37727</v>
          </cell>
          <cell r="B1055" t="str">
            <v xml:space="preserve">CARROCERIA FIXA ABERTA DE MADEIRA PARA TRANSPORTE GERAL DE CARGA SECA DIMENSOES APROXIMADAS 2,25 X 4,10 X 0,50 M (INCLUI MONTAGEM, NAO INCLUI CAMINHAO)                                                                                                                                                                                                                                                                                                                                                   </v>
          </cell>
          <cell r="C1055" t="str">
            <v xml:space="preserve">UN    </v>
          </cell>
          <cell r="D1055" t="str">
            <v xml:space="preserve">C </v>
          </cell>
          <cell r="E1055">
            <v>19000</v>
          </cell>
        </row>
        <row r="1056">
          <cell r="A1056">
            <v>37728</v>
          </cell>
          <cell r="B1056" t="str">
            <v xml:space="preserve">CARROCERIA FIXA ABERTA DE MADEIRA PARA TRANSPORTE GERAL DE CARGA SECA DIMENSOES APROXIMADAS 2,5 X 5,5 X 0,50 M (INCLUI MONTAGEM, NAO INCLUI CAMINHAO)                                                                                                                                                                                                                                                                                                                                                     </v>
          </cell>
          <cell r="C1056" t="str">
            <v xml:space="preserve">UN    </v>
          </cell>
          <cell r="D1056" t="str">
            <v>CR</v>
          </cell>
          <cell r="E1056">
            <v>25776.22</v>
          </cell>
        </row>
        <row r="1057">
          <cell r="A1057">
            <v>37729</v>
          </cell>
          <cell r="B1057" t="str">
            <v xml:space="preserve">CARROCERIA FIXA ABERTA DE MADEIRA PARA TRANSPORTE GERAL DE CARGA SECA DIMENSOES APROXIMADAS 2,5 X 6,00 X 0,50 M (INCLUI MONTAGEM, NAO INCLUI CAMINHAO)                                                                                                                                                                                                                                                                                                                                                    </v>
          </cell>
          <cell r="C1057" t="str">
            <v xml:space="preserve">UN    </v>
          </cell>
          <cell r="D1057" t="str">
            <v>CR</v>
          </cell>
          <cell r="E1057">
            <v>27902.09</v>
          </cell>
        </row>
        <row r="1058">
          <cell r="A1058">
            <v>37730</v>
          </cell>
          <cell r="B1058" t="str">
            <v xml:space="preserve">CARROCERIA FIXA ABERTA DE MADEIRA PARA TRANSPORTE GERAL DE CARGA SECA DIMENSOES APROXIMADAS 2,5 X 6,5 X 0,50 M (INCLUI MONTAGEM, NAO INCLUI CAMINHAO)                                                                                                                                                                                                                                                                                                                                                     </v>
          </cell>
          <cell r="C1058" t="str">
            <v xml:space="preserve">UN    </v>
          </cell>
          <cell r="D1058" t="str">
            <v>CR</v>
          </cell>
          <cell r="E1058">
            <v>30027.97</v>
          </cell>
        </row>
        <row r="1059">
          <cell r="A1059">
            <v>37731</v>
          </cell>
          <cell r="B1059" t="str">
            <v xml:space="preserve">CARROCERIA FIXA ABERTA DE MADEIRA PARA TRANSPORTE GERAL DE CARGA SECA DIMENSOES APROXIMADAS 2,5 X 7,00 X 0,50 M (INCLUI MONTAGEM, NAO INCLUI CAMINHAO)                                                                                                                                                                                                                                                                                                                                                    </v>
          </cell>
          <cell r="C1059" t="str">
            <v xml:space="preserve">UN    </v>
          </cell>
          <cell r="D1059" t="str">
            <v>CR</v>
          </cell>
          <cell r="E1059">
            <v>32153.84</v>
          </cell>
        </row>
        <row r="1060">
          <cell r="A1060">
            <v>37732</v>
          </cell>
          <cell r="B1060" t="str">
            <v xml:space="preserve">CARROCERIA FIXA ABERTA DE MADEIRA PARA TRANSPORTE GERAL DE CARGA SECA DIMENSOES APROXIMADAS 2,5 X 7,5 X 0,50 M (INCLUI MONTAGEM, NAO INCLUI CAMINHAO)                                                                                                                                                                                                                                                                                                                                                     </v>
          </cell>
          <cell r="C1060" t="str">
            <v xml:space="preserve">UN    </v>
          </cell>
          <cell r="D1060" t="str">
            <v>CR</v>
          </cell>
          <cell r="E1060">
            <v>36671.32</v>
          </cell>
        </row>
        <row r="1061">
          <cell r="A1061">
            <v>42256</v>
          </cell>
          <cell r="B1061" t="str">
            <v xml:space="preserve">CARVAO ANTRACITO PARA FILTRO, GRAO VARIANDO DE 0,8 ATE 1,1 MM, COEFICIENTE DE UNIFORMIDADE MENOR QUE 1,7 MM (DISTRIBUIDOR)                                                                                                                                                                                                                                                                                                                                                                                </v>
          </cell>
          <cell r="C1061" t="str">
            <v xml:space="preserve">KG    </v>
          </cell>
          <cell r="D1061" t="str">
            <v>CR</v>
          </cell>
          <cell r="E1061">
            <v>8.1999999999999993</v>
          </cell>
        </row>
        <row r="1062">
          <cell r="A1062">
            <v>42250</v>
          </cell>
          <cell r="B1062" t="str">
            <v xml:space="preserve">CARVAO ANTRACITO PARA FILTRO, GRAO VARIANDO DE 0,8 ATE 1,1 MM, COEFICIENTE DE UNIFORMIDADE MENOR QUE 1,7 MM (POSTO JAZIDA/PRODUTOR)                                                                                                                                                                                                                                                                                                                                                                       </v>
          </cell>
          <cell r="C1062" t="str">
            <v xml:space="preserve">T     </v>
          </cell>
          <cell r="D1062" t="str">
            <v>CR</v>
          </cell>
          <cell r="E1062">
            <v>3688.92</v>
          </cell>
        </row>
        <row r="1063">
          <cell r="A1063">
            <v>4743</v>
          </cell>
          <cell r="B1063" t="str">
            <v xml:space="preserve">CASCALHO DE CAVA                                                                                                                                                                                                                                                                                                                                                                                                                                                                                          </v>
          </cell>
          <cell r="C1063" t="str">
            <v xml:space="preserve">M3    </v>
          </cell>
          <cell r="D1063" t="str">
            <v>CR</v>
          </cell>
          <cell r="E1063">
            <v>63.17</v>
          </cell>
        </row>
        <row r="1064">
          <cell r="A1064">
            <v>4744</v>
          </cell>
          <cell r="B1064" t="str">
            <v xml:space="preserve">CASCALHO DE RIO                                                                                                                                                                                                                                                                                                                                                                                                                                                                                           </v>
          </cell>
          <cell r="C1064" t="str">
            <v xml:space="preserve">M3    </v>
          </cell>
          <cell r="D1064" t="str">
            <v>CR</v>
          </cell>
          <cell r="E1064">
            <v>101.08</v>
          </cell>
        </row>
        <row r="1065">
          <cell r="A1065">
            <v>4745</v>
          </cell>
          <cell r="B1065" t="str">
            <v xml:space="preserve">CASCALHO LAVADO                                                                                                                                                                                                                                                                                                                                                                                                                                                                                           </v>
          </cell>
          <cell r="C1065" t="str">
            <v xml:space="preserve">M3    </v>
          </cell>
          <cell r="D1065" t="str">
            <v>CR</v>
          </cell>
          <cell r="E1065">
            <v>121.23</v>
          </cell>
        </row>
        <row r="1066">
          <cell r="A1066">
            <v>36496</v>
          </cell>
          <cell r="B1066" t="str">
            <v xml:space="preserve">CAVALETE PARA TALHA COM ESTRUTURA EM TUBO METALICO ALTURA MINIMA 3,2 M EQUIPADO COM RODAS DE BORRACHA PARA MOVIMENTACAO DE TUBOS DE CONCRETO NA CENTRAL DE PREMOLDADOS COM CAPACIDADE DE CARGA DE 3 TONELADAS                                                                                                                                                                                                                                                                                             </v>
          </cell>
          <cell r="C1066" t="str">
            <v xml:space="preserve">UN    </v>
          </cell>
          <cell r="D1066" t="str">
            <v>CR</v>
          </cell>
          <cell r="E1066">
            <v>7845.38</v>
          </cell>
        </row>
        <row r="1067">
          <cell r="A1067">
            <v>10630</v>
          </cell>
          <cell r="B1067" t="str">
            <v xml:space="preserve">CAVALO MECANICO TRACAO 4X2, PESO BRUTO TOTAL COMBINADO 49000 KG, CAPACIDADE MAXIMA DE TRACAO *66000* KG, POTENCIA *360* CV (INCLUI CABINE E CHASSI, NAO INCLUI SEMIRREBOQUE)                                                                                                                                                                                                                                                                                                                              </v>
          </cell>
          <cell r="C1067" t="str">
            <v xml:space="preserve">UN    </v>
          </cell>
          <cell r="D1067" t="str">
            <v>CR</v>
          </cell>
          <cell r="E1067">
            <v>905636.22</v>
          </cell>
        </row>
        <row r="1068">
          <cell r="A1068">
            <v>37762</v>
          </cell>
          <cell r="B1068" t="str">
            <v xml:space="preserve">CAVALO MECANICO TRACAO 4X2, PESO BRUTO TOTAL 16000 KG, CAPACIDADE MAXIMA DE TRACAO *36000* KG, DISTANCIA ENTRE EIXOS *3,56* M, POTENCIA *286* CV (INCLUI CABINE E CHASSI, NAO INCLUI SEMIRREBOQUE)                                                                                                                                                                                                                                                                                                        </v>
          </cell>
          <cell r="C1068" t="str">
            <v xml:space="preserve">UN    </v>
          </cell>
          <cell r="D1068" t="str">
            <v>CR</v>
          </cell>
          <cell r="E1068">
            <v>776709</v>
          </cell>
        </row>
        <row r="1069">
          <cell r="A1069">
            <v>37763</v>
          </cell>
          <cell r="B1069" t="str">
            <v xml:space="preserve">CAVALO MECANICO TRACAO 4X2, PESO BRUTO TOTAL 16000 KG, CAPACIDADE MAXIMA DE TRACAO *45000* KG, DISTANCIA ENTRE EIXOS *3,56* M, POTENCIA *330* CV (INCLUI CABINE E CHASSI, NAO INCLUI SEMIRREBOQUE)                                                                                                                                                                                                                                                                                                        </v>
          </cell>
          <cell r="C1069" t="str">
            <v xml:space="preserve">UN    </v>
          </cell>
          <cell r="D1069" t="str">
            <v>CR</v>
          </cell>
          <cell r="E1069">
            <v>786142.58</v>
          </cell>
        </row>
        <row r="1070">
          <cell r="A1070">
            <v>41992</v>
          </cell>
          <cell r="B1070" t="str">
            <v xml:space="preserve">CAVALO MECANICO TRACAO 4X2, PESO BRUTO TOTAL 16000 KG, CAPACIDADE MAXIMA DE TRACAO *80000* KG, POTENCIA *380* CV (INCLUI CABINE E CHASSI, NAO INCLUI SEMIRREBOQUE)                                                                                                                                                                                                                                                                                                                                        </v>
          </cell>
          <cell r="C1070" t="str">
            <v xml:space="preserve">UN    </v>
          </cell>
          <cell r="D1070" t="str">
            <v xml:space="preserve">C </v>
          </cell>
          <cell r="E1070">
            <v>893687</v>
          </cell>
        </row>
        <row r="1071">
          <cell r="A1071">
            <v>13215</v>
          </cell>
          <cell r="B1071" t="str">
            <v xml:space="preserve">CAVALO MECANICO TRACAO 6X2, PESO BRUTO TOTAL COMBINADO 56000 KG, CAPACIDADE MAXIMA DE TRACAO *66000* KG, POTENCIA *360* CV (INCLUI CABINE E CHASSI, NAO INCLUI SEMIRREBOQUE)                                                                                                                                                                                                                                                                                                                              </v>
          </cell>
          <cell r="C1071" t="str">
            <v xml:space="preserve">UN    </v>
          </cell>
          <cell r="D1071" t="str">
            <v>CR</v>
          </cell>
          <cell r="E1071">
            <v>1095882.79</v>
          </cell>
        </row>
        <row r="1072">
          <cell r="A1072">
            <v>4235</v>
          </cell>
          <cell r="B1072" t="str">
            <v xml:space="preserve">CAVOUQUEIRO OU OPERADOR DE PERFURATRIZ / ROMPEDOR                                                                                                                                                                                                                                                                                                                                                                                                                                                         </v>
          </cell>
          <cell r="C1072" t="str">
            <v xml:space="preserve">H     </v>
          </cell>
          <cell r="D1072" t="str">
            <v>CR</v>
          </cell>
          <cell r="E1072">
            <v>12.95</v>
          </cell>
        </row>
        <row r="1073">
          <cell r="A1073">
            <v>40976</v>
          </cell>
          <cell r="B1073" t="str">
            <v xml:space="preserve">CAVOUQUEIRO OU OPERADOR DE PERFURATRIZ / ROMPEDOR (MENSALISTA)                                                                                                                                                                                                                                                                                                                                                                                                                                            </v>
          </cell>
          <cell r="C1073" t="str">
            <v xml:space="preserve">MES   </v>
          </cell>
          <cell r="D1073" t="str">
            <v>CR</v>
          </cell>
          <cell r="E1073">
            <v>2285.16</v>
          </cell>
        </row>
        <row r="1074">
          <cell r="A1074">
            <v>43091</v>
          </cell>
          <cell r="B1074" t="str">
            <v xml:space="preserve">CENTRO DE MEDICAO AGRUPADA, EM POLICARBONATO / PVC, COM 12 MEDIDORES E PROTECAO GERAL (INCLUI BARRAMENTO, DISJUNTORES E ACESSORIOS DE FIXACAO) (PADRAO CONCESSIONARIA LOCAL)                                                                                                                                                                                                                                                                                                                              </v>
          </cell>
          <cell r="C1074" t="str">
            <v xml:space="preserve">UN    </v>
          </cell>
          <cell r="D1074" t="str">
            <v>CR</v>
          </cell>
          <cell r="E1074">
            <v>6625.36</v>
          </cell>
        </row>
        <row r="1075">
          <cell r="A1075">
            <v>43092</v>
          </cell>
          <cell r="B1075" t="str">
            <v xml:space="preserve">CENTRO DE MEDICAO AGRUPADA, EM POLICARBONATO / PVC, COM 16 MEDIDORES E PROTECAO GERAL (INCLUI BARRAMENTO, DISJUNTORES E ACESSORIOS DE FIXACAO) (PADRAO CONCESSIONARIA LOCAL)                                                                                                                                                                                                                                                                                                                              </v>
          </cell>
          <cell r="C1075" t="str">
            <v xml:space="preserve">UN    </v>
          </cell>
          <cell r="D1075" t="str">
            <v>CR</v>
          </cell>
          <cell r="E1075">
            <v>8833.82</v>
          </cell>
        </row>
        <row r="1076">
          <cell r="A1076">
            <v>43089</v>
          </cell>
          <cell r="B1076" t="str">
            <v xml:space="preserve">CENTRO DE MEDICAO AGRUPADA, EM POLICARBONATO / PVC, COM 4 MEDIDORES E PROTECAO GERAL (INCLUI BARRAMENTO, DISJUNTORES E ACESSORIOS DE FIXACAO) (PADRAO CONCESSIONARIA LOCAL)                                                                                                                                                                                                                                                                                                                               </v>
          </cell>
          <cell r="C1076" t="str">
            <v xml:space="preserve">UN    </v>
          </cell>
          <cell r="D1076" t="str">
            <v>CR</v>
          </cell>
          <cell r="E1076">
            <v>1539.54</v>
          </cell>
        </row>
        <row r="1077">
          <cell r="A1077">
            <v>43090</v>
          </cell>
          <cell r="B1077" t="str">
            <v xml:space="preserve">CENTRO DE MEDICAO AGRUPADA, EM POLICARBONATO / PVC, COM 8 MEDIDORES E PROTECAO GERAL (INCLUI BARRAMENTO, DISJUNTORES E ACESSORIOS DE FIXACAO) (PADRAO CONCESSIONARIA LOCAL)                                                                                                                                                                                                                                                                                                                               </v>
          </cell>
          <cell r="C1077" t="str">
            <v xml:space="preserve">UN    </v>
          </cell>
          <cell r="D1077" t="str">
            <v>CR</v>
          </cell>
          <cell r="E1077">
            <v>3397.62</v>
          </cell>
        </row>
        <row r="1078">
          <cell r="A1078">
            <v>41967</v>
          </cell>
          <cell r="B1078" t="str">
            <v xml:space="preserve">CERA LIQUIDA INCOLOR MULTIPISO                                                                                                                                                                                                                                                                                                                                                                                                                                                                            </v>
          </cell>
          <cell r="C1078" t="str">
            <v xml:space="preserve">L     </v>
          </cell>
          <cell r="D1078" t="str">
            <v>CR</v>
          </cell>
          <cell r="E1078">
            <v>28.13</v>
          </cell>
        </row>
        <row r="1079">
          <cell r="A1079">
            <v>12760</v>
          </cell>
          <cell r="B1079" t="str">
            <v xml:space="preserve">CHAPA ACO INOX AISI 304 NUMERO 4 (E = 6 MM), ACABAMENTO NUMERO 1 (LAMINADO A QUENTE, FOSCO)                                                                                                                                                                                                                                                                                                                                                                                                               </v>
          </cell>
          <cell r="C1079" t="str">
            <v xml:space="preserve">M2    </v>
          </cell>
          <cell r="D1079" t="str">
            <v>CR</v>
          </cell>
          <cell r="E1079">
            <v>1407.23</v>
          </cell>
        </row>
        <row r="1080">
          <cell r="A1080">
            <v>12759</v>
          </cell>
          <cell r="B1080" t="str">
            <v xml:space="preserve">CHAPA ACO INOX AISI 304 NUMERO 9 (E = 4 MM), ACABAMENTO NUMERO 1 (LAMINADO A QUENTE, FOSCO)                                                                                                                                                                                                                                                                                                                                                                                                               </v>
          </cell>
          <cell r="C1080" t="str">
            <v xml:space="preserve">M2    </v>
          </cell>
          <cell r="D1080" t="str">
            <v>CR</v>
          </cell>
          <cell r="E1080">
            <v>938.14</v>
          </cell>
        </row>
        <row r="1081">
          <cell r="A1081">
            <v>43105</v>
          </cell>
          <cell r="B1081" t="str">
            <v xml:space="preserve">CHAPA DE ACO CARBONO GALVANIZADA, PERFURADA (GRADE FUROS) E = 1,5 MM, DIAMETRO DO FURO = 9,52 MM (FUROS ALTERNADOS HORIZ.)                                                                                                                                                                                                                                                                                                                                                                                </v>
          </cell>
          <cell r="C1081" t="str">
            <v xml:space="preserve">KG    </v>
          </cell>
          <cell r="D1081" t="str">
            <v>CR</v>
          </cell>
          <cell r="E1081">
            <v>41.51</v>
          </cell>
        </row>
        <row r="1082">
          <cell r="A1082">
            <v>40424</v>
          </cell>
          <cell r="B1082" t="str">
            <v xml:space="preserve">CHAPA DE ACO CARBONO LAMINADO A QUENTE, QUALIDADE ESTRUTURAL, BITOLA 3/16", E =4,75 MM (37,29 KG/M2)                                                                                                                                                                                                                                                                                                                                                                                                      </v>
          </cell>
          <cell r="C1082" t="str">
            <v xml:space="preserve">KG    </v>
          </cell>
          <cell r="D1082" t="str">
            <v>CR</v>
          </cell>
          <cell r="E1082">
            <v>10.54</v>
          </cell>
        </row>
        <row r="1083">
          <cell r="A1083">
            <v>1325</v>
          </cell>
          <cell r="B1083" t="str">
            <v xml:space="preserve">CHAPA DE ACO FINA A FRIO BITOLA MSG 20, E = 0,90 MM (7,20 KG/M2)                                                                                                                                                                                                                                                                                                                                                                                                                                          </v>
          </cell>
          <cell r="C1083" t="str">
            <v xml:space="preserve">KG    </v>
          </cell>
          <cell r="D1083" t="str">
            <v>CR</v>
          </cell>
          <cell r="E1083">
            <v>11.55</v>
          </cell>
        </row>
        <row r="1084">
          <cell r="A1084">
            <v>1327</v>
          </cell>
          <cell r="B1084" t="str">
            <v xml:space="preserve">CHAPA DE ACO FINA A FRIO BITOLA MSG 24, E = 0,60 MM (4,80 KG/M2)                                                                                                                                                                                                                                                                                                                                                                                                                                          </v>
          </cell>
          <cell r="C1084" t="str">
            <v xml:space="preserve">KG    </v>
          </cell>
          <cell r="D1084" t="str">
            <v>CR</v>
          </cell>
          <cell r="E1084">
            <v>12.3</v>
          </cell>
        </row>
        <row r="1085">
          <cell r="A1085">
            <v>1328</v>
          </cell>
          <cell r="B1085" t="str">
            <v xml:space="preserve">CHAPA DE ACO FINA A FRIO BITOLA MSG 26, E = 0,45 MM (3,60 KG/M2)                                                                                                                                                                                                                                                                                                                                                                                                                                          </v>
          </cell>
          <cell r="C1085" t="str">
            <v xml:space="preserve">KG    </v>
          </cell>
          <cell r="D1085" t="str">
            <v>CR</v>
          </cell>
          <cell r="E1085">
            <v>11.58</v>
          </cell>
        </row>
        <row r="1086">
          <cell r="A1086">
            <v>1321</v>
          </cell>
          <cell r="B1086" t="str">
            <v xml:space="preserve">CHAPA DE ACO FINA A QUENTE BITOLA MSG 13, E = 2,25 MM (18,00 KG/M2)                                                                                                                                                                                                                                                                                                                                                                                                                                       </v>
          </cell>
          <cell r="C1086" t="str">
            <v xml:space="preserve">KG    </v>
          </cell>
          <cell r="D1086" t="str">
            <v>CR</v>
          </cell>
          <cell r="E1086">
            <v>10.72</v>
          </cell>
        </row>
        <row r="1087">
          <cell r="A1087">
            <v>1318</v>
          </cell>
          <cell r="B1087" t="str">
            <v xml:space="preserve">CHAPA DE ACO FINA A QUENTE BITOLA MSG 14, E = 2,00 MM (16,0 KG/M2)                                                                                                                                                                                                                                                                                                                                                                                                                                        </v>
          </cell>
          <cell r="C1087" t="str">
            <v xml:space="preserve">KG    </v>
          </cell>
          <cell r="D1087" t="str">
            <v>CR</v>
          </cell>
          <cell r="E1087">
            <v>10.73</v>
          </cell>
        </row>
        <row r="1088">
          <cell r="A1088">
            <v>1322</v>
          </cell>
          <cell r="B1088" t="str">
            <v xml:space="preserve">CHAPA DE ACO FINA A QUENTE BITOLA MSG 16, E = 1,50 MM (12,00 KG/M2)                                                                                                                                                                                                                                                                                                                                                                                                                                       </v>
          </cell>
          <cell r="C1088" t="str">
            <v xml:space="preserve">KG    </v>
          </cell>
          <cell r="D1088" t="str">
            <v>CR</v>
          </cell>
          <cell r="E1088">
            <v>11.33</v>
          </cell>
        </row>
        <row r="1089">
          <cell r="A1089">
            <v>1323</v>
          </cell>
          <cell r="B1089" t="str">
            <v xml:space="preserve">CHAPA DE ACO FINA A QUENTE BITOLA MSG 18, E = 1,20 MM (9,60 KG/M2)                                                                                                                                                                                                                                                                                                                                                                                                                                        </v>
          </cell>
          <cell r="C1089" t="str">
            <v xml:space="preserve">KG    </v>
          </cell>
          <cell r="D1089" t="str">
            <v>CR</v>
          </cell>
          <cell r="E1089">
            <v>11.33</v>
          </cell>
        </row>
        <row r="1090">
          <cell r="A1090">
            <v>1319</v>
          </cell>
          <cell r="B1090" t="str">
            <v xml:space="preserve">CHAPA DE ACO FINA A QUENTE BITOLA MSG 3/16 ", E = 4,75 MM (38,00 KG/M2)                                                                                                                                                                                                                                                                                                                                                                                                                                   </v>
          </cell>
          <cell r="C1090" t="str">
            <v xml:space="preserve">KG    </v>
          </cell>
          <cell r="D1090" t="str">
            <v>CR</v>
          </cell>
          <cell r="E1090">
            <v>9.5500000000000007</v>
          </cell>
        </row>
        <row r="1091">
          <cell r="A1091">
            <v>11026</v>
          </cell>
          <cell r="B1091" t="str">
            <v xml:space="preserve">CHAPA DE ACO GALVANIZADA BITOLA GSG 14, E = 1,95 MM (15,60 KG/M2)                                                                                                                                                                                                                                                                                                                                                                                                                                         </v>
          </cell>
          <cell r="C1091" t="str">
            <v xml:space="preserve">KG    </v>
          </cell>
          <cell r="D1091" t="str">
            <v>CR</v>
          </cell>
          <cell r="E1091">
            <v>13.14</v>
          </cell>
        </row>
        <row r="1092">
          <cell r="A1092">
            <v>11027</v>
          </cell>
          <cell r="B1092" t="str">
            <v xml:space="preserve">CHAPA DE ACO GALVANIZADA BITOLA GSG 16, E = 1,55 MM (12,40 KG/M2)                                                                                                                                                                                                                                                                                                                                                                                                                                         </v>
          </cell>
          <cell r="C1092" t="str">
            <v xml:space="preserve">KG    </v>
          </cell>
          <cell r="D1092" t="str">
            <v>CR</v>
          </cell>
          <cell r="E1092">
            <v>13.67</v>
          </cell>
        </row>
        <row r="1093">
          <cell r="A1093">
            <v>11046</v>
          </cell>
          <cell r="B1093" t="str">
            <v xml:space="preserve">CHAPA DE ACO GALVANIZADA BITOLA GSG 18, E = 1,25 MM (10,00 KG/M2)                                                                                                                                                                                                                                                                                                                                                                                                                                         </v>
          </cell>
          <cell r="C1093" t="str">
            <v xml:space="preserve">KG    </v>
          </cell>
          <cell r="D1093" t="str">
            <v>CR</v>
          </cell>
          <cell r="E1093">
            <v>13.1</v>
          </cell>
        </row>
        <row r="1094">
          <cell r="A1094">
            <v>11047</v>
          </cell>
          <cell r="B1094" t="str">
            <v xml:space="preserve">CHAPA DE ACO GALVANIZADA BITOLA GSG 19, E = 1,11 MM (8,88 KG/M2)                                                                                                                                                                                                                                                                                                                                                                                                                                          </v>
          </cell>
          <cell r="C1094" t="str">
            <v xml:space="preserve">KG    </v>
          </cell>
          <cell r="D1094" t="str">
            <v>CR</v>
          </cell>
          <cell r="E1094">
            <v>14.28</v>
          </cell>
        </row>
        <row r="1095">
          <cell r="A1095">
            <v>43668</v>
          </cell>
          <cell r="B1095" t="str">
            <v xml:space="preserve">CHAPA DE ACO GALVANIZADA BITOLA GSG 20, E = 0,95 MM (7,60 KG/M2)                                                                                                                                                                                                                                                                                                                                                                                                                                          </v>
          </cell>
          <cell r="C1095" t="str">
            <v xml:space="preserve">KG    </v>
          </cell>
          <cell r="D1095" t="str">
            <v>CR</v>
          </cell>
          <cell r="E1095">
            <v>12.6</v>
          </cell>
        </row>
        <row r="1096">
          <cell r="A1096">
            <v>11049</v>
          </cell>
          <cell r="B1096" t="str">
            <v xml:space="preserve">CHAPA DE ACO GALVANIZADA BITOLA GSG 22, E = 0,80 MM (6,40 KG/M2)                                                                                                                                                                                                                                                                                                                                                                                                                                          </v>
          </cell>
          <cell r="C1096" t="str">
            <v xml:space="preserve">KG    </v>
          </cell>
          <cell r="D1096" t="str">
            <v xml:space="preserve">C </v>
          </cell>
          <cell r="E1096">
            <v>13.65</v>
          </cell>
        </row>
        <row r="1097">
          <cell r="A1097">
            <v>43106</v>
          </cell>
          <cell r="B1097" t="str">
            <v xml:space="preserve">CHAPA DE ACO GALVANIZADA BITOLA GSG 24, E = 0,64 (5,12 KG/M2)                                                                                                                                                                                                                                                                                                                                                                                                                                             </v>
          </cell>
          <cell r="C1097" t="str">
            <v xml:space="preserve">KG    </v>
          </cell>
          <cell r="D1097" t="str">
            <v>CR</v>
          </cell>
          <cell r="E1097">
            <v>13.73</v>
          </cell>
        </row>
        <row r="1098">
          <cell r="A1098">
            <v>11051</v>
          </cell>
          <cell r="B1098" t="str">
            <v xml:space="preserve">CHAPA DE ACO GALVANIZADA BITOLA GSG 26, E = 0,50 MM (4,00 KG/M2)                                                                                                                                                                                                                                                                                                                                                                                                                                          </v>
          </cell>
          <cell r="C1098" t="str">
            <v xml:space="preserve">KG    </v>
          </cell>
          <cell r="D1098" t="str">
            <v>CR</v>
          </cell>
          <cell r="E1098">
            <v>14.33</v>
          </cell>
        </row>
        <row r="1099">
          <cell r="A1099">
            <v>11061</v>
          </cell>
          <cell r="B1099" t="str">
            <v xml:space="preserve">CHAPA DE ACO GALVANIZADA BITOLA GSG 30, E = 0,35 MM (2,80 KG/M2)                                                                                                                                                                                                                                                                                                                                                                                                                                          </v>
          </cell>
          <cell r="C1099" t="str">
            <v xml:space="preserve">KG    </v>
          </cell>
          <cell r="D1099" t="str">
            <v>CR</v>
          </cell>
          <cell r="E1099">
            <v>17.190000000000001</v>
          </cell>
        </row>
        <row r="1100">
          <cell r="A1100">
            <v>43667</v>
          </cell>
          <cell r="B1100" t="str">
            <v xml:space="preserve">CHAPA DE ACO GROSSA, ASTM A36, E = 1 " (25,40 MM) 199,18 KG/M2                                                                                                                                                                                                                                                                                                                                                                                                                                            </v>
          </cell>
          <cell r="C1100" t="str">
            <v xml:space="preserve">KG    </v>
          </cell>
          <cell r="D1100" t="str">
            <v>CR</v>
          </cell>
          <cell r="E1100">
            <v>12.49</v>
          </cell>
        </row>
        <row r="1101">
          <cell r="A1101">
            <v>1333</v>
          </cell>
          <cell r="B1101" t="str">
            <v xml:space="preserve">CHAPA DE ACO GROSSA, ASTM A36, E = 1/2 " (12,70 MM) 99,59 KG/M2                                                                                                                                                                                                                                                                                                                                                                                                                                           </v>
          </cell>
          <cell r="C1101" t="str">
            <v xml:space="preserve">KG    </v>
          </cell>
          <cell r="D1101" t="str">
            <v>CR</v>
          </cell>
          <cell r="E1101">
            <v>10.41</v>
          </cell>
        </row>
        <row r="1102">
          <cell r="A1102">
            <v>1330</v>
          </cell>
          <cell r="B1102" t="str">
            <v xml:space="preserve">CHAPA DE ACO GROSSA, ASTM A36, E = 1/4 " (6,35 MM) 49,79 KG/M2                                                                                                                                                                                                                                                                                                                                                                                                                                            </v>
          </cell>
          <cell r="C1102" t="str">
            <v xml:space="preserve">KG    </v>
          </cell>
          <cell r="D1102" t="str">
            <v>CR</v>
          </cell>
          <cell r="E1102">
            <v>10.31</v>
          </cell>
        </row>
        <row r="1103">
          <cell r="A1103">
            <v>10957</v>
          </cell>
          <cell r="B1103" t="str">
            <v xml:space="preserve">CHAPA DE ACO GROSSA, ASTM A36, E = 3/4 " (19,05 MM) 149,39 KG/M2                                                                                                                                                                                                                                                                                                                                                                                                                                          </v>
          </cell>
          <cell r="C1103" t="str">
            <v xml:space="preserve">KG    </v>
          </cell>
          <cell r="D1103" t="str">
            <v>CR</v>
          </cell>
          <cell r="E1103">
            <v>11.89</v>
          </cell>
        </row>
        <row r="1104">
          <cell r="A1104">
            <v>1332</v>
          </cell>
          <cell r="B1104" t="str">
            <v xml:space="preserve">CHAPA DE ACO GROSSA, ASTM A36, E = 3/8 " (9,53 MM) 74,69 KG/M2                                                                                                                                                                                                                                                                                                                                                                                                                                            </v>
          </cell>
          <cell r="C1104" t="str">
            <v xml:space="preserve">KG    </v>
          </cell>
          <cell r="D1104" t="str">
            <v>CR</v>
          </cell>
          <cell r="E1104">
            <v>10.57</v>
          </cell>
        </row>
        <row r="1105">
          <cell r="A1105">
            <v>1334</v>
          </cell>
          <cell r="B1105" t="str">
            <v xml:space="preserve">CHAPA DE ACO GROSSA, ASTM A36, E = 5/8 " (15,88 MM) 124,49 KG/M2                                                                                                                                                                                                                                                                                                                                                                                                                                          </v>
          </cell>
          <cell r="C1105" t="str">
            <v xml:space="preserve">KG    </v>
          </cell>
          <cell r="D1105" t="str">
            <v>CR</v>
          </cell>
          <cell r="E1105">
            <v>11.72</v>
          </cell>
        </row>
        <row r="1106">
          <cell r="A1106">
            <v>1335</v>
          </cell>
          <cell r="B1106" t="str">
            <v xml:space="preserve">CHAPA DE ACO GROSSA, ASTM A36, E = 7/8 " (22,23 MM) 174,28 KG/M2                                                                                                                                                                                                                                                                                                                                                                                                                                          </v>
          </cell>
          <cell r="C1106" t="str">
            <v xml:space="preserve">KG    </v>
          </cell>
          <cell r="D1106" t="str">
            <v>CR</v>
          </cell>
          <cell r="E1106">
            <v>12.11</v>
          </cell>
        </row>
        <row r="1107">
          <cell r="A1107">
            <v>40425</v>
          </cell>
          <cell r="B1107" t="str">
            <v xml:space="preserve">CHAPA DE ACO GROSSA, SAE 1020, BITOLA 1/4", E = 6,35 MM (49,85 KG/M2)                                                                                                                                                                                                                                                                                                                                                                                                                                     </v>
          </cell>
          <cell r="C1107" t="str">
            <v xml:space="preserve">KG    </v>
          </cell>
          <cell r="D1107" t="str">
            <v>CR</v>
          </cell>
          <cell r="E1107">
            <v>10.37</v>
          </cell>
        </row>
        <row r="1108">
          <cell r="A1108">
            <v>1337</v>
          </cell>
          <cell r="B1108" t="str">
            <v xml:space="preserve">CHAPA DE ACO XADREZ PARA PISOS, E = 1/4 " (6,30 MM) 54,53 KG/M2                                                                                                                                                                                                                                                                                                                                                                                                                                           </v>
          </cell>
          <cell r="C1108" t="str">
            <v xml:space="preserve">KG    </v>
          </cell>
          <cell r="D1108" t="str">
            <v>CR</v>
          </cell>
          <cell r="E1108">
            <v>11.89</v>
          </cell>
        </row>
        <row r="1109">
          <cell r="A1109">
            <v>1338</v>
          </cell>
          <cell r="B1109" t="str">
            <v xml:space="preserve">CHAPA DE LAMINADO MELAMINICO, LISO BRILHANTE, DE *1,25 X 3,08* M, E = 0,8 MM                                                                                                                                                                                                                                                                                                                                                                                                                              </v>
          </cell>
          <cell r="C1109" t="str">
            <v xml:space="preserve">M2    </v>
          </cell>
          <cell r="D1109" t="str">
            <v>AS</v>
          </cell>
          <cell r="E1109">
            <v>62.14</v>
          </cell>
        </row>
        <row r="1110">
          <cell r="A1110">
            <v>1340</v>
          </cell>
          <cell r="B1110" t="str">
            <v xml:space="preserve">CHAPA DE LAMINADO MELAMINICO, LISO FOSCO, DE *1,25 X 3,08* M, E = 0,8 MM                                                                                                                                                                                                                                                                                                                                                                                                                                  </v>
          </cell>
          <cell r="C1110" t="str">
            <v xml:space="preserve">M2    </v>
          </cell>
          <cell r="D1110" t="str">
            <v>AS</v>
          </cell>
          <cell r="E1110">
            <v>71.84</v>
          </cell>
        </row>
        <row r="1111">
          <cell r="A1111">
            <v>1341</v>
          </cell>
          <cell r="B1111" t="str">
            <v xml:space="preserve">CHAPA DE LAMINADO MELAMINICO, TEXTURIZADO, DE *1,25 X 3,08* M, E = 0,8 MM                                                                                                                                                                                                                                                                                                                                                                                                                                 </v>
          </cell>
          <cell r="C1111" t="str">
            <v xml:space="preserve">M2    </v>
          </cell>
          <cell r="D1111" t="str">
            <v>AS</v>
          </cell>
          <cell r="E1111">
            <v>69.19</v>
          </cell>
        </row>
        <row r="1112">
          <cell r="A1112">
            <v>34659</v>
          </cell>
          <cell r="B1112" t="str">
            <v xml:space="preserve">CHAPA DE MDF BRANCO LISO 1 FACE, E = 12 MM, DE *2,75 X 1,85* M                                                                                                                                                                                                                                                                                                                                                                                                                                            </v>
          </cell>
          <cell r="C1112" t="str">
            <v xml:space="preserve">M2    </v>
          </cell>
          <cell r="D1112" t="str">
            <v>CR</v>
          </cell>
          <cell r="E1112">
            <v>39.909999999999997</v>
          </cell>
        </row>
        <row r="1113">
          <cell r="A1113">
            <v>34514</v>
          </cell>
          <cell r="B1113" t="str">
            <v xml:space="preserve">CHAPA DE MDF BRANCO LISO 1 FACE, E = 15 MM, DE *2,75 X 1,85* M                                                                                                                                                                                                                                                                                                                                                                                                                                            </v>
          </cell>
          <cell r="C1113" t="str">
            <v xml:space="preserve">M2    </v>
          </cell>
          <cell r="D1113" t="str">
            <v xml:space="preserve">C </v>
          </cell>
          <cell r="E1113">
            <v>44.21</v>
          </cell>
        </row>
        <row r="1114">
          <cell r="A1114">
            <v>34660</v>
          </cell>
          <cell r="B1114" t="str">
            <v xml:space="preserve">CHAPA DE MDF BRANCO LISO 1 FACE, E = 18 MM, DE *2,75 X 1,85* M                                                                                                                                                                                                                                                                                                                                                                                                                                            </v>
          </cell>
          <cell r="C1114" t="str">
            <v xml:space="preserve">M2    </v>
          </cell>
          <cell r="D1114" t="str">
            <v>CR</v>
          </cell>
          <cell r="E1114">
            <v>56.1</v>
          </cell>
        </row>
        <row r="1115">
          <cell r="A1115">
            <v>34661</v>
          </cell>
          <cell r="B1115" t="str">
            <v xml:space="preserve">CHAPA DE MDF BRANCO LISO 1 FACE, E = 25 MM, DE *2,75 X 1,85* M                                                                                                                                                                                                                                                                                                                                                                                                                                            </v>
          </cell>
          <cell r="C1115" t="str">
            <v xml:space="preserve">M2    </v>
          </cell>
          <cell r="D1115" t="str">
            <v>CR</v>
          </cell>
          <cell r="E1115">
            <v>80.58</v>
          </cell>
        </row>
        <row r="1116">
          <cell r="A1116">
            <v>34667</v>
          </cell>
          <cell r="B1116" t="str">
            <v xml:space="preserve">CHAPA DE MDF BRANCO LISO 1 FACE, E = 6 MM, DE *2,75 X 1,85* M                                                                                                                                                                                                                                                                                                                                                                                                                                             </v>
          </cell>
          <cell r="C1116" t="str">
            <v xml:space="preserve">M2    </v>
          </cell>
          <cell r="D1116" t="str">
            <v>CR</v>
          </cell>
          <cell r="E1116">
            <v>29.18</v>
          </cell>
        </row>
        <row r="1117">
          <cell r="A1117">
            <v>34668</v>
          </cell>
          <cell r="B1117" t="str">
            <v xml:space="preserve">CHAPA DE MDF BRANCO LISO 1 FACE, E = 9 MM, DE *2,75 X 1,85* M                                                                                                                                                                                                                                                                                                                                                                                                                                             </v>
          </cell>
          <cell r="C1117" t="str">
            <v xml:space="preserve">M2    </v>
          </cell>
          <cell r="D1117" t="str">
            <v>CR</v>
          </cell>
          <cell r="E1117">
            <v>38.130000000000003</v>
          </cell>
        </row>
        <row r="1118">
          <cell r="A1118">
            <v>34741</v>
          </cell>
          <cell r="B1118" t="str">
            <v xml:space="preserve">CHAPA DE MDF BRANCO LISO 2 FACES, E = 12 MM, DE *2,75 X 1,85* M                                                                                                                                                                                                                                                                                                                                                                                                                                           </v>
          </cell>
          <cell r="C1118" t="str">
            <v xml:space="preserve">M2    </v>
          </cell>
          <cell r="D1118" t="str">
            <v>CR</v>
          </cell>
          <cell r="E1118">
            <v>41.96</v>
          </cell>
        </row>
        <row r="1119">
          <cell r="A1119">
            <v>34664</v>
          </cell>
          <cell r="B1119" t="str">
            <v xml:space="preserve">CHAPA DE MDF BRANCO LISO 2 FACES, E = 15 MM, DE *2,75 X 1,85* M                                                                                                                                                                                                                                                                                                                                                                                                                                           </v>
          </cell>
          <cell r="C1119" t="str">
            <v xml:space="preserve">M2    </v>
          </cell>
          <cell r="D1119" t="str">
            <v>CR</v>
          </cell>
          <cell r="E1119">
            <v>45.79</v>
          </cell>
        </row>
        <row r="1120">
          <cell r="A1120">
            <v>34665</v>
          </cell>
          <cell r="B1120" t="str">
            <v xml:space="preserve">CHAPA DE MDF BRANCO LISO 2 FACES, E = 18 MM, DE *2,75 X 1,85* M                                                                                                                                                                                                                                                                                                                                                                                                                                           </v>
          </cell>
          <cell r="C1120" t="str">
            <v xml:space="preserve">M2    </v>
          </cell>
          <cell r="D1120" t="str">
            <v>CR</v>
          </cell>
          <cell r="E1120">
            <v>56.84</v>
          </cell>
        </row>
        <row r="1121">
          <cell r="A1121">
            <v>34666</v>
          </cell>
          <cell r="B1121" t="str">
            <v xml:space="preserve">CHAPA DE MDF BRANCO LISO 2 FACES, E = 25 MM, DE *2,75 X 1,85* M                                                                                                                                                                                                                                                                                                                                                                                                                                           </v>
          </cell>
          <cell r="C1121" t="str">
            <v xml:space="preserve">M2    </v>
          </cell>
          <cell r="D1121" t="str">
            <v>CR</v>
          </cell>
          <cell r="E1121">
            <v>85.85</v>
          </cell>
        </row>
        <row r="1122">
          <cell r="A1122">
            <v>34669</v>
          </cell>
          <cell r="B1122" t="str">
            <v xml:space="preserve">CHAPA DE MDF BRANCO LISO 2 FACES, E = 6 MM, DE *2,75 X 1,85* M                                                                                                                                                                                                                                                                                                                                                                                                                                            </v>
          </cell>
          <cell r="C1122" t="str">
            <v xml:space="preserve">M2    </v>
          </cell>
          <cell r="D1122" t="str">
            <v>CR</v>
          </cell>
          <cell r="E1122">
            <v>31.48</v>
          </cell>
        </row>
        <row r="1123">
          <cell r="A1123">
            <v>34670</v>
          </cell>
          <cell r="B1123" t="str">
            <v xml:space="preserve">CHAPA DE MDF BRANCO LISO 2 FACES, E = 9 MM, DE *2,75 X 1,85* M                                                                                                                                                                                                                                                                                                                                                                                                                                            </v>
          </cell>
          <cell r="C1123" t="str">
            <v xml:space="preserve">M2    </v>
          </cell>
          <cell r="D1123" t="str">
            <v>CR</v>
          </cell>
          <cell r="E1123">
            <v>38.5</v>
          </cell>
        </row>
        <row r="1124">
          <cell r="A1124">
            <v>34671</v>
          </cell>
          <cell r="B1124" t="str">
            <v xml:space="preserve">CHAPA DE MDF CRU, E = 12 MM, DE *2,75 X 1,85* M                                                                                                                                                                                                                                                                                                                                                                                                                                                           </v>
          </cell>
          <cell r="C1124" t="str">
            <v xml:space="preserve">M2    </v>
          </cell>
          <cell r="D1124" t="str">
            <v>CR</v>
          </cell>
          <cell r="E1124">
            <v>32.14</v>
          </cell>
        </row>
        <row r="1125">
          <cell r="A1125">
            <v>34672</v>
          </cell>
          <cell r="B1125" t="str">
            <v xml:space="preserve">CHAPA DE MDF CRU, E = 15 MM, DE *2,75 X 1,85* M                                                                                                                                                                                                                                                                                                                                                                                                                                                           </v>
          </cell>
          <cell r="C1125" t="str">
            <v xml:space="preserve">M2    </v>
          </cell>
          <cell r="D1125" t="str">
            <v>CR</v>
          </cell>
          <cell r="E1125">
            <v>33.89</v>
          </cell>
        </row>
        <row r="1126">
          <cell r="A1126">
            <v>34673</v>
          </cell>
          <cell r="B1126" t="str">
            <v xml:space="preserve">CHAPA DE MDF CRU, E = 18 MM, DE *2,75 X 1,85* M                                                                                                                                                                                                                                                                                                                                                                                                                                                           </v>
          </cell>
          <cell r="C1126" t="str">
            <v xml:space="preserve">M2    </v>
          </cell>
          <cell r="D1126" t="str">
            <v>CR</v>
          </cell>
          <cell r="E1126">
            <v>41.35</v>
          </cell>
        </row>
        <row r="1127">
          <cell r="A1127">
            <v>34674</v>
          </cell>
          <cell r="B1127" t="str">
            <v xml:space="preserve">CHAPA DE MDF CRU, E = 20 MM, DE *2,75 X 1,85* M                                                                                                                                                                                                                                                                                                                                                                                                                                                           </v>
          </cell>
          <cell r="C1127" t="str">
            <v xml:space="preserve">M2    </v>
          </cell>
          <cell r="D1127" t="str">
            <v>CR</v>
          </cell>
          <cell r="E1127">
            <v>54.98</v>
          </cell>
        </row>
        <row r="1128">
          <cell r="A1128">
            <v>34675</v>
          </cell>
          <cell r="B1128" t="str">
            <v xml:space="preserve">CHAPA DE MDF CRU, E = 25 MM, DE *2,75 X 1,85* M                                                                                                                                                                                                                                                                                                                                                                                                                                                           </v>
          </cell>
          <cell r="C1128" t="str">
            <v xml:space="preserve">M2    </v>
          </cell>
          <cell r="D1128" t="str">
            <v>CR</v>
          </cell>
          <cell r="E1128">
            <v>67.03</v>
          </cell>
        </row>
        <row r="1129">
          <cell r="A1129">
            <v>34676</v>
          </cell>
          <cell r="B1129" t="str">
            <v xml:space="preserve">CHAPA DE MDF CRU, E = 6 MM, DE *2,75 X 1,85* M                                                                                                                                                                                                                                                                                                                                                                                                                                                            </v>
          </cell>
          <cell r="C1129" t="str">
            <v xml:space="preserve">M2    </v>
          </cell>
          <cell r="D1129" t="str">
            <v>CR</v>
          </cell>
          <cell r="E1129">
            <v>19.29</v>
          </cell>
        </row>
        <row r="1130">
          <cell r="A1130">
            <v>34677</v>
          </cell>
          <cell r="B1130" t="str">
            <v xml:space="preserve">CHAPA DE MDF CRU, E = 9 MM, DE *2,75 X 1,85* M                                                                                                                                                                                                                                                                                                                                                                                                                                                            </v>
          </cell>
          <cell r="C1130" t="str">
            <v xml:space="preserve">M2    </v>
          </cell>
          <cell r="D1130" t="str">
            <v>CR</v>
          </cell>
          <cell r="E1130">
            <v>25.94</v>
          </cell>
        </row>
        <row r="1131">
          <cell r="A1131">
            <v>43126</v>
          </cell>
          <cell r="B1131" t="str">
            <v xml:space="preserve">CHAPA EM ACO GALVANIZADO PARA STEEL DECK, COM NERVURAS TRAPEZOIDAIS, LARGURA UTIL DE 915 MM E ESPESSURA DE 0,80 MM                                                                                                                                                                                                                                                                                                                                                                                        </v>
          </cell>
          <cell r="C1131" t="str">
            <v xml:space="preserve">M2    </v>
          </cell>
          <cell r="D1131" t="str">
            <v>CR</v>
          </cell>
          <cell r="E1131">
            <v>93.44</v>
          </cell>
        </row>
        <row r="1132">
          <cell r="A1132">
            <v>43124</v>
          </cell>
          <cell r="B1132" t="str">
            <v xml:space="preserve">CHAPA EM ACO GALVANIZADO PARA STEEL DECK, COM NERVURAS TRAPEZOIDAIS, LARGURA UTIL DE 915 MM E ESPESSURA DE 0,95 MM                                                                                                                                                                                                                                                                                                                                                                                        </v>
          </cell>
          <cell r="C1132" t="str">
            <v xml:space="preserve">M2    </v>
          </cell>
          <cell r="D1132" t="str">
            <v>CR</v>
          </cell>
          <cell r="E1132">
            <v>109.1</v>
          </cell>
        </row>
        <row r="1133">
          <cell r="A1133">
            <v>43125</v>
          </cell>
          <cell r="B1133" t="str">
            <v xml:space="preserve">CHAPA EM ACO GALVANIZADO PARA STEEL DECK, COM NERVURAS TRAPEZOIDAIS, LARGURA UTIL DE 915 MM E ESPESSURA DE 1,25 MM                                                                                                                                                                                                                                                                                                                                                                                        </v>
          </cell>
          <cell r="C1133" t="str">
            <v xml:space="preserve">M2    </v>
          </cell>
          <cell r="D1133" t="str">
            <v>CR</v>
          </cell>
          <cell r="E1133">
            <v>141.49</v>
          </cell>
        </row>
        <row r="1134">
          <cell r="A1134">
            <v>40623</v>
          </cell>
          <cell r="B1134" t="str">
            <v xml:space="preserve">CHAPA PARA EMENDA DE VIGA, EM ACO GROSSO, QUALIDADE ESTRUTURAL, BITOLA 3/16 ", E= 4,75 MM, 4 FUROS, LARGURA 45 MM, COMPRIMENTO 500 MM                                                                                                                                                                                                                                                                                                                                                                     </v>
          </cell>
          <cell r="C1134" t="str">
            <v xml:space="preserve">PAR   </v>
          </cell>
          <cell r="D1134" t="str">
            <v>CR</v>
          </cell>
          <cell r="E1134">
            <v>115.78</v>
          </cell>
        </row>
        <row r="1135">
          <cell r="A1135">
            <v>43701</v>
          </cell>
          <cell r="B1135" t="str">
            <v xml:space="preserve">CHAPA/BOBINA LISA EM ALUMINIO, LIGA 1.200 - H14, QUALQUER ESPESSURA, QUALQUER LARGURA                                                                                                                                                                                                                                                                                                                                                                                                                     </v>
          </cell>
          <cell r="C1135" t="str">
            <v xml:space="preserve">KG    </v>
          </cell>
          <cell r="D1135" t="str">
            <v xml:space="preserve">C </v>
          </cell>
          <cell r="E1135">
            <v>60</v>
          </cell>
        </row>
        <row r="1136">
          <cell r="A1136">
            <v>1345</v>
          </cell>
          <cell r="B1136" t="str">
            <v xml:space="preserve">CHAPA/PAINEL DE MADEIRA COMPENSADA PLASTIFICADA (MADEIRITE PLASTIFICADO) PARA FORMA DE CONCRETO, DE 2200 x 1100 MM, E = *17* MM                                                                                                                                                                                                                                                                                                                                                                           </v>
          </cell>
          <cell r="C1136" t="str">
            <v xml:space="preserve">M2    </v>
          </cell>
          <cell r="D1136" t="str">
            <v>CR</v>
          </cell>
          <cell r="E1136">
            <v>78.19</v>
          </cell>
        </row>
        <row r="1137">
          <cell r="A1137">
            <v>1346</v>
          </cell>
          <cell r="B1137" t="str">
            <v xml:space="preserve">CHAPA/PAINEL DE MADEIRA COMPENSADA PLASTIFICADA (MADEIRITE PLASTIFICADO) PARA FORMA DE CONCRETO, DE 2200 x 1100 MM, E = 10 MM                                                                                                                                                                                                                                                                                                                                                                             </v>
          </cell>
          <cell r="C1137" t="str">
            <v xml:space="preserve">M2    </v>
          </cell>
          <cell r="D1137" t="str">
            <v>CR</v>
          </cell>
          <cell r="E1137">
            <v>45.48</v>
          </cell>
        </row>
        <row r="1138">
          <cell r="A1138">
            <v>1347</v>
          </cell>
          <cell r="B1138" t="str">
            <v xml:space="preserve">CHAPA/PAINEL DE MADEIRA COMPENSADA PLASTIFICADA (MADEIRITE PLASTIFICADO) PARA FORMA DE CONCRETO, DE 2200 x 1100 MM, E = 12 MM                                                                                                                                                                                                                                                                                                                                                                             </v>
          </cell>
          <cell r="C1138" t="str">
            <v xml:space="preserve">M2    </v>
          </cell>
          <cell r="D1138" t="str">
            <v>CR</v>
          </cell>
          <cell r="E1138">
            <v>56.35</v>
          </cell>
        </row>
        <row r="1139">
          <cell r="A1139">
            <v>43678</v>
          </cell>
          <cell r="B1139" t="str">
            <v xml:space="preserve">CHAPA/PAINEL DE MADEIRA COMPENSADA PLASTIFICADA (MADEIRITE PLASTIFICADO) PARA FORMA DE CONCRETO, DE 2200 X 1100 MM, E = 14 MM                                                                                                                                                                                                                                                                                                                                                                             </v>
          </cell>
          <cell r="C1139" t="str">
            <v xml:space="preserve">M2    </v>
          </cell>
          <cell r="D1139" t="str">
            <v>CR</v>
          </cell>
          <cell r="E1139">
            <v>65.37</v>
          </cell>
        </row>
        <row r="1140">
          <cell r="A1140">
            <v>43680</v>
          </cell>
          <cell r="B1140" t="str">
            <v xml:space="preserve">CHAPA/PAINEL DE MADEIRA COMPENSADA PLASTIFICADA (MADEIRITE PLASTIFICADO) PARA FORMA DE CONCRETO, DE 2200 X 1100 MM, E = 20 MM                                                                                                                                                                                                                                                                                                                                                                             </v>
          </cell>
          <cell r="C1140" t="str">
            <v xml:space="preserve">M2    </v>
          </cell>
          <cell r="D1140" t="str">
            <v>CR</v>
          </cell>
          <cell r="E1140">
            <v>94.17</v>
          </cell>
        </row>
        <row r="1141">
          <cell r="A1141">
            <v>43679</v>
          </cell>
          <cell r="B1141" t="str">
            <v xml:space="preserve">CHAPA/PAINEL DE MADEIRA COMPENSADA PLASTIFICADA (MADEIRITE PLASTIFICADO) PARA FORMA DE CONCRETO, DE 2200 X 1100 MM, E = 6 MM                                                                                                                                                                                                                                                                                                                                                                              </v>
          </cell>
          <cell r="C1141" t="str">
            <v xml:space="preserve">M2    </v>
          </cell>
          <cell r="D1141" t="str">
            <v>CR</v>
          </cell>
          <cell r="E1141">
            <v>33.049999999999997</v>
          </cell>
        </row>
        <row r="1142">
          <cell r="A1142">
            <v>1355</v>
          </cell>
          <cell r="B1142" t="str">
            <v xml:space="preserve">CHAPA/PAINEL DE MADEIRA COMPENSADA RESINADA (MADEIRITE RESINADO ROSA) PARA FORMA DE CONCRETO, DE 2200 x 1100 MM, E = 14 MM                                                                                                                                                                                                                                                                                                                                                                                </v>
          </cell>
          <cell r="C1142" t="str">
            <v xml:space="preserve">M2    </v>
          </cell>
          <cell r="D1142" t="str">
            <v>CR</v>
          </cell>
          <cell r="E1142">
            <v>37.61</v>
          </cell>
        </row>
        <row r="1143">
          <cell r="A1143">
            <v>1358</v>
          </cell>
          <cell r="B1143" t="str">
            <v xml:space="preserve">CHAPA/PAINEL DE MADEIRA COMPENSADA RESINADA (MADEIRITE RESINADO ROSA) PARA FORMA DE CONCRETO, DE 2200 x 1100 MM, E = 17 MM                                                                                                                                                                                                                                                                                                                                                                                </v>
          </cell>
          <cell r="C1143" t="str">
            <v xml:space="preserve">M2    </v>
          </cell>
          <cell r="D1143" t="str">
            <v>CR</v>
          </cell>
          <cell r="E1143">
            <v>46.17</v>
          </cell>
        </row>
        <row r="1144">
          <cell r="A1144">
            <v>43681</v>
          </cell>
          <cell r="B1144" t="str">
            <v xml:space="preserve">CHAPA/PAINEL DE MADEIRA COMPENSADA RESINADA (MADEIRITE RESINADO ROSA) PARA FORMA DE CONCRETO, DE 2200 x 1100 MM, E = 8 A 12 MM                                                                                                                                                                                                                                                                                                                                                                            </v>
          </cell>
          <cell r="C1144" t="str">
            <v xml:space="preserve">M2    </v>
          </cell>
          <cell r="D1144" t="str">
            <v xml:space="preserve">C </v>
          </cell>
          <cell r="E1144">
            <v>29.09</v>
          </cell>
        </row>
        <row r="1145">
          <cell r="A1145">
            <v>43677</v>
          </cell>
          <cell r="B1145" t="str">
            <v xml:space="preserve">CHAPA/PAINEL DE MADEIRA COMPENSADA RESINADA (MADEIRITE RESINADO ROSA) PARA FORMA DE CONCRETO, DE 2200 X 1100 MM, E = 20 MM                                                                                                                                                                                                                                                                                                                                                                                </v>
          </cell>
          <cell r="C1145" t="str">
            <v xml:space="preserve">M2    </v>
          </cell>
          <cell r="D1145" t="str">
            <v>CR</v>
          </cell>
          <cell r="E1145">
            <v>57.28</v>
          </cell>
        </row>
        <row r="1146">
          <cell r="A1146">
            <v>43682</v>
          </cell>
          <cell r="B1146" t="str">
            <v xml:space="preserve">CHAPA/PAINEL DE MADEIRA COMPENSADA RESINADA (MADEIRITE RESINADO ROSA) PARA FORMA DE CONCRETO, DE 2200 X 1100 MM, E = 6 MM                                                                                                                                                                                                                                                                                                                                                                                 </v>
          </cell>
          <cell r="C1146" t="str">
            <v xml:space="preserve">M2    </v>
          </cell>
          <cell r="D1146" t="str">
            <v>CR</v>
          </cell>
          <cell r="E1146">
            <v>17.559999999999999</v>
          </cell>
        </row>
        <row r="1147">
          <cell r="A1147">
            <v>20971</v>
          </cell>
          <cell r="B1147" t="str">
            <v xml:space="preserve">CHAVE DUPLA PARA CONEXOES TIPO STORZ, ENGATE RAPIDO 1 1/2" X 2 1/2", EM LATAO, PARA INSTALACAO PREDIAL COMBATE A INCENDIO                                                                                                                                                                                                                                                                                                                                                                                 </v>
          </cell>
          <cell r="C1147" t="str">
            <v xml:space="preserve">UN    </v>
          </cell>
          <cell r="D1147" t="str">
            <v>CR</v>
          </cell>
          <cell r="E1147">
            <v>19.04</v>
          </cell>
        </row>
        <row r="1148">
          <cell r="A1148">
            <v>13279</v>
          </cell>
          <cell r="B1148" t="str">
            <v xml:space="preserve">CHUMBADOR DE ACO TIPO PARABOLT, * 5/8" X 200* MM,  COM PORCA E ARRUELA                                                                                                                                                                                                                                                                                                                                                                                                                                    </v>
          </cell>
          <cell r="C1148" t="str">
            <v xml:space="preserve">KG    </v>
          </cell>
          <cell r="D1148" t="str">
            <v>CR</v>
          </cell>
          <cell r="E1148">
            <v>26.78</v>
          </cell>
        </row>
        <row r="1149">
          <cell r="A1149">
            <v>11977</v>
          </cell>
          <cell r="B1149" t="str">
            <v xml:space="preserve">CHUMBADOR DE ACO, DIAMETRO 1/2", COMPRIMENTO 75 MM                                                                                                                                                                                                                                                                                                                                                                                                                                                        </v>
          </cell>
          <cell r="C1149" t="str">
            <v xml:space="preserve">UN    </v>
          </cell>
          <cell r="D1149" t="str">
            <v>CR</v>
          </cell>
          <cell r="E1149">
            <v>13.87</v>
          </cell>
        </row>
        <row r="1150">
          <cell r="A1150">
            <v>11975</v>
          </cell>
          <cell r="B1150" t="str">
            <v xml:space="preserve">CHUMBADOR DE ACO, DIAMETRO 5/8", COMPRIMENTO 6", COM PORCA                                                                                                                                                                                                                                                                                                                                                                                                                                                </v>
          </cell>
          <cell r="C1150" t="str">
            <v xml:space="preserve">UN    </v>
          </cell>
          <cell r="D1150" t="str">
            <v>CR</v>
          </cell>
          <cell r="E1150">
            <v>30.41</v>
          </cell>
        </row>
        <row r="1151">
          <cell r="A1151">
            <v>39746</v>
          </cell>
          <cell r="B1151" t="str">
            <v xml:space="preserve">CHUMBADOR DE ACO, 1" X 600 MM, PARA POSTES DE ACO COM BASE, INCLUSO PORCA E ARRUELA                                                                                                                                                                                                                                                                                                                                                                                                                       </v>
          </cell>
          <cell r="C1151" t="str">
            <v xml:space="preserve">UN    </v>
          </cell>
          <cell r="D1151" t="str">
            <v>CR</v>
          </cell>
          <cell r="E1151">
            <v>338.37</v>
          </cell>
        </row>
        <row r="1152">
          <cell r="A1152">
            <v>11976</v>
          </cell>
          <cell r="B1152" t="str">
            <v xml:space="preserve">CHUMBADOR, DIAMETRO 1/4" COM PARAFUSO 1/4" X 40 MM                                                                                                                                                                                                                                                                                                                                                                                                                                                        </v>
          </cell>
          <cell r="C1152" t="str">
            <v xml:space="preserve">UN    </v>
          </cell>
          <cell r="D1152" t="str">
            <v>CR</v>
          </cell>
          <cell r="E1152">
            <v>1.55</v>
          </cell>
        </row>
        <row r="1153">
          <cell r="A1153">
            <v>1368</v>
          </cell>
          <cell r="B1153" t="str">
            <v xml:space="preserve">CHUVEIRO COMUM EM PLASTICO BRANCO, COM CANO, 3 TEMPERATURAS, 5500 W (110/220 V)                                                                                                                                                                                                                                                                                                                                                                                                                           </v>
          </cell>
          <cell r="C1153" t="str">
            <v xml:space="preserve">UN    </v>
          </cell>
          <cell r="D1153" t="str">
            <v xml:space="preserve">C </v>
          </cell>
          <cell r="E1153">
            <v>70.900000000000006</v>
          </cell>
        </row>
        <row r="1154">
          <cell r="A1154">
            <v>1367</v>
          </cell>
          <cell r="B1154" t="str">
            <v xml:space="preserve">CHUVEIRO COMUM EM PLASTICO CROMADO, COM CANO, 4 TEMPERATURAS (110/220 V)                                                                                                                                                                                                                                                                                                                                                                                                                                  </v>
          </cell>
          <cell r="C1154" t="str">
            <v xml:space="preserve">UN    </v>
          </cell>
          <cell r="D1154" t="str">
            <v>CR</v>
          </cell>
          <cell r="E1154">
            <v>229.34</v>
          </cell>
        </row>
        <row r="1155">
          <cell r="A1155">
            <v>1380</v>
          </cell>
          <cell r="B1155" t="str">
            <v xml:space="preserve">CIMENTO BRANCO NAO ESTRUTURAL (CPB - NAO ESTRUTURAL)                                                                                                                                                                                                                                                                                                                                                                                                                                                      </v>
          </cell>
          <cell r="C1155" t="str">
            <v xml:space="preserve">KG    </v>
          </cell>
          <cell r="D1155" t="str">
            <v>CR</v>
          </cell>
          <cell r="E1155">
            <v>5.22</v>
          </cell>
        </row>
        <row r="1156">
          <cell r="A1156">
            <v>1375</v>
          </cell>
          <cell r="B1156" t="str">
            <v xml:space="preserve">CIMENTO IMPERMEABILIZANTE DE PEGA ULTRARRAPIDA PARA TAMPONAMENTOS                                                                                                                                                                                                                                                                                                                                                                                                                                         </v>
          </cell>
          <cell r="C1156" t="str">
            <v xml:space="preserve">KG    </v>
          </cell>
          <cell r="D1156" t="str">
            <v>CR</v>
          </cell>
          <cell r="E1156">
            <v>14.51</v>
          </cell>
        </row>
        <row r="1157">
          <cell r="A1157">
            <v>1379</v>
          </cell>
          <cell r="B1157" t="str">
            <v xml:space="preserve">CIMENTO PORTLAND COMPOSTO CP II-32                                                                                                                                                                                                                                                                                                                                                                                                                                                                        </v>
          </cell>
          <cell r="C1157" t="str">
            <v xml:space="preserve">KG    </v>
          </cell>
          <cell r="D1157" t="str">
            <v xml:space="preserve">C </v>
          </cell>
          <cell r="E1157">
            <v>0.78</v>
          </cell>
        </row>
        <row r="1158">
          <cell r="A1158">
            <v>13284</v>
          </cell>
          <cell r="B1158" t="str">
            <v xml:space="preserve">CIMENTO PORTLAND DE ALTO FORNO (AF) CP III-40                                                                                                                                                                                                                                                                                                                                                                                                                                                             </v>
          </cell>
          <cell r="C1158" t="str">
            <v xml:space="preserve">KG    </v>
          </cell>
          <cell r="D1158" t="str">
            <v>CR</v>
          </cell>
          <cell r="E1158">
            <v>0.7</v>
          </cell>
        </row>
        <row r="1159">
          <cell r="A1159">
            <v>44528</v>
          </cell>
          <cell r="B1159" t="str">
            <v xml:space="preserve">CIMENTO PORTLAND ESTRUTURAL BRANCO CPB - 32 ou CPB - 40                                                                                                                                                                                                                                                                                                                                                                                                                                                   </v>
          </cell>
          <cell r="C1159" t="str">
            <v xml:space="preserve">KG    </v>
          </cell>
          <cell r="D1159" t="str">
            <v>CR</v>
          </cell>
          <cell r="E1159">
            <v>4.1500000000000004</v>
          </cell>
        </row>
        <row r="1160">
          <cell r="A1160">
            <v>34753</v>
          </cell>
          <cell r="B1160" t="str">
            <v xml:space="preserve">CIMENTO PORTLAND POZOLANICO CP IV-32                                                                                                                                                                                                                                                                                                                                                                                                                                                                      </v>
          </cell>
          <cell r="C1160" t="str">
            <v xml:space="preserve">KG    </v>
          </cell>
          <cell r="D1160" t="str">
            <v>CR</v>
          </cell>
          <cell r="E1160">
            <v>0.75</v>
          </cell>
        </row>
        <row r="1161">
          <cell r="A1161">
            <v>420</v>
          </cell>
          <cell r="B1161" t="str">
            <v xml:space="preserve">CINTA CIRCULAR EM ACO GALVANIZADO DE 150 MM DE DIAMETRO PARA FIXACAO DE CAIXA MEDICAO, INCLUI PARAFUSOS E PORCAS                                                                                                                                                                                                                                                                                                                                                                                          </v>
          </cell>
          <cell r="C1161" t="str">
            <v xml:space="preserve">UN    </v>
          </cell>
          <cell r="D1161" t="str">
            <v>AS</v>
          </cell>
          <cell r="E1161">
            <v>30.38</v>
          </cell>
        </row>
        <row r="1162">
          <cell r="A1162">
            <v>12327</v>
          </cell>
          <cell r="B1162" t="str">
            <v xml:space="preserve">CINTA CIRCULAR EM ACO GALVANIZADO DE 210 MM DE DIAMETRO PARA INSTALACAO DE TRANSFORMADOR EM POSTE DE CONCRETO                                                                                                                                                                                                                                                                                                                                                                                             </v>
          </cell>
          <cell r="C1162" t="str">
            <v xml:space="preserve">UN    </v>
          </cell>
          <cell r="D1162" t="str">
            <v>AS</v>
          </cell>
          <cell r="E1162">
            <v>36.19</v>
          </cell>
        </row>
        <row r="1163">
          <cell r="A1163">
            <v>36148</v>
          </cell>
          <cell r="B1163" t="str">
            <v xml:space="preserve">CINTURAO DE SEGURANCA TIPO PARAQUEDISTA, FIVELA EM ACO, AJUSTE NO SUSPENSARIO, CINTURA E PERNAS                                                                                                                                                                                                                                                                                                                                                                                                           </v>
          </cell>
          <cell r="C1163" t="str">
            <v xml:space="preserve">UN    </v>
          </cell>
          <cell r="D1163" t="str">
            <v>CR</v>
          </cell>
          <cell r="E1163">
            <v>63.36</v>
          </cell>
        </row>
        <row r="1164">
          <cell r="A1164">
            <v>12329</v>
          </cell>
          <cell r="B1164" t="str">
            <v xml:space="preserve">COBRE ELETROLITICO EM BARRA OU CHAPA                                                                                                                                                                                                                                                                                                                                                                                                                                                                      </v>
          </cell>
          <cell r="C1164" t="str">
            <v xml:space="preserve">KG    </v>
          </cell>
          <cell r="D1164" t="str">
            <v>CR</v>
          </cell>
          <cell r="E1164">
            <v>116.8</v>
          </cell>
        </row>
        <row r="1165">
          <cell r="A1165">
            <v>1339</v>
          </cell>
          <cell r="B1165" t="str">
            <v xml:space="preserve">COLA A BASE DE RESINA SINTETICA PARA CHAPA DE LAMINADO MELAMINICO                                                                                                                                                                                                                                                                                                                                                                                                                                         </v>
          </cell>
          <cell r="C1165" t="str">
            <v xml:space="preserve">KG    </v>
          </cell>
          <cell r="D1165" t="str">
            <v>AS</v>
          </cell>
          <cell r="E1165">
            <v>62.3</v>
          </cell>
        </row>
        <row r="1166">
          <cell r="A1166">
            <v>44396</v>
          </cell>
          <cell r="B1166" t="str">
            <v xml:space="preserve">COLA BRANCA BASE PVA                                                                                                                                                                                                                                                                                                                                                                                                                                                                                      </v>
          </cell>
          <cell r="C1166" t="str">
            <v xml:space="preserve">KG    </v>
          </cell>
          <cell r="D1166" t="str">
            <v>CR</v>
          </cell>
          <cell r="E1166">
            <v>43.26</v>
          </cell>
        </row>
        <row r="1167">
          <cell r="A1167">
            <v>44327</v>
          </cell>
          <cell r="B1167" t="str">
            <v xml:space="preserve">COLA PARA TUBOS E MANTAS ELASTOMERICAS, A BASE DE SOLVENTE                                                                                                                                                                                                                                                                                                                                                                                                                                                </v>
          </cell>
          <cell r="C1167" t="str">
            <v xml:space="preserve">L     </v>
          </cell>
          <cell r="D1167" t="str">
            <v>CR</v>
          </cell>
          <cell r="E1167">
            <v>147.13</v>
          </cell>
        </row>
        <row r="1168">
          <cell r="A1168">
            <v>37418</v>
          </cell>
          <cell r="B1168" t="str">
            <v xml:space="preserve">COLAR DE TOMADA EM POLIPROPILENO, PP, COM PARAFUSOS, PARA PEAD, 63 X 1/2" - LIGACAO PREDIAL DE AGUA                                                                                                                                                                                                                                                                                                                                                                                                       </v>
          </cell>
          <cell r="C1168" t="str">
            <v xml:space="preserve">UN    </v>
          </cell>
          <cell r="D1168" t="str">
            <v>AS</v>
          </cell>
          <cell r="E1168">
            <v>18.940000000000001</v>
          </cell>
        </row>
        <row r="1169">
          <cell r="A1169">
            <v>37419</v>
          </cell>
          <cell r="B1169" t="str">
            <v xml:space="preserve">COLAR DE TOMADA EM POLIPROPILENO, PP, COM PARAFUSOS, PARA PEAD, 63 X 3/4" - LIGACAO PREDIAL DE AGUA                                                                                                                                                                                                                                                                                                                                                                                                       </v>
          </cell>
          <cell r="C1169" t="str">
            <v xml:space="preserve">UN    </v>
          </cell>
          <cell r="D1169" t="str">
            <v>AS</v>
          </cell>
          <cell r="E1169">
            <v>19.45</v>
          </cell>
        </row>
        <row r="1170">
          <cell r="A1170">
            <v>1427</v>
          </cell>
          <cell r="B1170" t="str">
            <v xml:space="preserve">COLAR TOMADA PVC, COM TRAVAS, SAIDA COM ROSCA, DE 110 MM X 1/2" OU 110 MM X 3/4", PARA LIGACAO PREDIAL DE AGUA                                                                                                                                                                                                                                                                                                                                                                                            </v>
          </cell>
          <cell r="C1170" t="str">
            <v xml:space="preserve">UN    </v>
          </cell>
          <cell r="D1170" t="str">
            <v>AS</v>
          </cell>
          <cell r="E1170">
            <v>22.15</v>
          </cell>
        </row>
        <row r="1171">
          <cell r="A1171">
            <v>1402</v>
          </cell>
          <cell r="B1171" t="str">
            <v xml:space="preserve">COLAR TOMADA PVC, COM TRAVAS, SAIDA COM ROSCA, DE 32 MM X 1/2" OU 32 MM X 3/4", PARA LIGACAO PREDIAL DE AGUA                                                                                                                                                                                                                                                                                                                                                                                              </v>
          </cell>
          <cell r="C1171" t="str">
            <v xml:space="preserve">UN    </v>
          </cell>
          <cell r="D1171" t="str">
            <v>AS</v>
          </cell>
          <cell r="E1171">
            <v>7.66</v>
          </cell>
        </row>
        <row r="1172">
          <cell r="A1172">
            <v>1420</v>
          </cell>
          <cell r="B1172" t="str">
            <v xml:space="preserve">COLAR TOMADA PVC, COM TRAVAS, SAIDA COM ROSCA, DE 40 MM X 1/2" OU 40 MM X 3/4", PARA LIGACAO PREDIAL DE AGUA                                                                                                                                                                                                                                                                                                                                                                                              </v>
          </cell>
          <cell r="C1172" t="str">
            <v xml:space="preserve">UN    </v>
          </cell>
          <cell r="D1172" t="str">
            <v>AS</v>
          </cell>
          <cell r="E1172">
            <v>9.86</v>
          </cell>
        </row>
        <row r="1173">
          <cell r="A1173">
            <v>1419</v>
          </cell>
          <cell r="B1173" t="str">
            <v xml:space="preserve">COLAR TOMADA PVC, COM TRAVAS, SAIDA COM ROSCA, DE 50 MM X 1/2" OU 50 MM X 3/4", PARA LIGACAO PREDIAL DE AGUA                                                                                                                                                                                                                                                                                                                                                                                              </v>
          </cell>
          <cell r="C1173" t="str">
            <v xml:space="preserve">UN    </v>
          </cell>
          <cell r="D1173" t="str">
            <v>AS</v>
          </cell>
          <cell r="E1173">
            <v>11.9</v>
          </cell>
        </row>
        <row r="1174">
          <cell r="A1174">
            <v>1414</v>
          </cell>
          <cell r="B1174" t="str">
            <v xml:space="preserve">COLAR TOMADA PVC, COM TRAVAS, SAIDA COM ROSCA, DE 60 MM X 1/2" OU 60 MM X 3/4", PARA LIGACAO PREDIAL DE AGUA                                                                                                                                                                                                                                                                                                                                                                                              </v>
          </cell>
          <cell r="C1174" t="str">
            <v xml:space="preserve">UN    </v>
          </cell>
          <cell r="D1174" t="str">
            <v>AS</v>
          </cell>
          <cell r="E1174">
            <v>11.65</v>
          </cell>
        </row>
        <row r="1175">
          <cell r="A1175">
            <v>1413</v>
          </cell>
          <cell r="B1175" t="str">
            <v xml:space="preserve">COLAR TOMADA PVC, COM TRAVAS, SAIDA COM ROSCA, DE 75 MM X 1/2" OU 75 MM X 3/4", PARA LIGACAO PREDIAL DE AGUA                                                                                                                                                                                                                                                                                                                                                                                              </v>
          </cell>
          <cell r="C1175" t="str">
            <v xml:space="preserve">UN    </v>
          </cell>
          <cell r="D1175" t="str">
            <v>AS</v>
          </cell>
          <cell r="E1175">
            <v>17.2</v>
          </cell>
        </row>
        <row r="1176">
          <cell r="A1176">
            <v>1412</v>
          </cell>
          <cell r="B1176" t="str">
            <v xml:space="preserve">COLAR TOMADA PVC, COM TRAVAS, SAIDA COM ROSCA, DE 85 MM X 1/2" OU 85 MM X 3/4", PARA LIGACAO PREDIAL DE AGUA                                                                                                                                                                                                                                                                                                                                                                                              </v>
          </cell>
          <cell r="C1176" t="str">
            <v xml:space="preserve">UN    </v>
          </cell>
          <cell r="D1176" t="str">
            <v>AS</v>
          </cell>
          <cell r="E1176">
            <v>14.58</v>
          </cell>
        </row>
        <row r="1177">
          <cell r="A1177">
            <v>1406</v>
          </cell>
          <cell r="B1177" t="str">
            <v xml:space="preserve">COLAR TOMADA PVC, COM TRAVAS, SAIDA ROSCAVEL COM BUCHA DE LATAO, DE 60 MM X 1/2" OU 60 MM X 3/4", PARA LIGACAO PREDIAL DE AGUA                                                                                                                                                                                                                                                                                                                                                                            </v>
          </cell>
          <cell r="C1177" t="str">
            <v xml:space="preserve">UN    </v>
          </cell>
          <cell r="D1177" t="str">
            <v>AS</v>
          </cell>
          <cell r="E1177">
            <v>17.59</v>
          </cell>
        </row>
        <row r="1178">
          <cell r="A1178">
            <v>11281</v>
          </cell>
          <cell r="B1178" t="str">
            <v xml:space="preserve">COMPACTADOR DE SOLO A PERCUSSAO (SOQUETE), COM MOTOR GASOLINA DE 4 TEMPOS, PESO ENTRE 55 E 65 KG, FORCA DE IMPACTO DE 1.000 A 1.500 KGF, FREQUENCIA DE 600 A 700 GOLPES POR MINUTO, VELOCIDADE DE TRABALHO ENTRE 10 E 15 M/MIN, POTENCIA ENTRE 2,00 E 3,00 HP                                                                                                                                                                                                                                             </v>
          </cell>
          <cell r="C1178" t="str">
            <v xml:space="preserve">UN    </v>
          </cell>
          <cell r="D1178" t="str">
            <v xml:space="preserve">C </v>
          </cell>
          <cell r="E1178">
            <v>9200</v>
          </cell>
        </row>
        <row r="1179">
          <cell r="A1179">
            <v>1442</v>
          </cell>
          <cell r="B1179" t="str">
            <v xml:space="preserve">COMPACTADOR DE SOLO TIPO PLACA VIBRATORIA REVERSIVEL, A GASOLINA, 4 TEMPOS, PESO DE 125 A 150 KG, FORCA CENTRIFUGA DE 2500 A 2800 KGF, LARG. TRABALHO DE 400 A 450 MM, FREQ VIBRACAO DE 4300 A 4500 RPM, VELOC. TRABALHO DE 15 A 20 M/MIN, POT. DE 5,5 A 6,0 HP                                                                                                                                                                                                                                           </v>
          </cell>
          <cell r="C1179" t="str">
            <v xml:space="preserve">UN    </v>
          </cell>
          <cell r="D1179" t="str">
            <v>CR</v>
          </cell>
          <cell r="E1179">
            <v>7723.33</v>
          </cell>
        </row>
        <row r="1180">
          <cell r="A1180">
            <v>13457</v>
          </cell>
          <cell r="B1180" t="str">
            <v xml:space="preserve">COMPACTADOR DE SOLO TIPO PLACA VIBRATORIA REVERSIVEL, A GASOLINA, 4 TEMPOS, PESO DE 150 A 175 KG, FORCA CENTRIFUGA DE 2800 A 3100 KGF, LARG. TRABALHO DE 450 A 520 MM, FREQ VIBRACAO DE 4000 A 4300 RPM, VELOC. TRABALHO DE 15 A 20 M/MIN, POT. DE 6,0 A 7,0 HP                                                                                                                                                                                                                                           </v>
          </cell>
          <cell r="C1180" t="str">
            <v xml:space="preserve">UN    </v>
          </cell>
          <cell r="D1180" t="str">
            <v>CR</v>
          </cell>
          <cell r="E1180">
            <v>6666.66</v>
          </cell>
        </row>
        <row r="1181">
          <cell r="A1181">
            <v>40699</v>
          </cell>
          <cell r="B1181" t="str">
            <v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v>
          </cell>
          <cell r="C1181" t="str">
            <v xml:space="preserve">UN    </v>
          </cell>
          <cell r="D1181" t="str">
            <v>CR</v>
          </cell>
          <cell r="E1181">
            <v>5153.58</v>
          </cell>
        </row>
        <row r="1182">
          <cell r="A1182">
            <v>40701</v>
          </cell>
          <cell r="B1182" t="str">
            <v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v>
          </cell>
          <cell r="C1182" t="str">
            <v xml:space="preserve">UN    </v>
          </cell>
          <cell r="D1182" t="str">
            <v>CR</v>
          </cell>
          <cell r="E1182">
            <v>91122.46</v>
          </cell>
        </row>
        <row r="1183">
          <cell r="A1183">
            <v>40700</v>
          </cell>
          <cell r="B1183" t="str">
            <v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v>
          </cell>
          <cell r="C1183" t="str">
            <v xml:space="preserve">UN    </v>
          </cell>
          <cell r="D1183" t="str">
            <v>CR</v>
          </cell>
          <cell r="E1183">
            <v>11996.87</v>
          </cell>
        </row>
        <row r="1184">
          <cell r="A1184">
            <v>13458</v>
          </cell>
          <cell r="B1184" t="str">
            <v xml:space="preserve">COMPACTADOR DE SOLOS DE PERCURSAO (SOQUETE) COM MOTOR A GASOLINA 4 TEMPOS DE 4 HP (4 CV)                                                                                                                                                                                                                                                                                                                                                                                                                  </v>
          </cell>
          <cell r="C1184" t="str">
            <v xml:space="preserve">UN    </v>
          </cell>
          <cell r="D1184" t="str">
            <v>CR</v>
          </cell>
          <cell r="E1184">
            <v>11399.99</v>
          </cell>
        </row>
        <row r="1185">
          <cell r="A1185">
            <v>11134</v>
          </cell>
          <cell r="B1185" t="str">
            <v xml:space="preserve">COMPENSADO NAVAL - CHAPA/PAINEL EM MADEIRA COMPENSADA PRENSADA, DE 2200 X 1600 MM, E = 10 MM                                                                                                                                                                                                                                                                                                                                                                                                              </v>
          </cell>
          <cell r="C1185" t="str">
            <v xml:space="preserve">M2    </v>
          </cell>
          <cell r="D1185" t="str">
            <v>CR</v>
          </cell>
          <cell r="E1185">
            <v>64.790000000000006</v>
          </cell>
        </row>
        <row r="1186">
          <cell r="A1186">
            <v>11135</v>
          </cell>
          <cell r="B1186" t="str">
            <v xml:space="preserve">COMPENSADO NAVAL - CHAPA/PAINEL EM MADEIRA COMPENSADA PRENSADA, DE 2200 X 1600 MM, E = 12 MM                                                                                                                                                                                                                                                                                                                                                                                                              </v>
          </cell>
          <cell r="C1186" t="str">
            <v xml:space="preserve">M2    </v>
          </cell>
          <cell r="D1186" t="str">
            <v>CR</v>
          </cell>
          <cell r="E1186">
            <v>69.95</v>
          </cell>
        </row>
        <row r="1187">
          <cell r="A1187">
            <v>11136</v>
          </cell>
          <cell r="B1187" t="str">
            <v xml:space="preserve">COMPENSADO NAVAL - CHAPA/PAINEL EM MADEIRA COMPENSADA PRENSADA, DE 2200 X 1600 MM, E = 15 MM                                                                                                                                                                                                                                                                                                                                                                                                              </v>
          </cell>
          <cell r="C1187" t="str">
            <v xml:space="preserve">M2    </v>
          </cell>
          <cell r="D1187" t="str">
            <v>CR</v>
          </cell>
          <cell r="E1187">
            <v>80.099999999999994</v>
          </cell>
        </row>
        <row r="1188">
          <cell r="A1188">
            <v>34743</v>
          </cell>
          <cell r="B1188" t="str">
            <v xml:space="preserve">COMPENSADO NAVAL - CHAPA/PAINEL EM MADEIRA COMPENSADA PRENSADA, DE 2200 X 1600 MM, E = 18 MM                                                                                                                                                                                                                                                                                                                                                                                                              </v>
          </cell>
          <cell r="C1188" t="str">
            <v xml:space="preserve">M2    </v>
          </cell>
          <cell r="D1188" t="str">
            <v>CR</v>
          </cell>
          <cell r="E1188">
            <v>96.65</v>
          </cell>
        </row>
        <row r="1189">
          <cell r="A1189">
            <v>11137</v>
          </cell>
          <cell r="B1189" t="str">
            <v xml:space="preserve">COMPENSADO NAVAL - CHAPA/PAINEL EM MADEIRA COMPENSADA PRENSADA, DE 2200 X 1600 MM, E = 20 MM                                                                                                                                                                                                                                                                                                                                                                                                              </v>
          </cell>
          <cell r="C1189" t="str">
            <v xml:space="preserve">M2    </v>
          </cell>
          <cell r="D1189" t="str">
            <v>CR</v>
          </cell>
          <cell r="E1189">
            <v>109.77</v>
          </cell>
        </row>
        <row r="1190">
          <cell r="A1190">
            <v>34745</v>
          </cell>
          <cell r="B1190" t="str">
            <v xml:space="preserve">COMPENSADO NAVAL - CHAPA/PAINEL EM MADEIRA COMPENSADA PRENSADA, DE 2200 X 1600 MM, E = 25 MM                                                                                                                                                                                                                                                                                                                                                                                                              </v>
          </cell>
          <cell r="C1190" t="str">
            <v xml:space="preserve">M2    </v>
          </cell>
          <cell r="D1190" t="str">
            <v>CR</v>
          </cell>
          <cell r="E1190">
            <v>130.54</v>
          </cell>
        </row>
        <row r="1191">
          <cell r="A1191">
            <v>34746</v>
          </cell>
          <cell r="B1191" t="str">
            <v xml:space="preserve">COMPENSADO NAVAL - CHAPA/PAINEL EM MADEIRA COMPENSADA PRENSADA, DE 2200 X 1600 MM, E = 4 MM                                                                                                                                                                                                                                                                                                                                                                                                               </v>
          </cell>
          <cell r="C1191" t="str">
            <v xml:space="preserve">M2    </v>
          </cell>
          <cell r="D1191" t="str">
            <v>CR</v>
          </cell>
          <cell r="E1191">
            <v>35.6</v>
          </cell>
        </row>
        <row r="1192">
          <cell r="A1192">
            <v>1360</v>
          </cell>
          <cell r="B1192" t="str">
            <v xml:space="preserve">COMPENSADO NAVAL - CHAPA/PAINEL EM MADEIRA COMPENSADA PRENSADA, DE 2200 X 1600 MM, E = 6 MM                                                                                                                                                                                                                                                                                                                                                                                                               </v>
          </cell>
          <cell r="C1192" t="str">
            <v xml:space="preserve">M2    </v>
          </cell>
          <cell r="D1192" t="str">
            <v>CR</v>
          </cell>
          <cell r="E1192">
            <v>41.53</v>
          </cell>
        </row>
        <row r="1193">
          <cell r="A1193">
            <v>36524</v>
          </cell>
          <cell r="B1193" t="str">
            <v xml:space="preserve">COMPRESSOR DE AR ESTACIONARIO, VAZAO 620 PCM, PRESSAO EFETIVA DE TRABALHO 109 PSI, MOTOR ELETRICO, POTENCIA 127 CV                                                                                                                                                                                                                                                                                                                                                                                        </v>
          </cell>
          <cell r="C1193" t="str">
            <v xml:space="preserve">UN    </v>
          </cell>
          <cell r="D1193" t="str">
            <v>AS</v>
          </cell>
          <cell r="E1193">
            <v>168486.83</v>
          </cell>
        </row>
        <row r="1194">
          <cell r="A1194">
            <v>36526</v>
          </cell>
          <cell r="B1194" t="str">
            <v xml:space="preserve">COMPRESSOR DE AR REBOCAVEL VAZAO 400 PCM, PRESSAO EFETIVA DE TRABALHO 102 PSI, MOTOR DIESEL, POTENCIA 110 CV                                                                                                                                                                                                                                                                                                                                                                                              </v>
          </cell>
          <cell r="C1194" t="str">
            <v xml:space="preserve">UN    </v>
          </cell>
          <cell r="D1194" t="str">
            <v>AS</v>
          </cell>
          <cell r="E1194">
            <v>135773.54999999999</v>
          </cell>
        </row>
        <row r="1195">
          <cell r="A1195">
            <v>36523</v>
          </cell>
          <cell r="B1195" t="str">
            <v xml:space="preserve">COMPRESSOR DE AR REBOCAVEL VAZAO 748 PCM, PRESSAO EFETIVA DE TRABALHO 102 PSI, MOTOR DIESEL, POTENCIA 210 CV                                                                                                                                                                                                                                                                                                                                                                                              </v>
          </cell>
          <cell r="C1195" t="str">
            <v xml:space="preserve">UN    </v>
          </cell>
          <cell r="D1195" t="str">
            <v>AS</v>
          </cell>
          <cell r="E1195">
            <v>290672.84999999998</v>
          </cell>
        </row>
        <row r="1196">
          <cell r="A1196">
            <v>36527</v>
          </cell>
          <cell r="B1196" t="str">
            <v xml:space="preserve">COMPRESSOR DE AR REBOCAVEL VAZAO 860 PCM, PRESSAO EFETIVA DE TRABALHO 102 PSI, MOTOR DIESEL, POTENCIA 250 CV                                                                                                                                                                                                                                                                                                                                                                                              </v>
          </cell>
          <cell r="C1196" t="str">
            <v xml:space="preserve">UN    </v>
          </cell>
          <cell r="D1196" t="str">
            <v>AS</v>
          </cell>
          <cell r="E1196">
            <v>315730.59000000003</v>
          </cell>
        </row>
        <row r="1197">
          <cell r="A1197">
            <v>38642</v>
          </cell>
          <cell r="B1197" t="str">
            <v xml:space="preserve">COMPRESSOR DE AR REBOCAVEL, VAZAO 152 PCM, PRESSAO EFETIVA DE TRABALHO 102 PSI, MOTOR DIESEL, POTENCIA 31,5 KW                                                                                                                                                                                                                                                                                                                                                                                            </v>
          </cell>
          <cell r="C1197" t="str">
            <v xml:space="preserve">UN    </v>
          </cell>
          <cell r="D1197" t="str">
            <v>AS</v>
          </cell>
          <cell r="E1197">
            <v>73510.179999999993</v>
          </cell>
        </row>
        <row r="1198">
          <cell r="A1198">
            <v>36522</v>
          </cell>
          <cell r="B1198" t="str">
            <v xml:space="preserve">COMPRESSOR DE AR REBOCAVEL, VAZAO 189 PCM, PRESSAO EFETIVA DE TRABALHO 102 PSI, MOTOR DIESEL, POTENCIA 63 CV                                                                                                                                                                                                                                                                                                                                                                                              </v>
          </cell>
          <cell r="C1198" t="str">
            <v xml:space="preserve">UN    </v>
          </cell>
          <cell r="D1198" t="str">
            <v>AS</v>
          </cell>
          <cell r="E1198">
            <v>85491.46</v>
          </cell>
        </row>
        <row r="1199">
          <cell r="A1199">
            <v>36525</v>
          </cell>
          <cell r="B1199" t="str">
            <v xml:space="preserve">COMPRESSOR DE AR REBOCAVEL, VAZAO 250 PCM, PRESSAO EFETIVA DE TRABALHO 102 PSI, MOTOR DIESEL, POTENCIA 81 CV                                                                                                                                                                                                                                                                                                                                                                                              </v>
          </cell>
          <cell r="C1199" t="str">
            <v xml:space="preserve">UN    </v>
          </cell>
          <cell r="D1199" t="str">
            <v>AS</v>
          </cell>
          <cell r="E1199">
            <v>114493.03</v>
          </cell>
        </row>
        <row r="1200">
          <cell r="A1200">
            <v>13803</v>
          </cell>
          <cell r="B1200" t="str">
            <v xml:space="preserve">COMPRESSOR DE AR REBOCAVEL, VAZAO 89 PCM, PRESSAO EFETIVA DE TRABALHO *102* PSI, MOTOR DIESEL, POTENCIA *20* CV                                                                                                                                                                                                                                                                                                                                                                                           </v>
          </cell>
          <cell r="C1200" t="str">
            <v xml:space="preserve">UN    </v>
          </cell>
          <cell r="D1200" t="str">
            <v>AS</v>
          </cell>
          <cell r="E1200">
            <v>114165.43</v>
          </cell>
        </row>
        <row r="1201">
          <cell r="A1201">
            <v>34348</v>
          </cell>
          <cell r="B1201" t="str">
            <v xml:space="preserve">CONCERTINA CLIPADA (DUPLA) EM ACO GALVANIZADO DE ALTA RESISTENCIA, COM ESPIRAL DE 300 MM, D = 2,76 MM                                                                                                                                                                                                                                                                                                                                                                                                     </v>
          </cell>
          <cell r="C1201" t="str">
            <v xml:space="preserve">M     </v>
          </cell>
          <cell r="D1201" t="str">
            <v>CR</v>
          </cell>
          <cell r="E1201">
            <v>26.6</v>
          </cell>
        </row>
        <row r="1202">
          <cell r="A1202">
            <v>34347</v>
          </cell>
          <cell r="B1202" t="str">
            <v xml:space="preserve">CONCERTINA SIMPLES EM ACO GALVANIZADO DE ALTA RESISTENCIA, COM ESPIRAL DE 300 MM, D = 2,76 MM                                                                                                                                                                                                                                                                                                                                                                                                             </v>
          </cell>
          <cell r="C1202" t="str">
            <v xml:space="preserve">M     </v>
          </cell>
          <cell r="D1202" t="str">
            <v>CR</v>
          </cell>
          <cell r="E1202">
            <v>19.02</v>
          </cell>
        </row>
        <row r="1203">
          <cell r="A1203">
            <v>11146</v>
          </cell>
          <cell r="B1203" t="str">
            <v xml:space="preserve">CONCRETO AUTOADENSAVEL (CAA) CLASSE DE RESISTENCIA C15, ESPALHAMENTO SF2, COM BOMBEAMENTO (DISPONIBILIZACAO DE BOMBA), SEM O LANCAMENTO (NBR 15823)                                                                                                                                                                                                                                                                                                                                                       </v>
          </cell>
          <cell r="C1203" t="str">
            <v xml:space="preserve">M3    </v>
          </cell>
          <cell r="D1203" t="str">
            <v>CR</v>
          </cell>
          <cell r="E1203">
            <v>618.89</v>
          </cell>
        </row>
        <row r="1204">
          <cell r="A1204">
            <v>11147</v>
          </cell>
          <cell r="B1204" t="str">
            <v xml:space="preserve">CONCRETO AUTOADENSAVEL (CAA) CLASSE DE RESISTENCIA C20, ESPALHAMENTO SF2, COM BOMBEAMENTO (DISPONIBILIZACAO DE BOMBA), SEM O LANCAMENTO (NBR 15823)                                                                                                                                                                                                                                                                                                                                                       </v>
          </cell>
          <cell r="C1204" t="str">
            <v xml:space="preserve">M3    </v>
          </cell>
          <cell r="D1204" t="str">
            <v>CR</v>
          </cell>
          <cell r="E1204">
            <v>643.11</v>
          </cell>
        </row>
        <row r="1205">
          <cell r="A1205">
            <v>34872</v>
          </cell>
          <cell r="B1205" t="str">
            <v xml:space="preserve">CONCRETO AUTOADENSAVEL (CAA) CLASSE DE RESISTENCIA C25, ESPALHAMENTO SF2, COM BOMBEAMENTO (DISPONIBILIZACAO DE BOMBA), SEM O LANCAMENTO (NBR 15823)                                                                                                                                                                                                                                                                                                                                                       </v>
          </cell>
          <cell r="C1205" t="str">
            <v xml:space="preserve">M3    </v>
          </cell>
          <cell r="D1205" t="str">
            <v>CR</v>
          </cell>
          <cell r="E1205">
            <v>650.33000000000004</v>
          </cell>
        </row>
        <row r="1206">
          <cell r="A1206">
            <v>34491</v>
          </cell>
          <cell r="B1206" t="str">
            <v xml:space="preserve">CONCRETO AUTOADENSAVEL (CAA) CLASSE DE RESISTENCIA C30, ESPALHAMENTO SF2, COM BOMBEAMENTO (DISPONIBILIZACAO DE BOMBA), SEM O LANCAMENTO (NBR 15823)                                                                                                                                                                                                                                                                                                                                                       </v>
          </cell>
          <cell r="C1206" t="str">
            <v xml:space="preserve">M3    </v>
          </cell>
          <cell r="D1206" t="str">
            <v>CR</v>
          </cell>
          <cell r="E1206">
            <v>669.17</v>
          </cell>
        </row>
        <row r="1207">
          <cell r="A1207">
            <v>34770</v>
          </cell>
          <cell r="B1207" t="str">
            <v xml:space="preserve">CONCRETO BETUMINOSO USINADO A QUENTE (CBUQ) PARA PAVIMENTACAO ASFALTICA, PADRAO DNIT, FAIXA C, COM CAP 30/45 - AQUISICAO POSTO USINA                                                                                                                                                                                                                                                                                                                                                                      </v>
          </cell>
          <cell r="C1207" t="str">
            <v xml:space="preserve">T     </v>
          </cell>
          <cell r="D1207" t="str">
            <v>CR</v>
          </cell>
          <cell r="E1207">
            <v>590.98</v>
          </cell>
        </row>
        <row r="1208">
          <cell r="A1208">
            <v>1518</v>
          </cell>
          <cell r="B1208" t="str">
            <v xml:space="preserve">CONCRETO BETUMINOSO USINADO A QUENTE (CBUQ) PARA PAVIMENTACAO ASFALTICA, PADRAO DNIT, FAIXA C, COM CAP 50/70 - AQUISICAO POSTO USINA                                                                                                                                                                                                                                                                                                                                                                      </v>
          </cell>
          <cell r="C1208" t="str">
            <v xml:space="preserve">T     </v>
          </cell>
          <cell r="D1208" t="str">
            <v xml:space="preserve">C </v>
          </cell>
          <cell r="E1208">
            <v>602.5</v>
          </cell>
        </row>
        <row r="1209">
          <cell r="A1209">
            <v>41965</v>
          </cell>
          <cell r="B1209" t="str">
            <v xml:space="preserve">CONCRETO BETUMINOSO USINADO A QUENTE (CBUQ) PARA PAVIMENTACAO ASFALTICA, PADRAO DNIT, PARA BINDER, COM CAP 50/70 - AQUISICAO POSTO USINA                                                                                                                                                                                                                                                                                                                                                                  </v>
          </cell>
          <cell r="C1209" t="str">
            <v xml:space="preserve">T     </v>
          </cell>
          <cell r="D1209" t="str">
            <v>CR</v>
          </cell>
          <cell r="E1209">
            <v>528.29</v>
          </cell>
        </row>
        <row r="1210">
          <cell r="A1210">
            <v>1524</v>
          </cell>
          <cell r="B1210" t="str">
            <v xml:space="preserve">CONCRETO USINADO BOMBEAVEL, CLASSE DE RESISTENCIA C20, BRITA 0 E 1, SLUMP = 100 +/- 20 MM, COM BOMBEAMENTO (DISPONIBILIZACAO DE BOMBA), SEM O LANCAMENTO (NBR 8953)                                                                                                                                                                                                                                                                                                                                       </v>
          </cell>
          <cell r="C1210" t="str">
            <v xml:space="preserve">M3    </v>
          </cell>
          <cell r="D1210" t="str">
            <v>CR</v>
          </cell>
          <cell r="E1210">
            <v>593.77</v>
          </cell>
        </row>
        <row r="1211">
          <cell r="A1211">
            <v>34492</v>
          </cell>
          <cell r="B1211" t="str">
            <v xml:space="preserve">CONCRETO USINADO BOMBEAVEL, CLASSE DE RESISTENCIA C20, COM BRITA 0 E 1, SLUMP = 100 +/- 20 MM, EXCLUI SERVICO DE BOMBEAMENTO (NBR 8953)                                                                                                                                                                                                                                                                                                                                                                   </v>
          </cell>
          <cell r="C1211" t="str">
            <v xml:space="preserve">M3    </v>
          </cell>
          <cell r="D1211" t="str">
            <v xml:space="preserve">C </v>
          </cell>
          <cell r="E1211">
            <v>550</v>
          </cell>
        </row>
        <row r="1212">
          <cell r="A1212">
            <v>38404</v>
          </cell>
          <cell r="B1212" t="str">
            <v xml:space="preserve">CONCRETO USINADO BOMBEAVEL, CLASSE DE RESISTENCIA C20, COM BRITA 0 E 1, SLUMP = 130 +/- 20 MM, EXCLUI SERVICO DE BOMBEAMENTO (NBR 8953)                                                                                                                                                                                                                                                                                                                                                                   </v>
          </cell>
          <cell r="C1212" t="str">
            <v xml:space="preserve">M3    </v>
          </cell>
          <cell r="D1212" t="str">
            <v>CR</v>
          </cell>
          <cell r="E1212">
            <v>569.69000000000005</v>
          </cell>
        </row>
        <row r="1213">
          <cell r="A1213">
            <v>39849</v>
          </cell>
          <cell r="B1213" t="str">
            <v xml:space="preserve">CONCRETO USINADO BOMBEAVEL, CLASSE DE RESISTENCIA C20, COM BRITA 0 E 1, SLUMP = 190 +/- 20 MM, COM BOMBEAMENTO (DISPONIBILIZACAO DE BOMBA), SEM O LANCAMENTO (NBR 8953)                                                                                                                                                                                                                                                                                                                                   </v>
          </cell>
          <cell r="C1213" t="str">
            <v xml:space="preserve">M3    </v>
          </cell>
          <cell r="D1213" t="str">
            <v>CR</v>
          </cell>
          <cell r="E1213">
            <v>652.87</v>
          </cell>
        </row>
        <row r="1214">
          <cell r="A1214">
            <v>38464</v>
          </cell>
          <cell r="B1214" t="str">
            <v xml:space="preserve">CONCRETO USINADO BOMBEAVEL, CLASSE DE RESISTENCIA C20, COM BRITA 0, SLUMP = 220 +/- 20 MM, COM BOMBEAMENTO (DISPONIBILIZACAO DE BOMBA), SEM O LANCAMENTO (NBR 8953)                                                                                                                                                                                                                                                                                                                                       </v>
          </cell>
          <cell r="C1214" t="str">
            <v xml:space="preserve">M3    </v>
          </cell>
          <cell r="D1214" t="str">
            <v>CR</v>
          </cell>
          <cell r="E1214">
            <v>662.34</v>
          </cell>
        </row>
        <row r="1215">
          <cell r="A1215">
            <v>1527</v>
          </cell>
          <cell r="B1215" t="str">
            <v xml:space="preserve">CONCRETO USINADO BOMBEAVEL, CLASSE DE RESISTENCIA C25, BRITA 0 E 1, SLUMP = 100 +/- 20 MM, COM BOMBEAMENTO (DISPONIBILIZACAO DE BOMBA), SEM O LANCAMENTO (NBR 8953)                                                                                                                                                                                                                                                                                                                                       </v>
          </cell>
          <cell r="C1215" t="str">
            <v xml:space="preserve">M3    </v>
          </cell>
          <cell r="D1215" t="str">
            <v>CR</v>
          </cell>
          <cell r="E1215">
            <v>612.63</v>
          </cell>
        </row>
        <row r="1216">
          <cell r="A1216">
            <v>34493</v>
          </cell>
          <cell r="B1216" t="str">
            <v xml:space="preserve">CONCRETO USINADO BOMBEAVEL, CLASSE DE RESISTENCIA C25, COM BRITA 0 E 1, SLUMP = 100 +/- 20 MM, EXCLUI SERVICO DE BOMBEAMENTO (NBR 8953)                                                                                                                                                                                                                                                                                                                                                                   </v>
          </cell>
          <cell r="C1216" t="str">
            <v xml:space="preserve">M3    </v>
          </cell>
          <cell r="D1216" t="str">
            <v>CR</v>
          </cell>
          <cell r="E1216">
            <v>565.5</v>
          </cell>
        </row>
        <row r="1217">
          <cell r="A1217">
            <v>38405</v>
          </cell>
          <cell r="B1217" t="str">
            <v xml:space="preserve">CONCRETO USINADO BOMBEAVEL, CLASSE DE RESISTENCIA C25, COM BRITA 0 E 1, SLUMP = 130 +/- 20 MM, EXCLUI SERVICO DE BOMBEAMENTO (NBR 8953)                                                                                                                                                                                                                                                                                                                                                                   </v>
          </cell>
          <cell r="C1217" t="str">
            <v xml:space="preserve">M3    </v>
          </cell>
          <cell r="D1217" t="str">
            <v>CR</v>
          </cell>
          <cell r="E1217">
            <v>587.26</v>
          </cell>
        </row>
        <row r="1218">
          <cell r="A1218">
            <v>38408</v>
          </cell>
          <cell r="B1218" t="str">
            <v xml:space="preserve">CONCRETO USINADO BOMBEAVEL, CLASSE DE RESISTENCIA C25, COM BRITA 0 E 1, SLUMP = 190 +/- 20 MM, EXCLUI SERVICO DE BOMBEAMENTO (NBR 8953)                                                                                                                                                                                                                                                                                                                                                                   </v>
          </cell>
          <cell r="C1218" t="str">
            <v xml:space="preserve">M3    </v>
          </cell>
          <cell r="D1218" t="str">
            <v>CR</v>
          </cell>
          <cell r="E1218">
            <v>650.04</v>
          </cell>
        </row>
        <row r="1219">
          <cell r="A1219">
            <v>1525</v>
          </cell>
          <cell r="B1219" t="str">
            <v xml:space="preserve">CONCRETO USINADO BOMBEAVEL, CLASSE DE RESISTENCIA C30, BRITA 0 E 1, SLUMP = 100 +/- 20 MM, COM BOMBEAMENTO (DISPONIBILIZACAO DE BOMBA), SEM O LANCAMENTO (NBR 8953)                                                                                                                                                                                                                                                                                                                                       </v>
          </cell>
          <cell r="C1219" t="str">
            <v xml:space="preserve">M3    </v>
          </cell>
          <cell r="D1219" t="str">
            <v>CR</v>
          </cell>
          <cell r="E1219">
            <v>631.47</v>
          </cell>
        </row>
        <row r="1220">
          <cell r="A1220">
            <v>34494</v>
          </cell>
          <cell r="B1220" t="str">
            <v xml:space="preserve">CONCRETO USINADO BOMBEAVEL, CLASSE DE RESISTENCIA C30, COM BRITA 0 E 1, SLUMP = 100 +/- 20 MM, EXCLUI SERVICO DE BOMBEAMENTO (NBR 8953)                                                                                                                                                                                                                                                                                                                                                                   </v>
          </cell>
          <cell r="C1220" t="str">
            <v xml:space="preserve">M3    </v>
          </cell>
          <cell r="D1220" t="str">
            <v>CR</v>
          </cell>
          <cell r="E1220">
            <v>584.35</v>
          </cell>
        </row>
        <row r="1221">
          <cell r="A1221">
            <v>38406</v>
          </cell>
          <cell r="B1221" t="str">
            <v xml:space="preserve">CONCRETO USINADO BOMBEAVEL, CLASSE DE RESISTENCIA C30, COM BRITA 0 E 1, SLUMP = 130 +/- 20 MM, EXCLUI SERVICO DE BOMBEAMENTO (NBR 8953)                                                                                                                                                                                                                                                                                                                                                                   </v>
          </cell>
          <cell r="C1221" t="str">
            <v xml:space="preserve">M3    </v>
          </cell>
          <cell r="D1221" t="str">
            <v>CR</v>
          </cell>
          <cell r="E1221">
            <v>620.11</v>
          </cell>
        </row>
        <row r="1222">
          <cell r="A1222">
            <v>38409</v>
          </cell>
          <cell r="B1222" t="str">
            <v xml:space="preserve">CONCRETO USINADO BOMBEAVEL, CLASSE DE RESISTENCIA C30, COM BRITA 0 E 1, SLUMP = 190 +/- 20 MM, EXCLUI SERVICO DE BOMBEAMENTO (NBR 8953)                                                                                                                                                                                                                                                                                                                                                                   </v>
          </cell>
          <cell r="C1222" t="str">
            <v xml:space="preserve">M3    </v>
          </cell>
          <cell r="D1222" t="str">
            <v>CR</v>
          </cell>
          <cell r="E1222">
            <v>654.47</v>
          </cell>
        </row>
        <row r="1223">
          <cell r="A1223">
            <v>43360</v>
          </cell>
          <cell r="B1223" t="str">
            <v xml:space="preserve">CONCRETO USINADO BOMBEAVEL, CLASSE DE RESISTENCIA C30, COM BRITA 0 E 1, SLUMP = 220 +/- 30 MM, EXCLUI SERVICO DE BOMBEAMENTO (NBR 8953)                                                                                                                                                                                                                                                                                                                                                                   </v>
          </cell>
          <cell r="C1223" t="str">
            <v xml:space="preserve">M3    </v>
          </cell>
          <cell r="D1223" t="str">
            <v>CR</v>
          </cell>
          <cell r="E1223">
            <v>682.43</v>
          </cell>
        </row>
        <row r="1224">
          <cell r="A1224">
            <v>11145</v>
          </cell>
          <cell r="B1224" t="str">
            <v xml:space="preserve">CONCRETO USINADO BOMBEAVEL, CLASSE DE RESISTENCIA C35, BRITA 0 E 1, SLUMP = 100 +/- 20 MM, COM BOMBEAMENTO (DISPONIBILIZACAO DE BOMBA), SEM O LANCAMENTO (NBR 8953)                                                                                                                                                                                                                                                                                                                                       </v>
          </cell>
          <cell r="C1224" t="str">
            <v xml:space="preserve">M3    </v>
          </cell>
          <cell r="D1224" t="str">
            <v>CR</v>
          </cell>
          <cell r="E1224">
            <v>650.33000000000004</v>
          </cell>
        </row>
        <row r="1225">
          <cell r="A1225">
            <v>34495</v>
          </cell>
          <cell r="B1225" t="str">
            <v xml:space="preserve">CONCRETO USINADO BOMBEAVEL, CLASSE DE RESISTENCIA C35, COM BRITA 0 E 1, SLUMP = 100 +/- 20 MM, EXCLUI SERVICO DE BOMBEAMENTO (NBR 8953)                                                                                                                                                                                                                                                                                                                                                                   </v>
          </cell>
          <cell r="C1225" t="str">
            <v xml:space="preserve">M3    </v>
          </cell>
          <cell r="D1225" t="str">
            <v>CR</v>
          </cell>
          <cell r="E1225">
            <v>603.20000000000005</v>
          </cell>
        </row>
        <row r="1226">
          <cell r="A1226">
            <v>34479</v>
          </cell>
          <cell r="B1226" t="str">
            <v xml:space="preserve">CONCRETO USINADO BOMBEAVEL, CLASSE DE RESISTENCIA C40, BRITA 0 E 1, SLUMP = 100 +/- 20 MM, COM BOMBEAMENTO (DISPONIBILIZACAO DE BOMBA), SEM O LANCAMENTO (NBR 8953)                                                                                                                                                                                                                                                                                                                                       </v>
          </cell>
          <cell r="C1226" t="str">
            <v xml:space="preserve">M3    </v>
          </cell>
          <cell r="D1226" t="str">
            <v>CR</v>
          </cell>
          <cell r="E1226">
            <v>669.17</v>
          </cell>
        </row>
        <row r="1227">
          <cell r="A1227">
            <v>34496</v>
          </cell>
          <cell r="B1227" t="str">
            <v xml:space="preserve">CONCRETO USINADO BOMBEAVEL, CLASSE DE RESISTENCIA C40, COM BRITA 0 E 1, SLUMP = 100 +/- 20 MM, EXCLUI SERVICO DE BOMBEAMENTO (NBR 8953)                                                                                                                                                                                                                                                                                                                                                                   </v>
          </cell>
          <cell r="C1227" t="str">
            <v xml:space="preserve">M3    </v>
          </cell>
          <cell r="D1227" t="str">
            <v>CR</v>
          </cell>
          <cell r="E1227">
            <v>629.24</v>
          </cell>
        </row>
        <row r="1228">
          <cell r="A1228">
            <v>34481</v>
          </cell>
          <cell r="B1228" t="str">
            <v xml:space="preserve">CONCRETO USINADO BOMBEAVEL, CLASSE DE RESISTENCIA C45, BRITA 0 E 1, SLUMP = 100 +/- 20 MM, COM BOMBEAMENTO (DISPONIBILIZACAO DE BOMBA), SEM O LANCAMENTO (NBR 8953)                                                                                                                                                                                                                                                                                                                                       </v>
          </cell>
          <cell r="C1228" t="str">
            <v xml:space="preserve">M3    </v>
          </cell>
          <cell r="D1228" t="str">
            <v>CR</v>
          </cell>
          <cell r="E1228">
            <v>699.21</v>
          </cell>
        </row>
        <row r="1229">
          <cell r="A1229">
            <v>34483</v>
          </cell>
          <cell r="B1229" t="str">
            <v xml:space="preserve">CONCRETO USINADO BOMBEAVEL, CLASSE DE RESISTENCIA C50, BRITA 0 E 1, SLUMP = 100 +/- 20 MM, COM BOMBEAMENTO (DISPONIBILIZACAO DE BOMBA), SEM O LANCAMENTO (NBR 8953)                                                                                                                                                                                                                                                                                                                                       </v>
          </cell>
          <cell r="C1229" t="str">
            <v xml:space="preserve">M3    </v>
          </cell>
          <cell r="D1229" t="str">
            <v>CR</v>
          </cell>
          <cell r="E1229">
            <v>747.05</v>
          </cell>
        </row>
        <row r="1230">
          <cell r="A1230">
            <v>34485</v>
          </cell>
          <cell r="B1230" t="str">
            <v xml:space="preserve">CONCRETO USINADO BOMBEAVEL, CLASSE DE RESISTENCIA C60, COM BRITA 0 E 1, SLUMP = 100 +/- 20 MM, COM BOMBEAMENTO (DISPONIBILIZACAO DE BOMBA), SEM O LANCAMENTO (NBR 8953)                                                                                                                                                                                                                                                                                                                                   </v>
          </cell>
          <cell r="C1230" t="str">
            <v xml:space="preserve">M3    </v>
          </cell>
          <cell r="D1230" t="str">
            <v>CR</v>
          </cell>
          <cell r="E1230">
            <v>798.89</v>
          </cell>
        </row>
        <row r="1231">
          <cell r="A1231">
            <v>14041</v>
          </cell>
          <cell r="B1231" t="str">
            <v xml:space="preserve">CONCRETO USINADO CONVENCIONAL (NAO BOMBEAVEL) CLASSE DE RESISTENCIA C10, COM BRITA 1 E 2, SLUMP = 80 MM +/- 10 MM (NBR 8953)                                                                                                                                                                                                                                                                                                                                                                              </v>
          </cell>
          <cell r="C1231" t="str">
            <v xml:space="preserve">M3    </v>
          </cell>
          <cell r="D1231" t="str">
            <v>CR</v>
          </cell>
          <cell r="E1231">
            <v>519.30999999999995</v>
          </cell>
        </row>
        <row r="1232">
          <cell r="A1232">
            <v>1523</v>
          </cell>
          <cell r="B1232" t="str">
            <v xml:space="preserve">CONCRETO USINADO CONVENCIONAL (NAO BOMBEAVEL) CLASSE DE RESISTENCIA C15, COM BRITA 1 E 2, SLUMP = 80 MM +/- 10 MM (NBR 8953)                                                                                                                                                                                                                                                                                                                                                                              </v>
          </cell>
          <cell r="C1232" t="str">
            <v xml:space="preserve">M3    </v>
          </cell>
          <cell r="D1232" t="str">
            <v>CR</v>
          </cell>
          <cell r="E1232">
            <v>527.79999999999995</v>
          </cell>
        </row>
        <row r="1233">
          <cell r="A1233">
            <v>14052</v>
          </cell>
          <cell r="B1233" t="str">
            <v xml:space="preserve">CONDULETE DE ALUMINIO TIPO B, PARA ELETRODUTO ROSCAVEL DE 1/2", COM TAMPA CEGA                                                                                                                                                                                                                                                                                                                                                                                                                            </v>
          </cell>
          <cell r="C1233" t="str">
            <v xml:space="preserve">UN    </v>
          </cell>
          <cell r="D1233" t="str">
            <v>CR</v>
          </cell>
          <cell r="E1233">
            <v>14.03</v>
          </cell>
        </row>
        <row r="1234">
          <cell r="A1234">
            <v>14054</v>
          </cell>
          <cell r="B1234" t="str">
            <v xml:space="preserve">CONDULETE DE ALUMINIO TIPO B, PARA ELETRODUTO ROSCAVEL DE 1", COM TAMPA CEGA                                                                                                                                                                                                                                                                                                                                                                                                                              </v>
          </cell>
          <cell r="C1234" t="str">
            <v xml:space="preserve">UN    </v>
          </cell>
          <cell r="D1234" t="str">
            <v>CR</v>
          </cell>
          <cell r="E1234">
            <v>18.23</v>
          </cell>
        </row>
        <row r="1235">
          <cell r="A1235">
            <v>14053</v>
          </cell>
          <cell r="B1235" t="str">
            <v xml:space="preserve">CONDULETE DE ALUMINIO TIPO B, PARA ELETRODUTO ROSCAVEL DE 3/4", COM TAMPA CEGA                                                                                                                                                                                                                                                                                                                                                                                                                            </v>
          </cell>
          <cell r="C1235" t="str">
            <v xml:space="preserve">UN    </v>
          </cell>
          <cell r="D1235" t="str">
            <v>CR</v>
          </cell>
          <cell r="E1235">
            <v>14.24</v>
          </cell>
        </row>
        <row r="1236">
          <cell r="A1236">
            <v>2558</v>
          </cell>
          <cell r="B1236" t="str">
            <v xml:space="preserve">CONDULETE DE ALUMINIO TIPO C, PARA ELETRODUTO ROSCAVEL DE 1/2", COM TAMPA CEGA                                                                                                                                                                                                                                                                                                                                                                                                                            </v>
          </cell>
          <cell r="C1236" t="str">
            <v xml:space="preserve">UN    </v>
          </cell>
          <cell r="D1236" t="str">
            <v>CR</v>
          </cell>
          <cell r="E1236">
            <v>10.72</v>
          </cell>
        </row>
        <row r="1237">
          <cell r="A1237">
            <v>2560</v>
          </cell>
          <cell r="B1237" t="str">
            <v xml:space="preserve">CONDULETE DE ALUMINIO TIPO C, PARA ELETRODUTO ROSCAVEL DE 1", COM TAMPA CEGA                                                                                                                                                                                                                                                                                                                                                                                                                              </v>
          </cell>
          <cell r="C1237" t="str">
            <v xml:space="preserve">UN    </v>
          </cell>
          <cell r="D1237" t="str">
            <v>CR</v>
          </cell>
          <cell r="E1237">
            <v>18.87</v>
          </cell>
        </row>
        <row r="1238">
          <cell r="A1238">
            <v>2559</v>
          </cell>
          <cell r="B1238" t="str">
            <v xml:space="preserve">CONDULETE DE ALUMINIO TIPO C, PARA ELETRODUTO ROSCAVEL DE 3/4", COM TAMPA CEGA                                                                                                                                                                                                                                                                                                                                                                                                                            </v>
          </cell>
          <cell r="C1238" t="str">
            <v xml:space="preserve">UN    </v>
          </cell>
          <cell r="D1238" t="str">
            <v xml:space="preserve">C </v>
          </cell>
          <cell r="E1238">
            <v>15.09</v>
          </cell>
        </row>
        <row r="1239">
          <cell r="A1239">
            <v>2592</v>
          </cell>
          <cell r="B1239" t="str">
            <v xml:space="preserve">CONDULETE DE ALUMINIO TIPO C, PARA ELETRODUTO ROSCAVEL DE 4", COM TAMPA CEGA                                                                                                                                                                                                                                                                                                                                                                                                                              </v>
          </cell>
          <cell r="C1239" t="str">
            <v xml:space="preserve">UN    </v>
          </cell>
          <cell r="D1239" t="str">
            <v>CR</v>
          </cell>
          <cell r="E1239">
            <v>250.16</v>
          </cell>
        </row>
        <row r="1240">
          <cell r="A1240">
            <v>2566</v>
          </cell>
          <cell r="B1240" t="str">
            <v xml:space="preserve">CONDULETE DE ALUMINIO TIPO E, PARA ELETRODUTO ROSCAVEL DE 1  1/4", COM TAMPA CEGA                                                                                                                                                                                                                                                                                                                                                                                                                         </v>
          </cell>
          <cell r="C1240" t="str">
            <v xml:space="preserve">UN    </v>
          </cell>
          <cell r="D1240" t="str">
            <v>CR</v>
          </cell>
          <cell r="E1240">
            <v>25.17</v>
          </cell>
        </row>
        <row r="1241">
          <cell r="A1241">
            <v>2589</v>
          </cell>
          <cell r="B1241" t="str">
            <v xml:space="preserve">CONDULETE DE ALUMINIO TIPO E, PARA ELETRODUTO ROSCAVEL DE 1 1/2", COM TAMPA CEGA                                                                                                                                                                                                                                                                                                                                                                                                                          </v>
          </cell>
          <cell r="C1241" t="str">
            <v xml:space="preserve">UN    </v>
          </cell>
          <cell r="D1241" t="str">
            <v>CR</v>
          </cell>
          <cell r="E1241">
            <v>33.46</v>
          </cell>
        </row>
        <row r="1242">
          <cell r="A1242">
            <v>2591</v>
          </cell>
          <cell r="B1242" t="str">
            <v xml:space="preserve">CONDULETE DE ALUMINIO TIPO E, PARA ELETRODUTO ROSCAVEL DE 1/2", COM TAMPA CEGA                                                                                                                                                                                                                                                                                                                                                                                                                            </v>
          </cell>
          <cell r="C1242" t="str">
            <v xml:space="preserve">UN    </v>
          </cell>
          <cell r="D1242" t="str">
            <v>CR</v>
          </cell>
          <cell r="E1242">
            <v>12.2</v>
          </cell>
        </row>
        <row r="1243">
          <cell r="A1243">
            <v>2590</v>
          </cell>
          <cell r="B1243" t="str">
            <v xml:space="preserve">CONDULETE DE ALUMINIO TIPO E, PARA ELETRODUTO ROSCAVEL DE 1", COM TAMPA CEGA                                                                                                                                                                                                                                                                                                                                                                                                                              </v>
          </cell>
          <cell r="C1243" t="str">
            <v xml:space="preserve">UN    </v>
          </cell>
          <cell r="D1243" t="str">
            <v>CR</v>
          </cell>
          <cell r="E1243">
            <v>20.53</v>
          </cell>
        </row>
        <row r="1244">
          <cell r="A1244">
            <v>2567</v>
          </cell>
          <cell r="B1244" t="str">
            <v xml:space="preserve">CONDULETE DE ALUMINIO TIPO E, PARA ELETRODUTO ROSCAVEL DE 2", COM TAMPA CEGA                                                                                                                                                                                                                                                                                                                                                                                                                              </v>
          </cell>
          <cell r="C1244" t="str">
            <v xml:space="preserve">UN    </v>
          </cell>
          <cell r="D1244" t="str">
            <v>CR</v>
          </cell>
          <cell r="E1244">
            <v>49.08</v>
          </cell>
        </row>
        <row r="1245">
          <cell r="A1245">
            <v>2565</v>
          </cell>
          <cell r="B1245" t="str">
            <v xml:space="preserve">CONDULETE DE ALUMINIO TIPO E, PARA ELETRODUTO ROSCAVEL DE 3/4", COM TAMPA CEGA                                                                                                                                                                                                                                                                                                                                                                                                                            </v>
          </cell>
          <cell r="C1245" t="str">
            <v xml:space="preserve">UN    </v>
          </cell>
          <cell r="D1245" t="str">
            <v>CR</v>
          </cell>
          <cell r="E1245">
            <v>12.22</v>
          </cell>
        </row>
        <row r="1246">
          <cell r="A1246">
            <v>2568</v>
          </cell>
          <cell r="B1246" t="str">
            <v xml:space="preserve">CONDULETE DE ALUMINIO TIPO E, PARA ELETRODUTO ROSCAVEL DE 3", COM TAMPA CEGA                                                                                                                                                                                                                                                                                                                                                                                                                              </v>
          </cell>
          <cell r="C1246" t="str">
            <v xml:space="preserve">UN    </v>
          </cell>
          <cell r="D1246" t="str">
            <v>CR</v>
          </cell>
          <cell r="E1246">
            <v>136.29</v>
          </cell>
        </row>
        <row r="1247">
          <cell r="A1247">
            <v>2594</v>
          </cell>
          <cell r="B1247" t="str">
            <v xml:space="preserve">CONDULETE DE ALUMINIO TIPO E, PARA ELETRODUTO ROSCAVEL DE 4", COM TAMPA CEGA                                                                                                                                                                                                                                                                                                                                                                                                                              </v>
          </cell>
          <cell r="C1247" t="str">
            <v xml:space="preserve">UN    </v>
          </cell>
          <cell r="D1247" t="str">
            <v>CR</v>
          </cell>
          <cell r="E1247">
            <v>227.05</v>
          </cell>
        </row>
        <row r="1248">
          <cell r="A1248">
            <v>2587</v>
          </cell>
          <cell r="B1248" t="str">
            <v xml:space="preserve">CONDULETE DE ALUMINIO TIPO LR, PARA ELETRODUTO ROSCAVEL DE 1 1/2", COM TAMPA CEGA                                                                                                                                                                                                                                                                                                                                                                                                                         </v>
          </cell>
          <cell r="C1248" t="str">
            <v xml:space="preserve">UN    </v>
          </cell>
          <cell r="D1248" t="str">
            <v>CR</v>
          </cell>
          <cell r="E1248">
            <v>38.69</v>
          </cell>
        </row>
        <row r="1249">
          <cell r="A1249">
            <v>2588</v>
          </cell>
          <cell r="B1249" t="str">
            <v xml:space="preserve">CONDULETE DE ALUMINIO TIPO LR, PARA ELETRODUTO ROSCAVEL DE 1 1/4", COM TAMPA CEGA                                                                                                                                                                                                                                                                                                                                                                                                                         </v>
          </cell>
          <cell r="C1249" t="str">
            <v xml:space="preserve">UN    </v>
          </cell>
          <cell r="D1249" t="str">
            <v>CR</v>
          </cell>
          <cell r="E1249">
            <v>30.74</v>
          </cell>
        </row>
        <row r="1250">
          <cell r="A1250">
            <v>2569</v>
          </cell>
          <cell r="B1250" t="str">
            <v xml:space="preserve">CONDULETE DE ALUMINIO TIPO LR, PARA ELETRODUTO ROSCAVEL DE 1/2", COM TAMPA CEGA                                                                                                                                                                                                                                                                                                                                                                                                                           </v>
          </cell>
          <cell r="C1250" t="str">
            <v xml:space="preserve">UN    </v>
          </cell>
          <cell r="D1250" t="str">
            <v>CR</v>
          </cell>
          <cell r="E1250">
            <v>11.84</v>
          </cell>
        </row>
        <row r="1251">
          <cell r="A1251">
            <v>2570</v>
          </cell>
          <cell r="B1251" t="str">
            <v xml:space="preserve">CONDULETE DE ALUMINIO TIPO LR, PARA ELETRODUTO ROSCAVEL DE 1", COM TAMPA CEGA                                                                                                                                                                                                                                                                                                                                                                                                                             </v>
          </cell>
          <cell r="C1251" t="str">
            <v xml:space="preserve">UN    </v>
          </cell>
          <cell r="D1251" t="str">
            <v>CR</v>
          </cell>
          <cell r="E1251">
            <v>19.850000000000001</v>
          </cell>
        </row>
        <row r="1252">
          <cell r="A1252">
            <v>2571</v>
          </cell>
          <cell r="B1252" t="str">
            <v xml:space="preserve">CONDULETE DE ALUMINIO TIPO LR, PARA ELETRODUTO ROSCAVEL DE 2", COM TAMPA CEGA                                                                                                                                                                                                                                                                                                                                                                                                                             </v>
          </cell>
          <cell r="C1252" t="str">
            <v xml:space="preserve">UN    </v>
          </cell>
          <cell r="D1252" t="str">
            <v>CR</v>
          </cell>
          <cell r="E1252">
            <v>58.94</v>
          </cell>
        </row>
        <row r="1253">
          <cell r="A1253">
            <v>2593</v>
          </cell>
          <cell r="B1253" t="str">
            <v xml:space="preserve">CONDULETE DE ALUMINIO TIPO LR, PARA ELETRODUTO ROSCAVEL DE 3/4", COM TAMPA CEGA                                                                                                                                                                                                                                                                                                                                                                                                                           </v>
          </cell>
          <cell r="C1253" t="str">
            <v xml:space="preserve">UN    </v>
          </cell>
          <cell r="D1253" t="str">
            <v>CR</v>
          </cell>
          <cell r="E1253">
            <v>12.63</v>
          </cell>
        </row>
        <row r="1254">
          <cell r="A1254">
            <v>2572</v>
          </cell>
          <cell r="B1254" t="str">
            <v xml:space="preserve">CONDULETE DE ALUMINIO TIPO LR, PARA ELETRODUTO ROSCAVEL DE 3", COM TAMPA CEGA                                                                                                                                                                                                                                                                                                                                                                                                                             </v>
          </cell>
          <cell r="C1254" t="str">
            <v xml:space="preserve">UN    </v>
          </cell>
          <cell r="D1254" t="str">
            <v>CR</v>
          </cell>
          <cell r="E1254">
            <v>174.29</v>
          </cell>
        </row>
        <row r="1255">
          <cell r="A1255">
            <v>2595</v>
          </cell>
          <cell r="B1255" t="str">
            <v xml:space="preserve">CONDULETE DE ALUMINIO TIPO LR, PARA ELETRODUTO ROSCAVEL DE 4", COM TAMPA CEGA                                                                                                                                                                                                                                                                                                                                                                                                                             </v>
          </cell>
          <cell r="C1255" t="str">
            <v xml:space="preserve">UN    </v>
          </cell>
          <cell r="D1255" t="str">
            <v>CR</v>
          </cell>
          <cell r="E1255">
            <v>271.93</v>
          </cell>
        </row>
        <row r="1256">
          <cell r="A1256">
            <v>2576</v>
          </cell>
          <cell r="B1256" t="str">
            <v xml:space="preserve">CONDULETE DE ALUMINIO TIPO T, PARA ELETRODUTO ROSCAVEL DE 1 1/2", COM TAMPA CEGA                                                                                                                                                                                                                                                                                                                                                                                                                          </v>
          </cell>
          <cell r="C1256" t="str">
            <v xml:space="preserve">UN    </v>
          </cell>
          <cell r="D1256" t="str">
            <v>CR</v>
          </cell>
          <cell r="E1256">
            <v>46.36</v>
          </cell>
        </row>
        <row r="1257">
          <cell r="A1257">
            <v>2575</v>
          </cell>
          <cell r="B1257" t="str">
            <v xml:space="preserve">CONDULETE DE ALUMINIO TIPO T, PARA ELETRODUTO ROSCAVEL DE 1 1/4", COM TAMPA CEGA                                                                                                                                                                                                                                                                                                                                                                                                                          </v>
          </cell>
          <cell r="C1257" t="str">
            <v xml:space="preserve">UN    </v>
          </cell>
          <cell r="D1257" t="str">
            <v>CR</v>
          </cell>
          <cell r="E1257">
            <v>34.85</v>
          </cell>
        </row>
        <row r="1258">
          <cell r="A1258">
            <v>2573</v>
          </cell>
          <cell r="B1258" t="str">
            <v xml:space="preserve">CONDULETE DE ALUMINIO TIPO T, PARA ELETRODUTO ROSCAVEL DE 1/2", COM TAMPA CEGA                                                                                                                                                                                                                                                                                                                                                                                                                            </v>
          </cell>
          <cell r="C1258" t="str">
            <v xml:space="preserve">UN    </v>
          </cell>
          <cell r="D1258" t="str">
            <v>CR</v>
          </cell>
          <cell r="E1258">
            <v>14.47</v>
          </cell>
        </row>
        <row r="1259">
          <cell r="A1259">
            <v>2586</v>
          </cell>
          <cell r="B1259" t="str">
            <v xml:space="preserve">CONDULETE DE ALUMINIO TIPO T, PARA ELETRODUTO ROSCAVEL DE 1", COM TAMPA CEGA                                                                                                                                                                                                                                                                                                                                                                                                                              </v>
          </cell>
          <cell r="C1259" t="str">
            <v xml:space="preserve">UN    </v>
          </cell>
          <cell r="D1259" t="str">
            <v>CR</v>
          </cell>
          <cell r="E1259">
            <v>23.46</v>
          </cell>
        </row>
        <row r="1260">
          <cell r="A1260">
            <v>2577</v>
          </cell>
          <cell r="B1260" t="str">
            <v xml:space="preserve">CONDULETE DE ALUMINIO TIPO T, PARA ELETRODUTO ROSCAVEL DE 2", COM TAMPA CEGA                                                                                                                                                                                                                                                                                                                                                                                                                              </v>
          </cell>
          <cell r="C1260" t="str">
            <v xml:space="preserve">UN    </v>
          </cell>
          <cell r="D1260" t="str">
            <v>CR</v>
          </cell>
          <cell r="E1260">
            <v>62.81</v>
          </cell>
        </row>
        <row r="1261">
          <cell r="A1261">
            <v>2574</v>
          </cell>
          <cell r="B1261" t="str">
            <v xml:space="preserve">CONDULETE DE ALUMINIO TIPO T, PARA ELETRODUTO ROSCAVEL DE 3/4", COM TAMPA CEGA                                                                                                                                                                                                                                                                                                                                                                                                                            </v>
          </cell>
          <cell r="C1261" t="str">
            <v xml:space="preserve">UN    </v>
          </cell>
          <cell r="D1261" t="str">
            <v>CR</v>
          </cell>
          <cell r="E1261">
            <v>14.57</v>
          </cell>
        </row>
        <row r="1262">
          <cell r="A1262">
            <v>2578</v>
          </cell>
          <cell r="B1262" t="str">
            <v xml:space="preserve">CONDULETE DE ALUMINIO TIPO T, PARA ELETRODUTO ROSCAVEL DE 3", COM TAMPA CEGA                                                                                                                                                                                                                                                                                                                                                                                                                              </v>
          </cell>
          <cell r="C1262" t="str">
            <v xml:space="preserve">UN    </v>
          </cell>
          <cell r="D1262" t="str">
            <v>CR</v>
          </cell>
          <cell r="E1262">
            <v>196.11</v>
          </cell>
        </row>
        <row r="1263">
          <cell r="A1263">
            <v>2585</v>
          </cell>
          <cell r="B1263" t="str">
            <v xml:space="preserve">CONDULETE DE ALUMINIO TIPO T, PARA ELETRODUTO ROSCAVEL DE 4", COM TAMPA CEGA                                                                                                                                                                                                                                                                                                                                                                                                                              </v>
          </cell>
          <cell r="C1263" t="str">
            <v xml:space="preserve">UN    </v>
          </cell>
          <cell r="D1263" t="str">
            <v>CR</v>
          </cell>
          <cell r="E1263">
            <v>269.11</v>
          </cell>
        </row>
        <row r="1264">
          <cell r="A1264">
            <v>12008</v>
          </cell>
          <cell r="B1264" t="str">
            <v xml:space="preserve">CONDULETE DE ALUMINIO TIPO TB, PARA ELETRODUTO ROSCAVEL DE 3", COM TAMPA CEGA                                                                                                                                                                                                                                                                                                                                                                                                                             </v>
          </cell>
          <cell r="C1264" t="str">
            <v xml:space="preserve">UN    </v>
          </cell>
          <cell r="D1264" t="str">
            <v>CR</v>
          </cell>
          <cell r="E1264">
            <v>144.38999999999999</v>
          </cell>
        </row>
        <row r="1265">
          <cell r="A1265">
            <v>2582</v>
          </cell>
          <cell r="B1265" t="str">
            <v xml:space="preserve">CONDULETE DE ALUMINIO TIPO X, PARA ELETRODUTO ROSCAVEL DE 1 1/2", COM TAMPA CEGA                                                                                                                                                                                                                                                                                                                                                                                                                          </v>
          </cell>
          <cell r="C1265" t="str">
            <v xml:space="preserve">UN    </v>
          </cell>
          <cell r="D1265" t="str">
            <v>CR</v>
          </cell>
          <cell r="E1265">
            <v>43</v>
          </cell>
        </row>
        <row r="1266">
          <cell r="A1266">
            <v>2597</v>
          </cell>
          <cell r="B1266" t="str">
            <v xml:space="preserve">CONDULETE DE ALUMINIO TIPO X, PARA ELETRODUTO ROSCAVEL DE 1 1/4", COM TAMPA CEGA                                                                                                                                                                                                                                                                                                                                                                                                                          </v>
          </cell>
          <cell r="C1266" t="str">
            <v xml:space="preserve">UN    </v>
          </cell>
          <cell r="D1266" t="str">
            <v>CR</v>
          </cell>
          <cell r="E1266">
            <v>36.85</v>
          </cell>
        </row>
        <row r="1267">
          <cell r="A1267">
            <v>2579</v>
          </cell>
          <cell r="B1267" t="str">
            <v xml:space="preserve">CONDULETE DE ALUMINIO TIPO X, PARA ELETRODUTO ROSCAVEL DE 1/2", COM TAMPA CEGA                                                                                                                                                                                                                                                                                                                                                                                                                            </v>
          </cell>
          <cell r="C1267" t="str">
            <v xml:space="preserve">UN    </v>
          </cell>
          <cell r="D1267" t="str">
            <v>CR</v>
          </cell>
          <cell r="E1267">
            <v>17.54</v>
          </cell>
        </row>
        <row r="1268">
          <cell r="A1268">
            <v>2581</v>
          </cell>
          <cell r="B1268" t="str">
            <v xml:space="preserve">CONDULETE DE ALUMINIO TIPO X, PARA ELETRODUTO ROSCAVEL DE 1", COM TAMPA CEGA                                                                                                                                                                                                                                                                                                                                                                                                                              </v>
          </cell>
          <cell r="C1268" t="str">
            <v xml:space="preserve">UN    </v>
          </cell>
          <cell r="D1268" t="str">
            <v>CR</v>
          </cell>
          <cell r="E1268">
            <v>22.45</v>
          </cell>
        </row>
        <row r="1269">
          <cell r="A1269">
            <v>2596</v>
          </cell>
          <cell r="B1269" t="str">
            <v xml:space="preserve">CONDULETE DE ALUMINIO TIPO X, PARA ELETRODUTO ROSCAVEL DE 2", COM TAMPA CEGA                                                                                                                                                                                                                                                                                                                                                                                                                              </v>
          </cell>
          <cell r="C1269" t="str">
            <v xml:space="preserve">UN    </v>
          </cell>
          <cell r="D1269" t="str">
            <v>CR</v>
          </cell>
          <cell r="E1269">
            <v>66.400000000000006</v>
          </cell>
        </row>
        <row r="1270">
          <cell r="A1270">
            <v>2580</v>
          </cell>
          <cell r="B1270" t="str">
            <v xml:space="preserve">CONDULETE DE ALUMINIO TIPO X, PARA ELETRODUTO ROSCAVEL DE 3/4", COM TAMPA CEGA                                                                                                                                                                                                                                                                                                                                                                                                                            </v>
          </cell>
          <cell r="C1270" t="str">
            <v xml:space="preserve">UN    </v>
          </cell>
          <cell r="D1270" t="str">
            <v>CR</v>
          </cell>
          <cell r="E1270">
            <v>19.23</v>
          </cell>
        </row>
        <row r="1271">
          <cell r="A1271">
            <v>2583</v>
          </cell>
          <cell r="B1271" t="str">
            <v xml:space="preserve">CONDULETE DE ALUMINIO TIPO X, PARA ELETRODUTO ROSCAVEL DE 3", COM TAMPA CEGA                                                                                                                                                                                                                                                                                                                                                                                                                              </v>
          </cell>
          <cell r="C1271" t="str">
            <v xml:space="preserve">UN    </v>
          </cell>
          <cell r="D1271" t="str">
            <v>CR</v>
          </cell>
          <cell r="E1271">
            <v>161.49</v>
          </cell>
        </row>
        <row r="1272">
          <cell r="A1272">
            <v>2584</v>
          </cell>
          <cell r="B1272" t="str">
            <v xml:space="preserve">CONDULETE DE ALUMINIO TIPO X, PARA ELETRODUTO ROSCAVEL DE 4", COM TAMPA CEGA                                                                                                                                                                                                                                                                                                                                                                                                                              </v>
          </cell>
          <cell r="C1272" t="str">
            <v xml:space="preserve">UN    </v>
          </cell>
          <cell r="D1272" t="str">
            <v>CR</v>
          </cell>
          <cell r="E1272">
            <v>268.83999999999997</v>
          </cell>
        </row>
        <row r="1273">
          <cell r="A1273">
            <v>12010</v>
          </cell>
          <cell r="B1273" t="str">
            <v xml:space="preserve">CONDULETE EM PVC, TIPO "B", SEM TAMPA, DE 1/2" OU 3/4"                                                                                                                                                                                                                                                                                                                                                                                                                                                    </v>
          </cell>
          <cell r="C1273" t="str">
            <v xml:space="preserve">UN    </v>
          </cell>
          <cell r="D1273" t="str">
            <v>CR</v>
          </cell>
          <cell r="E1273">
            <v>11.5</v>
          </cell>
        </row>
        <row r="1274">
          <cell r="A1274">
            <v>39329</v>
          </cell>
          <cell r="B1274" t="str">
            <v xml:space="preserve">CONDULETE EM PVC, TIPO "B", SEM TAMPA, DE 1"                                                                                                                                                                                                                                                                                                                                                                                                                                                              </v>
          </cell>
          <cell r="C1274" t="str">
            <v xml:space="preserve">UN    </v>
          </cell>
          <cell r="D1274" t="str">
            <v>CR</v>
          </cell>
          <cell r="E1274">
            <v>12.03</v>
          </cell>
        </row>
        <row r="1275">
          <cell r="A1275">
            <v>39330</v>
          </cell>
          <cell r="B1275" t="str">
            <v xml:space="preserve">CONDULETE EM PVC, TIPO "C", SEM TAMPA, DE 1/2"                                                                                                                                                                                                                                                                                                                                                                                                                                                            </v>
          </cell>
          <cell r="C1275" t="str">
            <v xml:space="preserve">UN    </v>
          </cell>
          <cell r="D1275" t="str">
            <v>CR</v>
          </cell>
          <cell r="E1275">
            <v>12.65</v>
          </cell>
        </row>
        <row r="1276">
          <cell r="A1276">
            <v>39332</v>
          </cell>
          <cell r="B1276" t="str">
            <v xml:space="preserve">CONDULETE EM PVC, TIPO "C", SEM TAMPA, DE 1"                                                                                                                                                                                                                                                                                                                                                                                                                                                              </v>
          </cell>
          <cell r="C1276" t="str">
            <v xml:space="preserve">UN    </v>
          </cell>
          <cell r="D1276" t="str">
            <v>CR</v>
          </cell>
          <cell r="E1276">
            <v>14.14</v>
          </cell>
        </row>
        <row r="1277">
          <cell r="A1277">
            <v>39331</v>
          </cell>
          <cell r="B1277" t="str">
            <v xml:space="preserve">CONDULETE EM PVC, TIPO "C", SEM TAMPA, DE 3/4"                                                                                                                                                                                                                                                                                                                                                                                                                                                            </v>
          </cell>
          <cell r="C1277" t="str">
            <v xml:space="preserve">UN    </v>
          </cell>
          <cell r="D1277" t="str">
            <v>CR</v>
          </cell>
          <cell r="E1277">
            <v>11.25</v>
          </cell>
        </row>
        <row r="1278">
          <cell r="A1278">
            <v>39333</v>
          </cell>
          <cell r="B1278" t="str">
            <v xml:space="preserve">CONDULETE EM PVC, TIPO "E", SEM TAMPA, DE 1/2"                                                                                                                                                                                                                                                                                                                                                                                                                                                            </v>
          </cell>
          <cell r="C1278" t="str">
            <v xml:space="preserve">UN    </v>
          </cell>
          <cell r="D1278" t="str">
            <v>CR</v>
          </cell>
          <cell r="E1278">
            <v>10.97</v>
          </cell>
        </row>
        <row r="1279">
          <cell r="A1279">
            <v>39335</v>
          </cell>
          <cell r="B1279" t="str">
            <v xml:space="preserve">CONDULETE EM PVC, TIPO "E", SEM TAMPA, DE 1"                                                                                                                                                                                                                                                                                                                                                                                                                                                              </v>
          </cell>
          <cell r="C1279" t="str">
            <v xml:space="preserve">UN    </v>
          </cell>
          <cell r="D1279" t="str">
            <v>CR</v>
          </cell>
          <cell r="E1279">
            <v>12.7</v>
          </cell>
        </row>
        <row r="1280">
          <cell r="A1280">
            <v>39334</v>
          </cell>
          <cell r="B1280" t="str">
            <v xml:space="preserve">CONDULETE EM PVC, TIPO "E", SEM TAMPA, DE 3/4"                                                                                                                                                                                                                                                                                                                                                                                                                                                            </v>
          </cell>
          <cell r="C1280" t="str">
            <v xml:space="preserve">UN    </v>
          </cell>
          <cell r="D1280" t="str">
            <v>CR</v>
          </cell>
          <cell r="E1280">
            <v>10.09</v>
          </cell>
        </row>
        <row r="1281">
          <cell r="A1281">
            <v>12016</v>
          </cell>
          <cell r="B1281" t="str">
            <v xml:space="preserve">CONDULETE EM PVC, TIPO "LB", SEM TAMPA, DE 1/2" OU 3/4"                                                                                                                                                                                                                                                                                                                                                                                                                                                   </v>
          </cell>
          <cell r="C1281" t="str">
            <v xml:space="preserve">UN    </v>
          </cell>
          <cell r="D1281" t="str">
            <v>CR</v>
          </cell>
          <cell r="E1281">
            <v>12.67</v>
          </cell>
        </row>
        <row r="1282">
          <cell r="A1282">
            <v>12015</v>
          </cell>
          <cell r="B1282" t="str">
            <v xml:space="preserve">CONDULETE EM PVC, TIPO "LB", SEM TAMPA, DE 1"                                                                                                                                                                                                                                                                                                                                                                                                                                                             </v>
          </cell>
          <cell r="C1282" t="str">
            <v xml:space="preserve">UN    </v>
          </cell>
          <cell r="D1282" t="str">
            <v>CR</v>
          </cell>
          <cell r="E1282">
            <v>14.75</v>
          </cell>
        </row>
        <row r="1283">
          <cell r="A1283">
            <v>12020</v>
          </cell>
          <cell r="B1283" t="str">
            <v xml:space="preserve">CONDULETE EM PVC, TIPO "LL", SEM TAMPA, DE 1/2" OU 3/4"                                                                                                                                                                                                                                                                                                                                                                                                                                                   </v>
          </cell>
          <cell r="C1283" t="str">
            <v xml:space="preserve">UN    </v>
          </cell>
          <cell r="D1283" t="str">
            <v>CR</v>
          </cell>
          <cell r="E1283">
            <v>12.67</v>
          </cell>
        </row>
        <row r="1284">
          <cell r="A1284">
            <v>12019</v>
          </cell>
          <cell r="B1284" t="str">
            <v xml:space="preserve">CONDULETE EM PVC, TIPO "LL", SEM TAMPA, DE 1"                                                                                                                                                                                                                                                                                                                                                                                                                                                             </v>
          </cell>
          <cell r="C1284" t="str">
            <v xml:space="preserve">UN    </v>
          </cell>
          <cell r="D1284" t="str">
            <v>CR</v>
          </cell>
          <cell r="E1284">
            <v>14.75</v>
          </cell>
        </row>
        <row r="1285">
          <cell r="A1285">
            <v>39336</v>
          </cell>
          <cell r="B1285" t="str">
            <v xml:space="preserve">CONDULETE EM PVC, TIPO "LR", SEM TAMPA, DE 1/2"                                                                                                                                                                                                                                                                                                                                                                                                                                                           </v>
          </cell>
          <cell r="C1285" t="str">
            <v xml:space="preserve">UN    </v>
          </cell>
          <cell r="D1285" t="str">
            <v>CR</v>
          </cell>
          <cell r="E1285">
            <v>12.65</v>
          </cell>
        </row>
        <row r="1286">
          <cell r="A1286">
            <v>39338</v>
          </cell>
          <cell r="B1286" t="str">
            <v xml:space="preserve">CONDULETE EM PVC, TIPO "LR", SEM TAMPA, DE 1"                                                                                                                                                                                                                                                                                                                                                                                                                                                             </v>
          </cell>
          <cell r="C1286" t="str">
            <v xml:space="preserve">UN    </v>
          </cell>
          <cell r="D1286" t="str">
            <v>CR</v>
          </cell>
          <cell r="E1286">
            <v>14.14</v>
          </cell>
        </row>
        <row r="1287">
          <cell r="A1287">
            <v>39337</v>
          </cell>
          <cell r="B1287" t="str">
            <v xml:space="preserve">CONDULETE EM PVC, TIPO "LR", SEM TAMPA, DE 3/4"                                                                                                                                                                                                                                                                                                                                                                                                                                                           </v>
          </cell>
          <cell r="C1287" t="str">
            <v xml:space="preserve">UN    </v>
          </cell>
          <cell r="D1287" t="str">
            <v>CR</v>
          </cell>
          <cell r="E1287">
            <v>11.25</v>
          </cell>
        </row>
        <row r="1288">
          <cell r="A1288">
            <v>39341</v>
          </cell>
          <cell r="B1288" t="str">
            <v xml:space="preserve">CONDULETE EM PVC, TIPO "T", SEM TAMPA, DE 1"                                                                                                                                                                                                                                                                                                                                                                                                                                                              </v>
          </cell>
          <cell r="C1288" t="str">
            <v xml:space="preserve">UN    </v>
          </cell>
          <cell r="D1288" t="str">
            <v>CR</v>
          </cell>
          <cell r="E1288">
            <v>18.43</v>
          </cell>
        </row>
        <row r="1289">
          <cell r="A1289">
            <v>39340</v>
          </cell>
          <cell r="B1289" t="str">
            <v xml:space="preserve">CONDULETE EM PVC, TIPO "T", SEM TAMPA, DE 3/4"                                                                                                                                                                                                                                                                                                                                                                                                                                                            </v>
          </cell>
          <cell r="C1289" t="str">
            <v xml:space="preserve">UN    </v>
          </cell>
          <cell r="D1289" t="str">
            <v>CR</v>
          </cell>
          <cell r="E1289">
            <v>13.53</v>
          </cell>
        </row>
        <row r="1290">
          <cell r="A1290">
            <v>12025</v>
          </cell>
          <cell r="B1290" t="str">
            <v xml:space="preserve">CONDULETE EM PVC, TIPO "TB", SEM TAMPA, DE 1/2" OU 3/4"                                                                                                                                                                                                                                                                                                                                                                                                                                                   </v>
          </cell>
          <cell r="C1290" t="str">
            <v xml:space="preserve">UN    </v>
          </cell>
          <cell r="D1290" t="str">
            <v>CR</v>
          </cell>
          <cell r="E1290">
            <v>13.98</v>
          </cell>
        </row>
        <row r="1291">
          <cell r="A1291">
            <v>39342</v>
          </cell>
          <cell r="B1291" t="str">
            <v xml:space="preserve">CONDULETE EM PVC, TIPO "TB", SEM TAMPA, DE 1"                                                                                                                                                                                                                                                                                                                                                                                                                                                             </v>
          </cell>
          <cell r="C1291" t="str">
            <v xml:space="preserve">UN    </v>
          </cell>
          <cell r="D1291" t="str">
            <v>CR</v>
          </cell>
          <cell r="E1291">
            <v>18.43</v>
          </cell>
        </row>
        <row r="1292">
          <cell r="A1292">
            <v>39343</v>
          </cell>
          <cell r="B1292" t="str">
            <v xml:space="preserve">CONDULETE EM PVC, TIPO "X", SEM TAMPA, DE 1/2"                                                                                                                                                                                                                                                                                                                                                                                                                                                            </v>
          </cell>
          <cell r="C1292" t="str">
            <v xml:space="preserve">UN    </v>
          </cell>
          <cell r="D1292" t="str">
            <v>CR</v>
          </cell>
          <cell r="E1292">
            <v>15.56</v>
          </cell>
        </row>
        <row r="1293">
          <cell r="A1293">
            <v>39345</v>
          </cell>
          <cell r="B1293" t="str">
            <v xml:space="preserve">CONDULETE EM PVC, TIPO "X", SEM TAMPA, DE 1"                                                                                                                                                                                                                                                                                                                                                                                                                                                              </v>
          </cell>
          <cell r="C1293" t="str">
            <v xml:space="preserve">UN    </v>
          </cell>
          <cell r="D1293" t="str">
            <v>CR</v>
          </cell>
          <cell r="E1293">
            <v>21.06</v>
          </cell>
        </row>
        <row r="1294">
          <cell r="A1294">
            <v>39344</v>
          </cell>
          <cell r="B1294" t="str">
            <v xml:space="preserve">CONDULETE EM PVC, TIPO "X", SEM TAMPA, DE 3/4"                                                                                                                                                                                                                                                                                                                                                                                                                                                            </v>
          </cell>
          <cell r="C1294" t="str">
            <v xml:space="preserve">UN    </v>
          </cell>
          <cell r="D1294" t="str">
            <v>CR</v>
          </cell>
          <cell r="E1294">
            <v>15.05</v>
          </cell>
        </row>
        <row r="1295">
          <cell r="A1295">
            <v>12623</v>
          </cell>
          <cell r="B1295" t="str">
            <v xml:space="preserve">CONDUTOR PLUVIAL, PVC, CIRCULAR, DIAMETRO ENTRE 80 E 100 MM, PARA DRENAGEM PLUVIAL PREDIAL                                                                                                                                                                                                                                                                                                                                                                                                                </v>
          </cell>
          <cell r="C1295" t="str">
            <v xml:space="preserve">M     </v>
          </cell>
          <cell r="D1295" t="str">
            <v>CR</v>
          </cell>
          <cell r="E1295">
            <v>46.67</v>
          </cell>
        </row>
        <row r="1296">
          <cell r="A1296">
            <v>34498</v>
          </cell>
          <cell r="B1296" t="str">
            <v xml:space="preserve">CONE DE SINALIZACAO EM PVC FLEXIVEL, H = 70 / 76 CM (NBR 15071)                                                                                                                                                                                                                                                                                                                                                                                                                                           </v>
          </cell>
          <cell r="C1296" t="str">
            <v xml:space="preserve">UN    </v>
          </cell>
          <cell r="D1296" t="str">
            <v>CR</v>
          </cell>
          <cell r="E1296">
            <v>129.94999999999999</v>
          </cell>
        </row>
        <row r="1297">
          <cell r="A1297">
            <v>13244</v>
          </cell>
          <cell r="B1297" t="str">
            <v xml:space="preserve">CONE DE SINALIZACAO EM PVC RIGIDO COM FAIXA REFLETIVA, H = 70 / 76 CM                                                                                                                                                                                                                                                                                                                                                                                                                                     </v>
          </cell>
          <cell r="C1297" t="str">
            <v xml:space="preserve">UN    </v>
          </cell>
          <cell r="D1297" t="str">
            <v xml:space="preserve">C </v>
          </cell>
          <cell r="E1297">
            <v>54.7</v>
          </cell>
        </row>
        <row r="1298">
          <cell r="A1298">
            <v>38998</v>
          </cell>
          <cell r="B1298" t="str">
            <v xml:space="preserve">CONECTOR / ADAPTADOR F/F, COM INSERTO METALICO, PPR, DN 25 MM X 1/2", PARA AGUA QUENTE E FRIA PREDIAL                                                                                                                                                                                                                                                                                                                                                                                                     </v>
          </cell>
          <cell r="C1298" t="str">
            <v xml:space="preserve">UN    </v>
          </cell>
          <cell r="D1298" t="str">
            <v>AS</v>
          </cell>
          <cell r="E1298">
            <v>9.9700000000000006</v>
          </cell>
        </row>
        <row r="1299">
          <cell r="A1299">
            <v>38999</v>
          </cell>
          <cell r="B1299" t="str">
            <v xml:space="preserve">CONECTOR / ADAPTADOR F/F, COM INSERTO METALICO, PPR, DN 32 MM X 3/4", PARA AGUA QUENTE E FRIA PREDIAL                                                                                                                                                                                                                                                                                                                                                                                                     </v>
          </cell>
          <cell r="C1299" t="str">
            <v xml:space="preserve">UN    </v>
          </cell>
          <cell r="D1299" t="str">
            <v>AS</v>
          </cell>
          <cell r="E1299">
            <v>25.2</v>
          </cell>
        </row>
        <row r="1300">
          <cell r="A1300">
            <v>38996</v>
          </cell>
          <cell r="B1300" t="str">
            <v xml:space="preserve">CONECTOR / ADAPTADOR F/M, COM INSERTO METALICO, PPR, DN 25 MM X 1/2", PARA AGUA QUENTE E FRIA PREDIAL                                                                                                                                                                                                                                                                                                                                                                                                     </v>
          </cell>
          <cell r="C1300" t="str">
            <v xml:space="preserve">UN    </v>
          </cell>
          <cell r="D1300" t="str">
            <v>AS</v>
          </cell>
          <cell r="E1300">
            <v>17.809999999999999</v>
          </cell>
        </row>
        <row r="1301">
          <cell r="A1301">
            <v>44173</v>
          </cell>
          <cell r="B1301" t="str">
            <v xml:space="preserve">CONECTOR / ADAPTADOR F/M, COM INSERTO METALICO, PPR, DN 25 MM X 3/4", PARA AGUA QUENTE E FRIA PREDIAL                                                                                                                                                                                                                                                                                                                                                                                                     </v>
          </cell>
          <cell r="C1301" t="str">
            <v xml:space="preserve">UN    </v>
          </cell>
          <cell r="D1301" t="str">
            <v>AS</v>
          </cell>
          <cell r="E1301">
            <v>17.32</v>
          </cell>
        </row>
        <row r="1302">
          <cell r="A1302">
            <v>44174</v>
          </cell>
          <cell r="B1302" t="str">
            <v xml:space="preserve">CONECTOR / ADAPTADOR F/M, COM INSERTO METALICO, PPR, DN 32 MM X 1", PARA AGUA QUENTE E FRIA PREDIAL                                                                                                                                                                                                                                                                                                                                                                                                       </v>
          </cell>
          <cell r="C1302" t="str">
            <v xml:space="preserve">UN    </v>
          </cell>
          <cell r="D1302" t="str">
            <v>AS</v>
          </cell>
          <cell r="E1302">
            <v>28.36</v>
          </cell>
        </row>
        <row r="1303">
          <cell r="A1303">
            <v>38997</v>
          </cell>
          <cell r="B1303" t="str">
            <v xml:space="preserve">CONECTOR / ADAPTADOR F/M, COM INSERTO METALICO, PPR, DN 32 MM X 3/4", PARA AGUA QUENTE E FRIA PREDIAL                                                                                                                                                                                                                                                                                                                                                                                                     </v>
          </cell>
          <cell r="C1303" t="str">
            <v xml:space="preserve">UN    </v>
          </cell>
          <cell r="D1303" t="str">
            <v>AS</v>
          </cell>
          <cell r="E1303">
            <v>25.48</v>
          </cell>
        </row>
        <row r="1304">
          <cell r="A1304">
            <v>39600</v>
          </cell>
          <cell r="B1304" t="str">
            <v xml:space="preserve">CONECTOR / TOMADA FEMEA RJ 45, CATEGORIA 5 E (CAT 5E) PARA CABOS                                                                                                                                                                                                                                                                                                                                                                                                                                          </v>
          </cell>
          <cell r="C1304" t="str">
            <v xml:space="preserve">UN    </v>
          </cell>
          <cell r="D1304" t="str">
            <v>CR</v>
          </cell>
          <cell r="E1304">
            <v>13.68</v>
          </cell>
        </row>
        <row r="1305">
          <cell r="A1305">
            <v>39601</v>
          </cell>
          <cell r="B1305" t="str">
            <v xml:space="preserve">CONECTOR / TOMADA FEMEA RJ 45, CATEGORIA 6 (CAT 6) PARA CABOS                                                                                                                                                                                                                                                                                                                                                                                                                                             </v>
          </cell>
          <cell r="C1305" t="str">
            <v xml:space="preserve">UN    </v>
          </cell>
          <cell r="D1305" t="str">
            <v>CR</v>
          </cell>
          <cell r="E1305">
            <v>29.03</v>
          </cell>
        </row>
        <row r="1306">
          <cell r="A1306">
            <v>39862</v>
          </cell>
          <cell r="B1306" t="str">
            <v xml:space="preserve">CONECTOR BRONZE/LATAO (REF 603) SEM ANEL DE SOLDA, BOLSA X ROSCA F, 15 MM X 1/2"                                                                                                                                                                                                                                                                                                                                                                                                                          </v>
          </cell>
          <cell r="C1306" t="str">
            <v xml:space="preserve">UN    </v>
          </cell>
          <cell r="D1306" t="str">
            <v>AS</v>
          </cell>
          <cell r="E1306">
            <v>13.61</v>
          </cell>
        </row>
        <row r="1307">
          <cell r="A1307">
            <v>39863</v>
          </cell>
          <cell r="B1307" t="str">
            <v xml:space="preserve">CONECTOR BRONZE/LATAO (REF 603) SEM ANEL DE SOLDA, BOLSA X ROSCA F, 22 MM X 1/2"                                                                                                                                                                                                                                                                                                                                                                                                                          </v>
          </cell>
          <cell r="C1307" t="str">
            <v xml:space="preserve">UN    </v>
          </cell>
          <cell r="D1307" t="str">
            <v>AS</v>
          </cell>
          <cell r="E1307">
            <v>13.8</v>
          </cell>
        </row>
        <row r="1308">
          <cell r="A1308">
            <v>39864</v>
          </cell>
          <cell r="B1308" t="str">
            <v xml:space="preserve">CONECTOR BRONZE/LATAO (REF 603) SEM ANEL DE SOLDA, BOLSA X ROSCA F, 22 MM X 3/4"                                                                                                                                                                                                                                                                                                                                                                                                                          </v>
          </cell>
          <cell r="C1308" t="str">
            <v xml:space="preserve">UN    </v>
          </cell>
          <cell r="D1308" t="str">
            <v>AS</v>
          </cell>
          <cell r="E1308">
            <v>17.12</v>
          </cell>
        </row>
        <row r="1309">
          <cell r="A1309">
            <v>39865</v>
          </cell>
          <cell r="B1309" t="str">
            <v xml:space="preserve">CONECTOR BRONZE/LATAO (REF 603) SEM ANEL DE SOLDA, BOLSA X ROSCA F, 28 MM X 1/2"                                                                                                                                                                                                                                                                                                                                                                                                                          </v>
          </cell>
          <cell r="C1309" t="str">
            <v xml:space="preserve">UN    </v>
          </cell>
          <cell r="D1309" t="str">
            <v>AS</v>
          </cell>
          <cell r="E1309">
            <v>24.13</v>
          </cell>
        </row>
        <row r="1310">
          <cell r="A1310">
            <v>2517</v>
          </cell>
          <cell r="B1310" t="str">
            <v xml:space="preserve">CONECTOR CURVO 90 GRAUS DE ALUMINIO, BITOLA 1 1/2", PARA ADAPTAR ENTRADA DE ELETRODUTO METALICO FLEXIVEL EM QUADROS                                                                                                                                                                                                                                                                                                                                                                                       </v>
          </cell>
          <cell r="C1310" t="str">
            <v xml:space="preserve">UN    </v>
          </cell>
          <cell r="D1310" t="str">
            <v>CR</v>
          </cell>
          <cell r="E1310">
            <v>26.78</v>
          </cell>
        </row>
        <row r="1311">
          <cell r="A1311">
            <v>2522</v>
          </cell>
          <cell r="B1311" t="str">
            <v xml:space="preserve">CONECTOR CURVO 90 GRAUS DE ALUMINIO, BITOLA 1 1/4", PARA ADAPTAR ENTRADA DE ELETRODUTO METALICO FLEXIVEL EM QUADROS                                                                                                                                                                                                                                                                                                                                                                                       </v>
          </cell>
          <cell r="C1311" t="str">
            <v xml:space="preserve">UN    </v>
          </cell>
          <cell r="D1311" t="str">
            <v>CR</v>
          </cell>
          <cell r="E1311">
            <v>17.309999999999999</v>
          </cell>
        </row>
        <row r="1312">
          <cell r="A1312">
            <v>2548</v>
          </cell>
          <cell r="B1312" t="str">
            <v xml:space="preserve">CONECTOR CURVO 90 GRAUS DE ALUMINIO, BITOLA 1/2", PARA ADAPTAR ENTRADA DE ELETRODUTO METALICO FLEXIVEL EM QUADROS                                                                                                                                                                                                                                                                                                                                                                                         </v>
          </cell>
          <cell r="C1312" t="str">
            <v xml:space="preserve">UN    </v>
          </cell>
          <cell r="D1312" t="str">
            <v>CR</v>
          </cell>
          <cell r="E1312">
            <v>10.64</v>
          </cell>
        </row>
        <row r="1313">
          <cell r="A1313">
            <v>2516</v>
          </cell>
          <cell r="B1313" t="str">
            <v xml:space="preserve">CONECTOR CURVO 90 GRAUS DE ALUMINIO, BITOLA 1", PARA ADAPTAR ENTRADA DE ELETRODUTO METALICO FLEXIVEL EM QUADROS                                                                                                                                                                                                                                                                                                                                                                                           </v>
          </cell>
          <cell r="C1313" t="str">
            <v xml:space="preserve">UN    </v>
          </cell>
          <cell r="D1313" t="str">
            <v>CR</v>
          </cell>
          <cell r="E1313">
            <v>13.9</v>
          </cell>
        </row>
        <row r="1314">
          <cell r="A1314">
            <v>2518</v>
          </cell>
          <cell r="B1314" t="str">
            <v xml:space="preserve">CONECTOR CURVO 90 GRAUS DE ALUMINIO, BITOLA 2 1/2", PARA ADAPTAR ENTRADA DE ELETRODUTO METALICO FLEXIVEL EM QUADROS                                                                                                                                                                                                                                                                                                                                                                                       </v>
          </cell>
          <cell r="C1314" t="str">
            <v xml:space="preserve">UN    </v>
          </cell>
          <cell r="D1314" t="str">
            <v>CR</v>
          </cell>
          <cell r="E1314">
            <v>127.5</v>
          </cell>
        </row>
        <row r="1315">
          <cell r="A1315">
            <v>2521</v>
          </cell>
          <cell r="B1315" t="str">
            <v xml:space="preserve">CONECTOR CURVO 90 GRAUS DE ALUMINIO, BITOLA 2", PARA ADAPTAR ENTRADA DE ELETRODUTO METALICO FLEXIVEL EM QUADROS                                                                                                                                                                                                                                                                                                                                                                                           </v>
          </cell>
          <cell r="C1315" t="str">
            <v xml:space="preserve">UN    </v>
          </cell>
          <cell r="D1315" t="str">
            <v>CR</v>
          </cell>
          <cell r="E1315">
            <v>54.27</v>
          </cell>
        </row>
        <row r="1316">
          <cell r="A1316">
            <v>2515</v>
          </cell>
          <cell r="B1316" t="str">
            <v xml:space="preserve">CONECTOR CURVO 90 GRAUS DE ALUMINIO, BITOLA 3/4", PARA ADAPTAR ENTRADA DE ELETRODUTO METALICO FLEXIVEL EM QUADROS                                                                                                                                                                                                                                                                                                                                                                                         </v>
          </cell>
          <cell r="C1316" t="str">
            <v xml:space="preserve">UN    </v>
          </cell>
          <cell r="D1316" t="str">
            <v>CR</v>
          </cell>
          <cell r="E1316">
            <v>11.57</v>
          </cell>
        </row>
        <row r="1317">
          <cell r="A1317">
            <v>2519</v>
          </cell>
          <cell r="B1317" t="str">
            <v xml:space="preserve">CONECTOR CURVO 90 GRAUS DE ALUMINIO, BITOLA 3", PARA ADAPTAR ENTRADA DE ELETRODUTO METALICO FLEXIVEL EM QUADROS                                                                                                                                                                                                                                                                                                                                                                                           </v>
          </cell>
          <cell r="C1317" t="str">
            <v xml:space="preserve">UN    </v>
          </cell>
          <cell r="D1317" t="str">
            <v>CR</v>
          </cell>
          <cell r="E1317">
            <v>153.72999999999999</v>
          </cell>
        </row>
        <row r="1318">
          <cell r="A1318">
            <v>2520</v>
          </cell>
          <cell r="B1318" t="str">
            <v xml:space="preserve">CONECTOR CURVO 90 GRAUS DE ALUMINIO, BITOLA 4", PARA ADAPTAR ENTRADA DE ELETRODUTO METALICO FLEXIVEL EM QUADROS                                                                                                                                                                                                                                                                                                                                                                                           </v>
          </cell>
          <cell r="C1318" t="str">
            <v xml:space="preserve">UN    </v>
          </cell>
          <cell r="D1318" t="str">
            <v>CR</v>
          </cell>
          <cell r="E1318">
            <v>282.95</v>
          </cell>
        </row>
        <row r="1319">
          <cell r="A1319">
            <v>1602</v>
          </cell>
          <cell r="B1319" t="str">
            <v xml:space="preserve">CONECTOR DE ALUMINIO TIPO PRENSA CABO, BITOLA 1 1/2", PARA CABOS DE DIAMETRO DE 37 A 40 MM                                                                                                                                                                                                                                                                                                                                                                                                                </v>
          </cell>
          <cell r="C1319" t="str">
            <v xml:space="preserve">UN    </v>
          </cell>
          <cell r="D1319" t="str">
            <v>CR</v>
          </cell>
          <cell r="E1319">
            <v>59.57</v>
          </cell>
        </row>
        <row r="1320">
          <cell r="A1320">
            <v>1601</v>
          </cell>
          <cell r="B1320" t="str">
            <v xml:space="preserve">CONECTOR DE ALUMINIO TIPO PRENSA CABO, BITOLA 1 1/4", PARA CABOS DE DIAMETRO DE 31 A 34 MM                                                                                                                                                                                                                                                                                                                                                                                                                </v>
          </cell>
          <cell r="C1320" t="str">
            <v xml:space="preserve">UN    </v>
          </cell>
          <cell r="D1320" t="str">
            <v>CR</v>
          </cell>
          <cell r="E1320">
            <v>53.1</v>
          </cell>
        </row>
        <row r="1321">
          <cell r="A1321">
            <v>1598</v>
          </cell>
          <cell r="B1321" t="str">
            <v xml:space="preserve">CONECTOR DE ALUMINIO TIPO PRENSA CABO, BITOLA 1/2", PARA CABOS DE DIAMETRO DE 12,5 A 15 MM                                                                                                                                                                                                                                                                                                                                                                                                                </v>
          </cell>
          <cell r="C1321" t="str">
            <v xml:space="preserve">UN    </v>
          </cell>
          <cell r="D1321" t="str">
            <v>CR</v>
          </cell>
          <cell r="E1321">
            <v>15.71</v>
          </cell>
        </row>
        <row r="1322">
          <cell r="A1322">
            <v>1600</v>
          </cell>
          <cell r="B1322" t="str">
            <v xml:space="preserve">CONECTOR DE ALUMINIO TIPO PRENSA CABO, BITOLA 1", PARA CABOS DE DIAMETRO DE 22,5 A 25 MM                                                                                                                                                                                                                                                                                                                                                                                                                  </v>
          </cell>
          <cell r="C1322" t="str">
            <v xml:space="preserve">UN    </v>
          </cell>
          <cell r="D1322" t="str">
            <v>CR</v>
          </cell>
          <cell r="E1322">
            <v>23.19</v>
          </cell>
        </row>
        <row r="1323">
          <cell r="A1323">
            <v>1603</v>
          </cell>
          <cell r="B1323" t="str">
            <v xml:space="preserve">CONECTOR DE ALUMINIO TIPO PRENSA CABO, BITOLA 2", PARA CABOS DE DIAMETRO DE 47,5 A 50 MM                                                                                                                                                                                                                                                                                                                                                                                                                  </v>
          </cell>
          <cell r="C1323" t="str">
            <v xml:space="preserve">UN    </v>
          </cell>
          <cell r="D1323" t="str">
            <v>CR</v>
          </cell>
          <cell r="E1323">
            <v>89.95</v>
          </cell>
        </row>
        <row r="1324">
          <cell r="A1324">
            <v>1599</v>
          </cell>
          <cell r="B1324" t="str">
            <v xml:space="preserve">CONECTOR DE ALUMINIO TIPO PRENSA CABO, BITOLA 3/4", PARA CABOS DE DIAMETRO DE 17,5 A 20 MM                                                                                                                                                                                                                                                                                                                                                                                                                </v>
          </cell>
          <cell r="C1324" t="str">
            <v xml:space="preserve">UN    </v>
          </cell>
          <cell r="D1324" t="str">
            <v>CR</v>
          </cell>
          <cell r="E1324">
            <v>18.23</v>
          </cell>
        </row>
        <row r="1325">
          <cell r="A1325">
            <v>1597</v>
          </cell>
          <cell r="B1325" t="str">
            <v xml:space="preserve">CONECTOR DE ALUMINIO TIPO PRENSA CABO, BITOLA 3/8", PARA CABOS DE DIAMETRO DE 9 A 10 MM                                                                                                                                                                                                                                                                                                                                                                                                                   </v>
          </cell>
          <cell r="C1325" t="str">
            <v xml:space="preserve">UN    </v>
          </cell>
          <cell r="D1325" t="str">
            <v>CR</v>
          </cell>
          <cell r="E1325">
            <v>14.77</v>
          </cell>
        </row>
        <row r="1326">
          <cell r="A1326">
            <v>39602</v>
          </cell>
          <cell r="B1326" t="str">
            <v xml:space="preserve">CONECTOR MACHO RJ 45, CATEGORIA 5 E (CAT 5E) PARA CABOS                                                                                                                                                                                                                                                                                                                                                                                                                                                   </v>
          </cell>
          <cell r="C1326" t="str">
            <v xml:space="preserve">UN    </v>
          </cell>
          <cell r="D1326" t="str">
            <v>CR</v>
          </cell>
          <cell r="E1326">
            <v>1.45</v>
          </cell>
        </row>
        <row r="1327">
          <cell r="A1327">
            <v>39603</v>
          </cell>
          <cell r="B1327" t="str">
            <v xml:space="preserve">CONECTOR MACHO RJ 45, CATEGORIA 6 (CAT 6) PARA CABOS                                                                                                                                                                                                                                                                                                                                                                                                                                                      </v>
          </cell>
          <cell r="C1327" t="str">
            <v xml:space="preserve">UN    </v>
          </cell>
          <cell r="D1327" t="str">
            <v>CR</v>
          </cell>
          <cell r="E1327">
            <v>3.09</v>
          </cell>
        </row>
        <row r="1328">
          <cell r="A1328">
            <v>11821</v>
          </cell>
          <cell r="B1328" t="str">
            <v xml:space="preserve">CONECTOR METALICO TIPO PARAFUSO FENDIDO (SPLIT BOLT), COM SEPARADOR DE CABOS BIMETALICOS, PARA CABOS ATE 25 MM2                                                                                                                                                                                                                                                                                                                                                                                           </v>
          </cell>
          <cell r="C1328" t="str">
            <v xml:space="preserve">UN    </v>
          </cell>
          <cell r="D1328" t="str">
            <v>CR</v>
          </cell>
          <cell r="E1328">
            <v>12.13</v>
          </cell>
        </row>
        <row r="1329">
          <cell r="A1329">
            <v>1562</v>
          </cell>
          <cell r="B1329" t="str">
            <v xml:space="preserve">CONECTOR METALICO TIPO PARAFUSO FENDIDO (SPLIT BOLT), COM SEPARADOR DE CABOS BIMETALICOS, PARA CABOS ATE 50 MM2                                                                                                                                                                                                                                                                                                                                                                                           </v>
          </cell>
          <cell r="C1329" t="str">
            <v xml:space="preserve">UN    </v>
          </cell>
          <cell r="D1329" t="str">
            <v>CR</v>
          </cell>
          <cell r="E1329">
            <v>19.87</v>
          </cell>
        </row>
        <row r="1330">
          <cell r="A1330">
            <v>1563</v>
          </cell>
          <cell r="B1330" t="str">
            <v xml:space="preserve">CONECTOR METALICO TIPO PARAFUSO FENDIDO (SPLIT BOLT), COM SEPARADOR DE CABOS BIMETALICOS, PARA CABOS ATE 70 MM2                                                                                                                                                                                                                                                                                                                                                                                           </v>
          </cell>
          <cell r="C1330" t="str">
            <v xml:space="preserve">UN    </v>
          </cell>
          <cell r="D1330" t="str">
            <v>CR</v>
          </cell>
          <cell r="E1330">
            <v>26.67</v>
          </cell>
        </row>
        <row r="1331">
          <cell r="A1331">
            <v>11856</v>
          </cell>
          <cell r="B1331" t="str">
            <v xml:space="preserve">CONECTOR METALICO TIPO PARAFUSO FENDIDO (SPLIT BOLT), PARA CABOS ATE 10 MM2                                                                                                                                                                                                                                                                                                                                                                                                                               </v>
          </cell>
          <cell r="C1331" t="str">
            <v xml:space="preserve">UN    </v>
          </cell>
          <cell r="D1331" t="str">
            <v xml:space="preserve">C </v>
          </cell>
          <cell r="E1331">
            <v>7.95</v>
          </cell>
        </row>
        <row r="1332">
          <cell r="A1332">
            <v>11857</v>
          </cell>
          <cell r="B1332" t="str">
            <v xml:space="preserve">CONECTOR METALICO TIPO PARAFUSO FENDIDO (SPLIT BOLT), PARA CABOS ATE 120 MM2                                                                                                                                                                                                                                                                                                                                                                                                                              </v>
          </cell>
          <cell r="C1332" t="str">
            <v xml:space="preserve">UN    </v>
          </cell>
          <cell r="D1332" t="str">
            <v>CR</v>
          </cell>
          <cell r="E1332">
            <v>41.84</v>
          </cell>
        </row>
        <row r="1333">
          <cell r="A1333">
            <v>11858</v>
          </cell>
          <cell r="B1333" t="str">
            <v xml:space="preserve">CONECTOR METALICO TIPO PARAFUSO FENDIDO (SPLIT BOLT), PARA CABOS ATE 150 MM2                                                                                                                                                                                                                                                                                                                                                                                                                              </v>
          </cell>
          <cell r="C1333" t="str">
            <v xml:space="preserve">UN    </v>
          </cell>
          <cell r="D1333" t="str">
            <v>CR</v>
          </cell>
          <cell r="E1333">
            <v>51.93</v>
          </cell>
        </row>
        <row r="1334">
          <cell r="A1334">
            <v>1539</v>
          </cell>
          <cell r="B1334" t="str">
            <v xml:space="preserve">CONECTOR METALICO TIPO PARAFUSO FENDIDO (SPLIT BOLT), PARA CABOS ATE 16 MM2                                                                                                                                                                                                                                                                                                                                                                                                                               </v>
          </cell>
          <cell r="C1334" t="str">
            <v xml:space="preserve">UN    </v>
          </cell>
          <cell r="D1334" t="str">
            <v>CR</v>
          </cell>
          <cell r="E1334">
            <v>9.34</v>
          </cell>
        </row>
        <row r="1335">
          <cell r="A1335">
            <v>11859</v>
          </cell>
          <cell r="B1335" t="str">
            <v xml:space="preserve">CONECTOR METALICO TIPO PARAFUSO FENDIDO (SPLIT BOLT), PARA CABOS ATE 185 MM2                                                                                                                                                                                                                                                                                                                                                                                                                              </v>
          </cell>
          <cell r="C1335" t="str">
            <v xml:space="preserve">UN    </v>
          </cell>
          <cell r="D1335" t="str">
            <v>CR</v>
          </cell>
          <cell r="E1335">
            <v>70.650000000000006</v>
          </cell>
        </row>
        <row r="1336">
          <cell r="A1336">
            <v>1550</v>
          </cell>
          <cell r="B1336" t="str">
            <v xml:space="preserve">CONECTOR METALICO TIPO PARAFUSO FENDIDO (SPLIT BOLT), PARA CABOS ATE 25 MM2                                                                                                                                                                                                                                                                                                                                                                                                                               </v>
          </cell>
          <cell r="C1336" t="str">
            <v xml:space="preserve">UN    </v>
          </cell>
          <cell r="D1336" t="str">
            <v>CR</v>
          </cell>
          <cell r="E1336">
            <v>9.86</v>
          </cell>
        </row>
        <row r="1337">
          <cell r="A1337">
            <v>11854</v>
          </cell>
          <cell r="B1337" t="str">
            <v xml:space="preserve">CONECTOR METALICO TIPO PARAFUSO FENDIDO (SPLIT BOLT), PARA CABOS ATE 35 MM2                                                                                                                                                                                                                                                                                                                                                                                                                               </v>
          </cell>
          <cell r="C1337" t="str">
            <v xml:space="preserve">UN    </v>
          </cell>
          <cell r="D1337" t="str">
            <v>CR</v>
          </cell>
          <cell r="E1337">
            <v>12.31</v>
          </cell>
        </row>
        <row r="1338">
          <cell r="A1338">
            <v>11862</v>
          </cell>
          <cell r="B1338" t="str">
            <v xml:space="preserve">CONECTOR METALICO TIPO PARAFUSO FENDIDO (SPLIT BOLT), PARA CABOS ATE 50 MM2                                                                                                                                                                                                                                                                                                                                                                                                                               </v>
          </cell>
          <cell r="C1338" t="str">
            <v xml:space="preserve">UN    </v>
          </cell>
          <cell r="D1338" t="str">
            <v>CR</v>
          </cell>
          <cell r="E1338">
            <v>17.28</v>
          </cell>
        </row>
        <row r="1339">
          <cell r="A1339">
            <v>11863</v>
          </cell>
          <cell r="B1339" t="str">
            <v xml:space="preserve">CONECTOR METALICO TIPO PARAFUSO FENDIDO (SPLIT BOLT), PARA CABOS ATE 6 MM2                                                                                                                                                                                                                                                                                                                                                                                                                                </v>
          </cell>
          <cell r="C1339" t="str">
            <v xml:space="preserve">UN    </v>
          </cell>
          <cell r="D1339" t="str">
            <v>CR</v>
          </cell>
          <cell r="E1339">
            <v>6.97</v>
          </cell>
        </row>
        <row r="1340">
          <cell r="A1340">
            <v>11855</v>
          </cell>
          <cell r="B1340" t="str">
            <v xml:space="preserve">CONECTOR METALICO TIPO PARAFUSO FENDIDO (SPLIT BOLT), PARA CABOS ATE 70 MM2                                                                                                                                                                                                                                                                                                                                                                                                                               </v>
          </cell>
          <cell r="C1340" t="str">
            <v xml:space="preserve">UN    </v>
          </cell>
          <cell r="D1340" t="str">
            <v>CR</v>
          </cell>
          <cell r="E1340">
            <v>25.79</v>
          </cell>
        </row>
        <row r="1341">
          <cell r="A1341">
            <v>11864</v>
          </cell>
          <cell r="B1341" t="str">
            <v xml:space="preserve">CONECTOR METALICO TIPO PARAFUSO FENDIDO (SPLIT BOLT), PARA CABOS ATE 95 MM2                                                                                                                                                                                                                                                                                                                                                                                                                               </v>
          </cell>
          <cell r="C1341" t="str">
            <v xml:space="preserve">UN    </v>
          </cell>
          <cell r="D1341" t="str">
            <v>CR</v>
          </cell>
          <cell r="E1341">
            <v>38.99</v>
          </cell>
        </row>
        <row r="1342">
          <cell r="A1342">
            <v>2527</v>
          </cell>
          <cell r="B1342" t="str">
            <v xml:space="preserve">CONECTOR RETO DE ALUMINIO PARA ELETRODUTO DE 1 1/2", PARA ADAPTAR ENTRADA DE ELETRODUTO METALICO FLEXIVEL EM QUADROS                                                                                                                                                                                                                                                                                                                                                                                      </v>
          </cell>
          <cell r="C1342" t="str">
            <v xml:space="preserve">UN    </v>
          </cell>
          <cell r="D1342" t="str">
            <v>CR</v>
          </cell>
          <cell r="E1342">
            <v>9.59</v>
          </cell>
        </row>
        <row r="1343">
          <cell r="A1343">
            <v>2526</v>
          </cell>
          <cell r="B1343" t="str">
            <v xml:space="preserve">CONECTOR RETO DE ALUMINIO PARA ELETRODUTO DE 1 1/4", PARA ADAPTAR ENTRADA DE ELETRODUTO METALICO FLEXIVEL EM QUADROS                                                                                                                                                                                                                                                                                                                                                                                      </v>
          </cell>
          <cell r="C1343" t="str">
            <v xml:space="preserve">UN    </v>
          </cell>
          <cell r="D1343" t="str">
            <v>CR</v>
          </cell>
          <cell r="E1343">
            <v>6.14</v>
          </cell>
        </row>
        <row r="1344">
          <cell r="A1344">
            <v>2487</v>
          </cell>
          <cell r="B1344" t="str">
            <v xml:space="preserve">CONECTOR RETO DE ALUMINIO PARA ELETRODUTO DE 1/2", PARA ADAPTAR ENTRADA DE ELETRODUTO METALICO FLEXIVEL EM QUADROS                                                                                                                                                                                                                                                                                                                                                                                        </v>
          </cell>
          <cell r="C1344" t="str">
            <v xml:space="preserve">UN    </v>
          </cell>
          <cell r="D1344" t="str">
            <v>CR</v>
          </cell>
          <cell r="E1344">
            <v>2.09</v>
          </cell>
        </row>
        <row r="1345">
          <cell r="A1345">
            <v>2483</v>
          </cell>
          <cell r="B1345" t="str">
            <v xml:space="preserve">CONECTOR RETO DE ALUMINIO PARA ELETRODUTO DE 1", PARA ADAPTAR ENTRADA DE ELETRODUTO METALICO FLEXIVEL EM QUADROS                                                                                                                                                                                                                                                                                                                                                                                          </v>
          </cell>
          <cell r="C1345" t="str">
            <v xml:space="preserve">UN    </v>
          </cell>
          <cell r="D1345" t="str">
            <v>CR</v>
          </cell>
          <cell r="E1345">
            <v>4.37</v>
          </cell>
        </row>
        <row r="1346">
          <cell r="A1346">
            <v>2528</v>
          </cell>
          <cell r="B1346" t="str">
            <v xml:space="preserve">CONECTOR RETO DE ALUMINIO PARA ELETRODUTO DE 2 1/2", PARA ADAPTAR ENTRADA DE ELETRODUTO METALICO FLEXIVEL EM QUADROS                                                                                                                                                                                                                                                                                                                                                                                      </v>
          </cell>
          <cell r="C1346" t="str">
            <v xml:space="preserve">UN    </v>
          </cell>
          <cell r="D1346" t="str">
            <v>CR</v>
          </cell>
          <cell r="E1346">
            <v>24.12</v>
          </cell>
        </row>
        <row r="1347">
          <cell r="A1347">
            <v>2489</v>
          </cell>
          <cell r="B1347" t="str">
            <v xml:space="preserve">CONECTOR RETO DE ALUMINIO PARA ELETRODUTO DE 2", PARA ADAPTAR ENTRADA DE ELETRODUTO METALICO FLEXIVEL EM QUADROS                                                                                                                                                                                                                                                                                                                                                                                          </v>
          </cell>
          <cell r="C1347" t="str">
            <v xml:space="preserve">UN    </v>
          </cell>
          <cell r="D1347" t="str">
            <v>CR</v>
          </cell>
          <cell r="E1347">
            <v>10.62</v>
          </cell>
        </row>
        <row r="1348">
          <cell r="A1348">
            <v>2488</v>
          </cell>
          <cell r="B1348" t="str">
            <v xml:space="preserve">CONECTOR RETO DE ALUMINIO PARA ELETRODUTO DE 3/4", PARA ADAPTAR ENTRADA DE ELETRODUTO METALICO FLEXIVEL EM QUADROS                                                                                                                                                                                                                                                                                                                                                                                        </v>
          </cell>
          <cell r="C1348" t="str">
            <v xml:space="preserve">UN    </v>
          </cell>
          <cell r="D1348" t="str">
            <v>CR</v>
          </cell>
          <cell r="E1348">
            <v>2.4500000000000002</v>
          </cell>
        </row>
        <row r="1349">
          <cell r="A1349">
            <v>2484</v>
          </cell>
          <cell r="B1349" t="str">
            <v xml:space="preserve">CONECTOR RETO DE ALUMINIO PARA ELETRODUTO DE 3", PARA ADAPTAR ENTRADA DE ELETRODUTO METALICO FLEXIVEL EM QUADROS                                                                                                                                                                                                                                                                                                                                                                                          </v>
          </cell>
          <cell r="C1349" t="str">
            <v xml:space="preserve">UN    </v>
          </cell>
          <cell r="D1349" t="str">
            <v>CR</v>
          </cell>
          <cell r="E1349">
            <v>35.04</v>
          </cell>
        </row>
        <row r="1350">
          <cell r="A1350">
            <v>2485</v>
          </cell>
          <cell r="B1350" t="str">
            <v xml:space="preserve">CONECTOR RETO DE ALUMINIO PARA ELETRODUTO DE 4", PARA ADAPTAR ENTRADA DE ELETRODUTO METALICO FLEXIVEL EM QUADROS                                                                                                                                                                                                                                                                                                                                                                                          </v>
          </cell>
          <cell r="C1350" t="str">
            <v xml:space="preserve">UN    </v>
          </cell>
          <cell r="D1350" t="str">
            <v>CR</v>
          </cell>
          <cell r="E1350">
            <v>54.92</v>
          </cell>
        </row>
        <row r="1351">
          <cell r="A1351">
            <v>39279</v>
          </cell>
          <cell r="B1351" t="str">
            <v xml:space="preserve">CONECTOR/ADAPTADOR FIXO, ROSCA FEMEA, EM PLASTICO, DN 16 MM X 1/2", PARA CONEXAO COM CRIMPAGEM, EM TUBO PEX PARA INST. AGUA QUENTE/FRIA                                                                                                                                                                                                                                                                                                                                                                   </v>
          </cell>
          <cell r="C1351" t="str">
            <v xml:space="preserve">UN    </v>
          </cell>
          <cell r="D1351" t="str">
            <v>AS</v>
          </cell>
          <cell r="E1351">
            <v>7.92</v>
          </cell>
        </row>
        <row r="1352">
          <cell r="A1352">
            <v>39280</v>
          </cell>
          <cell r="B1352" t="str">
            <v xml:space="preserve">CONECTOR/ADAPTADOR FIXO, ROSCA FEMEA, EM PLASTICO, DN 20 MM X 1/2", PARA CONEXAO COM CRIMPAGEM, EM TUBO PEX PARA INST. AGUA QUENTE/FRIA                                                                                                                                                                                                                                                                                                                                                                   </v>
          </cell>
          <cell r="C1352" t="str">
            <v xml:space="preserve">UN    </v>
          </cell>
          <cell r="D1352" t="str">
            <v>AS</v>
          </cell>
          <cell r="E1352">
            <v>8.8699999999999992</v>
          </cell>
        </row>
        <row r="1353">
          <cell r="A1353">
            <v>39281</v>
          </cell>
          <cell r="B1353" t="str">
            <v xml:space="preserve">CONECTOR/ADAPTADOR FIXO, ROSCA FEMEA, EM PLASTICO, DN 20 MM X 3/4", PARA CONEXAO COM CRIMPAGEM, EM TUBO PEX PARA INST. AGUA QUENTE/FRIA                                                                                                                                                                                                                                                                                                                                                                   </v>
          </cell>
          <cell r="C1353" t="str">
            <v xml:space="preserve">UN    </v>
          </cell>
          <cell r="D1353" t="str">
            <v>AS</v>
          </cell>
          <cell r="E1353">
            <v>11.72</v>
          </cell>
        </row>
        <row r="1354">
          <cell r="A1354">
            <v>39282</v>
          </cell>
          <cell r="B1354" t="str">
            <v xml:space="preserve">CONECTOR/ADAPTADOR FIXO, ROSCA FEMEA, EM PLASTICO, DN 25 MM X 3/4", PARA CONEXAO COM CRIMPAGEM, EM TUBO PEX PARA INST. AGUA QUENTE/FRIA                                                                                                                                                                                                                                                                                                                                                                   </v>
          </cell>
          <cell r="C1354" t="str">
            <v xml:space="preserve">UN    </v>
          </cell>
          <cell r="D1354" t="str">
            <v>AS</v>
          </cell>
          <cell r="E1354">
            <v>16.37</v>
          </cell>
        </row>
        <row r="1355">
          <cell r="A1355">
            <v>38844</v>
          </cell>
          <cell r="B1355" t="str">
            <v xml:space="preserve">CONECTOR/ADAPTADOR FIXO, ROSCA FEMEA, METALICA, COM ANEL DESLIZANTE, DN 16 MM X 1/2", PARA TUBO PEX PARA INST. AGUA QUENTE/FRIA                                                                                                                                                                                                                                                                                                                                                                           </v>
          </cell>
          <cell r="C1355" t="str">
            <v xml:space="preserve">UN    </v>
          </cell>
          <cell r="D1355" t="str">
            <v>AS</v>
          </cell>
          <cell r="E1355">
            <v>8.0299999999999994</v>
          </cell>
        </row>
        <row r="1356">
          <cell r="A1356">
            <v>38846</v>
          </cell>
          <cell r="B1356" t="str">
            <v xml:space="preserve">CONECTOR/ADAPTADOR FIXO, ROSCA FEMEA, METALICA, COM ANEL DESLIZANTE, DN 20 MM X 1/2", PARA TUBO PEX PARA INST. AGUA QUENTE/FRIA                                                                                                                                                                                                                                                                                                                                                                           </v>
          </cell>
          <cell r="C1356" t="str">
            <v xml:space="preserve">UN    </v>
          </cell>
          <cell r="D1356" t="str">
            <v>AS</v>
          </cell>
          <cell r="E1356">
            <v>8.17</v>
          </cell>
        </row>
        <row r="1357">
          <cell r="A1357">
            <v>38847</v>
          </cell>
          <cell r="B1357" t="str">
            <v xml:space="preserve">CONECTOR/ADAPTADOR FIXO, ROSCA FEMEA, METALICA, COM ANEL DESLIZANTE, DN 20 MM X 3/4", PARA TUBO PEX PARA INST. AGUA QUENTE/FRIA                                                                                                                                                                                                                                                                                                                                                                           </v>
          </cell>
          <cell r="C1357" t="str">
            <v xml:space="preserve">UN    </v>
          </cell>
          <cell r="D1357" t="str">
            <v>AS</v>
          </cell>
          <cell r="E1357">
            <v>9.57</v>
          </cell>
        </row>
        <row r="1358">
          <cell r="A1358">
            <v>38850</v>
          </cell>
          <cell r="B1358" t="str">
            <v xml:space="preserve">CONECTOR/ADAPTADOR FIXO, ROSCA FEMEA, METALICA, COM ANEL DESLIZANTE, DN 25 MM X 1", PARA TUBO PEX PARA INST. AGUA QUENTE/FRIA                                                                                                                                                                                                                                                                                                                                                                             </v>
          </cell>
          <cell r="C1358" t="str">
            <v xml:space="preserve">UN    </v>
          </cell>
          <cell r="D1358" t="str">
            <v>AS</v>
          </cell>
          <cell r="E1358">
            <v>17.28</v>
          </cell>
        </row>
        <row r="1359">
          <cell r="A1359">
            <v>38848</v>
          </cell>
          <cell r="B1359" t="str">
            <v xml:space="preserve">CONECTOR/ADAPTADOR FIXO, ROSCA FEMEA, METALICA, COM ANEL DESLIZANTE, DN 25 MM X 3/4", PARA TUBO PEX PARA INST. AGUA QUENTE/FRIA                                                                                                                                                                                                                                                                                                                                                                           </v>
          </cell>
          <cell r="C1359" t="str">
            <v xml:space="preserve">UN    </v>
          </cell>
          <cell r="D1359" t="str">
            <v>AS</v>
          </cell>
          <cell r="E1359">
            <v>11.33</v>
          </cell>
        </row>
        <row r="1360">
          <cell r="A1360">
            <v>38851</v>
          </cell>
          <cell r="B1360" t="str">
            <v xml:space="preserve">CONECTOR/ADAPTADOR FIXO, ROSCA FEMEA, METALICA, COM ANEL DESLIZANTE, DN 32 MM X 1", PARA TUBO PEX PARA INST. AGUA QUENTE/FRIA                                                                                                                                                                                                                                                                                                                                                                             </v>
          </cell>
          <cell r="C1360" t="str">
            <v xml:space="preserve">UN    </v>
          </cell>
          <cell r="D1360" t="str">
            <v>AS</v>
          </cell>
          <cell r="E1360">
            <v>19.54</v>
          </cell>
        </row>
        <row r="1361">
          <cell r="A1361">
            <v>38854</v>
          </cell>
          <cell r="B1361" t="str">
            <v xml:space="preserve">CONECTOR/ADAPTADOR MOVEL, ROSCA FEMEA, METALICA, COM ANEL DESLIZANTE, DN 16 MM X 3/4", PARA TUBO PEX PARA INST. AGUA QUENTE/FRIA                                                                                                                                                                                                                                                                                                                                                                          </v>
          </cell>
          <cell r="C1361" t="str">
            <v xml:space="preserve">UN    </v>
          </cell>
          <cell r="D1361" t="str">
            <v>AS</v>
          </cell>
          <cell r="E1361">
            <v>8.49</v>
          </cell>
        </row>
        <row r="1362">
          <cell r="A1362">
            <v>44247</v>
          </cell>
          <cell r="B1362" t="str">
            <v xml:space="preserve">CONECTOR, CPVC, SOLDAVEL, 114 MM X 4"â, PARA AGUA QUENTE                                                                                                                                                                                                                                                                                                                                                                                                                                                </v>
          </cell>
          <cell r="C1362" t="str">
            <v xml:space="preserve">UN    </v>
          </cell>
          <cell r="D1362" t="str">
            <v>CR</v>
          </cell>
          <cell r="E1362">
            <v>1648.46</v>
          </cell>
        </row>
        <row r="1363">
          <cell r="A1363">
            <v>38005</v>
          </cell>
          <cell r="B1363" t="str">
            <v xml:space="preserve">CONECTOR, CPVC, SOLDAVEL, 15 MM X 1/2", PARA AGUA QUENTE                                                                                                                                                                                                                                                                                                                                                                                                                                                  </v>
          </cell>
          <cell r="C1363" t="str">
            <v xml:space="preserve">UN    </v>
          </cell>
          <cell r="D1363" t="str">
            <v>CR</v>
          </cell>
          <cell r="E1363">
            <v>19.600000000000001</v>
          </cell>
        </row>
        <row r="1364">
          <cell r="A1364">
            <v>38006</v>
          </cell>
          <cell r="B1364" t="str">
            <v xml:space="preserve">CONECTOR, CPVC, SOLDAVEL, 22 MM X 1/2", PARA AGUA QUENTE                                                                                                                                                                                                                                                                                                                                                                                                                                                  </v>
          </cell>
          <cell r="C1364" t="str">
            <v xml:space="preserve">UN    </v>
          </cell>
          <cell r="D1364" t="str">
            <v>CR</v>
          </cell>
          <cell r="E1364">
            <v>26.04</v>
          </cell>
        </row>
        <row r="1365">
          <cell r="A1365">
            <v>38428</v>
          </cell>
          <cell r="B1365" t="str">
            <v xml:space="preserve">CONECTOR, CPVC, SOLDAVEL, 22 MM X 3/4", PARA AGUA QUENTE                                                                                                                                                                                                                                                                                                                                                                                                                                                  </v>
          </cell>
          <cell r="C1365" t="str">
            <v xml:space="preserve">UN    </v>
          </cell>
          <cell r="D1365" t="str">
            <v>CR</v>
          </cell>
          <cell r="E1365">
            <v>23.32</v>
          </cell>
        </row>
        <row r="1366">
          <cell r="A1366">
            <v>38007</v>
          </cell>
          <cell r="B1366" t="str">
            <v xml:space="preserve">CONECTOR, CPVC, SOLDAVEL, 28 MM X 1", PARA AGUA QUENTE                                                                                                                                                                                                                                                                                                                                                                                                                                                    </v>
          </cell>
          <cell r="C1366" t="str">
            <v xml:space="preserve">UN    </v>
          </cell>
          <cell r="D1366" t="str">
            <v>CR</v>
          </cell>
          <cell r="E1366">
            <v>30.05</v>
          </cell>
        </row>
        <row r="1367">
          <cell r="A1367">
            <v>38008</v>
          </cell>
          <cell r="B1367" t="str">
            <v xml:space="preserve">CONECTOR, CPVC, SOLDAVEL, 35 MM X 1 1/4", PARA AGUA QUENTE                                                                                                                                                                                                                                                                                                                                                                                                                                                </v>
          </cell>
          <cell r="C1367" t="str">
            <v xml:space="preserve">UN    </v>
          </cell>
          <cell r="D1367" t="str">
            <v>CR</v>
          </cell>
          <cell r="E1367">
            <v>48.09</v>
          </cell>
        </row>
        <row r="1368">
          <cell r="A1368">
            <v>38009</v>
          </cell>
          <cell r="B1368" t="str">
            <v xml:space="preserve">CONECTOR, CPVC, SOLDAVEL, 42 MM X 1 1/2", PARA AGUA QUENTE                                                                                                                                                                                                                                                                                                                                                                                                                                                </v>
          </cell>
          <cell r="C1368" t="str">
            <v xml:space="preserve">UN    </v>
          </cell>
          <cell r="D1368" t="str">
            <v>CR</v>
          </cell>
          <cell r="E1368">
            <v>58.87</v>
          </cell>
        </row>
        <row r="1369">
          <cell r="A1369">
            <v>44248</v>
          </cell>
          <cell r="B1369" t="str">
            <v xml:space="preserve">CONECTOR, CPVC, SOLDAVEL, 54 MM X 2"â, PARA AGUA QUENTE                                                                                                                                                                                                                                                                                                                                                                                                                                                 </v>
          </cell>
          <cell r="C1369" t="str">
            <v xml:space="preserve">UN    </v>
          </cell>
          <cell r="D1369" t="str">
            <v>CR</v>
          </cell>
          <cell r="E1369">
            <v>95.96</v>
          </cell>
        </row>
        <row r="1370">
          <cell r="A1370">
            <v>44249</v>
          </cell>
          <cell r="B1370" t="str">
            <v xml:space="preserve">CONECTOR, CPVC, SOLDAVEL, 73 MM X 2 1/2"â, PARA AGUA QUENTE                                                                                                                                                                                                                                                                                                                                                                                                                                             </v>
          </cell>
          <cell r="C1370" t="str">
            <v xml:space="preserve">UN    </v>
          </cell>
          <cell r="D1370" t="str">
            <v>CR</v>
          </cell>
          <cell r="E1370">
            <v>370.22</v>
          </cell>
        </row>
        <row r="1371">
          <cell r="A1371">
            <v>44250</v>
          </cell>
          <cell r="B1371" t="str">
            <v xml:space="preserve">CONECTOR, CPVC, SOLDAVEL, 89 MM X 3"â, PARA AGUA QUENTE                                                                                                                                                                                                                                                                                                                                                                                                                                                 </v>
          </cell>
          <cell r="C1371" t="str">
            <v xml:space="preserve">UN    </v>
          </cell>
          <cell r="D1371" t="str">
            <v>CR</v>
          </cell>
          <cell r="E1371">
            <v>537.64</v>
          </cell>
        </row>
        <row r="1372">
          <cell r="A1372">
            <v>3104</v>
          </cell>
          <cell r="B1372" t="str">
            <v xml:space="preserve">CONJ. DE FERRAGENS PARA PORTA DE VIDRO TEMPERADO, EM ZAMAC CROMADO, CONTEMPLANDO DOBRADICA INF., DOBRADICA SUP., PIVO PARA DOBRADICA INF., PIVO PARA DOBRADICA SUP., FECHADURA CENTRAL EM ZAMC. CROMADO, CONTRA FECHADURA DE PRESSAO                                                                                                                                                                                                                                                                      </v>
          </cell>
          <cell r="C1372" t="str">
            <v xml:space="preserve">CJ    </v>
          </cell>
          <cell r="D1372" t="str">
            <v>CR</v>
          </cell>
          <cell r="E1372">
            <v>146.82</v>
          </cell>
        </row>
        <row r="1373">
          <cell r="A1373">
            <v>1607</v>
          </cell>
          <cell r="B1373" t="str">
            <v xml:space="preserve">CONJUNTO ARRUELAS DE VEDACAO 5/16" PARA TELHA FIBROCIMENTO (UMA ARRUELA METALICA E UMA ARRUELA PVC - CONICAS)                                                                                                                                                                                                                                                                                                                                                                                             </v>
          </cell>
          <cell r="C1373" t="str">
            <v xml:space="preserve">CJ    </v>
          </cell>
          <cell r="D1373" t="str">
            <v>CR</v>
          </cell>
          <cell r="E1373">
            <v>0.35</v>
          </cell>
        </row>
        <row r="1374">
          <cell r="A1374">
            <v>38169</v>
          </cell>
          <cell r="B1374" t="str">
            <v xml:space="preserve">CONJUNTO DE FERRAGENS PIVO, PARA PORTA PIVOTANTE DE ATE 100 KG, REGULAVEL COM ESFERA , CROMADO - SUPERIOR E INFERIOR - COMPLETO                                                                                                                                                                                                                                                                                                                                                                           </v>
          </cell>
          <cell r="C1374" t="str">
            <v xml:space="preserve">CJ    </v>
          </cell>
          <cell r="D1374" t="str">
            <v>CR</v>
          </cell>
          <cell r="E1374">
            <v>82.8</v>
          </cell>
        </row>
        <row r="1375">
          <cell r="A1375">
            <v>6142</v>
          </cell>
          <cell r="B1375" t="str">
            <v xml:space="preserve">CONJUNTO DE LIGACAO PARA BACIA SANITARIA AJUSTAVEL, EM PLASTICO BRANCO, COM TUBO, CANOPLA E ESPUDE                                                                                                                                                                                                                                                                                                                                                                                                        </v>
          </cell>
          <cell r="C1375" t="str">
            <v xml:space="preserve">UN    </v>
          </cell>
          <cell r="D1375" t="str">
            <v>CR</v>
          </cell>
          <cell r="E1375">
            <v>9.39</v>
          </cell>
        </row>
        <row r="1376">
          <cell r="A1376">
            <v>11686</v>
          </cell>
          <cell r="B1376" t="str">
            <v xml:space="preserve">CONJUNTO DE LIGACAO PARA BACIA SANITARIA EM PLASTICO BRANCO COM TUBO, CANOPLA E ANEL DE EXPANSAO (TUBO 1.1/2 '' X 20 CM)                                                                                                                                                                                                                                                                                                                                                                                  </v>
          </cell>
          <cell r="C1376" t="str">
            <v xml:space="preserve">UN    </v>
          </cell>
          <cell r="D1376" t="str">
            <v>CR</v>
          </cell>
          <cell r="E1376">
            <v>13.03</v>
          </cell>
        </row>
        <row r="1377">
          <cell r="A1377">
            <v>37598</v>
          </cell>
          <cell r="B1377" t="str">
            <v xml:space="preserve">CONJUNTO MONTADO ESTOPIM COM ESPOLETA COMUM NUMERO 8, COM CABECA ACENDEDORA, 1,5 M                                                                                                                                                                                                                                                                                                                                                                                                                        </v>
          </cell>
          <cell r="C1377" t="str">
            <v xml:space="preserve">UN    </v>
          </cell>
          <cell r="D1377" t="str">
            <v>AS</v>
          </cell>
          <cell r="E1377">
            <v>42.64</v>
          </cell>
        </row>
        <row r="1378">
          <cell r="A1378">
            <v>25398</v>
          </cell>
          <cell r="B1378" t="str">
            <v xml:space="preserve">CONJUNTO PARA FUTSAL COM PAR DE TRAVES OFICIAIS DE 3,00 X 2,00 M EM TUBO DE ACO GALVANIZADO 3" COM REQUADROS EM TUBO DE 1", PINTURA EM PRIMER COM TINTA ESMALTE SINTETICO E REDES DE POLIETILENO FIO 4 MM                                                                                                                                                                                                                                                                                                 </v>
          </cell>
          <cell r="C1378" t="str">
            <v xml:space="preserve">UN    </v>
          </cell>
          <cell r="D1378" t="str">
            <v>AS</v>
          </cell>
          <cell r="E1378">
            <v>4452.67</v>
          </cell>
        </row>
        <row r="1379">
          <cell r="A1379">
            <v>25399</v>
          </cell>
          <cell r="B1379" t="str">
            <v xml:space="preserve">CONJUNTO PARA QUADRA DE  VOLEI COM POSTES EM TUBO DE ACO GALVANIZADO 3", H = *255* CM, PINTURA EM TINTA ESMALTE SINTETICO, REDE DE NYLON COM 2 MM, MALHA 10 X 10 CM E ANTENAS OFICIAIS EM FIBRA DE VIDRO                                                                                                                                                                                                                                                                                                  </v>
          </cell>
          <cell r="C1379" t="str">
            <v xml:space="preserve">UN    </v>
          </cell>
          <cell r="D1379" t="str">
            <v>AS</v>
          </cell>
          <cell r="E1379">
            <v>2703.16</v>
          </cell>
        </row>
        <row r="1380">
          <cell r="A1380">
            <v>43440</v>
          </cell>
          <cell r="B1380" t="str">
            <v xml:space="preserve">CONJUNTO PRE-MOLDADO COMPOSTO POR GRELHA (0,99 X 0,45 M), QUADRO (1,10 X 0,52 M) E CANTONEIRA (1,10 X 0,35 M), EM CONCRETO ARMADO, COM FCK DE 21 MPA                                                                                                                                                                                                                                                                                                                                                      </v>
          </cell>
          <cell r="C1380" t="str">
            <v xml:space="preserve">UN    </v>
          </cell>
          <cell r="D1380" t="str">
            <v>CR</v>
          </cell>
          <cell r="E1380">
            <v>529.66999999999996</v>
          </cell>
        </row>
        <row r="1381">
          <cell r="A1381">
            <v>10667</v>
          </cell>
          <cell r="B1381" t="str">
            <v xml:space="preserve">CONTAINER ALMOXARIFADO, DE *2,40* X *6,00* M, PADRAO SIMPLES, SEM REVESTIMENTO E SEM DIVISORIAS INTERNOS E SEM SANITARIO, PARA USO EM CANTEIRO DE OBRAS                                                                                                                                                                                                                                                                                                                                                   </v>
          </cell>
          <cell r="C1381" t="str">
            <v xml:space="preserve">UN    </v>
          </cell>
          <cell r="D1381" t="str">
            <v>AS</v>
          </cell>
          <cell r="E1381">
            <v>22500</v>
          </cell>
        </row>
        <row r="1382">
          <cell r="A1382">
            <v>1613</v>
          </cell>
          <cell r="B1382" t="str">
            <v xml:space="preserve">CONTATOR TRIPOLAR, CORRENTE DE *110* A, TENSAO NOMINAL DE *500* V, CATEGORIA AC-2 E AC-3                                                                                                                                                                                                                                                                                                                                                                                                                  </v>
          </cell>
          <cell r="C1382" t="str">
            <v xml:space="preserve">UN    </v>
          </cell>
          <cell r="D1382" t="str">
            <v>CR</v>
          </cell>
          <cell r="E1382">
            <v>1838.48</v>
          </cell>
        </row>
        <row r="1383">
          <cell r="A1383">
            <v>1626</v>
          </cell>
          <cell r="B1383" t="str">
            <v xml:space="preserve">CONTATOR TRIPOLAR, CORRENTE DE *185* A, TENSAO NOMINAL DE *500* V, CATEGORIA AC-2 E AC-3                                                                                                                                                                                                                                                                                                                                                                                                                  </v>
          </cell>
          <cell r="C1383" t="str">
            <v xml:space="preserve">UN    </v>
          </cell>
          <cell r="D1383" t="str">
            <v>CR</v>
          </cell>
          <cell r="E1383">
            <v>2749.67</v>
          </cell>
        </row>
        <row r="1384">
          <cell r="A1384">
            <v>1625</v>
          </cell>
          <cell r="B1384" t="str">
            <v xml:space="preserve">CONTATOR TRIPOLAR, CORRENTE DE *22* A, TENSAO NOMINAL DE *500* V, CATEGORIA AC-2 E AC-3                                                                                                                                                                                                                                                                                                                                                                                                                   </v>
          </cell>
          <cell r="C1384" t="str">
            <v xml:space="preserve">UN    </v>
          </cell>
          <cell r="D1384" t="str">
            <v>CR</v>
          </cell>
          <cell r="E1384">
            <v>192.05</v>
          </cell>
        </row>
        <row r="1385">
          <cell r="A1385">
            <v>1622</v>
          </cell>
          <cell r="B1385" t="str">
            <v xml:space="preserve">CONTATOR TRIPOLAR, CORRENTE DE *265* A, TENSAO NOMINAL DE *500* V, CATEGORIA AC-2 E AC-3                                                                                                                                                                                                                                                                                                                                                                                                                  </v>
          </cell>
          <cell r="C1385" t="str">
            <v xml:space="preserve">UN    </v>
          </cell>
          <cell r="D1385" t="str">
            <v>CR</v>
          </cell>
          <cell r="E1385">
            <v>6204.87</v>
          </cell>
        </row>
        <row r="1386">
          <cell r="A1386">
            <v>1620</v>
          </cell>
          <cell r="B1386" t="str">
            <v xml:space="preserve">CONTATOR TRIPOLAR, CORRENTE DE *38* A, TENSAO NOMINAL DE *500* V, CATEGORIA AC-2 E AC-3                                                                                                                                                                                                                                                                                                                                                                                                                   </v>
          </cell>
          <cell r="C1386" t="str">
            <v xml:space="preserve">UN    </v>
          </cell>
          <cell r="D1386" t="str">
            <v>CR</v>
          </cell>
          <cell r="E1386">
            <v>404.57</v>
          </cell>
        </row>
        <row r="1387">
          <cell r="A1387">
            <v>1629</v>
          </cell>
          <cell r="B1387" t="str">
            <v xml:space="preserve">CONTATOR TRIPOLAR, CORRENTE DE *500* A, TENSAO NOMINAL DE *500* V, CATEGORIA AC-2 E AC-3                                                                                                                                                                                                                                                                                                                                                                                                                  </v>
          </cell>
          <cell r="C1387" t="str">
            <v xml:space="preserve">UN    </v>
          </cell>
          <cell r="D1387" t="str">
            <v>CR</v>
          </cell>
          <cell r="E1387">
            <v>15101.19</v>
          </cell>
        </row>
        <row r="1388">
          <cell r="A1388">
            <v>1627</v>
          </cell>
          <cell r="B1388" t="str">
            <v xml:space="preserve">CONTATOR TRIPOLAR, CORRENTE DE *65* A, TENSAO NOMINAL DE *500* V, CATEGORIA AC-2 E AC-3                                                                                                                                                                                                                                                                                                                                                                                                                   </v>
          </cell>
          <cell r="C1388" t="str">
            <v xml:space="preserve">UN    </v>
          </cell>
          <cell r="D1388" t="str">
            <v>CR</v>
          </cell>
          <cell r="E1388">
            <v>773.32</v>
          </cell>
        </row>
        <row r="1389">
          <cell r="A1389">
            <v>1623</v>
          </cell>
          <cell r="B1389" t="str">
            <v xml:space="preserve">CONTATOR TRIPOLAR, CORRENTE DE 12 A, TENSAO NOMINAL DE *500* V, CATEGORIA AC-2 E AC-3                                                                                                                                                                                                                                                                                                                                                                                                                     </v>
          </cell>
          <cell r="C1389" t="str">
            <v xml:space="preserve">UN    </v>
          </cell>
          <cell r="D1389" t="str">
            <v>CR</v>
          </cell>
          <cell r="E1389">
            <v>156.63</v>
          </cell>
        </row>
        <row r="1390">
          <cell r="A1390">
            <v>1619</v>
          </cell>
          <cell r="B1390" t="str">
            <v xml:space="preserve">CONTATOR TRIPOLAR, CORRENTE DE 25 A, TENSAO NOMINAL DE *500* V, CATEGORIA AC-2 E AC-3                                                                                                                                                                                                                                                                                                                                                                                                                     </v>
          </cell>
          <cell r="C1390" t="str">
            <v xml:space="preserve">UN    </v>
          </cell>
          <cell r="D1390" t="str">
            <v>CR</v>
          </cell>
          <cell r="E1390">
            <v>215.45</v>
          </cell>
        </row>
        <row r="1391">
          <cell r="A1391">
            <v>1630</v>
          </cell>
          <cell r="B1391" t="str">
            <v xml:space="preserve">CONTATOR TRIPOLAR, CORRENTE DE 250 A, TENSAO NOMINAL DE *500* V, PARA ACIONAMENTO DE CAPACITORES                                                                                                                                                                                                                                                                                                                                                                                                          </v>
          </cell>
          <cell r="C1391" t="str">
            <v xml:space="preserve">UN    </v>
          </cell>
          <cell r="D1391" t="str">
            <v>CR</v>
          </cell>
          <cell r="E1391">
            <v>4743.75</v>
          </cell>
        </row>
        <row r="1392">
          <cell r="A1392">
            <v>1616</v>
          </cell>
          <cell r="B1392" t="str">
            <v xml:space="preserve">CONTATOR TRIPOLAR, CORRENTE DE 300 A, TENSAO NOMINAL DE *500* V, CATEGORIA AC-2 E AC-3                                                                                                                                                                                                                                                                                                                                                                                                                    </v>
          </cell>
          <cell r="C1392" t="str">
            <v xml:space="preserve">UN    </v>
          </cell>
          <cell r="D1392" t="str">
            <v>CR</v>
          </cell>
          <cell r="E1392">
            <v>7295.98</v>
          </cell>
        </row>
        <row r="1393">
          <cell r="A1393">
            <v>1614</v>
          </cell>
          <cell r="B1393" t="str">
            <v xml:space="preserve">CONTATOR TRIPOLAR, CORRENTE DE 32 A, TENSAO NOMINAL DE *500* V, CATEGORIA AC-2 E AC-3                                                                                                                                                                                                                                                                                                                                                                                                                     </v>
          </cell>
          <cell r="C1393" t="str">
            <v xml:space="preserve">UN    </v>
          </cell>
          <cell r="D1393" t="str">
            <v>CR</v>
          </cell>
          <cell r="E1393">
            <v>333.45</v>
          </cell>
        </row>
        <row r="1394">
          <cell r="A1394">
            <v>1617</v>
          </cell>
          <cell r="B1394" t="str">
            <v xml:space="preserve">CONTATOR TRIPOLAR, CORRENTE DE 400 A, TENSAO NOMINAL DE *500* V, CATEGORIA AC-2 E AC-3                                                                                                                                                                                                                                                                                                                                                                                                                    </v>
          </cell>
          <cell r="C1394" t="str">
            <v xml:space="preserve">UN    </v>
          </cell>
          <cell r="D1394" t="str">
            <v>CR</v>
          </cell>
          <cell r="E1394">
            <v>8709.82</v>
          </cell>
        </row>
        <row r="1395">
          <cell r="A1395">
            <v>1621</v>
          </cell>
          <cell r="B1395" t="str">
            <v xml:space="preserve">CONTATOR TRIPOLAR, CORRENTE DE 45 A, TENSAO NOMINAL DE *500* V, CATEGORIA AC-2 E AC-3                                                                                                                                                                                                                                                                                                                                                                                                                     </v>
          </cell>
          <cell r="C1395" t="str">
            <v xml:space="preserve">UN    </v>
          </cell>
          <cell r="D1395" t="str">
            <v>CR</v>
          </cell>
          <cell r="E1395">
            <v>596.37</v>
          </cell>
        </row>
        <row r="1396">
          <cell r="A1396">
            <v>1624</v>
          </cell>
          <cell r="B1396" t="str">
            <v xml:space="preserve">CONTATOR TRIPOLAR, CORRENTE DE 630 A, TENSAO NOMINAL DE *500* V, CATEGORIA AC-2 E AC-3                                                                                                                                                                                                                                                                                                                                                                                                                    </v>
          </cell>
          <cell r="C1396" t="str">
            <v xml:space="preserve">UN    </v>
          </cell>
          <cell r="D1396" t="str">
            <v>CR</v>
          </cell>
          <cell r="E1396">
            <v>21409.15</v>
          </cell>
        </row>
        <row r="1397">
          <cell r="A1397">
            <v>1615</v>
          </cell>
          <cell r="B1397" t="str">
            <v xml:space="preserve">CONTATOR TRIPOLAR, CORRENTE DE 75 A, TENSAO NOMINAL DE *500* V, CATEGORIA AC-2 E AC-3                                                                                                                                                                                                                                                                                                                                                                                                                     </v>
          </cell>
          <cell r="C1397" t="str">
            <v xml:space="preserve">UN    </v>
          </cell>
          <cell r="D1397" t="str">
            <v>CR</v>
          </cell>
          <cell r="E1397">
            <v>1119.8900000000001</v>
          </cell>
        </row>
        <row r="1398">
          <cell r="A1398">
            <v>1612</v>
          </cell>
          <cell r="B1398" t="str">
            <v xml:space="preserve">CONTATOR TRIPOLAR, CORRENTE DE 9 A, TENSAO NOMINAL DE *500* V, CATEGORIA AC-2 E AC-3                                                                                                                                                                                                                                                                                                                                                                                                                      </v>
          </cell>
          <cell r="C1398" t="str">
            <v xml:space="preserve">UN    </v>
          </cell>
          <cell r="D1398" t="str">
            <v xml:space="preserve">C </v>
          </cell>
          <cell r="E1398">
            <v>147.5</v>
          </cell>
        </row>
        <row r="1399">
          <cell r="A1399">
            <v>1618</v>
          </cell>
          <cell r="B1399" t="str">
            <v xml:space="preserve">CONTATOR TRIPOLAR, CORRENTE DE 95 A, TENSAO NOMINAL DE *500* V, CATEGORIA AC-2 E AC-3                                                                                                                                                                                                                                                                                                                                                                                                                     </v>
          </cell>
          <cell r="C1399" t="str">
            <v xml:space="preserve">UN    </v>
          </cell>
          <cell r="D1399" t="str">
            <v>CR</v>
          </cell>
          <cell r="E1399">
            <v>1538.89</v>
          </cell>
        </row>
        <row r="1400">
          <cell r="A1400">
            <v>14211</v>
          </cell>
          <cell r="B1400" t="str">
            <v xml:space="preserve">CONTRA-PORCA SEXTAVADA, DIAMETRO NOMINAL 1 3/8", ALTURA 35 MM                                                                                                                                                                                                                                                                                                                                                                                                                                             </v>
          </cell>
          <cell r="C1400" t="str">
            <v xml:space="preserve">UN    </v>
          </cell>
          <cell r="D1400" t="str">
            <v>CR</v>
          </cell>
          <cell r="E1400">
            <v>57.94</v>
          </cell>
        </row>
        <row r="1401">
          <cell r="A1401">
            <v>43657</v>
          </cell>
          <cell r="B1401" t="str">
            <v xml:space="preserve">CONTRAMARCO DE ALUMINIO (PERFIL 25) PARA ESQUADRIAS, TIPO CONVENCIONAL / CADEIRINHA, 60 MM (CM-060), INCLUSO CONEXOES, GRAPAS E TRAVAMENTOS                                                                                                                                                                                                                                                                                                                                                               </v>
          </cell>
          <cell r="C1401" t="str">
            <v xml:space="preserve">M     </v>
          </cell>
          <cell r="D1401" t="str">
            <v>AS</v>
          </cell>
          <cell r="E1401">
            <v>7.58</v>
          </cell>
        </row>
        <row r="1402">
          <cell r="A1402">
            <v>34500</v>
          </cell>
          <cell r="B1402" t="str">
            <v xml:space="preserve">COORDENADOR / GERENTE DE OBRA                                                                                                                                                                                                                                                                                                                                                                                                                                                                             </v>
          </cell>
          <cell r="C1402" t="str">
            <v xml:space="preserve">H     </v>
          </cell>
          <cell r="D1402" t="str">
            <v>CR</v>
          </cell>
          <cell r="E1402">
            <v>139.52000000000001</v>
          </cell>
        </row>
        <row r="1403">
          <cell r="A1403">
            <v>40934</v>
          </cell>
          <cell r="B1403" t="str">
            <v xml:space="preserve">COORDENADOR / GERENTE DE OBRA (MENSALISTA)                                                                                                                                                                                                                                                                                                                                                                                                                                                                </v>
          </cell>
          <cell r="C1403" t="str">
            <v xml:space="preserve">MES   </v>
          </cell>
          <cell r="D1403" t="str">
            <v>CR</v>
          </cell>
          <cell r="E1403">
            <v>24600.52</v>
          </cell>
        </row>
        <row r="1404">
          <cell r="A1404">
            <v>38200</v>
          </cell>
          <cell r="B1404" t="str">
            <v xml:space="preserve">CORDA DE POLIAMIDA 12 MM TIPO BOMBEIRO, PARA TRABALHO EM ALTURA                                                                                                                                                                                                                                                                                                                                                                                                                                           </v>
          </cell>
          <cell r="C1404" t="str">
            <v xml:space="preserve">100M  </v>
          </cell>
          <cell r="D1404" t="str">
            <v>CR</v>
          </cell>
          <cell r="E1404">
            <v>563.41</v>
          </cell>
        </row>
        <row r="1405">
          <cell r="A1405">
            <v>39269</v>
          </cell>
          <cell r="B1405" t="str">
            <v xml:space="preserve">CORDAO DE COBRE, FLEXIVEL, TORCIDO, CLASSE 4 OU 5, ISOLACAO EM PVC/D, 300 V, 2 CONDUTORES DE 0,5 MM2                                                                                                                                                                                                                                                                                                                                                                                                      </v>
          </cell>
          <cell r="C1405" t="str">
            <v xml:space="preserve">M     </v>
          </cell>
          <cell r="D1405" t="str">
            <v>CR</v>
          </cell>
          <cell r="E1405">
            <v>1.23</v>
          </cell>
        </row>
        <row r="1406">
          <cell r="A1406">
            <v>11889</v>
          </cell>
          <cell r="B1406" t="str">
            <v xml:space="preserve">CORDAO DE COBRE, FLEXIVEL, TORCIDO, CLASSE 4 OU 5, ISOLACAO EM PVC/D, 300 V, 2 CONDUTORES DE 0,75 MM2                                                                                                                                                                                                                                                                                                                                                                                                     </v>
          </cell>
          <cell r="C1406" t="str">
            <v xml:space="preserve">M     </v>
          </cell>
          <cell r="D1406" t="str">
            <v>CR</v>
          </cell>
          <cell r="E1406">
            <v>1.69</v>
          </cell>
        </row>
        <row r="1407">
          <cell r="A1407">
            <v>39270</v>
          </cell>
          <cell r="B1407" t="str">
            <v xml:space="preserve">CORDAO DE COBRE, FLEXIVEL, TORCIDO, CLASSE 4 OU 5, ISOLACAO EM PVC/D, 300 V, 2 CONDUTORES DE 1,0 MM2                                                                                                                                                                                                                                                                                                                                                                                                      </v>
          </cell>
          <cell r="C1407" t="str">
            <v xml:space="preserve">M     </v>
          </cell>
          <cell r="D1407" t="str">
            <v>CR</v>
          </cell>
          <cell r="E1407">
            <v>2.19</v>
          </cell>
        </row>
        <row r="1408">
          <cell r="A1408">
            <v>11890</v>
          </cell>
          <cell r="B1408" t="str">
            <v xml:space="preserve">CORDAO DE COBRE, FLEXIVEL, TORCIDO, CLASSE 4 OU 5, ISOLACAO EM PVC/D, 300 V, 2 CONDUTORES DE 1,5 MM2                                                                                                                                                                                                                                                                                                                                                                                                      </v>
          </cell>
          <cell r="C1408" t="str">
            <v xml:space="preserve">M     </v>
          </cell>
          <cell r="D1408" t="str">
            <v>CR</v>
          </cell>
          <cell r="E1408">
            <v>2.99</v>
          </cell>
        </row>
        <row r="1409">
          <cell r="A1409">
            <v>11891</v>
          </cell>
          <cell r="B1409" t="str">
            <v xml:space="preserve">CORDAO DE COBRE, FLEXIVEL, TORCIDO, CLASSE 4 OU 5, ISOLACAO EM PVC/D, 300 V, 2 CONDUTORES DE 2,5 MM2                                                                                                                                                                                                                                                                                                                                                                                                      </v>
          </cell>
          <cell r="C1409" t="str">
            <v xml:space="preserve">M     </v>
          </cell>
          <cell r="D1409" t="str">
            <v>CR</v>
          </cell>
          <cell r="E1409">
            <v>4.8499999999999996</v>
          </cell>
        </row>
        <row r="1410">
          <cell r="A1410">
            <v>11892</v>
          </cell>
          <cell r="B1410" t="str">
            <v xml:space="preserve">CORDAO DE COBRE, FLEXIVEL, TORCIDO, CLASSE 4 OU 5, ISOLACAO EM PVC/D, 300 V, 2 CONDUTORES DE 4 MM2                                                                                                                                                                                                                                                                                                                                                                                                        </v>
          </cell>
          <cell r="C1410" t="str">
            <v xml:space="preserve">M     </v>
          </cell>
          <cell r="D1410" t="str">
            <v>CR</v>
          </cell>
          <cell r="E1410">
            <v>7.92</v>
          </cell>
        </row>
        <row r="1411">
          <cell r="A1411">
            <v>37601</v>
          </cell>
          <cell r="B1411" t="str">
            <v xml:space="preserve">CORDEL DETONANTE, NP 05 G/M                                                                                                                                                                                                                                                                                                                                                                                                                                                                               </v>
          </cell>
          <cell r="C1411" t="str">
            <v xml:space="preserve">M     </v>
          </cell>
          <cell r="D1411" t="str">
            <v>AS</v>
          </cell>
          <cell r="E1411">
            <v>9.4700000000000006</v>
          </cell>
        </row>
        <row r="1412">
          <cell r="A1412">
            <v>1634</v>
          </cell>
          <cell r="B1412" t="str">
            <v xml:space="preserve">CORDEL DETONANTE, NP 10 G/M                                                                                                                                                                                                                                                                                                                                                                                                                                                                               </v>
          </cell>
          <cell r="C1412" t="str">
            <v xml:space="preserve">M     </v>
          </cell>
          <cell r="D1412" t="str">
            <v>AS</v>
          </cell>
          <cell r="E1412">
            <v>9.7899999999999991</v>
          </cell>
        </row>
        <row r="1413">
          <cell r="A1413">
            <v>5086</v>
          </cell>
          <cell r="B1413" t="str">
            <v xml:space="preserve">CORRENTE DE ELO CURTO COMUM, SOLDADA, GALVANIZADA, ESPESSURA DO ELO = 1/2" (12,5 MM)                                                                                                                                                                                                                                                                                                                                                                                                                      </v>
          </cell>
          <cell r="C1413" t="str">
            <v xml:space="preserve">KG    </v>
          </cell>
          <cell r="D1413" t="str">
            <v>CR</v>
          </cell>
          <cell r="E1413">
            <v>34.28</v>
          </cell>
        </row>
        <row r="1414">
          <cell r="A1414">
            <v>11280</v>
          </cell>
          <cell r="B1414" t="str">
            <v xml:space="preserve">CORTADEIRA DE PISO DE CONCRETO E ASFALTO, PARA DISCO PADRAO DE DIAMETRO 350 MM (14") OU 450 MM (18") , MOTOR A GASOLINA, POTENCIA 13 HP, SEM DISCO                                                                                                                                                                                                                                                                                                                                                        </v>
          </cell>
          <cell r="C1414" t="str">
            <v xml:space="preserve">UN    </v>
          </cell>
          <cell r="D1414" t="str">
            <v>CR</v>
          </cell>
          <cell r="E1414">
            <v>11136.31</v>
          </cell>
        </row>
        <row r="1415">
          <cell r="A1415">
            <v>40519</v>
          </cell>
          <cell r="B1415" t="str">
            <v xml:space="preserve">CORTADEIRA HIDRAULICA DE VERGALHAO, PARA ACO DE DIAMETRO ATE 50 MM, MOTOR ELETRICO TRIFASICO, POTENCIA DE 5,5 HP A 7,5 HP                                                                                                                                                                                                                                                                                                                                                                                 </v>
          </cell>
          <cell r="C1415" t="str">
            <v xml:space="preserve">UN    </v>
          </cell>
          <cell r="D1415" t="str">
            <v>CR</v>
          </cell>
          <cell r="E1415">
            <v>91803.92</v>
          </cell>
        </row>
        <row r="1416">
          <cell r="A1416">
            <v>39869</v>
          </cell>
          <cell r="B1416" t="str">
            <v xml:space="preserve">COTOVELO BRONZE/LATAO (REF 707-3) SEM ANEL DE SOLDA, BOLSA X ROSCA F, 15MM X 1/2"                                                                                                                                                                                                                                                                                                                                                                                                                         </v>
          </cell>
          <cell r="C1416" t="str">
            <v xml:space="preserve">UN    </v>
          </cell>
          <cell r="D1416" t="str">
            <v>AS</v>
          </cell>
          <cell r="E1416">
            <v>13.51</v>
          </cell>
        </row>
        <row r="1417">
          <cell r="A1417">
            <v>39870</v>
          </cell>
          <cell r="B1417" t="str">
            <v xml:space="preserve">COTOVELO BRONZE/LATAO (REF 707-3) SEM ANEL DE SOLDA, BOLSA X ROSCA F, 22MM X 1/2"                                                                                                                                                                                                                                                                                                                                                                                                                         </v>
          </cell>
          <cell r="C1417" t="str">
            <v xml:space="preserve">UN    </v>
          </cell>
          <cell r="D1417" t="str">
            <v>AS</v>
          </cell>
          <cell r="E1417">
            <v>20.66</v>
          </cell>
        </row>
        <row r="1418">
          <cell r="A1418">
            <v>39871</v>
          </cell>
          <cell r="B1418" t="str">
            <v xml:space="preserve">COTOVELO BRONZE/LATAO (REF 707-3) SEM ANEL DE SOLDA, BOLSA X ROSCA F, 22MM X 3/4"                                                                                                                                                                                                                                                                                                                                                                                                                         </v>
          </cell>
          <cell r="C1418" t="str">
            <v xml:space="preserve">UN    </v>
          </cell>
          <cell r="D1418" t="str">
            <v>AS</v>
          </cell>
          <cell r="E1418">
            <v>23.16</v>
          </cell>
        </row>
        <row r="1419">
          <cell r="A1419">
            <v>12722</v>
          </cell>
          <cell r="B1419" t="str">
            <v xml:space="preserve">COTOVELO DE COBRE 90 GRAUS (REF 607) SEM ANEL DE SOLDA, BOLSA X BOLSA, 104 MM                                                                                                                                                                                                                                                                                                                                                                                                                             </v>
          </cell>
          <cell r="C1419" t="str">
            <v xml:space="preserve">UN    </v>
          </cell>
          <cell r="D1419" t="str">
            <v>AS</v>
          </cell>
          <cell r="E1419">
            <v>775.2</v>
          </cell>
        </row>
        <row r="1420">
          <cell r="A1420">
            <v>12714</v>
          </cell>
          <cell r="B1420" t="str">
            <v xml:space="preserve">COTOVELO DE COBRE 90 GRAUS (REF 607) SEM ANEL DE SOLDA, BOLSA X BOLSA, 15 MM                                                                                                                                                                                                                                                                                                                                                                                                                              </v>
          </cell>
          <cell r="C1420" t="str">
            <v xml:space="preserve">UN    </v>
          </cell>
          <cell r="D1420" t="str">
            <v>AS</v>
          </cell>
          <cell r="E1420">
            <v>5.0599999999999996</v>
          </cell>
        </row>
        <row r="1421">
          <cell r="A1421">
            <v>12715</v>
          </cell>
          <cell r="B1421" t="str">
            <v xml:space="preserve">COTOVELO DE COBRE 90 GRAUS (REF 607) SEM ANEL DE SOLDA, BOLSA X BOLSA, 22 MM                                                                                                                                                                                                                                                                                                                                                                                                                              </v>
          </cell>
          <cell r="C1421" t="str">
            <v xml:space="preserve">UN    </v>
          </cell>
          <cell r="D1421" t="str">
            <v>AS</v>
          </cell>
          <cell r="E1421">
            <v>11.42</v>
          </cell>
        </row>
        <row r="1422">
          <cell r="A1422">
            <v>12716</v>
          </cell>
          <cell r="B1422" t="str">
            <v xml:space="preserve">COTOVELO DE COBRE 90 GRAUS (REF 607) SEM ANEL DE SOLDA, BOLSA X BOLSA, 28 MM                                                                                                                                                                                                                                                                                                                                                                                                                              </v>
          </cell>
          <cell r="C1422" t="str">
            <v xml:space="preserve">UN    </v>
          </cell>
          <cell r="D1422" t="str">
            <v>AS</v>
          </cell>
          <cell r="E1422">
            <v>19.62</v>
          </cell>
        </row>
        <row r="1423">
          <cell r="A1423">
            <v>12717</v>
          </cell>
          <cell r="B1423" t="str">
            <v xml:space="preserve">COTOVELO DE COBRE 90 GRAUS (REF 607) SEM ANEL DE SOLDA, BOLSA X BOLSA, 35 MM                                                                                                                                                                                                                                                                                                                                                                                                                              </v>
          </cell>
          <cell r="C1423" t="str">
            <v xml:space="preserve">UN    </v>
          </cell>
          <cell r="D1423" t="str">
            <v>AS</v>
          </cell>
          <cell r="E1423">
            <v>38.56</v>
          </cell>
        </row>
        <row r="1424">
          <cell r="A1424">
            <v>12718</v>
          </cell>
          <cell r="B1424" t="str">
            <v xml:space="preserve">COTOVELO DE COBRE 90 GRAUS (REF 607) SEM ANEL DE SOLDA, BOLSA X BOLSA, 42 MM                                                                                                                                                                                                                                                                                                                                                                                                                              </v>
          </cell>
          <cell r="C1424" t="str">
            <v xml:space="preserve">UN    </v>
          </cell>
          <cell r="D1424" t="str">
            <v>AS</v>
          </cell>
          <cell r="E1424">
            <v>59.19</v>
          </cell>
        </row>
        <row r="1425">
          <cell r="A1425">
            <v>12719</v>
          </cell>
          <cell r="B1425" t="str">
            <v xml:space="preserve">COTOVELO DE COBRE 90 GRAUS (REF 607) SEM ANEL DE SOLDA, BOLSA X BOLSA, 54 MM                                                                                                                                                                                                                                                                                                                                                                                                                              </v>
          </cell>
          <cell r="C1425" t="str">
            <v xml:space="preserve">UN    </v>
          </cell>
          <cell r="D1425" t="str">
            <v>AS</v>
          </cell>
          <cell r="E1425">
            <v>93.96</v>
          </cell>
        </row>
        <row r="1426">
          <cell r="A1426">
            <v>12720</v>
          </cell>
          <cell r="B1426" t="str">
            <v xml:space="preserve">COTOVELO DE COBRE 90 GRAUS (REF 607) SEM ANEL DE SOLDA, BOLSA X BOLSA, 66 MM                                                                                                                                                                                                                                                                                                                                                                                                                              </v>
          </cell>
          <cell r="C1426" t="str">
            <v xml:space="preserve">UN    </v>
          </cell>
          <cell r="D1426" t="str">
            <v>AS</v>
          </cell>
          <cell r="E1426">
            <v>327.16000000000003</v>
          </cell>
        </row>
        <row r="1427">
          <cell r="A1427">
            <v>12721</v>
          </cell>
          <cell r="B1427" t="str">
            <v xml:space="preserve">COTOVELO DE COBRE 90 GRAUS (REF 607) SEM ANEL DE SOLDA, BOLSA X BOLSA, 79 MM                                                                                                                                                                                                                                                                                                                                                                                                                              </v>
          </cell>
          <cell r="C1427" t="str">
            <v xml:space="preserve">UN    </v>
          </cell>
          <cell r="D1427" t="str">
            <v>AS</v>
          </cell>
          <cell r="E1427">
            <v>313.72000000000003</v>
          </cell>
        </row>
        <row r="1428">
          <cell r="A1428">
            <v>3468</v>
          </cell>
          <cell r="B1428" t="str">
            <v xml:space="preserve">COTOVELO DE REDUCAO 90 GRAUS DE FERRO GALVANIZADO, COM ROSCA BSP, DE 1 1/2" X 1"                                                                                                                                                                                                                                                                                                                                                                                                                          </v>
          </cell>
          <cell r="C1428" t="str">
            <v xml:space="preserve">UN    </v>
          </cell>
          <cell r="D1428" t="str">
            <v>CR</v>
          </cell>
          <cell r="E1428">
            <v>38.69</v>
          </cell>
        </row>
        <row r="1429">
          <cell r="A1429">
            <v>3465</v>
          </cell>
          <cell r="B1429" t="str">
            <v xml:space="preserve">COTOVELO DE REDUCAO 90 GRAUS DE FERRO GALVANIZADO, COM ROSCA BSP, DE 1 1/2" X 3/4"                                                                                                                                                                                                                                                                                                                                                                                                                        </v>
          </cell>
          <cell r="C1429" t="str">
            <v xml:space="preserve">UN    </v>
          </cell>
          <cell r="D1429" t="str">
            <v>CR</v>
          </cell>
          <cell r="E1429">
            <v>38.68</v>
          </cell>
        </row>
        <row r="1430">
          <cell r="A1430">
            <v>12403</v>
          </cell>
          <cell r="B1430" t="str">
            <v xml:space="preserve">COTOVELO DE REDUCAO 90 GRAUS DE FERRO GALVANIZADO, COM ROSCA BSP, DE 1 1/4" X 1"                                                                                                                                                                                                                                                                                                                                                                                                                          </v>
          </cell>
          <cell r="C1430" t="str">
            <v xml:space="preserve">UN    </v>
          </cell>
          <cell r="D1430" t="str">
            <v>CR</v>
          </cell>
          <cell r="E1430">
            <v>27.57</v>
          </cell>
        </row>
        <row r="1431">
          <cell r="A1431">
            <v>3463</v>
          </cell>
          <cell r="B1431" t="str">
            <v xml:space="preserve">COTOVELO DE REDUCAO 90 GRAUS DE FERRO GALVANIZADO, COM ROSCA BSP, DE 1" X 1/2"                                                                                                                                                                                                                                                                                                                                                                                                                            </v>
          </cell>
          <cell r="C1431" t="str">
            <v xml:space="preserve">UN    </v>
          </cell>
          <cell r="D1431" t="str">
            <v>CR</v>
          </cell>
          <cell r="E1431">
            <v>16.100000000000001</v>
          </cell>
        </row>
        <row r="1432">
          <cell r="A1432">
            <v>3464</v>
          </cell>
          <cell r="B1432" t="str">
            <v xml:space="preserve">COTOVELO DE REDUCAO 90 GRAUS DE FERRO GALVANIZADO, COM ROSCA BSP, DE 1" X 3/4"                                                                                                                                                                                                                                                                                                                                                                                                                            </v>
          </cell>
          <cell r="C1432" t="str">
            <v xml:space="preserve">UN    </v>
          </cell>
          <cell r="D1432" t="str">
            <v>CR</v>
          </cell>
          <cell r="E1432">
            <v>16.100000000000001</v>
          </cell>
        </row>
        <row r="1433">
          <cell r="A1433">
            <v>3466</v>
          </cell>
          <cell r="B1433" t="str">
            <v xml:space="preserve">COTOVELO DE REDUCAO 90 GRAUS DE FERRO GALVANIZADO, COM ROSCA BSP, DE 2 1/2" X 2"                                                                                                                                                                                                                                                                                                                                                                                                                          </v>
          </cell>
          <cell r="C1433" t="str">
            <v xml:space="preserve">UN    </v>
          </cell>
          <cell r="D1433" t="str">
            <v>CR</v>
          </cell>
          <cell r="E1433">
            <v>98.23</v>
          </cell>
        </row>
        <row r="1434">
          <cell r="A1434">
            <v>3467</v>
          </cell>
          <cell r="B1434" t="str">
            <v xml:space="preserve">COTOVELO DE REDUCAO 90 GRAUS DE FERRO GALVANIZADO, COM ROSCA BSP, DE 2" X 1 1/2"                                                                                                                                                                                                                                                                                                                                                                                                                          </v>
          </cell>
          <cell r="C1434" t="str">
            <v xml:space="preserve">UN    </v>
          </cell>
          <cell r="D1434" t="str">
            <v>CR</v>
          </cell>
          <cell r="E1434">
            <v>55.48</v>
          </cell>
        </row>
        <row r="1435">
          <cell r="A1435">
            <v>3462</v>
          </cell>
          <cell r="B1435" t="str">
            <v xml:space="preserve">COTOVELO DE REDUCAO 90 GRAUS DE FERRO GALVANIZADO, COM ROSCA BSP, DE 3/4" X 1/2"                                                                                                                                                                                                                                                                                                                                                                                                                          </v>
          </cell>
          <cell r="C1435" t="str">
            <v xml:space="preserve">UN    </v>
          </cell>
          <cell r="D1435" t="str">
            <v>CR</v>
          </cell>
          <cell r="E1435">
            <v>10.63</v>
          </cell>
        </row>
        <row r="1436">
          <cell r="A1436">
            <v>3446</v>
          </cell>
          <cell r="B1436" t="str">
            <v xml:space="preserve">COTOVELO 45 GRAUS DE FERRO GALVANIZADO, COM ROSCA BSP, DE 1 1/2"                                                                                                                                                                                                                                                                                                                                                                                                                                          </v>
          </cell>
          <cell r="C1436" t="str">
            <v xml:space="preserve">UN    </v>
          </cell>
          <cell r="D1436" t="str">
            <v>CR</v>
          </cell>
          <cell r="E1436">
            <v>32.71</v>
          </cell>
        </row>
        <row r="1437">
          <cell r="A1437">
            <v>3445</v>
          </cell>
          <cell r="B1437" t="str">
            <v xml:space="preserve">COTOVELO 45 GRAUS DE FERRO GALVANIZADO, COM ROSCA BSP, DE 1 1/4"                                                                                                                                                                                                                                                                                                                                                                                                                                          </v>
          </cell>
          <cell r="C1437" t="str">
            <v xml:space="preserve">UN    </v>
          </cell>
          <cell r="D1437" t="str">
            <v>CR</v>
          </cell>
          <cell r="E1437">
            <v>26.7</v>
          </cell>
        </row>
        <row r="1438">
          <cell r="A1438">
            <v>3441</v>
          </cell>
          <cell r="B1438" t="str">
            <v xml:space="preserve">COTOVELO 45 GRAUS DE FERRO GALVANIZADO, COM ROSCA BSP, DE 1/2"                                                                                                                                                                                                                                                                                                                                                                                                                                            </v>
          </cell>
          <cell r="C1438" t="str">
            <v xml:space="preserve">UN    </v>
          </cell>
          <cell r="D1438" t="str">
            <v>CR</v>
          </cell>
          <cell r="E1438">
            <v>7.53</v>
          </cell>
        </row>
        <row r="1439">
          <cell r="A1439">
            <v>3444</v>
          </cell>
          <cell r="B1439" t="str">
            <v xml:space="preserve">COTOVELO 45 GRAUS DE FERRO GALVANIZADO, COM ROSCA BSP, DE 1"                                                                                                                                                                                                                                                                                                                                                                                                                                              </v>
          </cell>
          <cell r="C1439" t="str">
            <v xml:space="preserve">UN    </v>
          </cell>
          <cell r="D1439" t="str">
            <v>CR</v>
          </cell>
          <cell r="E1439">
            <v>16.43</v>
          </cell>
        </row>
        <row r="1440">
          <cell r="A1440">
            <v>12402</v>
          </cell>
          <cell r="B1440" t="str">
            <v xml:space="preserve">COTOVELO 45 GRAUS DE FERRO GALVANIZADO, COM ROSCA BSP, DE 2 1/2"                                                                                                                                                                                                                                                                                                                                                                                                                                          </v>
          </cell>
          <cell r="C1440" t="str">
            <v xml:space="preserve">UN    </v>
          </cell>
          <cell r="D1440" t="str">
            <v>CR</v>
          </cell>
          <cell r="E1440">
            <v>91.93</v>
          </cell>
        </row>
        <row r="1441">
          <cell r="A1441">
            <v>3447</v>
          </cell>
          <cell r="B1441" t="str">
            <v xml:space="preserve">COTOVELO 45 GRAUS DE FERRO GALVANIZADO, COM ROSCA BSP, DE 2"                                                                                                                                                                                                                                                                                                                                                                                                                                              </v>
          </cell>
          <cell r="C1441" t="str">
            <v xml:space="preserve">UN    </v>
          </cell>
          <cell r="D1441" t="str">
            <v>CR</v>
          </cell>
          <cell r="E1441">
            <v>47.56</v>
          </cell>
        </row>
        <row r="1442">
          <cell r="A1442">
            <v>3442</v>
          </cell>
          <cell r="B1442" t="str">
            <v xml:space="preserve">COTOVELO 45 GRAUS DE FERRO GALVANIZADO, COM ROSCA BSP, DE 3/4"                                                                                                                                                                                                                                                                                                                                                                                                                                            </v>
          </cell>
          <cell r="C1442" t="str">
            <v xml:space="preserve">UN    </v>
          </cell>
          <cell r="D1442" t="str">
            <v>CR</v>
          </cell>
          <cell r="E1442">
            <v>11.27</v>
          </cell>
        </row>
        <row r="1443">
          <cell r="A1443">
            <v>3448</v>
          </cell>
          <cell r="B1443" t="str">
            <v xml:space="preserve">COTOVELO 45 GRAUS DE FERRO GALVANIZADO, COM ROSCA BSP, DE 3"                                                                                                                                                                                                                                                                                                                                                                                                                                              </v>
          </cell>
          <cell r="C1443" t="str">
            <v xml:space="preserve">UN    </v>
          </cell>
          <cell r="D1443" t="str">
            <v>CR</v>
          </cell>
          <cell r="E1443">
            <v>134.41</v>
          </cell>
        </row>
        <row r="1444">
          <cell r="A1444">
            <v>3449</v>
          </cell>
          <cell r="B1444" t="str">
            <v xml:space="preserve">COTOVELO 45 GRAUS DE FERRO GALVANIZADO, COM ROSCA BSP, DE 4"                                                                                                                                                                                                                                                                                                                                                                                                                                              </v>
          </cell>
          <cell r="C1444" t="str">
            <v xml:space="preserve">UN    </v>
          </cell>
          <cell r="D1444" t="str">
            <v>CR</v>
          </cell>
          <cell r="E1444">
            <v>235.51</v>
          </cell>
        </row>
        <row r="1445">
          <cell r="A1445">
            <v>37438</v>
          </cell>
          <cell r="B1445" t="str">
            <v xml:space="preserve">COTOVELO 45 GRAUS, PEAD PE 100, DE 125 MM, PARA ELETROFUSAO                                                                                                                                                                                                                                                                                                                                                                                                                                               </v>
          </cell>
          <cell r="C1445" t="str">
            <v xml:space="preserve">UN    </v>
          </cell>
          <cell r="D1445" t="str">
            <v>AS</v>
          </cell>
          <cell r="E1445">
            <v>239.38</v>
          </cell>
        </row>
        <row r="1446">
          <cell r="A1446">
            <v>37439</v>
          </cell>
          <cell r="B1446" t="str">
            <v xml:space="preserve">COTOVELO 45 GRAUS, PEAD PE 100, DE 200 MM, PARA ELETROFUSAO                                                                                                                                                                                                                                                                                                                                                                                                                                               </v>
          </cell>
          <cell r="C1446" t="str">
            <v xml:space="preserve">UN    </v>
          </cell>
          <cell r="D1446" t="str">
            <v>AS</v>
          </cell>
          <cell r="E1446">
            <v>1565.04</v>
          </cell>
        </row>
        <row r="1447">
          <cell r="A1447">
            <v>37435</v>
          </cell>
          <cell r="B1447" t="str">
            <v xml:space="preserve">COTOVELO 45 GRAUS, PEAD PE 100, DE 32 MM, PARA ELETROFUSAO                                                                                                                                                                                                                                                                                                                                                                                                                                                </v>
          </cell>
          <cell r="C1447" t="str">
            <v xml:space="preserve">UN    </v>
          </cell>
          <cell r="D1447" t="str">
            <v>AS</v>
          </cell>
          <cell r="E1447">
            <v>28.13</v>
          </cell>
        </row>
        <row r="1448">
          <cell r="A1448">
            <v>37436</v>
          </cell>
          <cell r="B1448" t="str">
            <v xml:space="preserve">COTOVELO 45 GRAUS, PEAD PE 100, DE 40 MM, PARA ELETROFUSAO                                                                                                                                                                                                                                                                                                                                                                                                                                                </v>
          </cell>
          <cell r="C1448" t="str">
            <v xml:space="preserve">UN    </v>
          </cell>
          <cell r="D1448" t="str">
            <v>AS</v>
          </cell>
          <cell r="E1448">
            <v>33.200000000000003</v>
          </cell>
        </row>
        <row r="1449">
          <cell r="A1449">
            <v>37437</v>
          </cell>
          <cell r="B1449" t="str">
            <v xml:space="preserve">COTOVELO 45 GRAUS, PEAD PE 100, DE 63 MM, PARA ELETROFUSAO                                                                                                                                                                                                                                                                                                                                                                                                                                                </v>
          </cell>
          <cell r="C1449" t="str">
            <v xml:space="preserve">UN    </v>
          </cell>
          <cell r="D1449" t="str">
            <v>AS</v>
          </cell>
          <cell r="E1449">
            <v>48.02</v>
          </cell>
        </row>
        <row r="1450">
          <cell r="A1450">
            <v>3473</v>
          </cell>
          <cell r="B1450" t="str">
            <v xml:space="preserve">COTOVELO 90 GRAUS DE FERRO GALVANIZADO, COM ROSCA BSP MACHO/FEMEA, DE 1 1/2"                                                                                                                                                                                                                                                                                                                                                                                                                              </v>
          </cell>
          <cell r="C1450" t="str">
            <v xml:space="preserve">UN    </v>
          </cell>
          <cell r="D1450" t="str">
            <v>CR</v>
          </cell>
          <cell r="E1450">
            <v>36.979999999999997</v>
          </cell>
        </row>
        <row r="1451">
          <cell r="A1451">
            <v>3474</v>
          </cell>
          <cell r="B1451" t="str">
            <v xml:space="preserve">COTOVELO 90 GRAUS DE FERRO GALVANIZADO, COM ROSCA BSP MACHO/FEMEA, DE 1 1/4"                                                                                                                                                                                                                                                                                                                                                                                                                              </v>
          </cell>
          <cell r="C1451" t="str">
            <v xml:space="preserve">UN    </v>
          </cell>
          <cell r="D1451" t="str">
            <v>CR</v>
          </cell>
          <cell r="E1451">
            <v>30.48</v>
          </cell>
        </row>
        <row r="1452">
          <cell r="A1452">
            <v>3450</v>
          </cell>
          <cell r="B1452" t="str">
            <v xml:space="preserve">COTOVELO 90 GRAUS DE FERRO GALVANIZADO, COM ROSCA BSP MACHO/FEMEA, DE 1/2"                                                                                                                                                                                                                                                                                                                                                                                                                                </v>
          </cell>
          <cell r="C1452" t="str">
            <v xml:space="preserve">UN    </v>
          </cell>
          <cell r="D1452" t="str">
            <v>CR</v>
          </cell>
          <cell r="E1452">
            <v>8.83</v>
          </cell>
        </row>
        <row r="1453">
          <cell r="A1453">
            <v>3443</v>
          </cell>
          <cell r="B1453" t="str">
            <v xml:space="preserve">COTOVELO 90 GRAUS DE FERRO GALVANIZADO, COM ROSCA BSP MACHO/FEMEA, DE 1"                                                                                                                                                                                                                                                                                                                                                                                                                                  </v>
          </cell>
          <cell r="C1453" t="str">
            <v xml:space="preserve">UN    </v>
          </cell>
          <cell r="D1453" t="str">
            <v>CR</v>
          </cell>
          <cell r="E1453">
            <v>18.96</v>
          </cell>
        </row>
        <row r="1454">
          <cell r="A1454">
            <v>3453</v>
          </cell>
          <cell r="B1454" t="str">
            <v xml:space="preserve">COTOVELO 90 GRAUS DE FERRO GALVANIZADO, COM ROSCA BSP MACHO/FEMEA, DE 2 1/2"                                                                                                                                                                                                                                                                                                                                                                                                                              </v>
          </cell>
          <cell r="C1454" t="str">
            <v xml:space="preserve">UN    </v>
          </cell>
          <cell r="D1454" t="str">
            <v>CR</v>
          </cell>
          <cell r="E1454">
            <v>107.94</v>
          </cell>
        </row>
        <row r="1455">
          <cell r="A1455">
            <v>3452</v>
          </cell>
          <cell r="B1455" t="str">
            <v xml:space="preserve">COTOVELO 90 GRAUS DE FERRO GALVANIZADO, COM ROSCA BSP MACHO/FEMEA, DE 2"                                                                                                                                                                                                                                                                                                                                                                                                                                  </v>
          </cell>
          <cell r="C1455" t="str">
            <v xml:space="preserve">UN    </v>
          </cell>
          <cell r="D1455" t="str">
            <v>CR</v>
          </cell>
          <cell r="E1455">
            <v>53.28</v>
          </cell>
        </row>
        <row r="1456">
          <cell r="A1456">
            <v>3451</v>
          </cell>
          <cell r="B1456" t="str">
            <v xml:space="preserve">COTOVELO 90 GRAUS DE FERRO GALVANIZADO, COM ROSCA BSP MACHO/FEMEA, DE 3/4"                                                                                                                                                                                                                                                                                                                                                                                                                                </v>
          </cell>
          <cell r="C1456" t="str">
            <v xml:space="preserve">UN    </v>
          </cell>
          <cell r="D1456" t="str">
            <v>CR</v>
          </cell>
          <cell r="E1456">
            <v>10.57</v>
          </cell>
        </row>
        <row r="1457">
          <cell r="A1457">
            <v>3454</v>
          </cell>
          <cell r="B1457" t="str">
            <v xml:space="preserve">COTOVELO 90 GRAUS DE FERRO GALVANIZADO, COM ROSCA BSP MACHO/FEMEA, DE 3"                                                                                                                                                                                                                                                                                                                                                                                                                                  </v>
          </cell>
          <cell r="C1457" t="str">
            <v xml:space="preserve">UN    </v>
          </cell>
          <cell r="D1457" t="str">
            <v>CR</v>
          </cell>
          <cell r="E1457">
            <v>164.17</v>
          </cell>
        </row>
        <row r="1458">
          <cell r="A1458">
            <v>3458</v>
          </cell>
          <cell r="B1458" t="str">
            <v xml:space="preserve">COTOVELO 90 GRAUS DE FERRO GALVANIZADO, COM ROSCA BSP, DE 1 1/2"                                                                                                                                                                                                                                                                                                                                                                                                                                          </v>
          </cell>
          <cell r="C1458" t="str">
            <v xml:space="preserve">UN    </v>
          </cell>
          <cell r="D1458" t="str">
            <v>CR</v>
          </cell>
          <cell r="E1458">
            <v>29.64</v>
          </cell>
        </row>
        <row r="1459">
          <cell r="A1459">
            <v>3457</v>
          </cell>
          <cell r="B1459" t="str">
            <v xml:space="preserve">COTOVELO 90 GRAUS DE FERRO GALVANIZADO, COM ROSCA BSP, DE 1 1/4"                                                                                                                                                                                                                                                                                                                                                                                                                                          </v>
          </cell>
          <cell r="C1459" t="str">
            <v xml:space="preserve">UN    </v>
          </cell>
          <cell r="D1459" t="str">
            <v>CR</v>
          </cell>
          <cell r="E1459">
            <v>22.25</v>
          </cell>
        </row>
        <row r="1460">
          <cell r="A1460">
            <v>3455</v>
          </cell>
          <cell r="B1460" t="str">
            <v xml:space="preserve">COTOVELO 90 GRAUS DE FERRO GALVANIZADO, COM ROSCA BSP, DE 1/2"                                                                                                                                                                                                                                                                                                                                                                                                                                            </v>
          </cell>
          <cell r="C1460" t="str">
            <v xml:space="preserve">UN    </v>
          </cell>
          <cell r="D1460" t="str">
            <v>CR</v>
          </cell>
          <cell r="E1460">
            <v>6.32</v>
          </cell>
        </row>
        <row r="1461">
          <cell r="A1461">
            <v>3472</v>
          </cell>
          <cell r="B1461" t="str">
            <v xml:space="preserve">COTOVELO 90 GRAUS DE FERRO GALVANIZADO, COM ROSCA BSP, DE 1"                                                                                                                                                                                                                                                                                                                                                                                                                                              </v>
          </cell>
          <cell r="C1461" t="str">
            <v xml:space="preserve">UN    </v>
          </cell>
          <cell r="D1461" t="str">
            <v>CR</v>
          </cell>
          <cell r="E1461">
            <v>14.2</v>
          </cell>
        </row>
        <row r="1462">
          <cell r="A1462">
            <v>3470</v>
          </cell>
          <cell r="B1462" t="str">
            <v xml:space="preserve">COTOVELO 90 GRAUS DE FERRO GALVANIZADO, COM ROSCA BSP, DE 2 1/2"                                                                                                                                                                                                                                                                                                                                                                                                                                          </v>
          </cell>
          <cell r="C1462" t="str">
            <v xml:space="preserve">UN    </v>
          </cell>
          <cell r="D1462" t="str">
            <v>CR</v>
          </cell>
          <cell r="E1462">
            <v>82.77</v>
          </cell>
        </row>
        <row r="1463">
          <cell r="A1463">
            <v>3471</v>
          </cell>
          <cell r="B1463" t="str">
            <v xml:space="preserve">COTOVELO 90 GRAUS DE FERRO GALVANIZADO, COM ROSCA BSP, DE 2"                                                                                                                                                                                                                                                                                                                                                                                                                                              </v>
          </cell>
          <cell r="C1463" t="str">
            <v xml:space="preserve">UN    </v>
          </cell>
          <cell r="D1463" t="str">
            <v>CR</v>
          </cell>
          <cell r="E1463">
            <v>45.48</v>
          </cell>
        </row>
        <row r="1464">
          <cell r="A1464">
            <v>3456</v>
          </cell>
          <cell r="B1464" t="str">
            <v xml:space="preserve">COTOVELO 90 GRAUS DE FERRO GALVANIZADO, COM ROSCA BSP, DE 3/4"                                                                                                                                                                                                                                                                                                                                                                                                                                            </v>
          </cell>
          <cell r="C1464" t="str">
            <v xml:space="preserve">UN    </v>
          </cell>
          <cell r="D1464" t="str">
            <v>CR</v>
          </cell>
          <cell r="E1464">
            <v>9.4499999999999993</v>
          </cell>
        </row>
        <row r="1465">
          <cell r="A1465">
            <v>3459</v>
          </cell>
          <cell r="B1465" t="str">
            <v xml:space="preserve">COTOVELO 90 GRAUS DE FERRO GALVANIZADO, COM ROSCA BSP, DE 3"                                                                                                                                                                                                                                                                                                                                                                                                                                              </v>
          </cell>
          <cell r="C1465" t="str">
            <v xml:space="preserve">UN    </v>
          </cell>
          <cell r="D1465" t="str">
            <v>CR</v>
          </cell>
          <cell r="E1465">
            <v>116.74</v>
          </cell>
        </row>
        <row r="1466">
          <cell r="A1466">
            <v>3469</v>
          </cell>
          <cell r="B1466" t="str">
            <v xml:space="preserve">COTOVELO 90 GRAUS DE FERRO GALVANIZADO, COM ROSCA BSP, DE 4"                                                                                                                                                                                                                                                                                                                                                                                                                                              </v>
          </cell>
          <cell r="C1466" t="str">
            <v xml:space="preserve">UN    </v>
          </cell>
          <cell r="D1466" t="str">
            <v>CR</v>
          </cell>
          <cell r="E1466">
            <v>222.01</v>
          </cell>
        </row>
        <row r="1467">
          <cell r="A1467">
            <v>3460</v>
          </cell>
          <cell r="B1467" t="str">
            <v xml:space="preserve">COTOVELO 90 GRAUS DE FERRO GALVANIZADO, COM ROSCA BSP, DE 5"                                                                                                                                                                                                                                                                                                                                                                                                                                              </v>
          </cell>
          <cell r="C1467" t="str">
            <v xml:space="preserve">UN    </v>
          </cell>
          <cell r="D1467" t="str">
            <v>CR</v>
          </cell>
          <cell r="E1467">
            <v>323.95</v>
          </cell>
        </row>
        <row r="1468">
          <cell r="A1468">
            <v>3461</v>
          </cell>
          <cell r="B1468" t="str">
            <v xml:space="preserve">COTOVELO 90 GRAUS DE FERRO GALVANIZADO, COM ROSCA BSP, DE 6"                                                                                                                                                                                                                                                                                                                                                                                                                                              </v>
          </cell>
          <cell r="C1468" t="str">
            <v xml:space="preserve">UN    </v>
          </cell>
          <cell r="D1468" t="str">
            <v>CR</v>
          </cell>
          <cell r="E1468">
            <v>828</v>
          </cell>
        </row>
        <row r="1469">
          <cell r="A1469">
            <v>37433</v>
          </cell>
          <cell r="B1469" t="str">
            <v xml:space="preserve">COTOVELO 90 GRAUS, PEAD PE 100, DE 125 MM, PARA ELETROFUSAO                                                                                                                                                                                                                                                                                                                                                                                                                                               </v>
          </cell>
          <cell r="C1469" t="str">
            <v xml:space="preserve">UN    </v>
          </cell>
          <cell r="D1469" t="str">
            <v>AS</v>
          </cell>
          <cell r="E1469">
            <v>239.38</v>
          </cell>
        </row>
        <row r="1470">
          <cell r="A1470">
            <v>37430</v>
          </cell>
          <cell r="B1470" t="str">
            <v xml:space="preserve">COTOVELO 90 GRAUS, PEAD PE 100, DE 20 MM, PARA ELETROFUSAO                                                                                                                                                                                                                                                                                                                                                                                                                                                </v>
          </cell>
          <cell r="C1470" t="str">
            <v xml:space="preserve">UN    </v>
          </cell>
          <cell r="D1470" t="str">
            <v>AS</v>
          </cell>
          <cell r="E1470">
            <v>30</v>
          </cell>
        </row>
        <row r="1471">
          <cell r="A1471">
            <v>37434</v>
          </cell>
          <cell r="B1471" t="str">
            <v xml:space="preserve">COTOVELO 90 GRAUS, PEAD PE 100, DE 200 MM, PARA ELETROFUSAO                                                                                                                                                                                                                                                                                                                                                                                                                                               </v>
          </cell>
          <cell r="C1471" t="str">
            <v xml:space="preserve">UN    </v>
          </cell>
          <cell r="D1471" t="str">
            <v>AS</v>
          </cell>
          <cell r="E1471">
            <v>2231.96</v>
          </cell>
        </row>
        <row r="1472">
          <cell r="A1472">
            <v>37431</v>
          </cell>
          <cell r="B1472" t="str">
            <v xml:space="preserve">COTOVELO 90 GRAUS, PEAD PE 100, DE 32 MM, PARA ELETROFUSAO                                                                                                                                                                                                                                                                                                                                                                                                                                                </v>
          </cell>
          <cell r="C1472" t="str">
            <v xml:space="preserve">UN    </v>
          </cell>
          <cell r="D1472" t="str">
            <v>AS</v>
          </cell>
          <cell r="E1472">
            <v>40.69</v>
          </cell>
        </row>
        <row r="1473">
          <cell r="A1473">
            <v>37432</v>
          </cell>
          <cell r="B1473" t="str">
            <v xml:space="preserve">COTOVELO 90 GRAUS, PEAD PE 100, DE 63 MM, PARA ELETROFUSAO                                                                                                                                                                                                                                                                                                                                                                                                                                                </v>
          </cell>
          <cell r="C1473" t="str">
            <v xml:space="preserve">UN    </v>
          </cell>
          <cell r="D1473" t="str">
            <v>AS</v>
          </cell>
          <cell r="E1473">
            <v>75.06</v>
          </cell>
        </row>
        <row r="1474">
          <cell r="A1474">
            <v>37413</v>
          </cell>
          <cell r="B1474" t="str">
            <v xml:space="preserve">COTOVELO/JOELHO COM ADAPTADOR, 90 GRAUS, EM POLIPROPILENO, PN 16, PARA TUBOS PEAD, 20 MM X 1/2" - LIGACAO PREDIAL DE AGUA                                                                                                                                                                                                                                                                                                                                                                                 </v>
          </cell>
          <cell r="C1474" t="str">
            <v xml:space="preserve">UN    </v>
          </cell>
          <cell r="D1474" t="str">
            <v>AS</v>
          </cell>
          <cell r="E1474">
            <v>4.34</v>
          </cell>
        </row>
        <row r="1475">
          <cell r="A1475">
            <v>37414</v>
          </cell>
          <cell r="B1475" t="str">
            <v xml:space="preserve">COTOVELO/JOELHO COM ADAPTADOR, 90 GRAUS, EM POLIPROPILENO, PN 16, PARA TUBOS PEAD, 20 MM X 3/4" - LIGACAO PREDIAL DE AGUA                                                                                                                                                                                                                                                                                                                                                                                 </v>
          </cell>
          <cell r="C1475" t="str">
            <v xml:space="preserve">UN    </v>
          </cell>
          <cell r="D1475" t="str">
            <v>AS</v>
          </cell>
          <cell r="E1475">
            <v>4.92</v>
          </cell>
        </row>
        <row r="1476">
          <cell r="A1476">
            <v>37415</v>
          </cell>
          <cell r="B1476" t="str">
            <v xml:space="preserve">COTOVELO/JOELHO COM ADAPTADOR, 90 GRAUS, EM POLIPROPILENO, PN 16, PARA TUBOS PEAD, 32 MM X 1" - LIGACAO PREDIAL DE AGUA                                                                                                                                                                                                                                                                                                                                                                                   </v>
          </cell>
          <cell r="C1476" t="str">
            <v xml:space="preserve">UN    </v>
          </cell>
          <cell r="D1476" t="str">
            <v>AS</v>
          </cell>
          <cell r="E1476">
            <v>8.9499999999999993</v>
          </cell>
        </row>
        <row r="1477">
          <cell r="A1477">
            <v>37416</v>
          </cell>
          <cell r="B1477" t="str">
            <v xml:space="preserve">COTOVELO/JOELHO 90 GRAUS, EM POLIPROPILENO, PN 16, PARA TUBOS PEAD, 20 X 20 MM - LIGACAO PREDIAL DE AGUA                                                                                                                                                                                                                                                                                                                                                                                                  </v>
          </cell>
          <cell r="C1477" t="str">
            <v xml:space="preserve">UN    </v>
          </cell>
          <cell r="D1477" t="str">
            <v>AS</v>
          </cell>
          <cell r="E1477">
            <v>4.0599999999999996</v>
          </cell>
        </row>
        <row r="1478">
          <cell r="A1478">
            <v>37417</v>
          </cell>
          <cell r="B1478" t="str">
            <v xml:space="preserve">COTOVELO/JOELHO 90 GRAUS, EM POLIPROPILENO, PN 16, PARA TUBOS PEAD, 32 X 32 MM - LIGACAO PREDIAL DE AGUA                                                                                                                                                                                                                                                                                                                                                                                                  </v>
          </cell>
          <cell r="C1478" t="str">
            <v xml:space="preserve">UN    </v>
          </cell>
          <cell r="D1478" t="str">
            <v>AS</v>
          </cell>
          <cell r="E1478">
            <v>5.83</v>
          </cell>
        </row>
        <row r="1479">
          <cell r="A1479">
            <v>43590</v>
          </cell>
          <cell r="B1479" t="str">
            <v xml:space="preserve">CREMONA RETANGULAR INJETADA LISA COM CHAVE, COM CASTANHA / ALCA, EM LATAO, COM ACABAMENTO CROMADO, DE SOBREPOR / EMBUTIR                                                                                                                                                                                                                                                                                                                                                                                  </v>
          </cell>
          <cell r="C1479" t="str">
            <v xml:space="preserve">UN    </v>
          </cell>
          <cell r="D1479" t="str">
            <v>CR</v>
          </cell>
          <cell r="E1479">
            <v>159.35</v>
          </cell>
        </row>
        <row r="1480">
          <cell r="A1480">
            <v>43589</v>
          </cell>
          <cell r="B1480" t="str">
            <v xml:space="preserve">CREMONA RETANGULAR INJETADA LISA, COM CASTANHA / ALCA, EM LATAO, COM ACABAMENTO CROMADO, DE SOBREPOR / EMBUTIR                                                                                                                                                                                                                                                                                                                                                                                            </v>
          </cell>
          <cell r="C1480" t="str">
            <v xml:space="preserve">UN    </v>
          </cell>
          <cell r="D1480" t="str">
            <v>CR</v>
          </cell>
          <cell r="E1480">
            <v>28.83</v>
          </cell>
        </row>
        <row r="1481">
          <cell r="A1481">
            <v>34519</v>
          </cell>
          <cell r="B1481" t="str">
            <v xml:space="preserve">CRUZETA DE CONCRETO LEVE, COMP. 2000 MM SECAO, 90 X 90 MM                                                                                                                                                                                                                                                                                                                                                                                                                                                 </v>
          </cell>
          <cell r="C1481" t="str">
            <v xml:space="preserve">UN    </v>
          </cell>
          <cell r="D1481" t="str">
            <v>CR</v>
          </cell>
          <cell r="E1481">
            <v>112.93</v>
          </cell>
        </row>
        <row r="1482">
          <cell r="A1482">
            <v>1649</v>
          </cell>
          <cell r="B1482" t="str">
            <v xml:space="preserve">CRUZETA DE FERRO GALVANIZADO, COM ROSCA BSP, DE 1 1/2"                                                                                                                                                                                                                                                                                                                                                                                                                                                    </v>
          </cell>
          <cell r="C1482" t="str">
            <v xml:space="preserve">UN    </v>
          </cell>
          <cell r="D1482" t="str">
            <v>CR</v>
          </cell>
          <cell r="E1482">
            <v>69.900000000000006</v>
          </cell>
        </row>
        <row r="1483">
          <cell r="A1483">
            <v>1653</v>
          </cell>
          <cell r="B1483" t="str">
            <v xml:space="preserve">CRUZETA DE FERRO GALVANIZADO, COM ROSCA BSP, DE 1 1/4"                                                                                                                                                                                                                                                                                                                                                                                                                                                    </v>
          </cell>
          <cell r="C1483" t="str">
            <v xml:space="preserve">UN    </v>
          </cell>
          <cell r="D1483" t="str">
            <v>CR</v>
          </cell>
          <cell r="E1483">
            <v>54.75</v>
          </cell>
        </row>
        <row r="1484">
          <cell r="A1484">
            <v>1647</v>
          </cell>
          <cell r="B1484" t="str">
            <v xml:space="preserve">CRUZETA DE FERRO GALVANIZADO, COM ROSCA BSP, DE 1/2"                                                                                                                                                                                                                                                                                                                                                                                                                                                      </v>
          </cell>
          <cell r="C1484" t="str">
            <v xml:space="preserve">UN    </v>
          </cell>
          <cell r="D1484" t="str">
            <v>CR</v>
          </cell>
          <cell r="E1484">
            <v>19.600000000000001</v>
          </cell>
        </row>
        <row r="1485">
          <cell r="A1485">
            <v>1648</v>
          </cell>
          <cell r="B1485" t="str">
            <v xml:space="preserve">CRUZETA DE FERRO GALVANIZADO, COM ROSCA BSP, DE 1"                                                                                                                                                                                                                                                                                                                                                                                                                                                        </v>
          </cell>
          <cell r="C1485" t="str">
            <v xml:space="preserve">UN    </v>
          </cell>
          <cell r="D1485" t="str">
            <v>CR</v>
          </cell>
          <cell r="E1485">
            <v>37.65</v>
          </cell>
        </row>
        <row r="1486">
          <cell r="A1486">
            <v>1651</v>
          </cell>
          <cell r="B1486" t="str">
            <v xml:space="preserve">CRUZETA DE FERRO GALVANIZADO, COM ROSCA BSP, DE 2 1/2"                                                                                                                                                                                                                                                                                                                                                                                                                                                    </v>
          </cell>
          <cell r="C1486" t="str">
            <v xml:space="preserve">UN    </v>
          </cell>
          <cell r="D1486" t="str">
            <v>CR</v>
          </cell>
          <cell r="E1486">
            <v>174.64</v>
          </cell>
        </row>
        <row r="1487">
          <cell r="A1487">
            <v>1650</v>
          </cell>
          <cell r="B1487" t="str">
            <v xml:space="preserve">CRUZETA DE FERRO GALVANIZADO, COM ROSCA BSP, DE 2"                                                                                                                                                                                                                                                                                                                                                                                                                                                        </v>
          </cell>
          <cell r="C1487" t="str">
            <v xml:space="preserve">UN    </v>
          </cell>
          <cell r="D1487" t="str">
            <v>CR</v>
          </cell>
          <cell r="E1487">
            <v>96.53</v>
          </cell>
        </row>
        <row r="1488">
          <cell r="A1488">
            <v>1654</v>
          </cell>
          <cell r="B1488" t="str">
            <v xml:space="preserve">CRUZETA DE FERRO GALVANIZADO, COM ROSCA BSP, DE 3/4"                                                                                                                                                                                                                                                                                                                                                                                                                                                      </v>
          </cell>
          <cell r="C1488" t="str">
            <v xml:space="preserve">UN    </v>
          </cell>
          <cell r="D1488" t="str">
            <v>CR</v>
          </cell>
          <cell r="E1488">
            <v>26.91</v>
          </cell>
        </row>
        <row r="1489">
          <cell r="A1489">
            <v>1652</v>
          </cell>
          <cell r="B1489" t="str">
            <v xml:space="preserve">CRUZETA DE FERRO GALVANIZADO, COM ROSCA BSP, DE 3"                                                                                                                                                                                                                                                                                                                                                                                                                                                        </v>
          </cell>
          <cell r="C1489" t="str">
            <v xml:space="preserve">UN    </v>
          </cell>
          <cell r="D1489" t="str">
            <v>CR</v>
          </cell>
          <cell r="E1489">
            <v>250.66</v>
          </cell>
        </row>
        <row r="1490">
          <cell r="A1490">
            <v>10510</v>
          </cell>
          <cell r="B1490" t="str">
            <v xml:space="preserve">CRUZETA DE MADEIRA TRATADA, *90 X 115 X 2400* MM, EM EUCALIPTO OU EQUIVALENTE DA REGIAO                                                                                                                                                                                                                                                                                                                                                                                                                   </v>
          </cell>
          <cell r="C1490" t="str">
            <v xml:space="preserve">UN    </v>
          </cell>
          <cell r="D1490" t="str">
            <v>CR</v>
          </cell>
          <cell r="E1490">
            <v>116.5</v>
          </cell>
        </row>
        <row r="1491">
          <cell r="A1491">
            <v>1747</v>
          </cell>
          <cell r="B1491" t="str">
            <v xml:space="preserve">CUBA ACO INOX (AISI 304) DE EMBUTIR COM VALVULA DE 3 1/2 ", DE *56 X 33 X 12* CM                                                                                                                                                                                                                                                                                                                                                                                                                          </v>
          </cell>
          <cell r="C1491" t="str">
            <v xml:space="preserve">UN    </v>
          </cell>
          <cell r="D1491" t="str">
            <v>CR</v>
          </cell>
          <cell r="E1491">
            <v>193.04</v>
          </cell>
        </row>
        <row r="1492">
          <cell r="A1492">
            <v>1744</v>
          </cell>
          <cell r="B1492" t="str">
            <v xml:space="preserve">CUBA ACO INOX (AISI 304) DE EMBUTIR COM VALVULA 3 1/2 ", DE *40 X 34 X 12* CM                                                                                                                                                                                                                                                                                                                                                                                                                             </v>
          </cell>
          <cell r="C1492" t="str">
            <v xml:space="preserve">UN    </v>
          </cell>
          <cell r="D1492" t="str">
            <v>CR</v>
          </cell>
          <cell r="E1492">
            <v>133.71</v>
          </cell>
        </row>
        <row r="1493">
          <cell r="A1493">
            <v>1743</v>
          </cell>
          <cell r="B1493" t="str">
            <v xml:space="preserve">CUBA ACO INOX (AISI 304) DE EMBUTIR COM VALVULA 3 1/2 ", DE *46 X 30 X 12* CM                                                                                                                                                                                                                                                                                                                                                                                                                             </v>
          </cell>
          <cell r="C1493" t="str">
            <v xml:space="preserve">UN    </v>
          </cell>
          <cell r="D1493" t="str">
            <v>CR</v>
          </cell>
          <cell r="E1493">
            <v>175.58</v>
          </cell>
        </row>
        <row r="1494">
          <cell r="A1494">
            <v>39640</v>
          </cell>
          <cell r="B1494" t="str">
            <v xml:space="preserve">CUMEEIRA ARTICULADA (ABA INFERIOR) PARA TELHA ONDULADA DE FIBROCIMENTO E = 4 MM, ABA *330* MM, COMPRIMENTO 500 MM (SEM AMIANTO)                                                                                                                                                                                                                                                                                                                                                                           </v>
          </cell>
          <cell r="C1494" t="str">
            <v xml:space="preserve">UN    </v>
          </cell>
          <cell r="D1494" t="str">
            <v>CR</v>
          </cell>
          <cell r="E1494">
            <v>10.48</v>
          </cell>
        </row>
        <row r="1495">
          <cell r="A1495">
            <v>7216</v>
          </cell>
          <cell r="B1495" t="str">
            <v xml:space="preserve">CUMEEIRA NORMAL PARA TELHA ESTRUTURAL DE FIBROCIMENTO 2 ABAS, E = 6 MM, DE 1050 X 935 MM (SEM AMIANTO)                                                                                                                                                                                                                                                                                                                                                                                                    </v>
          </cell>
          <cell r="C1495" t="str">
            <v xml:space="preserve">UN    </v>
          </cell>
          <cell r="D1495" t="str">
            <v>CR</v>
          </cell>
          <cell r="E1495">
            <v>56.29</v>
          </cell>
        </row>
        <row r="1496">
          <cell r="A1496">
            <v>20235</v>
          </cell>
          <cell r="B1496" t="str">
            <v xml:space="preserve">CUMEEIRA NORMAL PARA TELHA ONDULADA DE FIBROCIMENTO, E = 6 MM, ABA 300 MM, COMPRIMENTO 1100 MM (SEM AMIANTO)                                                                                                                                                                                                                                                                                                                                                                                              </v>
          </cell>
          <cell r="C1496" t="str">
            <v xml:space="preserve">UN    </v>
          </cell>
          <cell r="D1496" t="str">
            <v>CR</v>
          </cell>
          <cell r="E1496">
            <v>45.26</v>
          </cell>
        </row>
        <row r="1497">
          <cell r="A1497">
            <v>7181</v>
          </cell>
          <cell r="B1497" t="str">
            <v xml:space="preserve">CUMEEIRA PARA TELHA CERAMICA, COMPRIMENTO DE *41* CM, RENDIMENTO DE *3* TELHAS/M                                                                                                                                                                                                                                                                                                                                                                                                                          </v>
          </cell>
          <cell r="C1497" t="str">
            <v xml:space="preserve">UN    </v>
          </cell>
          <cell r="D1497" t="str">
            <v>CR</v>
          </cell>
          <cell r="E1497">
            <v>4.53</v>
          </cell>
        </row>
        <row r="1498">
          <cell r="A1498">
            <v>40742</v>
          </cell>
          <cell r="B1498" t="str">
            <v xml:space="preserve">CUMEEIRA PARA TELHA DE CONCRETO, PARA 2 AGUAS DE TELHADO, COR CINZA, RENDIMENTO DE *3* TELHAS/M                                                                                                                                                                                                                                                                                                                                                                                                           </v>
          </cell>
          <cell r="C1498" t="str">
            <v xml:space="preserve">UN    </v>
          </cell>
          <cell r="D1498" t="str">
            <v>CR</v>
          </cell>
          <cell r="E1498">
            <v>10.210000000000001</v>
          </cell>
        </row>
        <row r="1499">
          <cell r="A1499">
            <v>7214</v>
          </cell>
          <cell r="B1499" t="str">
            <v xml:space="preserve">CUMEEIRA SHED PARA TELHA ONDULADA DE FIBROCIMENTO, E = 6 MM, ABA 280 MM, COMPRIMENTO 1100 MM (SEM AMIANTO)                                                                                                                                                                                                                                                                                                                                                                                                </v>
          </cell>
          <cell r="C1499" t="str">
            <v xml:space="preserve">UN    </v>
          </cell>
          <cell r="D1499" t="str">
            <v>CR</v>
          </cell>
          <cell r="E1499">
            <v>54.97</v>
          </cell>
        </row>
        <row r="1500">
          <cell r="A1500">
            <v>7219</v>
          </cell>
          <cell r="B1500" t="str">
            <v xml:space="preserve">CUMEEIRA UNIVERSAL PARA TELHA ONDULADA DE FIBROCIMENTO, E = 6 MM, ABA 210 MM, COMPRIMENTO 1100 MM (SEM AMIANTO)                                                                                                                                                                                                                                                                                                                                                                                           </v>
          </cell>
          <cell r="C1500" t="str">
            <v xml:space="preserve">UN    </v>
          </cell>
          <cell r="D1500" t="str">
            <v>CR</v>
          </cell>
          <cell r="E1500">
            <v>48.76</v>
          </cell>
        </row>
        <row r="1501">
          <cell r="A1501">
            <v>37971</v>
          </cell>
          <cell r="B1501" t="str">
            <v xml:space="preserve">CURVA CPVC, 90 GRAUS, SOLDAVEL, 15 MM, PARA AGUA QUENTE                                                                                                                                                                                                                                                                                                                                                                                                                                                   </v>
          </cell>
          <cell r="C1501" t="str">
            <v xml:space="preserve">UN    </v>
          </cell>
          <cell r="D1501" t="str">
            <v>CR</v>
          </cell>
          <cell r="E1501">
            <v>5.32</v>
          </cell>
        </row>
        <row r="1502">
          <cell r="A1502">
            <v>37972</v>
          </cell>
          <cell r="B1502" t="str">
            <v xml:space="preserve">CURVA CPVC, 90 GRAUS, SOLDAVEL, 22 MM, PARA AGUA QUENTE                                                                                                                                                                                                                                                                                                                                                                                                                                                   </v>
          </cell>
          <cell r="C1502" t="str">
            <v xml:space="preserve">UN    </v>
          </cell>
          <cell r="D1502" t="str">
            <v>CR</v>
          </cell>
          <cell r="E1502">
            <v>7.55</v>
          </cell>
        </row>
        <row r="1503">
          <cell r="A1503">
            <v>37973</v>
          </cell>
          <cell r="B1503" t="str">
            <v xml:space="preserve">CURVA CPVC, 90 GRAUS, SOLDAVEL, 28 MM, PARA AGUA QUENTE                                                                                                                                                                                                                                                                                                                                                                                                                                                   </v>
          </cell>
          <cell r="C1503" t="str">
            <v xml:space="preserve">UN    </v>
          </cell>
          <cell r="D1503" t="str">
            <v>CR</v>
          </cell>
          <cell r="E1503">
            <v>14.2</v>
          </cell>
        </row>
        <row r="1504">
          <cell r="A1504">
            <v>1926</v>
          </cell>
          <cell r="B1504" t="str">
            <v xml:space="preserve">CURVA DE PVC 45 GRAUS, SOLDAVEL, 20 MM, COR MARROM, PARA AGUA FRIA PREDIAL                                                                                                                                                                                                                                                                                                                                                                                                                                </v>
          </cell>
          <cell r="C1504" t="str">
            <v xml:space="preserve">UN    </v>
          </cell>
          <cell r="D1504" t="str">
            <v>CR</v>
          </cell>
          <cell r="E1504">
            <v>2.5499999999999998</v>
          </cell>
        </row>
        <row r="1505">
          <cell r="A1505">
            <v>1927</v>
          </cell>
          <cell r="B1505" t="str">
            <v xml:space="preserve">CURVA DE PVC 45 GRAUS, SOLDAVEL, 25 MM, COR MARROM, PARA AGUA FRIA PREDIAL                                                                                                                                                                                                                                                                                                                                                                                                                                </v>
          </cell>
          <cell r="C1505" t="str">
            <v xml:space="preserve">UN    </v>
          </cell>
          <cell r="D1505" t="str">
            <v>CR</v>
          </cell>
          <cell r="E1505">
            <v>2.86</v>
          </cell>
        </row>
        <row r="1506">
          <cell r="A1506">
            <v>1923</v>
          </cell>
          <cell r="B1506" t="str">
            <v xml:space="preserve">CURVA DE PVC 45 GRAUS, SOLDAVEL, 32 MM, COR MARROM, PARA AGUA FRIA PREDIAL                                                                                                                                                                                                                                                                                                                                                                                                                                </v>
          </cell>
          <cell r="C1506" t="str">
            <v xml:space="preserve">UN    </v>
          </cell>
          <cell r="D1506" t="str">
            <v>CR</v>
          </cell>
          <cell r="E1506">
            <v>5.21</v>
          </cell>
        </row>
        <row r="1507">
          <cell r="A1507">
            <v>1929</v>
          </cell>
          <cell r="B1507" t="str">
            <v xml:space="preserve">CURVA DE PVC 45 GRAUS, SOLDAVEL, 40 MM, COR MARROM, PARA AGUA FRIA PREDIAL                                                                                                                                                                                                                                                                                                                                                                                                                                </v>
          </cell>
          <cell r="C1507" t="str">
            <v xml:space="preserve">UN    </v>
          </cell>
          <cell r="D1507" t="str">
            <v>CR</v>
          </cell>
          <cell r="E1507">
            <v>6.32</v>
          </cell>
        </row>
        <row r="1508">
          <cell r="A1508">
            <v>1930</v>
          </cell>
          <cell r="B1508" t="str">
            <v xml:space="preserve">CURVA DE PVC 45 GRAUS, SOLDAVEL, 50 MM, COR MARROM, PARA AGUA FRIA PREDIAL                                                                                                                                                                                                                                                                                                                                                                                                                                </v>
          </cell>
          <cell r="C1508" t="str">
            <v xml:space="preserve">UN    </v>
          </cell>
          <cell r="D1508" t="str">
            <v>CR</v>
          </cell>
          <cell r="E1508">
            <v>10.81</v>
          </cell>
        </row>
        <row r="1509">
          <cell r="A1509">
            <v>1924</v>
          </cell>
          <cell r="B1509" t="str">
            <v xml:space="preserve">CURVA DE PVC 45 GRAUS, SOLDAVEL, 60 MM, COR MARROM, PARA AGUA FRIA PREDIAL                                                                                                                                                                                                                                                                                                                                                                                                                                </v>
          </cell>
          <cell r="C1509" t="str">
            <v xml:space="preserve">UN    </v>
          </cell>
          <cell r="D1509" t="str">
            <v>CR</v>
          </cell>
          <cell r="E1509">
            <v>17.440000000000001</v>
          </cell>
        </row>
        <row r="1510">
          <cell r="A1510">
            <v>1922</v>
          </cell>
          <cell r="B1510" t="str">
            <v xml:space="preserve">CURVA DE PVC 45 GRAUS, SOLDAVEL, 75 MM, COR MARROM, PARA AGUA FRIA PREDIAL                                                                                                                                                                                                                                                                                                                                                                                                                                </v>
          </cell>
          <cell r="C1510" t="str">
            <v xml:space="preserve">UN    </v>
          </cell>
          <cell r="D1510" t="str">
            <v>CR</v>
          </cell>
          <cell r="E1510">
            <v>36.08</v>
          </cell>
        </row>
        <row r="1511">
          <cell r="A1511">
            <v>1953</v>
          </cell>
          <cell r="B1511" t="str">
            <v xml:space="preserve">CURVA DE PVC 45 GRAUS, SOLDAVEL, 85 MM, COR MARROM, PARA AGUA FRIA PREDIAL                                                                                                                                                                                                                                                                                                                                                                                                                                </v>
          </cell>
          <cell r="C1511" t="str">
            <v xml:space="preserve">UN    </v>
          </cell>
          <cell r="D1511" t="str">
            <v>CR</v>
          </cell>
          <cell r="E1511">
            <v>44.04</v>
          </cell>
        </row>
        <row r="1512">
          <cell r="A1512">
            <v>1962</v>
          </cell>
          <cell r="B1512" t="str">
            <v xml:space="preserve">CURVA DE PVC 90 GRAUS, SOLDAVEL, 110 MM, COR MARROM, PARA AGUA FRIA PREDIAL                                                                                                                                                                                                                                                                                                                                                                                                                               </v>
          </cell>
          <cell r="C1512" t="str">
            <v xml:space="preserve">UN    </v>
          </cell>
          <cell r="D1512" t="str">
            <v>CR</v>
          </cell>
          <cell r="E1512">
            <v>213.96</v>
          </cell>
        </row>
        <row r="1513">
          <cell r="A1513">
            <v>1955</v>
          </cell>
          <cell r="B1513" t="str">
            <v xml:space="preserve">CURVA DE PVC 90 GRAUS, SOLDAVEL, 20 MM, COR MARROM, PARA AGUA FRIA PREDIAL                                                                                                                                                                                                                                                                                                                                                                                                                                </v>
          </cell>
          <cell r="C1513" t="str">
            <v xml:space="preserve">UN    </v>
          </cell>
          <cell r="D1513" t="str">
            <v>CR</v>
          </cell>
          <cell r="E1513">
            <v>2.46</v>
          </cell>
        </row>
        <row r="1514">
          <cell r="A1514">
            <v>1956</v>
          </cell>
          <cell r="B1514" t="str">
            <v xml:space="preserve">CURVA DE PVC 90 GRAUS, SOLDAVEL, 25 MM, COR MARROM, PARA AGUA FRIA PREDIAL                                                                                                                                                                                                                                                                                                                                                                                                                                </v>
          </cell>
          <cell r="C1514" t="str">
            <v xml:space="preserve">UN    </v>
          </cell>
          <cell r="D1514" t="str">
            <v>CR</v>
          </cell>
          <cell r="E1514">
            <v>3.48</v>
          </cell>
        </row>
        <row r="1515">
          <cell r="A1515">
            <v>1957</v>
          </cell>
          <cell r="B1515" t="str">
            <v xml:space="preserve">CURVA DE PVC 90 GRAUS, SOLDAVEL, 32 MM, COR MARROM, PARA AGUA FRIA PREDIAL                                                                                                                                                                                                                                                                                                                                                                                                                                </v>
          </cell>
          <cell r="C1515" t="str">
            <v xml:space="preserve">UN    </v>
          </cell>
          <cell r="D1515" t="str">
            <v>CR</v>
          </cell>
          <cell r="E1515">
            <v>7.52</v>
          </cell>
        </row>
        <row r="1516">
          <cell r="A1516">
            <v>1958</v>
          </cell>
          <cell r="B1516" t="str">
            <v xml:space="preserve">CURVA DE PVC 90 GRAUS, SOLDAVEL, 40 MM, COR MARROM, PARA AGUA FRIA PREDIAL                                                                                                                                                                                                                                                                                                                                                                                                                                </v>
          </cell>
          <cell r="C1516" t="str">
            <v xml:space="preserve">UN    </v>
          </cell>
          <cell r="D1516" t="str">
            <v>CR</v>
          </cell>
          <cell r="E1516">
            <v>14.01</v>
          </cell>
        </row>
        <row r="1517">
          <cell r="A1517">
            <v>1959</v>
          </cell>
          <cell r="B1517" t="str">
            <v xml:space="preserve">CURVA DE PVC 90 GRAUS, SOLDAVEL, 50 MM, COR MARROM, PARA AGUA FRIA PREDIAL                                                                                                                                                                                                                                                                                                                                                                                                                                </v>
          </cell>
          <cell r="C1517" t="str">
            <v xml:space="preserve">UN    </v>
          </cell>
          <cell r="D1517" t="str">
            <v>CR</v>
          </cell>
          <cell r="E1517">
            <v>15.2</v>
          </cell>
        </row>
        <row r="1518">
          <cell r="A1518">
            <v>1925</v>
          </cell>
          <cell r="B1518" t="str">
            <v xml:space="preserve">CURVA DE PVC 90 GRAUS, SOLDAVEL, 60 MM, COR MARROM, PARA AGUA FRIA PREDIAL                                                                                                                                                                                                                                                                                                                                                                                                                                </v>
          </cell>
          <cell r="C1518" t="str">
            <v xml:space="preserve">UN    </v>
          </cell>
          <cell r="D1518" t="str">
            <v>CR</v>
          </cell>
          <cell r="E1518">
            <v>39.729999999999997</v>
          </cell>
        </row>
        <row r="1519">
          <cell r="A1519">
            <v>1960</v>
          </cell>
          <cell r="B1519" t="str">
            <v xml:space="preserve">CURVA DE PVC 90 GRAUS, SOLDAVEL, 75 MM, COR MARROM, PARA AGUA FRIA PREDIAL                                                                                                                                                                                                                                                                                                                                                                                                                                </v>
          </cell>
          <cell r="C1519" t="str">
            <v xml:space="preserve">UN    </v>
          </cell>
          <cell r="D1519" t="str">
            <v>CR</v>
          </cell>
          <cell r="E1519">
            <v>61.01</v>
          </cell>
        </row>
        <row r="1520">
          <cell r="A1520">
            <v>1961</v>
          </cell>
          <cell r="B1520" t="str">
            <v xml:space="preserve">CURVA DE PVC 90 GRAUS, SOLDAVEL, 85 MM, COR MARROM, PARA AGUA FRIA PREDIAL                                                                                                                                                                                                                                                                                                                                                                                                                                </v>
          </cell>
          <cell r="C1520" t="str">
            <v xml:space="preserve">UN    </v>
          </cell>
          <cell r="D1520" t="str">
            <v>CR</v>
          </cell>
          <cell r="E1520">
            <v>78.16</v>
          </cell>
        </row>
        <row r="1521">
          <cell r="A1521">
            <v>38423</v>
          </cell>
          <cell r="B1521" t="str">
            <v xml:space="preserve">CURVA DE PVC, 90 GRAUS, SERIE R, DN 100 MM, PARA ESGOTO PREDIAL                                                                                                                                                                                                                                                                                                                                                                                                                                           </v>
          </cell>
          <cell r="C1521" t="str">
            <v xml:space="preserve">UN    </v>
          </cell>
          <cell r="D1521" t="str">
            <v>CR</v>
          </cell>
          <cell r="E1521">
            <v>37.590000000000003</v>
          </cell>
        </row>
        <row r="1522">
          <cell r="A1522">
            <v>39866</v>
          </cell>
          <cell r="B1522" t="str">
            <v xml:space="preserve">CURVA DE TRANSPOSICAO BRONZE/LATAO (REF 736) SEM ANEL DE SOLDA, BOLSA X BOLSA, 15 MM                                                                                                                                                                                                                                                                                                                                                                                                                      </v>
          </cell>
          <cell r="C1522" t="str">
            <v xml:space="preserve">UN    </v>
          </cell>
          <cell r="D1522" t="str">
            <v>AS</v>
          </cell>
          <cell r="E1522">
            <v>17.89</v>
          </cell>
        </row>
        <row r="1523">
          <cell r="A1523">
            <v>39867</v>
          </cell>
          <cell r="B1523" t="str">
            <v xml:space="preserve">CURVA DE TRANSPOSICAO BRONZE/LATAO (REF 736) SEM ANEL DE SOLDA, BOLSA X BOLSA, 22 MM                                                                                                                                                                                                                                                                                                                                                                                                                      </v>
          </cell>
          <cell r="C1523" t="str">
            <v xml:space="preserve">UN    </v>
          </cell>
          <cell r="D1523" t="str">
            <v>AS</v>
          </cell>
          <cell r="E1523">
            <v>39.78</v>
          </cell>
        </row>
        <row r="1524">
          <cell r="A1524">
            <v>39868</v>
          </cell>
          <cell r="B1524" t="str">
            <v xml:space="preserve">CURVA DE TRANSPOSICAO BRONZE/LATAO (REF 736) SEM ANEL DE SOLDA, BOLSA X BOLSA, 28 MM                                                                                                                                                                                                                                                                                                                                                                                                                      </v>
          </cell>
          <cell r="C1524" t="str">
            <v xml:space="preserve">UN    </v>
          </cell>
          <cell r="D1524" t="str">
            <v>AS</v>
          </cell>
          <cell r="E1524">
            <v>71.67</v>
          </cell>
        </row>
        <row r="1525">
          <cell r="A1525">
            <v>37999</v>
          </cell>
          <cell r="B1525" t="str">
            <v xml:space="preserve">CURVA DE TRANSPOSICAO, CPVC, SOLDAVEL, 15 MM                                                                                                                                                                                                                                                                                                                                                                                                                                                              </v>
          </cell>
          <cell r="C1525" t="str">
            <v xml:space="preserve">UN    </v>
          </cell>
          <cell r="D1525" t="str">
            <v>CR</v>
          </cell>
          <cell r="E1525">
            <v>8.98</v>
          </cell>
        </row>
        <row r="1526">
          <cell r="A1526">
            <v>38000</v>
          </cell>
          <cell r="B1526" t="str">
            <v xml:space="preserve">CURVA DE TRANSPOSICAO, CPVC, SOLDAVEL, 22 MM                                                                                                                                                                                                                                                                                                                                                                                                                                                              </v>
          </cell>
          <cell r="C1526" t="str">
            <v xml:space="preserve">UN    </v>
          </cell>
          <cell r="D1526" t="str">
            <v>CR</v>
          </cell>
          <cell r="E1526">
            <v>10.48</v>
          </cell>
        </row>
        <row r="1527">
          <cell r="A1527">
            <v>38129</v>
          </cell>
          <cell r="B1527" t="str">
            <v xml:space="preserve">CURVA DE TRANSPOSICAO, PVC SOLDAVEL, 20 MM, COR MARROM, PARA AGUA FRIA PREDIAL                                                                                                                                                                                                                                                                                                                                                                                                                            </v>
          </cell>
          <cell r="C1527" t="str">
            <v xml:space="preserve">UN    </v>
          </cell>
          <cell r="D1527" t="str">
            <v>CR</v>
          </cell>
          <cell r="E1527">
            <v>5.74</v>
          </cell>
        </row>
        <row r="1528">
          <cell r="A1528">
            <v>38025</v>
          </cell>
          <cell r="B1528" t="str">
            <v xml:space="preserve">CURVA DE TRANSPOSICAO, PVC, SOLDAVEL, 25 MM, COR MARROM, PARA AGUA FRIA PREDIAL                                                                                                                                                                                                                                                                                                                                                                                                                           </v>
          </cell>
          <cell r="C1528" t="str">
            <v xml:space="preserve">UN    </v>
          </cell>
          <cell r="D1528" t="str">
            <v>CR</v>
          </cell>
          <cell r="E1528">
            <v>7.79</v>
          </cell>
        </row>
        <row r="1529">
          <cell r="A1529">
            <v>38026</v>
          </cell>
          <cell r="B1529" t="str">
            <v xml:space="preserve">CURVA DE TRANSPOSICAO, PVC, SOLDAVEL, 32 MM, COR MARROM, PARA AGUA FRIA PREDIAL                                                                                                                                                                                                                                                                                                                                                                                                                           </v>
          </cell>
          <cell r="C1529" t="str">
            <v xml:space="preserve">UN    </v>
          </cell>
          <cell r="D1529" t="str">
            <v>CR</v>
          </cell>
          <cell r="E1529">
            <v>19.23</v>
          </cell>
        </row>
        <row r="1530">
          <cell r="A1530">
            <v>1858</v>
          </cell>
          <cell r="B1530" t="str">
            <v xml:space="preserve">CURVA LONGA PVC, PB, JE, 45 GRAUS, DN 100 MM, PARA REDE COLETORA ESGOTO                                                                                                                                                                                                                                                                                                                                                                                                                                   </v>
          </cell>
          <cell r="C1530" t="str">
            <v xml:space="preserve">UN    </v>
          </cell>
          <cell r="D1530" t="str">
            <v>CR</v>
          </cell>
          <cell r="E1530">
            <v>58.25</v>
          </cell>
        </row>
        <row r="1531">
          <cell r="A1531">
            <v>1844</v>
          </cell>
          <cell r="B1531" t="str">
            <v xml:space="preserve">CURVA LONGA PVC, PB, JE, 45 GRAUS, DN 150 MM, PARA REDE COLETORA ESGOTO                                                                                                                                                                                                                                                                                                                                                                                                                                   </v>
          </cell>
          <cell r="C1531" t="str">
            <v xml:space="preserve">UN    </v>
          </cell>
          <cell r="D1531" t="str">
            <v>CR</v>
          </cell>
          <cell r="E1531">
            <v>133.41</v>
          </cell>
        </row>
        <row r="1532">
          <cell r="A1532">
            <v>1863</v>
          </cell>
          <cell r="B1532" t="str">
            <v xml:space="preserve">CURVA LONGA PVC, PB, JE, 90 GRAUS, DN 100 MM, PARA REDE COLETORA ESGOTO                                                                                                                                                                                                                                                                                                                                                                                                                                   </v>
          </cell>
          <cell r="C1532" t="str">
            <v xml:space="preserve">UN    </v>
          </cell>
          <cell r="D1532" t="str">
            <v>CR</v>
          </cell>
          <cell r="E1532">
            <v>61.99</v>
          </cell>
        </row>
        <row r="1533">
          <cell r="A1533">
            <v>1865</v>
          </cell>
          <cell r="B1533" t="str">
            <v xml:space="preserve">CURVA LONGA PVC, PB, JE, 90 GRAUS, DN 150 MM, PARA REDE COLETORA ESGOTO                                                                                                                                                                                                                                                                                                                                                                                                                                   </v>
          </cell>
          <cell r="C1533" t="str">
            <v xml:space="preserve">UN    </v>
          </cell>
          <cell r="D1533" t="str">
            <v>CR</v>
          </cell>
          <cell r="E1533">
            <v>161.52000000000001</v>
          </cell>
        </row>
        <row r="1534">
          <cell r="A1534">
            <v>36355</v>
          </cell>
          <cell r="B1534" t="str">
            <v xml:space="preserve">CURVA PPR 90 GRAUS, F/F, DN 20 MM, PARA AGUA QUENTE PREDIAL                                                                                                                                                                                                                                                                                                                                                                                                                                               </v>
          </cell>
          <cell r="C1534" t="str">
            <v xml:space="preserve">UN    </v>
          </cell>
          <cell r="D1534" t="str">
            <v>AS</v>
          </cell>
          <cell r="E1534">
            <v>9.4600000000000009</v>
          </cell>
        </row>
        <row r="1535">
          <cell r="A1535">
            <v>36356</v>
          </cell>
          <cell r="B1535" t="str">
            <v xml:space="preserve">CURVA PPR 90 GRAUS, F/F, DN 25 MM, PARA AGUA QUENTE PREDIAL                                                                                                                                                                                                                                                                                                                                                                                                                                               </v>
          </cell>
          <cell r="C1535" t="str">
            <v xml:space="preserve">UN    </v>
          </cell>
          <cell r="D1535" t="str">
            <v>AS</v>
          </cell>
          <cell r="E1535">
            <v>15.22</v>
          </cell>
        </row>
        <row r="1536">
          <cell r="A1536">
            <v>1966</v>
          </cell>
          <cell r="B1536" t="str">
            <v xml:space="preserve">CURVA PVC CURTA 90 GRAUS, DN 100 MM, PARA ESGOTO PREDIAL                                                                                                                                                                                                                                                                                                                                                                                                                                                  </v>
          </cell>
          <cell r="C1536" t="str">
            <v xml:space="preserve">UN    </v>
          </cell>
          <cell r="D1536" t="str">
            <v>CR</v>
          </cell>
          <cell r="E1536">
            <v>24.72</v>
          </cell>
        </row>
        <row r="1537">
          <cell r="A1537">
            <v>1933</v>
          </cell>
          <cell r="B1537" t="str">
            <v xml:space="preserve">CURVA PVC CURTA 90 GRAUS, DN 40 MM, PARA ESGOTO PREDIAL                                                                                                                                                                                                                                                                                                                                                                                                                                                   </v>
          </cell>
          <cell r="C1537" t="str">
            <v xml:space="preserve">UN    </v>
          </cell>
          <cell r="D1537" t="str">
            <v>CR</v>
          </cell>
          <cell r="E1537">
            <v>5.33</v>
          </cell>
        </row>
        <row r="1538">
          <cell r="A1538">
            <v>1932</v>
          </cell>
          <cell r="B1538" t="str">
            <v xml:space="preserve">CURVA PVC CURTA 90 GRAUS, DN 50 MM, PARA ESGOTO PREDIAL                                                                                                                                                                                                                                                                                                                                                                                                                                                   </v>
          </cell>
          <cell r="C1538" t="str">
            <v xml:space="preserve">UN    </v>
          </cell>
          <cell r="D1538" t="str">
            <v>CR</v>
          </cell>
          <cell r="E1538">
            <v>12.19</v>
          </cell>
        </row>
        <row r="1539">
          <cell r="A1539">
            <v>1951</v>
          </cell>
          <cell r="B1539" t="str">
            <v xml:space="preserve">CURVA PVC CURTA 90 GRAUS, DN 75 MM, PARA ESGOTO PREDIAL                                                                                                                                                                                                                                                                                                                                                                                                                                                   </v>
          </cell>
          <cell r="C1539" t="str">
            <v xml:space="preserve">UN    </v>
          </cell>
          <cell r="D1539" t="str">
            <v>CR</v>
          </cell>
          <cell r="E1539">
            <v>25.43</v>
          </cell>
        </row>
        <row r="1540">
          <cell r="A1540">
            <v>1970</v>
          </cell>
          <cell r="B1540" t="str">
            <v xml:space="preserve">CURVA PVC LONGA 90 GRAUS, DN 100 MM, PARA ESGOTO PREDIAL                                                                                                                                                                                                                                                                                                                                                                                                                                                  </v>
          </cell>
          <cell r="C1540" t="str">
            <v xml:space="preserve">UN    </v>
          </cell>
          <cell r="D1540" t="str">
            <v>CR</v>
          </cell>
          <cell r="E1540">
            <v>61.79</v>
          </cell>
        </row>
        <row r="1541">
          <cell r="A1541">
            <v>1967</v>
          </cell>
          <cell r="B1541" t="str">
            <v xml:space="preserve">CURVA PVC LONGA 90 GRAUS, DN 40 MM, PARA ESGOTO PREDIAL                                                                                                                                                                                                                                                                                                                                                                                                                                                   </v>
          </cell>
          <cell r="C1541" t="str">
            <v xml:space="preserve">UN    </v>
          </cell>
          <cell r="D1541" t="str">
            <v>CR</v>
          </cell>
          <cell r="E1541">
            <v>7.34</v>
          </cell>
        </row>
        <row r="1542">
          <cell r="A1542">
            <v>1968</v>
          </cell>
          <cell r="B1542" t="str">
            <v xml:space="preserve">CURVA PVC LONGA 90 GRAUS, DN 50 MM, PARA ESGOTO PREDIAL                                                                                                                                                                                                                                                                                                                                                                                                                                                   </v>
          </cell>
          <cell r="C1542" t="str">
            <v xml:space="preserve">UN    </v>
          </cell>
          <cell r="D1542" t="str">
            <v>CR</v>
          </cell>
          <cell r="E1542">
            <v>14.5</v>
          </cell>
        </row>
        <row r="1543">
          <cell r="A1543">
            <v>1969</v>
          </cell>
          <cell r="B1543" t="str">
            <v xml:space="preserve">CURVA PVC LONGA 90 GRAUS, DN 75 MM, PARA ESGOTO PREDIAL                                                                                                                                                                                                                                                                                                                                                                                                                                                   </v>
          </cell>
          <cell r="C1543" t="str">
            <v xml:space="preserve">UN    </v>
          </cell>
          <cell r="D1543" t="str">
            <v>CR</v>
          </cell>
          <cell r="E1543">
            <v>47.21</v>
          </cell>
        </row>
        <row r="1544">
          <cell r="A1544">
            <v>1827</v>
          </cell>
          <cell r="B1544" t="str">
            <v xml:space="preserve">CURVA PVC PBA, JE, PB, 45 GRAUS, DN 100 / DE 110 MM, PARA REDE AGUA (NBR 10351)                                                                                                                                                                                                                                                                                                                                                                                                                           </v>
          </cell>
          <cell r="C1544" t="str">
            <v xml:space="preserve">UN    </v>
          </cell>
          <cell r="D1544" t="str">
            <v>AS</v>
          </cell>
          <cell r="E1544">
            <v>157.16999999999999</v>
          </cell>
        </row>
        <row r="1545">
          <cell r="A1545">
            <v>1831</v>
          </cell>
          <cell r="B1545" t="str">
            <v xml:space="preserve">CURVA PVC PBA, JE, PB, 45 GRAUS, DN 50 / DE 60 MM, PARA REDE AGUA (NBR 10351)                                                                                                                                                                                                                                                                                                                                                                                                                             </v>
          </cell>
          <cell r="C1545" t="str">
            <v xml:space="preserve">UN    </v>
          </cell>
          <cell r="D1545" t="str">
            <v>AS</v>
          </cell>
          <cell r="E1545">
            <v>34.31</v>
          </cell>
        </row>
        <row r="1546">
          <cell r="A1546">
            <v>1825</v>
          </cell>
          <cell r="B1546" t="str">
            <v xml:space="preserve">CURVA PVC PBA, JE, PB, 45 GRAUS, DN 75 / DE 85 MM, PARA REDE AGUA (NBR 10351)                                                                                                                                                                                                                                                                                                                                                                                                                             </v>
          </cell>
          <cell r="C1546" t="str">
            <v xml:space="preserve">UN    </v>
          </cell>
          <cell r="D1546" t="str">
            <v>AS</v>
          </cell>
          <cell r="E1546">
            <v>84.68</v>
          </cell>
        </row>
        <row r="1547">
          <cell r="A1547">
            <v>1828</v>
          </cell>
          <cell r="B1547" t="str">
            <v xml:space="preserve">CURVA PVC PBA, JE, PB, 90 GRAUS, DN 100 / DE 110 MM, PARA REDE AGUA (NBR 10351)                                                                                                                                                                                                                                                                                                                                                                                                                           </v>
          </cell>
          <cell r="C1547" t="str">
            <v xml:space="preserve">UN    </v>
          </cell>
          <cell r="D1547" t="str">
            <v>AS</v>
          </cell>
          <cell r="E1547">
            <v>191.8</v>
          </cell>
        </row>
        <row r="1548">
          <cell r="A1548">
            <v>1845</v>
          </cell>
          <cell r="B1548" t="str">
            <v xml:space="preserve">CURVA PVC PBA, JE, PB, 90 GRAUS, DN 50 / DE 60 MM, PARA REDE AGUA (NBR 10351)                                                                                                                                                                                                                                                                                                                                                                                                                             </v>
          </cell>
          <cell r="C1548" t="str">
            <v xml:space="preserve">UN    </v>
          </cell>
          <cell r="D1548" t="str">
            <v>AS</v>
          </cell>
          <cell r="E1548">
            <v>43</v>
          </cell>
        </row>
        <row r="1549">
          <cell r="A1549">
            <v>1824</v>
          </cell>
          <cell r="B1549" t="str">
            <v xml:space="preserve">CURVA PVC PBA, JE, PB, 90 GRAUS, DN 75 / DE 85 MM, PARA REDE AGUA (NBR 10351)                                                                                                                                                                                                                                                                                                                                                                                                                             </v>
          </cell>
          <cell r="C1549" t="str">
            <v xml:space="preserve">UN    </v>
          </cell>
          <cell r="D1549" t="str">
            <v>AS</v>
          </cell>
          <cell r="E1549">
            <v>101.51</v>
          </cell>
        </row>
        <row r="1550">
          <cell r="A1550">
            <v>1940</v>
          </cell>
          <cell r="B1550" t="str">
            <v xml:space="preserve">CURVA PVC 90 GRAUS, ROSCAVEL, 1 1/4", COR BRANCA, AGUA FRIA PREDIAL                                                                                                                                                                                                                                                                                                                                                                                                                                       </v>
          </cell>
          <cell r="C1550" t="str">
            <v xml:space="preserve">UN    </v>
          </cell>
          <cell r="D1550" t="str">
            <v>CR</v>
          </cell>
          <cell r="E1550">
            <v>38.82</v>
          </cell>
        </row>
        <row r="1551">
          <cell r="A1551">
            <v>1937</v>
          </cell>
          <cell r="B1551" t="str">
            <v xml:space="preserve">CURVA PVC 90 GRAUS, ROSCAVEL, 1/2", COR BRANCA, AGUA FRIA PREDIAL                                                                                                                                                                                                                                                                                                                                                                                                                                         </v>
          </cell>
          <cell r="C1551" t="str">
            <v xml:space="preserve">UN    </v>
          </cell>
          <cell r="D1551" t="str">
            <v>CR</v>
          </cell>
          <cell r="E1551">
            <v>6.55</v>
          </cell>
        </row>
        <row r="1552">
          <cell r="A1552">
            <v>1939</v>
          </cell>
          <cell r="B1552" t="str">
            <v xml:space="preserve">CURVA PVC 90 GRAUS, ROSCAVEL, 1", COR BRANCA, AGUA FRIA PREDIAL                                                                                                                                                                                                                                                                                                                                                                                                                                           </v>
          </cell>
          <cell r="C1552" t="str">
            <v xml:space="preserve">UN    </v>
          </cell>
          <cell r="D1552" t="str">
            <v>CR</v>
          </cell>
          <cell r="E1552">
            <v>10.65</v>
          </cell>
        </row>
        <row r="1553">
          <cell r="A1553">
            <v>1938</v>
          </cell>
          <cell r="B1553" t="str">
            <v xml:space="preserve">CURVA PVC 90 GRAUS, ROSCAVEL, 3/4", COR BRANCA, AGUA FRIA PREDIAL                                                                                                                                                                                                                                                                                                                                                                                                                                         </v>
          </cell>
          <cell r="C1553" t="str">
            <v xml:space="preserve">UN    </v>
          </cell>
          <cell r="D1553" t="str">
            <v>CR</v>
          </cell>
          <cell r="E1553">
            <v>7.45</v>
          </cell>
        </row>
        <row r="1554">
          <cell r="A1554">
            <v>42693</v>
          </cell>
          <cell r="B1554" t="str">
            <v xml:space="preserve">CURVA PVC, BB, JE, 45 GRAUS, DN 250 MM, PARA TUBO CORRUGADO E/OU LISO, REDE COLETORA ESGOTO                                                                                                                                                                                                                                                                                                                                                                                                               </v>
          </cell>
          <cell r="C1554" t="str">
            <v xml:space="preserve">UN    </v>
          </cell>
          <cell r="D1554" t="str">
            <v>CR</v>
          </cell>
          <cell r="E1554">
            <v>453.74</v>
          </cell>
        </row>
        <row r="1555">
          <cell r="A1555">
            <v>42695</v>
          </cell>
          <cell r="B1555" t="str">
            <v xml:space="preserve">CURVA PVC, BB, JE, 90 GRAUS, DN 200 MM, PARA TUBO CORRUGADO E/OU LISO, REDE COLETORA ESGOTO                                                                                                                                                                                                                                                                                                                                                                                                               </v>
          </cell>
          <cell r="C1555" t="str">
            <v xml:space="preserve">UN    </v>
          </cell>
          <cell r="D1555" t="str">
            <v>CR</v>
          </cell>
          <cell r="E1555">
            <v>317.01</v>
          </cell>
        </row>
        <row r="1556">
          <cell r="A1556">
            <v>42694</v>
          </cell>
          <cell r="B1556" t="str">
            <v xml:space="preserve">CURVA PVC, BB, JE, 90 GRAUS, DN 250 MM, PARA TUBO CORRUGADO E/OU LISO, REDE COLETORA ESGOTO                                                                                                                                                                                                                                                                                                                                                                                                               </v>
          </cell>
          <cell r="C1556" t="str">
            <v xml:space="preserve">UN    </v>
          </cell>
          <cell r="D1556" t="str">
            <v>CR</v>
          </cell>
          <cell r="E1556">
            <v>607.20000000000005</v>
          </cell>
        </row>
        <row r="1557">
          <cell r="A1557">
            <v>20097</v>
          </cell>
          <cell r="B1557" t="str">
            <v xml:space="preserve">CURVA PVC, SERIE R, 87.30 GRAUS, CURTA, PARA PE-DE-COLUNA, DN 100 MM, PARA ESGOTO PREDIAL                                                                                                                                                                                                                                                                                                                                                                                                                 </v>
          </cell>
          <cell r="C1557" t="str">
            <v xml:space="preserve">UN    </v>
          </cell>
          <cell r="D1557" t="str">
            <v>CR</v>
          </cell>
          <cell r="E1557">
            <v>26.33</v>
          </cell>
        </row>
        <row r="1558">
          <cell r="A1558">
            <v>20098</v>
          </cell>
          <cell r="B1558" t="str">
            <v xml:space="preserve">CURVA PVC, SERIE R, 87.30 GRAUS, CURTA, PARA PE-DE-COLUNA, DN 150 MM, PARA ESGOTO PREDIAL                                                                                                                                                                                                                                                                                                                                                                                                                 </v>
          </cell>
          <cell r="C1558" t="str">
            <v xml:space="preserve">UN    </v>
          </cell>
          <cell r="D1558" t="str">
            <v>CR</v>
          </cell>
          <cell r="E1558">
            <v>107.6</v>
          </cell>
        </row>
        <row r="1559">
          <cell r="A1559">
            <v>20096</v>
          </cell>
          <cell r="B1559" t="str">
            <v xml:space="preserve">CURVA PVC, SERIE R, 87.30 GRAUS, CURTA, PARA PE-DE-COLUNA, DN 75 MM, PARA ESGOTO PREDIAL                                                                                                                                                                                                                                                                                                                                                                                                                  </v>
          </cell>
          <cell r="C1559" t="str">
            <v xml:space="preserve">UN    </v>
          </cell>
          <cell r="D1559" t="str">
            <v>CR</v>
          </cell>
          <cell r="E1559">
            <v>27.25</v>
          </cell>
        </row>
        <row r="1560">
          <cell r="A1560">
            <v>1880</v>
          </cell>
          <cell r="B1560" t="str">
            <v xml:space="preserve">CURVA 135 GRAUS, DE PVC RIGIDO ROSCAVEL, DE 1", PARA ELETRODUTO                                                                                                                                                                                                                                                                                                                                                                                                                                           </v>
          </cell>
          <cell r="C1560" t="str">
            <v xml:space="preserve">UN    </v>
          </cell>
          <cell r="D1560" t="str">
            <v>CR</v>
          </cell>
          <cell r="E1560">
            <v>3.76</v>
          </cell>
        </row>
        <row r="1561">
          <cell r="A1561">
            <v>39274</v>
          </cell>
          <cell r="B1561" t="str">
            <v xml:space="preserve">CURVA 135 GRAUS, DE PVC RIGIDO ROSCAVEL, DE 3/4", PARA ELETRODUTO                                                                                                                                                                                                                                                                                                                                                                                                                                         </v>
          </cell>
          <cell r="C1561" t="str">
            <v xml:space="preserve">UN    </v>
          </cell>
          <cell r="D1561" t="str">
            <v>CR</v>
          </cell>
          <cell r="E1561">
            <v>2.92</v>
          </cell>
        </row>
        <row r="1562">
          <cell r="A1562">
            <v>2628</v>
          </cell>
          <cell r="B1562" t="str">
            <v xml:space="preserve">CURVA 135 GRAUS, PARA ELETRODUTO, EM ACO GALVANIZADO ELETROLITICO, DIAMETRO DE 100 MM (4")                                                                                                                                                                                                                                                                                                                                                                                                                </v>
          </cell>
          <cell r="C1562" t="str">
            <v xml:space="preserve">UN    </v>
          </cell>
          <cell r="D1562" t="str">
            <v>AS</v>
          </cell>
          <cell r="E1562">
            <v>229.87</v>
          </cell>
        </row>
        <row r="1563">
          <cell r="A1563">
            <v>2622</v>
          </cell>
          <cell r="B1563" t="str">
            <v xml:space="preserve">CURVA 135 GRAUS, PARA ELETRODUTO, EM ACO GALVANIZADO ELETROLITICO, DIAMETRO DE 15 MM (1/2")                                                                                                                                                                                                                                                                                                                                                                                                               </v>
          </cell>
          <cell r="C1563" t="str">
            <v xml:space="preserve">UN    </v>
          </cell>
          <cell r="D1563" t="str">
            <v>AS</v>
          </cell>
          <cell r="E1563">
            <v>5.46</v>
          </cell>
        </row>
        <row r="1564">
          <cell r="A1564">
            <v>2623</v>
          </cell>
          <cell r="B1564" t="str">
            <v xml:space="preserve">CURVA 135 GRAUS, PARA ELETRODUTO, EM ACO GALVANIZADO ELETROLITICO, DIAMETRO DE 20 MM (3/4")                                                                                                                                                                                                                                                                                                                                                                                                               </v>
          </cell>
          <cell r="C1564" t="str">
            <v xml:space="preserve">UN    </v>
          </cell>
          <cell r="D1564" t="str">
            <v>AS</v>
          </cell>
          <cell r="E1564">
            <v>6.57</v>
          </cell>
        </row>
        <row r="1565">
          <cell r="A1565">
            <v>2624</v>
          </cell>
          <cell r="B1565" t="str">
            <v xml:space="preserve">CURVA 135 GRAUS, PARA ELETRODUTO, EM ACO GALVANIZADO ELETROLITICO, DIAMETRO DE 25 MM (1")                                                                                                                                                                                                                                                                                                                                                                                                                 </v>
          </cell>
          <cell r="C1565" t="str">
            <v xml:space="preserve">UN    </v>
          </cell>
          <cell r="D1565" t="str">
            <v>AS</v>
          </cell>
          <cell r="E1565">
            <v>10.45</v>
          </cell>
        </row>
        <row r="1566">
          <cell r="A1566">
            <v>2625</v>
          </cell>
          <cell r="B1566" t="str">
            <v xml:space="preserve">CURVA 135 GRAUS, PARA ELETRODUTO, EM ACO GALVANIZADO ELETROLITICO, DIAMETRO DE 32 MM (1 1/4")                                                                                                                                                                                                                                                                                                                                                                                                             </v>
          </cell>
          <cell r="C1566" t="str">
            <v xml:space="preserve">UN    </v>
          </cell>
          <cell r="D1566" t="str">
            <v>AS</v>
          </cell>
          <cell r="E1566">
            <v>22.06</v>
          </cell>
        </row>
        <row r="1567">
          <cell r="A1567">
            <v>2626</v>
          </cell>
          <cell r="B1567" t="str">
            <v xml:space="preserve">CURVA 135 GRAUS, PARA ELETRODUTO, EM ACO GALVANIZADO ELETROLITICO, DIAMETRO DE 40 MM (1 1/2")                                                                                                                                                                                                                                                                                                                                                                                                             </v>
          </cell>
          <cell r="C1567" t="str">
            <v xml:space="preserve">UN    </v>
          </cell>
          <cell r="D1567" t="str">
            <v>AS</v>
          </cell>
          <cell r="E1567">
            <v>32.32</v>
          </cell>
        </row>
        <row r="1568">
          <cell r="A1568">
            <v>2630</v>
          </cell>
          <cell r="B1568" t="str">
            <v xml:space="preserve">CURVA 135 GRAUS, PARA ELETRODUTO, EM ACO GALVANIZADO ELETROLITICO, DIAMETRO DE 50 MM (2")                                                                                                                                                                                                                                                                                                                                                                                                                 </v>
          </cell>
          <cell r="C1568" t="str">
            <v xml:space="preserve">UN    </v>
          </cell>
          <cell r="D1568" t="str">
            <v>AS</v>
          </cell>
          <cell r="E1568">
            <v>49.15</v>
          </cell>
        </row>
        <row r="1569">
          <cell r="A1569">
            <v>2627</v>
          </cell>
          <cell r="B1569" t="str">
            <v xml:space="preserve">CURVA 135 GRAUS, PARA ELETRODUTO, EM ACO GALVANIZADO ELETROLITICO, DIAMETRO DE 65 MM (2 1/2")                                                                                                                                                                                                                                                                                                                                                                                                             </v>
          </cell>
          <cell r="C1569" t="str">
            <v xml:space="preserve">UN    </v>
          </cell>
          <cell r="D1569" t="str">
            <v>AS</v>
          </cell>
          <cell r="E1569">
            <v>86.58</v>
          </cell>
        </row>
        <row r="1570">
          <cell r="A1570">
            <v>2629</v>
          </cell>
          <cell r="B1570" t="str">
            <v xml:space="preserve">CURVA 135 GRAUS, PARA ELETRODUTO, EM ACO GALVANIZADO ELETROLITICO, DIAMETRO DE 80 MM (3")                                                                                                                                                                                                                                                                                                                                                                                                                 </v>
          </cell>
          <cell r="C1570" t="str">
            <v xml:space="preserve">UN    </v>
          </cell>
          <cell r="D1570" t="str">
            <v>AS</v>
          </cell>
          <cell r="E1570">
            <v>117.11</v>
          </cell>
        </row>
        <row r="1571">
          <cell r="A1571">
            <v>12033</v>
          </cell>
          <cell r="B1571" t="str">
            <v xml:space="preserve">CURVA 180 GRAUS, DE PVC RIGIDO ROSCAVEL, DE 1 1/2", PARA ELETRODUTO                                                                                                                                                                                                                                                                                                                                                                                                                                       </v>
          </cell>
          <cell r="C1571" t="str">
            <v xml:space="preserve">UN    </v>
          </cell>
          <cell r="D1571" t="str">
            <v>CR</v>
          </cell>
          <cell r="E1571">
            <v>12.01</v>
          </cell>
        </row>
        <row r="1572">
          <cell r="A1572">
            <v>40408</v>
          </cell>
          <cell r="B1572" t="str">
            <v xml:space="preserve">CURVA 180 GRAUS, DE PVC RIGIDO ROSCAVEL, DE 1 1/4", PARA ELETRODUTO                                                                                                                                                                                                                                                                                                                                                                                                                                       </v>
          </cell>
          <cell r="C1572" t="str">
            <v xml:space="preserve">UN    </v>
          </cell>
          <cell r="D1572" t="str">
            <v>CR</v>
          </cell>
          <cell r="E1572">
            <v>7.89</v>
          </cell>
        </row>
        <row r="1573">
          <cell r="A1573">
            <v>40409</v>
          </cell>
          <cell r="B1573" t="str">
            <v xml:space="preserve">CURVA 180 GRAUS, DE PVC RIGIDO ROSCAVEL, DE 1/2", PARA ELETRODUTO                                                                                                                                                                                                                                                                                                                                                                                                                                         </v>
          </cell>
          <cell r="C1573" t="str">
            <v xml:space="preserve">UN    </v>
          </cell>
          <cell r="D1573" t="str">
            <v>CR</v>
          </cell>
          <cell r="E1573">
            <v>2.79</v>
          </cell>
        </row>
        <row r="1574">
          <cell r="A1574">
            <v>39276</v>
          </cell>
          <cell r="B1574" t="str">
            <v xml:space="preserve">CURVA 180 GRAUS, DE PVC RIGIDO ROSCAVEL, DE 1", PARA ELETRODUTO                                                                                                                                                                                                                                                                                                                                                                                                                                           </v>
          </cell>
          <cell r="C1574" t="str">
            <v xml:space="preserve">UN    </v>
          </cell>
          <cell r="D1574" t="str">
            <v>CR</v>
          </cell>
          <cell r="E1574">
            <v>7.11</v>
          </cell>
        </row>
        <row r="1575">
          <cell r="A1575">
            <v>39277</v>
          </cell>
          <cell r="B1575" t="str">
            <v xml:space="preserve">CURVA 180 GRAUS, DE PVC RIGIDO ROSCAVEL, DE 2", PARA ELETRODUTO                                                                                                                                                                                                                                                                                                                                                                                                                                           </v>
          </cell>
          <cell r="C1575" t="str">
            <v xml:space="preserve">UN    </v>
          </cell>
          <cell r="D1575" t="str">
            <v>CR</v>
          </cell>
          <cell r="E1575">
            <v>19.190000000000001</v>
          </cell>
        </row>
        <row r="1576">
          <cell r="A1576">
            <v>12034</v>
          </cell>
          <cell r="B1576" t="str">
            <v xml:space="preserve">CURVA 180 GRAUS, DE PVC RIGIDO ROSCAVEL, DE 3/4", PARA ELETRODUTO                                                                                                                                                                                                                                                                                                                                                                                                                                         </v>
          </cell>
          <cell r="C1576" t="str">
            <v xml:space="preserve">UN    </v>
          </cell>
          <cell r="D1576" t="str">
            <v>CR</v>
          </cell>
          <cell r="E1576">
            <v>5.44</v>
          </cell>
        </row>
        <row r="1577">
          <cell r="A1577">
            <v>39879</v>
          </cell>
          <cell r="B1577" t="str">
            <v xml:space="preserve">CURVA 45 GRAUS DE COBRE (REF 606) SEM ANEL DE SOLDA, BOLSA X BOLSA, 15 MM                                                                                                                                                                                                                                                                                                                                                                                                                                 </v>
          </cell>
          <cell r="C1577" t="str">
            <v xml:space="preserve">UN    </v>
          </cell>
          <cell r="D1577" t="str">
            <v>AS</v>
          </cell>
          <cell r="E1577">
            <v>5.03</v>
          </cell>
        </row>
        <row r="1578">
          <cell r="A1578">
            <v>39880</v>
          </cell>
          <cell r="B1578" t="str">
            <v xml:space="preserve">CURVA 45 GRAUS DE COBRE (REF 606) SEM ANEL DE SOLDA, BOLSA X BOLSA, 22 MM                                                                                                                                                                                                                                                                                                                                                                                                                                 </v>
          </cell>
          <cell r="C1578" t="str">
            <v xml:space="preserve">UN    </v>
          </cell>
          <cell r="D1578" t="str">
            <v>AS</v>
          </cell>
          <cell r="E1578">
            <v>11.14</v>
          </cell>
        </row>
        <row r="1579">
          <cell r="A1579">
            <v>39881</v>
          </cell>
          <cell r="B1579" t="str">
            <v xml:space="preserve">CURVA 45 GRAUS DE COBRE (REF 606) SEM ANEL DE SOLDA, BOLSA X BOLSA, 28 MM                                                                                                                                                                                                                                                                                                                                                                                                                                 </v>
          </cell>
          <cell r="C1579" t="str">
            <v xml:space="preserve">UN    </v>
          </cell>
          <cell r="D1579" t="str">
            <v>AS</v>
          </cell>
          <cell r="E1579">
            <v>17.88</v>
          </cell>
        </row>
        <row r="1580">
          <cell r="A1580">
            <v>39882</v>
          </cell>
          <cell r="B1580" t="str">
            <v xml:space="preserve">CURVA 45 GRAUS DE COBRE (REF 606) SEM ANEL DE SOLDA, BOLSA X BOLSA, 35 MM                                                                                                                                                                                                                                                                                                                                                                                                                                 </v>
          </cell>
          <cell r="C1580" t="str">
            <v xml:space="preserve">UN    </v>
          </cell>
          <cell r="D1580" t="str">
            <v>AS</v>
          </cell>
          <cell r="E1580">
            <v>47.09</v>
          </cell>
        </row>
        <row r="1581">
          <cell r="A1581">
            <v>39883</v>
          </cell>
          <cell r="B1581" t="str">
            <v xml:space="preserve">CURVA 45 GRAUS DE COBRE (REF 606) SEM ANEL DE SOLDA, BOLSA X BOLSA, 42 MM                                                                                                                                                                                                                                                                                                                                                                                                                                 </v>
          </cell>
          <cell r="C1581" t="str">
            <v xml:space="preserve">UN    </v>
          </cell>
          <cell r="D1581" t="str">
            <v>AS</v>
          </cell>
          <cell r="E1581">
            <v>75.2</v>
          </cell>
        </row>
        <row r="1582">
          <cell r="A1582">
            <v>39884</v>
          </cell>
          <cell r="B1582" t="str">
            <v xml:space="preserve">CURVA 45 GRAUS DE COBRE (REF 606) SEM ANEL DE SOLDA, BOLSA X BOLSA, 54 MM                                                                                                                                                                                                                                                                                                                                                                                                                                 </v>
          </cell>
          <cell r="C1582" t="str">
            <v xml:space="preserve">UN    </v>
          </cell>
          <cell r="D1582" t="str">
            <v>AS</v>
          </cell>
          <cell r="E1582">
            <v>111.7</v>
          </cell>
        </row>
        <row r="1583">
          <cell r="A1583">
            <v>39885</v>
          </cell>
          <cell r="B1583" t="str">
            <v xml:space="preserve">CURVA 45 GRAUS DE COBRE (REF 606) SEM ANEL DE SOLDA, BOLSA X BOLSA, 66 MM                                                                                                                                                                                                                                                                                                                                                                                                                                 </v>
          </cell>
          <cell r="C1583" t="str">
            <v xml:space="preserve">UN    </v>
          </cell>
          <cell r="D1583" t="str">
            <v>AS</v>
          </cell>
          <cell r="E1583">
            <v>265.45999999999998</v>
          </cell>
        </row>
        <row r="1584">
          <cell r="A1584">
            <v>1777</v>
          </cell>
          <cell r="B1584" t="str">
            <v xml:space="preserve">CURVA 45 GRAUS DE FERRO GALVANIZADO, COM ROSCA BSP FEMEA, DE 1 1/2"                                                                                                                                                                                                                                                                                                                                                                                                                                       </v>
          </cell>
          <cell r="C1584" t="str">
            <v xml:space="preserve">UN    </v>
          </cell>
          <cell r="D1584" t="str">
            <v>CR</v>
          </cell>
          <cell r="E1584">
            <v>75.37</v>
          </cell>
        </row>
        <row r="1585">
          <cell r="A1585">
            <v>1819</v>
          </cell>
          <cell r="B1585" t="str">
            <v xml:space="preserve">CURVA 45 GRAUS DE FERRO GALVANIZADO, COM ROSCA BSP FEMEA, DE 1 1/4"                                                                                                                                                                                                                                                                                                                                                                                                                                       </v>
          </cell>
          <cell r="C1585" t="str">
            <v xml:space="preserve">UN    </v>
          </cell>
          <cell r="D1585" t="str">
            <v>CR</v>
          </cell>
          <cell r="E1585">
            <v>54.83</v>
          </cell>
        </row>
        <row r="1586">
          <cell r="A1586">
            <v>1775</v>
          </cell>
          <cell r="B1586" t="str">
            <v xml:space="preserve">CURVA 45 GRAUS DE FERRO GALVANIZADO, COM ROSCA BSP FEMEA, DE 1/2"                                                                                                                                                                                                                                                                                                                                                                                                                                         </v>
          </cell>
          <cell r="C1586" t="str">
            <v xml:space="preserve">UN    </v>
          </cell>
          <cell r="D1586" t="str">
            <v>CR</v>
          </cell>
          <cell r="E1586">
            <v>16.399999999999999</v>
          </cell>
        </row>
        <row r="1587">
          <cell r="A1587">
            <v>1776</v>
          </cell>
          <cell r="B1587" t="str">
            <v xml:space="preserve">CURVA 45 GRAUS DE FERRO GALVANIZADO, COM ROSCA BSP FEMEA, DE 1"                                                                                                                                                                                                                                                                                                                                                                                                                                           </v>
          </cell>
          <cell r="C1587" t="str">
            <v xml:space="preserve">UN    </v>
          </cell>
          <cell r="D1587" t="str">
            <v>CR</v>
          </cell>
          <cell r="E1587">
            <v>44.61</v>
          </cell>
        </row>
        <row r="1588">
          <cell r="A1588">
            <v>1778</v>
          </cell>
          <cell r="B1588" t="str">
            <v xml:space="preserve">CURVA 45 GRAUS DE FERRO GALVANIZADO, COM ROSCA BSP FEMEA, DE 2 1/2"                                                                                                                                                                                                                                                                                                                                                                                                                                       </v>
          </cell>
          <cell r="C1588" t="str">
            <v xml:space="preserve">UN    </v>
          </cell>
          <cell r="D1588" t="str">
            <v>CR</v>
          </cell>
          <cell r="E1588">
            <v>182.43</v>
          </cell>
        </row>
        <row r="1589">
          <cell r="A1589">
            <v>1818</v>
          </cell>
          <cell r="B1589" t="str">
            <v xml:space="preserve">CURVA 45 GRAUS DE FERRO GALVANIZADO, COM ROSCA BSP FEMEA, DE 2"                                                                                                                                                                                                                                                                                                                                                                                                                                           </v>
          </cell>
          <cell r="C1589" t="str">
            <v xml:space="preserve">UN    </v>
          </cell>
          <cell r="D1589" t="str">
            <v>CR</v>
          </cell>
          <cell r="E1589">
            <v>121.1</v>
          </cell>
        </row>
        <row r="1590">
          <cell r="A1590">
            <v>1820</v>
          </cell>
          <cell r="B1590" t="str">
            <v xml:space="preserve">CURVA 45 GRAUS DE FERRO GALVANIZADO, COM ROSCA BSP FEMEA, DE 3/4"                                                                                                                                                                                                                                                                                                                                                                                                                                         </v>
          </cell>
          <cell r="C1590" t="str">
            <v xml:space="preserve">UN    </v>
          </cell>
          <cell r="D1590" t="str">
            <v>CR</v>
          </cell>
          <cell r="E1590">
            <v>23.68</v>
          </cell>
        </row>
        <row r="1591">
          <cell r="A1591">
            <v>1779</v>
          </cell>
          <cell r="B1591" t="str">
            <v xml:space="preserve">CURVA 45 GRAUS DE FERRO GALVANIZADO, COM ROSCA BSP FEMEA, DE 3"                                                                                                                                                                                                                                                                                                                                                                                                                                           </v>
          </cell>
          <cell r="C1591" t="str">
            <v xml:space="preserve">UN    </v>
          </cell>
          <cell r="D1591" t="str">
            <v>CR</v>
          </cell>
          <cell r="E1591">
            <v>265.32</v>
          </cell>
        </row>
        <row r="1592">
          <cell r="A1592">
            <v>1780</v>
          </cell>
          <cell r="B1592" t="str">
            <v xml:space="preserve">CURVA 45 GRAUS DE FERRO GALVANIZADO, COM ROSCA BSP FEMEA, DE 4"                                                                                                                                                                                                                                                                                                                                                                                                                                           </v>
          </cell>
          <cell r="C1592" t="str">
            <v xml:space="preserve">UN    </v>
          </cell>
          <cell r="D1592" t="str">
            <v>CR</v>
          </cell>
          <cell r="E1592">
            <v>546.96</v>
          </cell>
        </row>
        <row r="1593">
          <cell r="A1593">
            <v>1783</v>
          </cell>
          <cell r="B1593" t="str">
            <v xml:space="preserve">CURVA 45 GRAUS DE FERRO GALVANIZADO, COM ROSCA BSP MACHO/FEMEA, DE 1 1/2"                                                                                                                                                                                                                                                                                                                                                                                                                                 </v>
          </cell>
          <cell r="C1593" t="str">
            <v xml:space="preserve">UN    </v>
          </cell>
          <cell r="D1593" t="str">
            <v>CR</v>
          </cell>
          <cell r="E1593">
            <v>57.83</v>
          </cell>
        </row>
        <row r="1594">
          <cell r="A1594">
            <v>1782</v>
          </cell>
          <cell r="B1594" t="str">
            <v xml:space="preserve">CURVA 45 GRAUS DE FERRO GALVANIZADO, COM ROSCA BSP MACHO/FEMEA, DE 1 1/4"                                                                                                                                                                                                                                                                                                                                                                                                                                 </v>
          </cell>
          <cell r="C1594" t="str">
            <v xml:space="preserve">UN    </v>
          </cell>
          <cell r="D1594" t="str">
            <v>CR</v>
          </cell>
          <cell r="E1594">
            <v>45.72</v>
          </cell>
        </row>
        <row r="1595">
          <cell r="A1595">
            <v>1817</v>
          </cell>
          <cell r="B1595" t="str">
            <v xml:space="preserve">CURVA 45 GRAUS DE FERRO GALVANIZADO, COM ROSCA BSP MACHO/FEMEA, DE 1/2"                                                                                                                                                                                                                                                                                                                                                                                                                                   </v>
          </cell>
          <cell r="C1595" t="str">
            <v xml:space="preserve">UN    </v>
          </cell>
          <cell r="D1595" t="str">
            <v>CR</v>
          </cell>
          <cell r="E1595">
            <v>13.62</v>
          </cell>
        </row>
        <row r="1596">
          <cell r="A1596">
            <v>1781</v>
          </cell>
          <cell r="B1596" t="str">
            <v xml:space="preserve">CURVA 45 GRAUS DE FERRO GALVANIZADO, COM ROSCA BSP MACHO/FEMEA, DE 1"                                                                                                                                                                                                                                                                                                                                                                                                                                     </v>
          </cell>
          <cell r="C1596" t="str">
            <v xml:space="preserve">UN    </v>
          </cell>
          <cell r="D1596" t="str">
            <v>CR</v>
          </cell>
          <cell r="E1596">
            <v>29.79</v>
          </cell>
        </row>
        <row r="1597">
          <cell r="A1597">
            <v>1784</v>
          </cell>
          <cell r="B1597" t="str">
            <v xml:space="preserve">CURVA 45 GRAUS DE FERRO GALVANIZADO, COM ROSCA BSP MACHO/FEMEA, DE 2 1/2"                                                                                                                                                                                                                                                                                                                                                                                                                                 </v>
          </cell>
          <cell r="C1597" t="str">
            <v xml:space="preserve">UN    </v>
          </cell>
          <cell r="D1597" t="str">
            <v>CR</v>
          </cell>
          <cell r="E1597">
            <v>163.30000000000001</v>
          </cell>
        </row>
        <row r="1598">
          <cell r="A1598">
            <v>1810</v>
          </cell>
          <cell r="B1598" t="str">
            <v xml:space="preserve">CURVA 45 GRAUS DE FERRO GALVANIZADO, COM ROSCA BSP MACHO/FEMEA, DE 2"                                                                                                                                                                                                                                                                                                                                                                                                                                     </v>
          </cell>
          <cell r="C1598" t="str">
            <v xml:space="preserve">UN    </v>
          </cell>
          <cell r="D1598" t="str">
            <v>CR</v>
          </cell>
          <cell r="E1598">
            <v>90.57</v>
          </cell>
        </row>
        <row r="1599">
          <cell r="A1599">
            <v>1811</v>
          </cell>
          <cell r="B1599" t="str">
            <v xml:space="preserve">CURVA 45 GRAUS DE FERRO GALVANIZADO, COM ROSCA BSP MACHO/FEMEA, DE 3/4"                                                                                                                                                                                                                                                                                                                                                                                                                                   </v>
          </cell>
          <cell r="C1599" t="str">
            <v xml:space="preserve">UN    </v>
          </cell>
          <cell r="D1599" t="str">
            <v>CR</v>
          </cell>
          <cell r="E1599">
            <v>19.59</v>
          </cell>
        </row>
        <row r="1600">
          <cell r="A1600">
            <v>1812</v>
          </cell>
          <cell r="B1600" t="str">
            <v xml:space="preserve">CURVA 45 GRAUS DE FERRO GALVANIZADO, COM ROSCA BSP MACHO/FEMEA, DE 3"                                                                                                                                                                                                                                                                                                                                                                                                                                     </v>
          </cell>
          <cell r="C1600" t="str">
            <v xml:space="preserve">UN    </v>
          </cell>
          <cell r="D1600" t="str">
            <v>CR</v>
          </cell>
          <cell r="E1600">
            <v>228.65</v>
          </cell>
        </row>
        <row r="1601">
          <cell r="A1601">
            <v>40386</v>
          </cell>
          <cell r="B1601" t="str">
            <v xml:space="preserve">CURVA 45 GRAUS EM ACO CARBONO, SOLDAVEL, PRESSAO 3.000 LBS, DN 1 1/2"                                                                                                                                                                                                                                                                                                                                                                                                                                     </v>
          </cell>
          <cell r="C1601" t="str">
            <v xml:space="preserve">UN    </v>
          </cell>
          <cell r="D1601" t="str">
            <v>AS</v>
          </cell>
          <cell r="E1601">
            <v>95.23</v>
          </cell>
        </row>
        <row r="1602">
          <cell r="A1602">
            <v>40384</v>
          </cell>
          <cell r="B1602" t="str">
            <v xml:space="preserve">CURVA 45 GRAUS EM ACO CARBONO, SOLDAVEL, PRESSAO 3.000 LBS, DN 1 1/4"                                                                                                                                                                                                                                                                                                                                                                                                                                     </v>
          </cell>
          <cell r="C1602" t="str">
            <v xml:space="preserve">UN    </v>
          </cell>
          <cell r="D1602" t="str">
            <v>AS</v>
          </cell>
          <cell r="E1602">
            <v>65.2</v>
          </cell>
        </row>
        <row r="1603">
          <cell r="A1603">
            <v>40379</v>
          </cell>
          <cell r="B1603" t="str">
            <v xml:space="preserve">CURVA 45 GRAUS EM ACO CARBONO, SOLDAVEL, PRESSAO 3.000 LBS, DN 1/2"                                                                                                                                                                                                                                                                                                                                                                                                                                       </v>
          </cell>
          <cell r="C1603" t="str">
            <v xml:space="preserve">UN    </v>
          </cell>
          <cell r="D1603" t="str">
            <v>AS</v>
          </cell>
          <cell r="E1603">
            <v>22.54</v>
          </cell>
        </row>
        <row r="1604">
          <cell r="A1604">
            <v>40423</v>
          </cell>
          <cell r="B1604" t="str">
            <v xml:space="preserve">CURVA 45 GRAUS EM ACO CARBONO, SOLDAVEL, PRESSAO 3.000 LBS, DN 1"                                                                                                                                                                                                                                                                                                                                                                                                                                         </v>
          </cell>
          <cell r="C1604" t="str">
            <v xml:space="preserve">UN    </v>
          </cell>
          <cell r="D1604" t="str">
            <v>AS</v>
          </cell>
          <cell r="E1604">
            <v>42.65</v>
          </cell>
        </row>
        <row r="1605">
          <cell r="A1605">
            <v>40389</v>
          </cell>
          <cell r="B1605" t="str">
            <v xml:space="preserve">CURVA 45 GRAUS EM ACO CARBONO, SOLDAVEL, PRESSAO 3.000 LBS, DN 2 1/2"                                                                                                                                                                                                                                                                                                                                                                                                                                     </v>
          </cell>
          <cell r="C1605" t="str">
            <v xml:space="preserve">UN    </v>
          </cell>
          <cell r="D1605" t="str">
            <v>AS</v>
          </cell>
          <cell r="E1605">
            <v>270.5</v>
          </cell>
        </row>
        <row r="1606">
          <cell r="A1606">
            <v>40388</v>
          </cell>
          <cell r="B1606" t="str">
            <v xml:space="preserve">CURVA 45 GRAUS EM ACO CARBONO, SOLDAVEL, PRESSAO 3.000 LBS, DN 2"                                                                                                                                                                                                                                                                                                                                                                                                                                         </v>
          </cell>
          <cell r="C1606" t="str">
            <v xml:space="preserve">UN    </v>
          </cell>
          <cell r="D1606" t="str">
            <v>AS</v>
          </cell>
          <cell r="E1606">
            <v>135.38999999999999</v>
          </cell>
        </row>
        <row r="1607">
          <cell r="A1607">
            <v>40381</v>
          </cell>
          <cell r="B1607" t="str">
            <v xml:space="preserve">CURVA 45 GRAUS EM ACO CARBONO, SOLDAVEL, PRESSAO 3.000 LBS, DN 3/4"                                                                                                                                                                                                                                                                                                                                                                                                                                       </v>
          </cell>
          <cell r="C1607" t="str">
            <v xml:space="preserve">UN    </v>
          </cell>
          <cell r="D1607" t="str">
            <v>AS</v>
          </cell>
          <cell r="E1607">
            <v>30.05</v>
          </cell>
        </row>
        <row r="1608">
          <cell r="A1608">
            <v>40391</v>
          </cell>
          <cell r="B1608" t="str">
            <v xml:space="preserve">CURVA 45 GRAUS EM ACO CARBONO, SOLDAVEL, PRESSAO 3.000 LBS, DN 3"                                                                                                                                                                                                                                                                                                                                                                                                                                         </v>
          </cell>
          <cell r="C1608" t="str">
            <v xml:space="preserve">UN    </v>
          </cell>
          <cell r="D1608" t="str">
            <v>AS</v>
          </cell>
          <cell r="E1608">
            <v>702.08</v>
          </cell>
        </row>
        <row r="1609">
          <cell r="A1609">
            <v>40414</v>
          </cell>
          <cell r="B1609" t="str">
            <v xml:space="preserve">CURVA 45 GRAUS RANHURADA EM FERRO FUNDIDO, DN 50 MM (2")                                                                                                                                                                                                                                                                                                                                                                                                                                                  </v>
          </cell>
          <cell r="C1609" t="str">
            <v xml:space="preserve">UN    </v>
          </cell>
          <cell r="D1609" t="str">
            <v>AS</v>
          </cell>
          <cell r="E1609">
            <v>20.76</v>
          </cell>
        </row>
        <row r="1610">
          <cell r="A1610">
            <v>40416</v>
          </cell>
          <cell r="B1610" t="str">
            <v xml:space="preserve">CURVA 45 GRAUS RANHURADA EM FERRO FUNDIDO, DN 65 MM (2 1/2")                                                                                                                                                                                                                                                                                                                                                                                                                                              </v>
          </cell>
          <cell r="C1610" t="str">
            <v xml:space="preserve">UN    </v>
          </cell>
          <cell r="D1610" t="str">
            <v>AS</v>
          </cell>
          <cell r="E1610">
            <v>28.69</v>
          </cell>
        </row>
        <row r="1611">
          <cell r="A1611">
            <v>40418</v>
          </cell>
          <cell r="B1611" t="str">
            <v xml:space="preserve">CURVA 45 GRAUS RANHURADA EM FERRO FUNDIDO, DN 80 MM (3")                                                                                                                                                                                                                                                                                                                                                                                                                                                  </v>
          </cell>
          <cell r="C1611" t="str">
            <v xml:space="preserve">UN    </v>
          </cell>
          <cell r="D1611" t="str">
            <v>AS</v>
          </cell>
          <cell r="E1611">
            <v>34.22</v>
          </cell>
        </row>
        <row r="1612">
          <cell r="A1612">
            <v>2609</v>
          </cell>
          <cell r="B1612" t="str">
            <v xml:space="preserve">CURVA 45 GRAUS, PARA ELETRODUTO, EM ACO GALVANIZADO ELETROLITICO, DIAMETRO DE 20 MM (3/4")                                                                                                                                                                                                                                                                                                                                                                                                                </v>
          </cell>
          <cell r="C1612" t="str">
            <v xml:space="preserve">UN    </v>
          </cell>
          <cell r="D1612" t="str">
            <v>AS</v>
          </cell>
          <cell r="E1612">
            <v>5.13</v>
          </cell>
        </row>
        <row r="1613">
          <cell r="A1613">
            <v>2634</v>
          </cell>
          <cell r="B1613" t="str">
            <v xml:space="preserve">CURVA 45 GRAUS, PARA ELETRODUTO, EM ACO GALVANIZADO ELETROLITICO, DIAMETRO DE 25 MM (1")                                                                                                                                                                                                                                                                                                                                                                                                                  </v>
          </cell>
          <cell r="C1613" t="str">
            <v xml:space="preserve">UN    </v>
          </cell>
          <cell r="D1613" t="str">
            <v>AS</v>
          </cell>
          <cell r="E1613">
            <v>6.73</v>
          </cell>
        </row>
        <row r="1614">
          <cell r="A1614">
            <v>2611</v>
          </cell>
          <cell r="B1614" t="str">
            <v xml:space="preserve">CURVA 45 GRAUS, PARA ELETRODUTO, EM ACO GALVANIZADO ELETROLITICO, DIAMETRO DE 40 MM (1 1/2")                                                                                                                                                                                                                                                                                                                                                                                                              </v>
          </cell>
          <cell r="C1614" t="str">
            <v xml:space="preserve">UN    </v>
          </cell>
          <cell r="D1614" t="str">
            <v>AS</v>
          </cell>
          <cell r="E1614">
            <v>18.98</v>
          </cell>
        </row>
        <row r="1615">
          <cell r="A1615">
            <v>34359</v>
          </cell>
          <cell r="B1615" t="str">
            <v xml:space="preserve">CURVA 90 GRAUS DE BARRA CHATA EM ALUMINIO 3/4 " X 1/4 " X 300 MM                                                                                                                                                                                                                                                                                                                                                                                                                                          </v>
          </cell>
          <cell r="C1615" t="str">
            <v xml:space="preserve">UN    </v>
          </cell>
          <cell r="D1615" t="str">
            <v>CR</v>
          </cell>
          <cell r="E1615">
            <v>17.190000000000001</v>
          </cell>
        </row>
        <row r="1616">
          <cell r="A1616">
            <v>1789</v>
          </cell>
          <cell r="B1616" t="str">
            <v xml:space="preserve">CURVA 90 GRAUS DE FERRO GALVANIZADO, COM ROSCA BSP FEMEA, DE 1 1/2"                                                                                                                                                                                                                                                                                                                                                                                                                                       </v>
          </cell>
          <cell r="C1616" t="str">
            <v xml:space="preserve">UN    </v>
          </cell>
          <cell r="D1616" t="str">
            <v>CR</v>
          </cell>
          <cell r="E1616">
            <v>72.33</v>
          </cell>
        </row>
        <row r="1617">
          <cell r="A1617">
            <v>1788</v>
          </cell>
          <cell r="B1617" t="str">
            <v xml:space="preserve">CURVA 90 GRAUS DE FERRO GALVANIZADO, COM ROSCA BSP FEMEA, DE 1 1/4"                                                                                                                                                                                                                                                                                                                                                                                                                                       </v>
          </cell>
          <cell r="C1617" t="str">
            <v xml:space="preserve">UN    </v>
          </cell>
          <cell r="D1617" t="str">
            <v>CR</v>
          </cell>
          <cell r="E1617">
            <v>57.98</v>
          </cell>
        </row>
        <row r="1618">
          <cell r="A1618">
            <v>1786</v>
          </cell>
          <cell r="B1618" t="str">
            <v xml:space="preserve">CURVA 90 GRAUS DE FERRO GALVANIZADO, COM ROSCA BSP FEMEA, DE 1/2"                                                                                                                                                                                                                                                                                                                                                                                                                                         </v>
          </cell>
          <cell r="C1618" t="str">
            <v xml:space="preserve">UN    </v>
          </cell>
          <cell r="D1618" t="str">
            <v>CR</v>
          </cell>
          <cell r="E1618">
            <v>14.4</v>
          </cell>
        </row>
        <row r="1619">
          <cell r="A1619">
            <v>1787</v>
          </cell>
          <cell r="B1619" t="str">
            <v xml:space="preserve">CURVA 90 GRAUS DE FERRO GALVANIZADO, COM ROSCA BSP FEMEA, DE 1"                                                                                                                                                                                                                                                                                                                                                                                                                                           </v>
          </cell>
          <cell r="C1619" t="str">
            <v xml:space="preserve">UN    </v>
          </cell>
          <cell r="D1619" t="str">
            <v>CR</v>
          </cell>
          <cell r="E1619">
            <v>34.47</v>
          </cell>
        </row>
        <row r="1620">
          <cell r="A1620">
            <v>1791</v>
          </cell>
          <cell r="B1620" t="str">
            <v xml:space="preserve">CURVA 90 GRAUS DE FERRO GALVANIZADO, COM ROSCA BSP FEMEA, DE 2 1/2"                                                                                                                                                                                                                                                                                                                                                                                                                                       </v>
          </cell>
          <cell r="C1620" t="str">
            <v xml:space="preserve">UN    </v>
          </cell>
          <cell r="D1620" t="str">
            <v>CR</v>
          </cell>
          <cell r="E1620">
            <v>209.05</v>
          </cell>
        </row>
        <row r="1621">
          <cell r="A1621">
            <v>1790</v>
          </cell>
          <cell r="B1621" t="str">
            <v xml:space="preserve">CURVA 90 GRAUS DE FERRO GALVANIZADO, COM ROSCA BSP FEMEA, DE 2"                                                                                                                                                                                                                                                                                                                                                                                                                                           </v>
          </cell>
          <cell r="C1621" t="str">
            <v xml:space="preserve">UN    </v>
          </cell>
          <cell r="D1621" t="str">
            <v>CR</v>
          </cell>
          <cell r="E1621">
            <v>120.46</v>
          </cell>
        </row>
        <row r="1622">
          <cell r="A1622">
            <v>1813</v>
          </cell>
          <cell r="B1622" t="str">
            <v xml:space="preserve">CURVA 90 GRAUS DE FERRO GALVANIZADO, COM ROSCA BSP FEMEA, DE 3/4"                                                                                                                                                                                                                                                                                                                                                                                                                                         </v>
          </cell>
          <cell r="C1622" t="str">
            <v xml:space="preserve">UN    </v>
          </cell>
          <cell r="D1622" t="str">
            <v>CR</v>
          </cell>
          <cell r="E1622">
            <v>22.85</v>
          </cell>
        </row>
        <row r="1623">
          <cell r="A1623">
            <v>1792</v>
          </cell>
          <cell r="B1623" t="str">
            <v xml:space="preserve">CURVA 90 GRAUS DE FERRO GALVANIZADO, COM ROSCA BSP FEMEA, DE 3"                                                                                                                                                                                                                                                                                                                                                                                                                                           </v>
          </cell>
          <cell r="C1623" t="str">
            <v xml:space="preserve">UN    </v>
          </cell>
          <cell r="D1623" t="str">
            <v>CR</v>
          </cell>
          <cell r="E1623">
            <v>282.19</v>
          </cell>
        </row>
        <row r="1624">
          <cell r="A1624">
            <v>1793</v>
          </cell>
          <cell r="B1624" t="str">
            <v xml:space="preserve">CURVA 90 GRAUS DE FERRO GALVANIZADO, COM ROSCA BSP FEMEA, DE 4"                                                                                                                                                                                                                                                                                                                                                                                                                                           </v>
          </cell>
          <cell r="C1624" t="str">
            <v xml:space="preserve">UN    </v>
          </cell>
          <cell r="D1624" t="str">
            <v>CR</v>
          </cell>
          <cell r="E1624">
            <v>570.21</v>
          </cell>
        </row>
        <row r="1625">
          <cell r="A1625">
            <v>1809</v>
          </cell>
          <cell r="B1625" t="str">
            <v xml:space="preserve">CURVA 90 GRAUS DE FERRO GALVANIZADO, COM ROSCA BSP MACHO/FEMEA, DE 1 1/2"                                                                                                                                                                                                                                                                                                                                                                                                                                 </v>
          </cell>
          <cell r="C1625" t="str">
            <v xml:space="preserve">UN    </v>
          </cell>
          <cell r="D1625" t="str">
            <v>CR</v>
          </cell>
          <cell r="E1625">
            <v>67.819999999999993</v>
          </cell>
        </row>
        <row r="1626">
          <cell r="A1626">
            <v>1814</v>
          </cell>
          <cell r="B1626" t="str">
            <v xml:space="preserve">CURVA 90 GRAUS DE FERRO GALVANIZADO, COM ROSCA BSP MACHO/FEMEA, DE 1 1/4"                                                                                                                                                                                                                                                                                                                                                                                                                                 </v>
          </cell>
          <cell r="C1626" t="str">
            <v xml:space="preserve">UN    </v>
          </cell>
          <cell r="D1626" t="str">
            <v>CR</v>
          </cell>
          <cell r="E1626">
            <v>55.71</v>
          </cell>
        </row>
        <row r="1627">
          <cell r="A1627">
            <v>1803</v>
          </cell>
          <cell r="B1627" t="str">
            <v xml:space="preserve">CURVA 90 GRAUS DE FERRO GALVANIZADO, COM ROSCA BSP MACHO/FEMEA, DE 1/2"                                                                                                                                                                                                                                                                                                                                                                                                                                   </v>
          </cell>
          <cell r="C1627" t="str">
            <v xml:space="preserve">UN    </v>
          </cell>
          <cell r="D1627" t="str">
            <v>CR</v>
          </cell>
          <cell r="E1627">
            <v>14.08</v>
          </cell>
        </row>
        <row r="1628">
          <cell r="A1628">
            <v>1805</v>
          </cell>
          <cell r="B1628" t="str">
            <v xml:space="preserve">CURVA 90 GRAUS DE FERRO GALVANIZADO, COM ROSCA BSP MACHO/FEMEA, DE 1"                                                                                                                                                                                                                                                                                                                                                                                                                                     </v>
          </cell>
          <cell r="C1628" t="str">
            <v xml:space="preserve">UN    </v>
          </cell>
          <cell r="D1628" t="str">
            <v>CR</v>
          </cell>
          <cell r="E1628">
            <v>32.33</v>
          </cell>
        </row>
        <row r="1629">
          <cell r="A1629">
            <v>1821</v>
          </cell>
          <cell r="B1629" t="str">
            <v xml:space="preserve">CURVA 90 GRAUS DE FERRO GALVANIZADO, COM ROSCA BSP MACHO/FEMEA, DE 2 1/2"                                                                                                                                                                                                                                                                                                                                                                                                                                 </v>
          </cell>
          <cell r="C1629" t="str">
            <v xml:space="preserve">UN    </v>
          </cell>
          <cell r="D1629" t="str">
            <v>CR</v>
          </cell>
          <cell r="E1629">
            <v>191</v>
          </cell>
        </row>
        <row r="1630">
          <cell r="A1630">
            <v>1806</v>
          </cell>
          <cell r="B1630" t="str">
            <v xml:space="preserve">CURVA 90 GRAUS DE FERRO GALVANIZADO, COM ROSCA BSP MACHO/FEMEA, DE 2"                                                                                                                                                                                                                                                                                                                                                                                                                                     </v>
          </cell>
          <cell r="C1630" t="str">
            <v xml:space="preserve">UN    </v>
          </cell>
          <cell r="D1630" t="str">
            <v>CR</v>
          </cell>
          <cell r="E1630">
            <v>113.68</v>
          </cell>
        </row>
        <row r="1631">
          <cell r="A1631">
            <v>1804</v>
          </cell>
          <cell r="B1631" t="str">
            <v xml:space="preserve">CURVA 90 GRAUS DE FERRO GALVANIZADO, COM ROSCA BSP MACHO/FEMEA, DE 3/4"                                                                                                                                                                                                                                                                                                                                                                                                                                   </v>
          </cell>
          <cell r="C1631" t="str">
            <v xml:space="preserve">UN    </v>
          </cell>
          <cell r="D1631" t="str">
            <v>CR</v>
          </cell>
          <cell r="E1631">
            <v>20.04</v>
          </cell>
        </row>
        <row r="1632">
          <cell r="A1632">
            <v>1807</v>
          </cell>
          <cell r="B1632" t="str">
            <v xml:space="preserve">CURVA 90 GRAUS DE FERRO GALVANIZADO, COM ROSCA BSP MACHO/FEMEA, DE 3"                                                                                                                                                                                                                                                                                                                                                                                                                                     </v>
          </cell>
          <cell r="C1632" t="str">
            <v xml:space="preserve">UN    </v>
          </cell>
          <cell r="D1632" t="str">
            <v>CR</v>
          </cell>
          <cell r="E1632">
            <v>273.16000000000003</v>
          </cell>
        </row>
        <row r="1633">
          <cell r="A1633">
            <v>1808</v>
          </cell>
          <cell r="B1633" t="str">
            <v xml:space="preserve">CURVA 90 GRAUS DE FERRO GALVANIZADO, COM ROSCA BSP MACHO/FEMEA, DE 4"                                                                                                                                                                                                                                                                                                                                                                                                                                     </v>
          </cell>
          <cell r="C1633" t="str">
            <v xml:space="preserve">UN    </v>
          </cell>
          <cell r="D1633" t="str">
            <v>CR</v>
          </cell>
          <cell r="E1633">
            <v>547.64</v>
          </cell>
        </row>
        <row r="1634">
          <cell r="A1634">
            <v>1797</v>
          </cell>
          <cell r="B1634" t="str">
            <v xml:space="preserve">CURVA 90 GRAUS DE FERRO GALVANIZADO, COM ROSCA BSP MACHO, DE 1 1/2"                                                                                                                                                                                                                                                                                                                                                                                                                                       </v>
          </cell>
          <cell r="C1634" t="str">
            <v xml:space="preserve">UN    </v>
          </cell>
          <cell r="D1634" t="str">
            <v>CR</v>
          </cell>
          <cell r="E1634">
            <v>82.13</v>
          </cell>
        </row>
        <row r="1635">
          <cell r="A1635">
            <v>1796</v>
          </cell>
          <cell r="B1635" t="str">
            <v xml:space="preserve">CURVA 90 GRAUS DE FERRO GALVANIZADO, COM ROSCA BSP MACHO, DE 1 1/4"                                                                                                                                                                                                                                                                                                                                                                                                                                       </v>
          </cell>
          <cell r="C1635" t="str">
            <v xml:space="preserve">UN    </v>
          </cell>
          <cell r="D1635" t="str">
            <v>CR</v>
          </cell>
          <cell r="E1635">
            <v>63</v>
          </cell>
        </row>
        <row r="1636">
          <cell r="A1636">
            <v>1794</v>
          </cell>
          <cell r="B1636" t="str">
            <v xml:space="preserve">CURVA 90 GRAUS DE FERRO GALVANIZADO, COM ROSCA BSP MACHO, DE 1/2"                                                                                                                                                                                                                                                                                                                                                                                                                                         </v>
          </cell>
          <cell r="C1636" t="str">
            <v xml:space="preserve">UN    </v>
          </cell>
          <cell r="D1636" t="str">
            <v>CR</v>
          </cell>
          <cell r="E1636">
            <v>15.04</v>
          </cell>
        </row>
        <row r="1637">
          <cell r="A1637">
            <v>1816</v>
          </cell>
          <cell r="B1637" t="str">
            <v xml:space="preserve">CURVA 90 GRAUS DE FERRO GALVANIZADO, COM ROSCA BSP MACHO, DE 1"                                                                                                                                                                                                                                                                                                                                                                                                                                           </v>
          </cell>
          <cell r="C1637" t="str">
            <v xml:space="preserve">UN    </v>
          </cell>
          <cell r="D1637" t="str">
            <v>CR</v>
          </cell>
          <cell r="E1637">
            <v>33.909999999999997</v>
          </cell>
        </row>
        <row r="1638">
          <cell r="A1638">
            <v>1815</v>
          </cell>
          <cell r="B1638" t="str">
            <v xml:space="preserve">CURVA 90 GRAUS DE FERRO GALVANIZADO, COM ROSCA BSP MACHO, DE 2 1/2"                                                                                                                                                                                                                                                                                                                                                                                                                                       </v>
          </cell>
          <cell r="C1638" t="str">
            <v xml:space="preserve">UN    </v>
          </cell>
          <cell r="D1638" t="str">
            <v>CR</v>
          </cell>
          <cell r="E1638">
            <v>260.42</v>
          </cell>
        </row>
        <row r="1639">
          <cell r="A1639">
            <v>1798</v>
          </cell>
          <cell r="B1639" t="str">
            <v xml:space="preserve">CURVA 90 GRAUS DE FERRO GALVANIZADO, COM ROSCA BSP MACHO, DE 2"                                                                                                                                                                                                                                                                                                                                                                                                                                           </v>
          </cell>
          <cell r="C1639" t="str">
            <v xml:space="preserve">UN    </v>
          </cell>
          <cell r="D1639" t="str">
            <v>CR</v>
          </cell>
          <cell r="E1639">
            <v>116.53</v>
          </cell>
        </row>
        <row r="1640">
          <cell r="A1640">
            <v>1795</v>
          </cell>
          <cell r="B1640" t="str">
            <v xml:space="preserve">CURVA 90 GRAUS DE FERRO GALVANIZADO, COM ROSCA BSP MACHO, DE 3/4"                                                                                                                                                                                                                                                                                                                                                                                                                                         </v>
          </cell>
          <cell r="C1640" t="str">
            <v xml:space="preserve">UN    </v>
          </cell>
          <cell r="D1640" t="str">
            <v>CR</v>
          </cell>
          <cell r="E1640">
            <v>20.83</v>
          </cell>
        </row>
        <row r="1641">
          <cell r="A1641">
            <v>1799</v>
          </cell>
          <cell r="B1641" t="str">
            <v xml:space="preserve">CURVA 90 GRAUS DE FERRO GALVANIZADO, COM ROSCA BSP MACHO, DE 3"                                                                                                                                                                                                                                                                                                                                                                                                                                           </v>
          </cell>
          <cell r="C1641" t="str">
            <v xml:space="preserve">UN    </v>
          </cell>
          <cell r="D1641" t="str">
            <v>CR</v>
          </cell>
          <cell r="E1641">
            <v>339.18</v>
          </cell>
        </row>
        <row r="1642">
          <cell r="A1642">
            <v>1800</v>
          </cell>
          <cell r="B1642" t="str">
            <v xml:space="preserve">CURVA 90 GRAUS DE FERRO GALVANIZADO, COM ROSCA BSP MACHO, DE 4"                                                                                                                                                                                                                                                                                                                                                                                                                                           </v>
          </cell>
          <cell r="C1642" t="str">
            <v xml:space="preserve">UN    </v>
          </cell>
          <cell r="D1642" t="str">
            <v>CR</v>
          </cell>
          <cell r="E1642">
            <v>647.54999999999995</v>
          </cell>
        </row>
        <row r="1643">
          <cell r="A1643">
            <v>1802</v>
          </cell>
          <cell r="B1643" t="str">
            <v xml:space="preserve">CURVA 90 GRAUS DE FERRO GALVANIZADO, COM ROSCA BSP MACHO, DE 6"                                                                                                                                                                                                                                                                                                                                                                                                                                           </v>
          </cell>
          <cell r="C1643" t="str">
            <v xml:space="preserve">UN    </v>
          </cell>
          <cell r="D1643" t="str">
            <v>CR</v>
          </cell>
          <cell r="E1643">
            <v>1619.78</v>
          </cell>
        </row>
        <row r="1644">
          <cell r="A1644">
            <v>40385</v>
          </cell>
          <cell r="B1644" t="str">
            <v xml:space="preserve">CURVA 90 GRAUS EM ACO CARBONO, RAIO CURTO, SOLDAVEL, PRESSAO 3.000 LBS, DN 1 1/2"                                                                                                                                                                                                                                                                                                                                                                                                                         </v>
          </cell>
          <cell r="C1644" t="str">
            <v xml:space="preserve">UN    </v>
          </cell>
          <cell r="D1644" t="str">
            <v>AS</v>
          </cell>
          <cell r="E1644">
            <v>95.23</v>
          </cell>
        </row>
        <row r="1645">
          <cell r="A1645">
            <v>40383</v>
          </cell>
          <cell r="B1645" t="str">
            <v xml:space="preserve">CURVA 90 GRAUS EM ACO CARBONO, RAIO CURTO, SOLDAVEL, PRESSAO 3.000 LBS, DN 1 1/4"                                                                                                                                                                                                                                                                                                                                                                                                                         </v>
          </cell>
          <cell r="C1645" t="str">
            <v xml:space="preserve">UN    </v>
          </cell>
          <cell r="D1645" t="str">
            <v>AS</v>
          </cell>
          <cell r="E1645">
            <v>65.2</v>
          </cell>
        </row>
        <row r="1646">
          <cell r="A1646">
            <v>40378</v>
          </cell>
          <cell r="B1646" t="str">
            <v xml:space="preserve">CURVA 90 GRAUS EM ACO CARBONO, RAIO CURTO, SOLDAVEL, PRESSAO 3.000 LBS, DN 1/2"                                                                                                                                                                                                                                                                                                                                                                                                                           </v>
          </cell>
          <cell r="C1646" t="str">
            <v xml:space="preserve">UN    </v>
          </cell>
          <cell r="D1646" t="str">
            <v>AS</v>
          </cell>
          <cell r="E1646">
            <v>22.54</v>
          </cell>
        </row>
        <row r="1647">
          <cell r="A1647">
            <v>40382</v>
          </cell>
          <cell r="B1647" t="str">
            <v xml:space="preserve">CURVA 90 GRAUS EM ACO CARBONO, RAIO CURTO, SOLDAVEL, PRESSAO 3.000 LBS, DN 1"                                                                                                                                                                                                                                                                                                                                                                                                                             </v>
          </cell>
          <cell r="C1647" t="str">
            <v xml:space="preserve">UN    </v>
          </cell>
          <cell r="D1647" t="str">
            <v>AS</v>
          </cell>
          <cell r="E1647">
            <v>42.65</v>
          </cell>
        </row>
        <row r="1648">
          <cell r="A1648">
            <v>40422</v>
          </cell>
          <cell r="B1648" t="str">
            <v xml:space="preserve">CURVA 90 GRAUS EM ACO CARBONO, RAIO CURTO, SOLDAVEL, PRESSAO 3.000 LBS, DN 2 1/2"                                                                                                                                                                                                                                                                                                                                                                                                                         </v>
          </cell>
          <cell r="C1648" t="str">
            <v xml:space="preserve">UN    </v>
          </cell>
          <cell r="D1648" t="str">
            <v>AS</v>
          </cell>
          <cell r="E1648">
            <v>290.58</v>
          </cell>
        </row>
        <row r="1649">
          <cell r="A1649">
            <v>40387</v>
          </cell>
          <cell r="B1649" t="str">
            <v xml:space="preserve">CURVA 90 GRAUS EM ACO CARBONO, RAIO CURTO, SOLDAVEL, PRESSAO 3.000 LBS, DN 2"                                                                                                                                                                                                                                                                                                                                                                                                                             </v>
          </cell>
          <cell r="C1649" t="str">
            <v xml:space="preserve">UN    </v>
          </cell>
          <cell r="D1649" t="str">
            <v>AS</v>
          </cell>
          <cell r="E1649">
            <v>147.94999999999999</v>
          </cell>
        </row>
        <row r="1650">
          <cell r="A1650">
            <v>40380</v>
          </cell>
          <cell r="B1650" t="str">
            <v xml:space="preserve">CURVA 90 GRAUS EM ACO CARBONO, RAIO CURTO, SOLDAVEL, PRESSAO 3.000 LBS, DN 3/4"                                                                                                                                                                                                                                                                                                                                                                                                                           </v>
          </cell>
          <cell r="C1650" t="str">
            <v xml:space="preserve">UN    </v>
          </cell>
          <cell r="D1650" t="str">
            <v>AS</v>
          </cell>
          <cell r="E1650">
            <v>30.05</v>
          </cell>
        </row>
        <row r="1651">
          <cell r="A1651">
            <v>40390</v>
          </cell>
          <cell r="B1651" t="str">
            <v xml:space="preserve">CURVA 90 GRAUS EM ACO CARBONO, RAIO CURTO, SOLDAVEL, PRESSAO 3.000 LBS, DN 3"                                                                                                                                                                                                                                                                                                                                                                                                                             </v>
          </cell>
          <cell r="C1651" t="str">
            <v xml:space="preserve">UN    </v>
          </cell>
          <cell r="D1651" t="str">
            <v>AS</v>
          </cell>
          <cell r="E1651">
            <v>611.99</v>
          </cell>
        </row>
        <row r="1652">
          <cell r="A1652">
            <v>40413</v>
          </cell>
          <cell r="B1652" t="str">
            <v xml:space="preserve">CURVA 90 GRAUS RANHURADA EM FERRO FUNDIDO, DN 50 MM (2")                                                                                                                                                                                                                                                                                                                                                                                                                                                  </v>
          </cell>
          <cell r="C1652" t="str">
            <v xml:space="preserve">UN    </v>
          </cell>
          <cell r="D1652" t="str">
            <v>AS</v>
          </cell>
          <cell r="E1652">
            <v>22.55</v>
          </cell>
        </row>
        <row r="1653">
          <cell r="A1653">
            <v>40415</v>
          </cell>
          <cell r="B1653" t="str">
            <v xml:space="preserve">CURVA 90 GRAUS RANHURADA EM FERRO FUNDIDO, DN 65 MM (2 1/2")                                                                                                                                                                                                                                                                                                                                                                                                                                              </v>
          </cell>
          <cell r="C1653" t="str">
            <v xml:space="preserve">UN    </v>
          </cell>
          <cell r="D1653" t="str">
            <v>AS</v>
          </cell>
          <cell r="E1653">
            <v>32.130000000000003</v>
          </cell>
        </row>
        <row r="1654">
          <cell r="A1654">
            <v>40417</v>
          </cell>
          <cell r="B1654" t="str">
            <v xml:space="preserve">CURVA 90 GRAUS RANHURADA EM FERRO FUNDIDO, DN 80 MM (3")                                                                                                                                                                                                                                                                                                                                                                                                                                                  </v>
          </cell>
          <cell r="C1654" t="str">
            <v xml:space="preserve">UN    </v>
          </cell>
          <cell r="D1654" t="str">
            <v>AS</v>
          </cell>
          <cell r="E1654">
            <v>37.9</v>
          </cell>
        </row>
        <row r="1655">
          <cell r="A1655">
            <v>39271</v>
          </cell>
          <cell r="B1655" t="str">
            <v xml:space="preserve">CURVA 90 GRAUS, CURTA, DE PVC RIGIDO ROSCAVEL, DE 1/2", PARA ELETRODUTO                                                                                                                                                                                                                                                                                                                                                                                                                                   </v>
          </cell>
          <cell r="C1655" t="str">
            <v xml:space="preserve">UN    </v>
          </cell>
          <cell r="D1655" t="str">
            <v>CR</v>
          </cell>
          <cell r="E1655">
            <v>2.42</v>
          </cell>
        </row>
        <row r="1656">
          <cell r="A1656">
            <v>39273</v>
          </cell>
          <cell r="B1656" t="str">
            <v xml:space="preserve">CURVA 90 GRAUS, CURTA, DE PVC RIGIDO ROSCAVEL, DE 1", PARA ELETRODUTO                                                                                                                                                                                                                                                                                                                                                                                                                                     </v>
          </cell>
          <cell r="C1656" t="str">
            <v xml:space="preserve">UN    </v>
          </cell>
          <cell r="D1656" t="str">
            <v>CR</v>
          </cell>
          <cell r="E1656">
            <v>4.0999999999999996</v>
          </cell>
        </row>
        <row r="1657">
          <cell r="A1657">
            <v>39272</v>
          </cell>
          <cell r="B1657" t="str">
            <v xml:space="preserve">CURVA 90 GRAUS, CURTA, DE PVC RIGIDO ROSCAVEL, DE 3/4", PARA ELETRODUTO                                                                                                                                                                                                                                                                                                                                                                                                                                   </v>
          </cell>
          <cell r="C1657" t="str">
            <v xml:space="preserve">UN    </v>
          </cell>
          <cell r="D1657" t="str">
            <v>CR</v>
          </cell>
          <cell r="E1657">
            <v>2.97</v>
          </cell>
        </row>
        <row r="1658">
          <cell r="A1658">
            <v>1875</v>
          </cell>
          <cell r="B1658" t="str">
            <v xml:space="preserve">CURVA 90 GRAUS, LONGA, DE PVC RIGIDO ROSCAVEL, DE 1 1/2", PARA ELETRODUTO                                                                                                                                                                                                                                                                                                                                                                                                                                 </v>
          </cell>
          <cell r="C1658" t="str">
            <v xml:space="preserve">UN    </v>
          </cell>
          <cell r="D1658" t="str">
            <v>CR</v>
          </cell>
          <cell r="E1658">
            <v>6.56</v>
          </cell>
        </row>
        <row r="1659">
          <cell r="A1659">
            <v>1874</v>
          </cell>
          <cell r="B1659" t="str">
            <v xml:space="preserve">CURVA 90 GRAUS, LONGA, DE PVC RIGIDO ROSCAVEL, DE 1 1/4", PARA ELETRODUTO                                                                                                                                                                                                                                                                                                                                                                                                                                 </v>
          </cell>
          <cell r="C1659" t="str">
            <v xml:space="preserve">UN    </v>
          </cell>
          <cell r="D1659" t="str">
            <v>CR</v>
          </cell>
          <cell r="E1659">
            <v>5.42</v>
          </cell>
        </row>
        <row r="1660">
          <cell r="A1660">
            <v>1870</v>
          </cell>
          <cell r="B1660" t="str">
            <v xml:space="preserve">CURVA 90 GRAUS, LONGA, DE PVC RIGIDO ROSCAVEL, DE 1/2", PARA ELETRODUTO                                                                                                                                                                                                                                                                                                                                                                                                                                   </v>
          </cell>
          <cell r="C1660" t="str">
            <v xml:space="preserve">UN    </v>
          </cell>
          <cell r="D1660" t="str">
            <v xml:space="preserve">C </v>
          </cell>
          <cell r="E1660">
            <v>3.13</v>
          </cell>
        </row>
        <row r="1661">
          <cell r="A1661">
            <v>1884</v>
          </cell>
          <cell r="B1661" t="str">
            <v xml:space="preserve">CURVA 90 GRAUS, LONGA, DE PVC RIGIDO ROSCAVEL, DE 1", PARA ELETRODUTO                                                                                                                                                                                                                                                                                                                                                                                                                                     </v>
          </cell>
          <cell r="C1661" t="str">
            <v xml:space="preserve">UN    </v>
          </cell>
          <cell r="D1661" t="str">
            <v>CR</v>
          </cell>
          <cell r="E1661">
            <v>4.8</v>
          </cell>
        </row>
        <row r="1662">
          <cell r="A1662">
            <v>1887</v>
          </cell>
          <cell r="B1662" t="str">
            <v xml:space="preserve">CURVA 90 GRAUS, LONGA, DE PVC RIGIDO ROSCAVEL, DE 2 1/2", PARA ELETRODUTO                                                                                                                                                                                                                                                                                                                                                                                                                                 </v>
          </cell>
          <cell r="C1662" t="str">
            <v xml:space="preserve">UN    </v>
          </cell>
          <cell r="D1662" t="str">
            <v>CR</v>
          </cell>
          <cell r="E1662">
            <v>27.21</v>
          </cell>
        </row>
        <row r="1663">
          <cell r="A1663">
            <v>1876</v>
          </cell>
          <cell r="B1663" t="str">
            <v xml:space="preserve">CURVA 90 GRAUS, LONGA, DE PVC RIGIDO ROSCAVEL, DE 2", PARA ELETRODUTO                                                                                                                                                                                                                                                                                                                                                                                                                                     </v>
          </cell>
          <cell r="C1663" t="str">
            <v xml:space="preserve">UN    </v>
          </cell>
          <cell r="D1663" t="str">
            <v>CR</v>
          </cell>
          <cell r="E1663">
            <v>10.66</v>
          </cell>
        </row>
        <row r="1664">
          <cell r="A1664">
            <v>1879</v>
          </cell>
          <cell r="B1664" t="str">
            <v xml:space="preserve">CURVA 90 GRAUS, LONGA, DE PVC RIGIDO ROSCAVEL, DE 3/4", PARA ELETRODUTO                                                                                                                                                                                                                                                                                                                                                                                                                                   </v>
          </cell>
          <cell r="C1664" t="str">
            <v xml:space="preserve">UN    </v>
          </cell>
          <cell r="D1664" t="str">
            <v>CR</v>
          </cell>
          <cell r="E1664">
            <v>3.17</v>
          </cell>
        </row>
        <row r="1665">
          <cell r="A1665">
            <v>1877</v>
          </cell>
          <cell r="B1665" t="str">
            <v xml:space="preserve">CURVA 90 GRAUS, LONGA, DE PVC RIGIDO ROSCAVEL, DE 3", PARA ELETRODUTO                                                                                                                                                                                                                                                                                                                                                                                                                                     </v>
          </cell>
          <cell r="C1665" t="str">
            <v xml:space="preserve">UN    </v>
          </cell>
          <cell r="D1665" t="str">
            <v>CR</v>
          </cell>
          <cell r="E1665">
            <v>27.25</v>
          </cell>
        </row>
        <row r="1666">
          <cell r="A1666">
            <v>1878</v>
          </cell>
          <cell r="B1666" t="str">
            <v xml:space="preserve">CURVA 90 GRAUS, LONGA, DE PVC RIGIDO ROSCAVEL, DE 4", PARA ELETRODUTO                                                                                                                                                                                                                                                                                                                                                                                                                                     </v>
          </cell>
          <cell r="C1666" t="str">
            <v xml:space="preserve">UN    </v>
          </cell>
          <cell r="D1666" t="str">
            <v>CR</v>
          </cell>
          <cell r="E1666">
            <v>54.75</v>
          </cell>
        </row>
        <row r="1667">
          <cell r="A1667">
            <v>2621</v>
          </cell>
          <cell r="B1667" t="str">
            <v xml:space="preserve">CURVA 90 GRAUS, PARA ELETRODUTO, EM ACO GALVANIZADO ELETROLITICO, DIAMETRO DE 100 MM (4")                                                                                                                                                                                                                                                                                                                                                                                                                 </v>
          </cell>
          <cell r="C1667" t="str">
            <v xml:space="preserve">UN    </v>
          </cell>
          <cell r="D1667" t="str">
            <v>AS</v>
          </cell>
          <cell r="E1667">
            <v>162.41</v>
          </cell>
        </row>
        <row r="1668">
          <cell r="A1668">
            <v>2616</v>
          </cell>
          <cell r="B1668" t="str">
            <v xml:space="preserve">CURVA 90 GRAUS, PARA ELETRODUTO, EM ACO GALVANIZADO ELETROLITICO, DIAMETRO DE 15 MM (1/2")                                                                                                                                                                                                                                                                                                                                                                                                                </v>
          </cell>
          <cell r="C1668" t="str">
            <v xml:space="preserve">UN    </v>
          </cell>
          <cell r="D1668" t="str">
            <v>AS</v>
          </cell>
          <cell r="E1668">
            <v>4.59</v>
          </cell>
        </row>
        <row r="1669">
          <cell r="A1669">
            <v>2633</v>
          </cell>
          <cell r="B1669" t="str">
            <v xml:space="preserve">CURVA 90 GRAUS, PARA ELETRODUTO, EM ACO GALVANIZADO ELETROLITICO, DIAMETRO DE 20 MM (3/4")                                                                                                                                                                                                                                                                                                                                                                                                                </v>
          </cell>
          <cell r="C1669" t="str">
            <v xml:space="preserve">UN    </v>
          </cell>
          <cell r="D1669" t="str">
            <v>AS</v>
          </cell>
          <cell r="E1669">
            <v>5.2</v>
          </cell>
        </row>
        <row r="1670">
          <cell r="A1670">
            <v>2617</v>
          </cell>
          <cell r="B1670" t="str">
            <v xml:space="preserve">CURVA 90 GRAUS, PARA ELETRODUTO, EM ACO GALVANIZADO ELETROLITICO, DIAMETRO DE 25 MM (1")                                                                                                                                                                                                                                                                                                                                                                                                                  </v>
          </cell>
          <cell r="C1670" t="str">
            <v xml:space="preserve">UN    </v>
          </cell>
          <cell r="D1670" t="str">
            <v>AS</v>
          </cell>
          <cell r="E1670">
            <v>7.06</v>
          </cell>
        </row>
        <row r="1671">
          <cell r="A1671">
            <v>2618</v>
          </cell>
          <cell r="B1671" t="str">
            <v xml:space="preserve">CURVA 90 GRAUS, PARA ELETRODUTO, EM ACO GALVANIZADO ELETROLITICO, DIAMETRO DE 32 MM (1 1/4")                                                                                                                                                                                                                                                                                                                                                                                                              </v>
          </cell>
          <cell r="C1671" t="str">
            <v xml:space="preserve">UN    </v>
          </cell>
          <cell r="D1671" t="str">
            <v>AS</v>
          </cell>
          <cell r="E1671">
            <v>16.09</v>
          </cell>
        </row>
        <row r="1672">
          <cell r="A1672">
            <v>2632</v>
          </cell>
          <cell r="B1672" t="str">
            <v xml:space="preserve">CURVA 90 GRAUS, PARA ELETRODUTO, EM ACO GALVANIZADO ELETROLITICO, DIAMETRO DE 40 MM (1 1/2")                                                                                                                                                                                                                                                                                                                                                                                                              </v>
          </cell>
          <cell r="C1672" t="str">
            <v xml:space="preserve">UN    </v>
          </cell>
          <cell r="D1672" t="str">
            <v>AS</v>
          </cell>
          <cell r="E1672">
            <v>19.62</v>
          </cell>
        </row>
        <row r="1673">
          <cell r="A1673">
            <v>2631</v>
          </cell>
          <cell r="B1673" t="str">
            <v xml:space="preserve">CURVA 90 GRAUS, PARA ELETRODUTO, EM ACO GALVANIZADO ELETROLITICO, DIAMETRO DE 50 MM (2")                                                                                                                                                                                                                                                                                                                                                                                                                  </v>
          </cell>
          <cell r="C1673" t="str">
            <v xml:space="preserve">UN    </v>
          </cell>
          <cell r="D1673" t="str">
            <v>AS</v>
          </cell>
          <cell r="E1673">
            <v>28.81</v>
          </cell>
        </row>
        <row r="1674">
          <cell r="A1674">
            <v>2619</v>
          </cell>
          <cell r="B1674" t="str">
            <v xml:space="preserve">CURVA 90 GRAUS, PARA ELETRODUTO, EM ACO GALVANIZADO ELETROLITICO, DIAMETRO DE 65 MM (2 1/2")                                                                                                                                                                                                                                                                                                                                                                                                              </v>
          </cell>
          <cell r="C1674" t="str">
            <v xml:space="preserve">UN    </v>
          </cell>
          <cell r="D1674" t="str">
            <v>AS</v>
          </cell>
          <cell r="E1674">
            <v>72.94</v>
          </cell>
        </row>
        <row r="1675">
          <cell r="A1675">
            <v>2620</v>
          </cell>
          <cell r="B1675" t="str">
            <v xml:space="preserve">CURVA 90 GRAUS, PARA ELETRODUTO, EM ACO GALVANIZADO ELETROLITICO, DIAMETRO DE 80 MM (3")                                                                                                                                                                                                                                                                                                                                                                                                                  </v>
          </cell>
          <cell r="C1675" t="str">
            <v xml:space="preserve">UN    </v>
          </cell>
          <cell r="D1675" t="str">
            <v>AS</v>
          </cell>
          <cell r="E1675">
            <v>95.76</v>
          </cell>
        </row>
        <row r="1676">
          <cell r="A1676">
            <v>44472</v>
          </cell>
          <cell r="B1676" t="str">
            <v xml:space="preserve">DENTE PARA  FRESADORA                                                                                                                                                                                                                                                                                                                                                                                                                                                                                     </v>
          </cell>
          <cell r="C1676" t="str">
            <v xml:space="preserve">UN    </v>
          </cell>
          <cell r="D1676" t="str">
            <v>AS</v>
          </cell>
          <cell r="E1676">
            <v>61.62</v>
          </cell>
        </row>
        <row r="1677">
          <cell r="A1677">
            <v>38369</v>
          </cell>
          <cell r="B1677" t="str">
            <v xml:space="preserve">DESEMPENADEIRA DE ACO DENTADA 12 X *25* CM, DENTES 8 X 8 MM, CABO FECHADO DE MADEIRA                                                                                                                                                                                                                                                                                                                                                                                                                      </v>
          </cell>
          <cell r="C1677" t="str">
            <v xml:space="preserve">UN    </v>
          </cell>
          <cell r="D1677" t="str">
            <v>CR</v>
          </cell>
          <cell r="E1677">
            <v>23.64</v>
          </cell>
        </row>
        <row r="1678">
          <cell r="A1678">
            <v>38370</v>
          </cell>
          <cell r="B1678" t="str">
            <v xml:space="preserve">DESEMPENADEIRA DE ACO LISA 12 X *25* CM COM CABO FECHADO DE MADEIRA                                                                                                                                                                                                                                                                                                                                                                                                                                       </v>
          </cell>
          <cell r="C1678" t="str">
            <v xml:space="preserve">UN    </v>
          </cell>
          <cell r="D1678" t="str">
            <v>CR</v>
          </cell>
          <cell r="E1678">
            <v>23.64</v>
          </cell>
        </row>
        <row r="1679">
          <cell r="A1679">
            <v>38372</v>
          </cell>
          <cell r="B1679" t="str">
            <v xml:space="preserve">DESEMPENADEIRA PLASTICA LISA *14 X 27* CM                                                                                                                                                                                                                                                                                                                                                                                                                                                                 </v>
          </cell>
          <cell r="C1679" t="str">
            <v xml:space="preserve">UN    </v>
          </cell>
          <cell r="D1679" t="str">
            <v>CR</v>
          </cell>
          <cell r="E1679">
            <v>22.26</v>
          </cell>
        </row>
        <row r="1680">
          <cell r="A1680">
            <v>2357</v>
          </cell>
          <cell r="B1680" t="str">
            <v xml:space="preserve">DESENHISTA COPISTA (HORISTA)                                                                                                                                                                                                                                                                                                                                                                                                                                                                              </v>
          </cell>
          <cell r="C1680" t="str">
            <v xml:space="preserve">H     </v>
          </cell>
          <cell r="D1680" t="str">
            <v>CR</v>
          </cell>
          <cell r="E1680">
            <v>28.03</v>
          </cell>
        </row>
        <row r="1681">
          <cell r="A1681">
            <v>40806</v>
          </cell>
          <cell r="B1681" t="str">
            <v xml:space="preserve">DESENHISTA COPISTA (MENSALISTA)                                                                                                                                                                                                                                                                                                                                                                                                                                                                           </v>
          </cell>
          <cell r="C1681" t="str">
            <v xml:space="preserve">MES   </v>
          </cell>
          <cell r="D1681" t="str">
            <v>CR</v>
          </cell>
          <cell r="E1681">
            <v>4943.7299999999996</v>
          </cell>
        </row>
        <row r="1682">
          <cell r="A1682">
            <v>2355</v>
          </cell>
          <cell r="B1682" t="str">
            <v xml:space="preserve">DESENHISTA DETALHISTA (HORISTA)                                                                                                                                                                                                                                                                                                                                                                                                                                                                           </v>
          </cell>
          <cell r="C1682" t="str">
            <v xml:space="preserve">H     </v>
          </cell>
          <cell r="D1682" t="str">
            <v>CR</v>
          </cell>
          <cell r="E1682">
            <v>22.28</v>
          </cell>
        </row>
        <row r="1683">
          <cell r="A1683">
            <v>40805</v>
          </cell>
          <cell r="B1683" t="str">
            <v xml:space="preserve">DESENHISTA DETALHISTA (MENSALISTA)                                                                                                                                                                                                                                                                                                                                                                                                                                                                        </v>
          </cell>
          <cell r="C1683" t="str">
            <v xml:space="preserve">MES   </v>
          </cell>
          <cell r="D1683" t="str">
            <v>CR</v>
          </cell>
          <cell r="E1683">
            <v>3929.51</v>
          </cell>
        </row>
        <row r="1684">
          <cell r="A1684">
            <v>2358</v>
          </cell>
          <cell r="B1684" t="str">
            <v xml:space="preserve">DESENHISTA PROJETISTA (HORISTA)                                                                                                                                                                                                                                                                                                                                                                                                                                                                           </v>
          </cell>
          <cell r="C1684" t="str">
            <v xml:space="preserve">H     </v>
          </cell>
          <cell r="D1684" t="str">
            <v>CR</v>
          </cell>
          <cell r="E1684">
            <v>35.450000000000003</v>
          </cell>
        </row>
        <row r="1685">
          <cell r="A1685">
            <v>40807</v>
          </cell>
          <cell r="B1685" t="str">
            <v xml:space="preserve">DESENHISTA PROJETISTA (MENSALISTA)                                                                                                                                                                                                                                                                                                                                                                                                                                                                        </v>
          </cell>
          <cell r="C1685" t="str">
            <v xml:space="preserve">MES   </v>
          </cell>
          <cell r="D1685" t="str">
            <v>CR</v>
          </cell>
          <cell r="E1685">
            <v>6253.47</v>
          </cell>
        </row>
        <row r="1686">
          <cell r="A1686">
            <v>2359</v>
          </cell>
          <cell r="B1686" t="str">
            <v xml:space="preserve">DESENHISTA TECNICO AUXILIAR (HORISTA)                                                                                                                                                                                                                                                                                                                                                                                                                                                                     </v>
          </cell>
          <cell r="C1686" t="str">
            <v xml:space="preserve">H     </v>
          </cell>
          <cell r="D1686" t="str">
            <v>CR</v>
          </cell>
          <cell r="E1686">
            <v>24.97</v>
          </cell>
        </row>
        <row r="1687">
          <cell r="A1687">
            <v>40808</v>
          </cell>
          <cell r="B1687" t="str">
            <v xml:space="preserve">DESENHISTA TECNICO AUXILIAR (MENSALISTA)                                                                                                                                                                                                                                                                                                                                                                                                                                                                  </v>
          </cell>
          <cell r="C1687" t="str">
            <v xml:space="preserve">MES   </v>
          </cell>
          <cell r="D1687" t="str">
            <v>CR</v>
          </cell>
          <cell r="E1687">
            <v>4404.49</v>
          </cell>
        </row>
        <row r="1688">
          <cell r="A1688">
            <v>44330</v>
          </cell>
          <cell r="B1688" t="str">
            <v xml:space="preserve">DESINFETANTE PRONTO USO                                                                                                                                                                                                                                                                                                                                                                                                                                                                                   </v>
          </cell>
          <cell r="C1688" t="str">
            <v xml:space="preserve">L     </v>
          </cell>
          <cell r="D1688" t="str">
            <v>CR</v>
          </cell>
          <cell r="E1688">
            <v>12.72</v>
          </cell>
        </row>
        <row r="1689">
          <cell r="A1689">
            <v>43144</v>
          </cell>
          <cell r="B1689" t="str">
            <v xml:space="preserve">DESMOLDANTE PARA CONCRETO ESTAMPADO                                                                                                                                                                                                                                                                                                                                                                                                                                                                       </v>
          </cell>
          <cell r="C1689" t="str">
            <v xml:space="preserve">KG    </v>
          </cell>
          <cell r="D1689" t="str">
            <v>CR</v>
          </cell>
          <cell r="E1689">
            <v>32.19</v>
          </cell>
        </row>
        <row r="1690">
          <cell r="A1690">
            <v>39397</v>
          </cell>
          <cell r="B1690" t="str">
            <v xml:space="preserve">DESMOLDANTE PARA FORMAS METALICAS A BASE DE OLEO VEGETAL                                                                                                                                                                                                                                                                                                                                                                                                                                                  </v>
          </cell>
          <cell r="C1690" t="str">
            <v xml:space="preserve">L     </v>
          </cell>
          <cell r="D1690" t="str">
            <v>CR</v>
          </cell>
          <cell r="E1690">
            <v>14.67</v>
          </cell>
        </row>
        <row r="1691">
          <cell r="A1691">
            <v>2692</v>
          </cell>
          <cell r="B1691" t="str">
            <v xml:space="preserve">DESMOLDANTE PROTETOR PARA FORMAS DE MADEIRA, DE BASE OLEOSA EMULSIONADA EM AGUA                                                                                                                                                                                                                                                                                                                                                                                                                           </v>
          </cell>
          <cell r="C1691" t="str">
            <v xml:space="preserve">L     </v>
          </cell>
          <cell r="D1691" t="str">
            <v>CR</v>
          </cell>
          <cell r="E1691">
            <v>5.92</v>
          </cell>
        </row>
        <row r="1692">
          <cell r="A1692">
            <v>44329</v>
          </cell>
          <cell r="B1692" t="str">
            <v xml:space="preserve">DETERGENTE NEUTRO USO GERAL, CONCENTRADO                                                                                                                                                                                                                                                                                                                                                                                                                                                                  </v>
          </cell>
          <cell r="C1692" t="str">
            <v xml:space="preserve">L     </v>
          </cell>
          <cell r="D1692" t="str">
            <v>CR</v>
          </cell>
          <cell r="E1692">
            <v>16.670000000000002</v>
          </cell>
        </row>
        <row r="1693">
          <cell r="A1693">
            <v>5318</v>
          </cell>
          <cell r="B1693" t="str">
            <v xml:space="preserve">DILUENTE AGUARRAS                                                                                                                                                                                                                                                                                                                                                                                                                                                                                         </v>
          </cell>
          <cell r="C1693" t="str">
            <v xml:space="preserve">L     </v>
          </cell>
          <cell r="D1693" t="str">
            <v xml:space="preserve">C </v>
          </cell>
          <cell r="E1693">
            <v>26.95</v>
          </cell>
        </row>
        <row r="1694">
          <cell r="A1694">
            <v>5330</v>
          </cell>
          <cell r="B1694" t="str">
            <v xml:space="preserve">DILUENTE EPOXI                                                                                                                                                                                                                                                                                                                                                                                                                                                                                            </v>
          </cell>
          <cell r="C1694" t="str">
            <v xml:space="preserve">L     </v>
          </cell>
          <cell r="D1694" t="str">
            <v>CR</v>
          </cell>
          <cell r="E1694">
            <v>61.43</v>
          </cell>
        </row>
        <row r="1695">
          <cell r="A1695">
            <v>44532</v>
          </cell>
          <cell r="B1695" t="str">
            <v xml:space="preserve">DISCO DE BORRACHA PARA LIXADEIRA RIGIDO 7 " COM ARRUELA  CENTRAL                                                                                                                                                                                                                                                                                                                                                                                                                                          </v>
          </cell>
          <cell r="C1695" t="str">
            <v xml:space="preserve">UN    </v>
          </cell>
          <cell r="D1695" t="str">
            <v>CR</v>
          </cell>
          <cell r="E1695">
            <v>39.25</v>
          </cell>
        </row>
        <row r="1696">
          <cell r="A1696">
            <v>44531</v>
          </cell>
          <cell r="B1696" t="str">
            <v xml:space="preserve">DISCO DE CORTE DIAMANTADO SEGMENTADO DIAMETRO DE 180 MM PARA ESMERILHADEIRA  7 "                                                                                                                                                                                                                                                                                                                                                                                                                          </v>
          </cell>
          <cell r="C1696" t="str">
            <v xml:space="preserve">UN    </v>
          </cell>
          <cell r="D1696" t="str">
            <v>CR</v>
          </cell>
          <cell r="E1696">
            <v>124.74</v>
          </cell>
        </row>
        <row r="1697">
          <cell r="A1697">
            <v>38140</v>
          </cell>
          <cell r="B1697" t="str">
            <v xml:space="preserve">DISCO DE CORTE DIAMANTADO SEGMENTADO PARA CONCRETO, DIAMETRO DE 110 MM, FURO DE 20 MM                                                                                                                                                                                                                                                                                                                                                                                                                     </v>
          </cell>
          <cell r="C1697" t="str">
            <v xml:space="preserve">UN    </v>
          </cell>
          <cell r="D1697" t="str">
            <v xml:space="preserve">C </v>
          </cell>
          <cell r="E1697">
            <v>30.25</v>
          </cell>
        </row>
        <row r="1698">
          <cell r="A1698">
            <v>13887</v>
          </cell>
          <cell r="B1698" t="str">
            <v xml:space="preserve">DISCO DE CORTE DIAMANTADO SEGMENTADO PARA CONCRETO, DIAMETRO DE 350 MM, FURO DE 1 " (14 X 1 ")                                                                                                                                                                                                                                                                                                                                                                                                            </v>
          </cell>
          <cell r="C1698" t="str">
            <v xml:space="preserve">UN    </v>
          </cell>
          <cell r="D1698" t="str">
            <v>CR</v>
          </cell>
          <cell r="E1698">
            <v>716.19</v>
          </cell>
        </row>
        <row r="1699">
          <cell r="A1699">
            <v>44495</v>
          </cell>
          <cell r="B1699" t="str">
            <v xml:space="preserve">DISCO DE CORTE PARA METAL COM DUAS TELAS 12 X 1/8 X 3/4 "  (300 X 3,2 X 19,05 MM)                                                                                                                                                                                                                                                                                                                                                                                                                         </v>
          </cell>
          <cell r="C1699" t="str">
            <v xml:space="preserve">UN    </v>
          </cell>
          <cell r="D1699" t="str">
            <v>CR</v>
          </cell>
          <cell r="E1699">
            <v>31.88</v>
          </cell>
        </row>
        <row r="1700">
          <cell r="A1700">
            <v>44533</v>
          </cell>
          <cell r="B1700" t="str">
            <v xml:space="preserve">DISCO DE DESBASTE PARA METAL FERROSO EM GERAL, COM TRES TELAS,  9 X 1/4 X 7/8 " ( 228,6 X 6,4 X 22,2 MM)                                                                                                                                                                                                                                                                                                                                                                                                  </v>
          </cell>
          <cell r="C1700" t="str">
            <v xml:space="preserve">UN    </v>
          </cell>
          <cell r="D1700" t="str">
            <v>CR</v>
          </cell>
          <cell r="E1700">
            <v>30.11</v>
          </cell>
        </row>
        <row r="1701">
          <cell r="A1701">
            <v>44534</v>
          </cell>
          <cell r="B1701" t="str">
            <v xml:space="preserve">DISCO DE LIXA PARA METAL, DIAMETRO = 180 MM, GRAO  120                                                                                                                                                                                                                                                                                                                                                                                                                                                    </v>
          </cell>
          <cell r="C1701" t="str">
            <v xml:space="preserve">UN    </v>
          </cell>
          <cell r="D1701" t="str">
            <v>CR</v>
          </cell>
          <cell r="E1701">
            <v>7.85</v>
          </cell>
        </row>
        <row r="1702">
          <cell r="A1702">
            <v>34544</v>
          </cell>
          <cell r="B1702" t="str">
            <v xml:space="preserve">DISJUNTOR  TERMOMAGNETICO TRIPOLAR 3 X 400 A / ICC - 25 KA                                                                                                                                                                                                                                                                                                                                                                                                                                                </v>
          </cell>
          <cell r="C1702" t="str">
            <v xml:space="preserve">UN    </v>
          </cell>
          <cell r="D1702" t="str">
            <v>CR</v>
          </cell>
          <cell r="E1702">
            <v>2498.44</v>
          </cell>
        </row>
        <row r="1703">
          <cell r="A1703">
            <v>34729</v>
          </cell>
          <cell r="B1703" t="str">
            <v xml:space="preserve">DISJUNTOR TERMICO E MAGNETICO AJUSTAVEIS, TRIPOLAR DE 100 ATE 250A, CAPACIDADE DE INTERRUPCAO DE 35KA                                                                                                                                                                                                                                                                                                                                                                                                     </v>
          </cell>
          <cell r="C1703" t="str">
            <v xml:space="preserve">UN    </v>
          </cell>
          <cell r="D1703" t="str">
            <v>CR</v>
          </cell>
          <cell r="E1703">
            <v>1965.41</v>
          </cell>
        </row>
        <row r="1704">
          <cell r="A1704">
            <v>34734</v>
          </cell>
          <cell r="B1704" t="str">
            <v xml:space="preserve">DISJUNTOR TERMICO E MAGNETICO AJUSTAVEIS, TRIPOLAR DE 300 ATE 400A, CAPACIDADE DE INTERRUPCAO DE 35KA                                                                                                                                                                                                                                                                                                                                                                                                     </v>
          </cell>
          <cell r="C1704" t="str">
            <v xml:space="preserve">UN    </v>
          </cell>
          <cell r="D1704" t="str">
            <v>CR</v>
          </cell>
          <cell r="E1704">
            <v>3043.08</v>
          </cell>
        </row>
        <row r="1705">
          <cell r="A1705">
            <v>34738</v>
          </cell>
          <cell r="B1705" t="str">
            <v xml:space="preserve">DISJUNTOR TERMICO E MAGNETICO AJUSTAVEIS, TRIPOLAR DE 450 ATE 600A, CAPACIDADE DE INTERRUPCAO DE 35KA                                                                                                                                                                                                                                                                                                                                                                                                     </v>
          </cell>
          <cell r="C1705" t="str">
            <v xml:space="preserve">UN    </v>
          </cell>
          <cell r="D1705" t="str">
            <v>CR</v>
          </cell>
          <cell r="E1705">
            <v>7109.58</v>
          </cell>
        </row>
        <row r="1706">
          <cell r="A1706">
            <v>2391</v>
          </cell>
          <cell r="B1706" t="str">
            <v xml:space="preserve">DISJUNTOR TERMOMAGNETICO TRIPOLAR 125A                                                                                                                                                                                                                                                                                                                                                                                                                                                                    </v>
          </cell>
          <cell r="C1706" t="str">
            <v xml:space="preserve">UN    </v>
          </cell>
          <cell r="D1706" t="str">
            <v>CR</v>
          </cell>
          <cell r="E1706">
            <v>578.24</v>
          </cell>
        </row>
        <row r="1707">
          <cell r="A1707">
            <v>2374</v>
          </cell>
          <cell r="B1707" t="str">
            <v xml:space="preserve">DISJUNTOR TERMOMAGNETICO TRIPOLAR 150 A / 600 V, TIPO FXD / ICC - 35 KA                                                                                                                                                                                                                                                                                                                                                                                                                                   </v>
          </cell>
          <cell r="C1707" t="str">
            <v xml:space="preserve">UN    </v>
          </cell>
          <cell r="D1707" t="str">
            <v>CR</v>
          </cell>
          <cell r="E1707">
            <v>656</v>
          </cell>
        </row>
        <row r="1708">
          <cell r="A1708">
            <v>2377</v>
          </cell>
          <cell r="B1708" t="str">
            <v xml:space="preserve">DISJUNTOR TERMOMAGNETICO TRIPOLAR 200 A / 600 V, TIPO FXD / ICC - 35 KA                                                                                                                                                                                                                                                                                                                                                                                                                                   </v>
          </cell>
          <cell r="C1708" t="str">
            <v xml:space="preserve">UN    </v>
          </cell>
          <cell r="D1708" t="str">
            <v>CR</v>
          </cell>
          <cell r="E1708">
            <v>920.63</v>
          </cell>
        </row>
        <row r="1709">
          <cell r="A1709">
            <v>2393</v>
          </cell>
          <cell r="B1709" t="str">
            <v xml:space="preserve">DISJUNTOR TERMOMAGNETICO TRIPOLAR 250 A / 600 V, TIPO FXD                                                                                                                                                                                                                                                                                                                                                                                                                                                 </v>
          </cell>
          <cell r="C1709" t="str">
            <v xml:space="preserve">UN    </v>
          </cell>
          <cell r="D1709" t="str">
            <v>CR</v>
          </cell>
          <cell r="E1709">
            <v>1541.71</v>
          </cell>
        </row>
        <row r="1710">
          <cell r="A1710">
            <v>34705</v>
          </cell>
          <cell r="B1710" t="str">
            <v xml:space="preserve">DISJUNTOR TERMOMAGNETICO TRIPOLAR 3  X 250 A/ICC - 25 KA                                                                                                                                                                                                                                                                                                                                                                                                                                                  </v>
          </cell>
          <cell r="C1710" t="str">
            <v xml:space="preserve">UN    </v>
          </cell>
          <cell r="D1710" t="str">
            <v>CR</v>
          </cell>
          <cell r="E1710">
            <v>1348.45</v>
          </cell>
        </row>
        <row r="1711">
          <cell r="A1711">
            <v>34707</v>
          </cell>
          <cell r="B1711" t="str">
            <v xml:space="preserve">DISJUNTOR TERMOMAGNETICO TRIPOLAR 3 X 350 A/ICC - 25 KA                                                                                                                                                                                                                                                                                                                                                                                                                                                   </v>
          </cell>
          <cell r="C1711" t="str">
            <v xml:space="preserve">UN    </v>
          </cell>
          <cell r="D1711" t="str">
            <v>CR</v>
          </cell>
          <cell r="E1711">
            <v>2498.6999999999998</v>
          </cell>
        </row>
        <row r="1712">
          <cell r="A1712">
            <v>2378</v>
          </cell>
          <cell r="B1712" t="str">
            <v xml:space="preserve">DISJUNTOR TERMOMAGNETICO TRIPOLAR 300 A / 600 V, TIPO JXD / ICC - 40 KA                                                                                                                                                                                                                                                                                                                                                                                                                                   </v>
          </cell>
          <cell r="C1712" t="str">
            <v xml:space="preserve">UN    </v>
          </cell>
          <cell r="D1712" t="str">
            <v>CR</v>
          </cell>
          <cell r="E1712">
            <v>2117.75</v>
          </cell>
        </row>
        <row r="1713">
          <cell r="A1713">
            <v>2379</v>
          </cell>
          <cell r="B1713" t="str">
            <v xml:space="preserve">DISJUNTOR TERMOMAGNETICO TRIPOLAR 400 A / 600 V, TIPO JXD / ICC - 40 KA                                                                                                                                                                                                                                                                                                                                                                                                                                   </v>
          </cell>
          <cell r="C1713" t="str">
            <v xml:space="preserve">UN    </v>
          </cell>
          <cell r="D1713" t="str">
            <v>CR</v>
          </cell>
          <cell r="E1713">
            <v>2117.75</v>
          </cell>
        </row>
        <row r="1714">
          <cell r="A1714">
            <v>2376</v>
          </cell>
          <cell r="B1714" t="str">
            <v xml:space="preserve">DISJUNTOR TERMOMAGNETICO TRIPOLAR 600 A / 600 V, TIPO LXD / ICC - 40 KA                                                                                                                                                                                                                                                                                                                                                                                                                                   </v>
          </cell>
          <cell r="C1714" t="str">
            <v xml:space="preserve">UN    </v>
          </cell>
          <cell r="D1714" t="str">
            <v>CR</v>
          </cell>
          <cell r="E1714">
            <v>3487.91</v>
          </cell>
        </row>
        <row r="1715">
          <cell r="A1715">
            <v>2394</v>
          </cell>
          <cell r="B1715" t="str">
            <v xml:space="preserve">DISJUNTOR TERMOMAGNETICO TRIPOLAR 800 A / 600 V, TIPO LMXD                                                                                                                                                                                                                                                                                                                                                                                                                                                </v>
          </cell>
          <cell r="C1715" t="str">
            <v xml:space="preserve">UN    </v>
          </cell>
          <cell r="D1715" t="str">
            <v>CR</v>
          </cell>
          <cell r="E1715">
            <v>7456.52</v>
          </cell>
        </row>
        <row r="1716">
          <cell r="A1716">
            <v>34686</v>
          </cell>
          <cell r="B1716" t="str">
            <v xml:space="preserve">DISJUNTOR TIPO DIN / IEC, MONOPOLAR DE 40  ATE 50A                                                                                                                                                                                                                                                                                                                                                                                                                                                        </v>
          </cell>
          <cell r="C1716" t="str">
            <v xml:space="preserve">UN    </v>
          </cell>
          <cell r="D1716" t="str">
            <v>CR</v>
          </cell>
          <cell r="E1716">
            <v>22.38</v>
          </cell>
        </row>
        <row r="1717">
          <cell r="A1717">
            <v>34616</v>
          </cell>
          <cell r="B1717" t="str">
            <v xml:space="preserve">DISJUNTOR TIPO DIN/IEC, BIPOLAR DE 6 ATE 32A                                                                                                                                                                                                                                                                                                                                                                                                                                                              </v>
          </cell>
          <cell r="C1717" t="str">
            <v xml:space="preserve">UN    </v>
          </cell>
          <cell r="D1717" t="str">
            <v>CR</v>
          </cell>
          <cell r="E1717">
            <v>86.53</v>
          </cell>
        </row>
        <row r="1718">
          <cell r="A1718">
            <v>34623</v>
          </cell>
          <cell r="B1718" t="str">
            <v xml:space="preserve">DISJUNTOR TIPO DIN/IEC, BIPOLAR 40 ATE 50A                                                                                                                                                                                                                                                                                                                                                                                                                                                                </v>
          </cell>
          <cell r="C1718" t="str">
            <v xml:space="preserve">UN    </v>
          </cell>
          <cell r="D1718" t="str">
            <v>CR</v>
          </cell>
          <cell r="E1718">
            <v>85.2</v>
          </cell>
        </row>
        <row r="1719">
          <cell r="A1719">
            <v>34628</v>
          </cell>
          <cell r="B1719" t="str">
            <v xml:space="preserve">DISJUNTOR TIPO DIN/IEC, BIPOLAR 63 A                                                                                                                                                                                                                                                                                                                                                                                                                                                                      </v>
          </cell>
          <cell r="C1719" t="str">
            <v xml:space="preserve">UN    </v>
          </cell>
          <cell r="D1719" t="str">
            <v>CR</v>
          </cell>
          <cell r="E1719">
            <v>122.03</v>
          </cell>
        </row>
        <row r="1720">
          <cell r="A1720">
            <v>34653</v>
          </cell>
          <cell r="B1720" t="str">
            <v xml:space="preserve">DISJUNTOR TIPO DIN/IEC, MONOPOLAR DE 6  ATE  32A                                                                                                                                                                                                                                                                                                                                                                                                                                                          </v>
          </cell>
          <cell r="C1720" t="str">
            <v xml:space="preserve">UN    </v>
          </cell>
          <cell r="D1720" t="str">
            <v>CR</v>
          </cell>
          <cell r="E1720">
            <v>15.09</v>
          </cell>
        </row>
        <row r="1721">
          <cell r="A1721">
            <v>34688</v>
          </cell>
          <cell r="B1721" t="str">
            <v xml:space="preserve">DISJUNTOR TIPO DIN/IEC, MONOPOLAR DE 63 A                                                                                                                                                                                                                                                                                                                                                                                                                                                                 </v>
          </cell>
          <cell r="C1721" t="str">
            <v xml:space="preserve">UN    </v>
          </cell>
          <cell r="D1721" t="str">
            <v>CR</v>
          </cell>
          <cell r="E1721">
            <v>27.35</v>
          </cell>
        </row>
        <row r="1722">
          <cell r="A1722">
            <v>34709</v>
          </cell>
          <cell r="B1722" t="str">
            <v xml:space="preserve">DISJUNTOR TIPO DIN/IEC, TRIPOLAR DE 10 ATE 50A                                                                                                                                                                                                                                                                                                                                                                                                                                                            </v>
          </cell>
          <cell r="C1722" t="str">
            <v xml:space="preserve">UN    </v>
          </cell>
          <cell r="D1722" t="str">
            <v>CR</v>
          </cell>
          <cell r="E1722">
            <v>106.01</v>
          </cell>
        </row>
        <row r="1723">
          <cell r="A1723">
            <v>34714</v>
          </cell>
          <cell r="B1723" t="str">
            <v xml:space="preserve">DISJUNTOR TIPO DIN/IEC, TRIPOLAR 63 A                                                                                                                                                                                                                                                                                                                                                                                                                                                                     </v>
          </cell>
          <cell r="C1723" t="str">
            <v xml:space="preserve">UN    </v>
          </cell>
          <cell r="D1723" t="str">
            <v>CR</v>
          </cell>
          <cell r="E1723">
            <v>126.61</v>
          </cell>
        </row>
        <row r="1724">
          <cell r="A1724">
            <v>2388</v>
          </cell>
          <cell r="B1724" t="str">
            <v xml:space="preserve">DISJUNTOR TIPO NEMA, BIPOLAR 10  ATE  50 A, TENSAO MAXIMA 415 V                                                                                                                                                                                                                                                                                                                                                                                                                                           </v>
          </cell>
          <cell r="C1724" t="str">
            <v xml:space="preserve">UN    </v>
          </cell>
          <cell r="D1724" t="str">
            <v>CR</v>
          </cell>
          <cell r="E1724">
            <v>105.22</v>
          </cell>
        </row>
        <row r="1725">
          <cell r="A1725">
            <v>34606</v>
          </cell>
          <cell r="B1725" t="str">
            <v xml:space="preserve">DISJUNTOR TIPO NEMA, BIPOLAR 60 ATE 100A, TENSAO MAXIMA 415 V                                                                                                                                                                                                                                                                                                                                                                                                                                             </v>
          </cell>
          <cell r="C1725" t="str">
            <v xml:space="preserve">UN    </v>
          </cell>
          <cell r="D1725" t="str">
            <v>CR</v>
          </cell>
          <cell r="E1725">
            <v>161.38999999999999</v>
          </cell>
        </row>
        <row r="1726">
          <cell r="A1726">
            <v>34689</v>
          </cell>
          <cell r="B1726" t="str">
            <v xml:space="preserve">DISJUNTOR TIPO NEMA, MONOPOLAR DE 60 ATE 70A, TENSAO MAXIMA DE 240 V                                                                                                                                                                                                                                                                                                                                                                                                                                      </v>
          </cell>
          <cell r="C1726" t="str">
            <v xml:space="preserve">UN    </v>
          </cell>
          <cell r="D1726" t="str">
            <v>CR</v>
          </cell>
          <cell r="E1726">
            <v>51.38</v>
          </cell>
        </row>
        <row r="1727">
          <cell r="A1727">
            <v>2370</v>
          </cell>
          <cell r="B1727" t="str">
            <v xml:space="preserve">DISJUNTOR TIPO NEMA, MONOPOLAR 10 ATE 30A, TENSAO MAXIMA DE 240 V                                                                                                                                                                                                                                                                                                                                                                                                                                         </v>
          </cell>
          <cell r="C1727" t="str">
            <v xml:space="preserve">UN    </v>
          </cell>
          <cell r="D1727" t="str">
            <v xml:space="preserve">C </v>
          </cell>
          <cell r="E1727">
            <v>19.55</v>
          </cell>
        </row>
        <row r="1728">
          <cell r="A1728">
            <v>2386</v>
          </cell>
          <cell r="B1728" t="str">
            <v xml:space="preserve">DISJUNTOR TIPO NEMA, MONOPOLAR 35  ATE  50 A, TENSAO MAXIMA DE 240 V                                                                                                                                                                                                                                                                                                                                                                                                                                      </v>
          </cell>
          <cell r="C1728" t="str">
            <v xml:space="preserve">UN    </v>
          </cell>
          <cell r="D1728" t="str">
            <v>CR</v>
          </cell>
          <cell r="E1728">
            <v>32.799999999999997</v>
          </cell>
        </row>
        <row r="1729">
          <cell r="A1729">
            <v>2392</v>
          </cell>
          <cell r="B1729" t="str">
            <v xml:space="preserve">DISJUNTOR TIPO NEMA, TRIPOLAR 10  ATE  50A, TENSAO MAXIMA DE 415 V                                                                                                                                                                                                                                                                                                                                                                                                                                        </v>
          </cell>
          <cell r="C1729" t="str">
            <v xml:space="preserve">UN    </v>
          </cell>
          <cell r="D1729" t="str">
            <v>CR</v>
          </cell>
          <cell r="E1729">
            <v>131.24</v>
          </cell>
        </row>
        <row r="1730">
          <cell r="A1730">
            <v>2373</v>
          </cell>
          <cell r="B1730" t="str">
            <v xml:space="preserve">DISJUNTOR TIPO NEMA, TRIPOLAR 60 ATE 100 A, TENSAO MAXIMA DE 415 V                                                                                                                                                                                                                                                                                                                                                                                                                                        </v>
          </cell>
          <cell r="C1730" t="str">
            <v xml:space="preserve">UN    </v>
          </cell>
          <cell r="D1730" t="str">
            <v>CR</v>
          </cell>
          <cell r="E1730">
            <v>184.9</v>
          </cell>
        </row>
        <row r="1731">
          <cell r="A1731">
            <v>39465</v>
          </cell>
          <cell r="B1731" t="str">
            <v xml:space="preserve">DISPOSITIVO DPS CLASSE II, 1 POLO, TENSAO MAXIMA DE 175 V, CORRENTE MAXIMA DE *20* KA (TIPO AC)                                                                                                                                                                                                                                                                                                                                                                                                           </v>
          </cell>
          <cell r="C1731" t="str">
            <v xml:space="preserve">UN    </v>
          </cell>
          <cell r="D1731" t="str">
            <v>CR</v>
          </cell>
          <cell r="E1731">
            <v>112.95</v>
          </cell>
        </row>
        <row r="1732">
          <cell r="A1732">
            <v>39466</v>
          </cell>
          <cell r="B1732" t="str">
            <v xml:space="preserve">DISPOSITIVO DPS CLASSE II, 1 POLO, TENSAO MAXIMA DE 175 V, CORRENTE MAXIMA DE *30* KA (TIPO AC)                                                                                                                                                                                                                                                                                                                                                                                                           </v>
          </cell>
          <cell r="C1732" t="str">
            <v xml:space="preserve">UN    </v>
          </cell>
          <cell r="D1732" t="str">
            <v>CR</v>
          </cell>
          <cell r="E1732">
            <v>127.07</v>
          </cell>
        </row>
        <row r="1733">
          <cell r="A1733">
            <v>39467</v>
          </cell>
          <cell r="B1733" t="str">
            <v xml:space="preserve">DISPOSITIVO DPS CLASSE II, 1 POLO, TENSAO MAXIMA DE 175 V, CORRENTE MAXIMA DE *45* KA (TIPO AC)                                                                                                                                                                                                                                                                                                                                                                                                           </v>
          </cell>
          <cell r="C1733" t="str">
            <v xml:space="preserve">UN    </v>
          </cell>
          <cell r="D1733" t="str">
            <v>CR</v>
          </cell>
          <cell r="E1733">
            <v>162.54</v>
          </cell>
        </row>
        <row r="1734">
          <cell r="A1734">
            <v>39468</v>
          </cell>
          <cell r="B1734" t="str">
            <v xml:space="preserve">DISPOSITIVO DPS CLASSE II, 1 POLO, TENSAO MAXIMA DE 175 V, CORRENTE MAXIMA DE *90* KA (TIPO AC)                                                                                                                                                                                                                                                                                                                                                                                                           </v>
          </cell>
          <cell r="C1734" t="str">
            <v xml:space="preserve">UN    </v>
          </cell>
          <cell r="D1734" t="str">
            <v>CR</v>
          </cell>
          <cell r="E1734">
            <v>288.91000000000003</v>
          </cell>
        </row>
        <row r="1735">
          <cell r="A1735">
            <v>39469</v>
          </cell>
          <cell r="B1735" t="str">
            <v xml:space="preserve">DISPOSITIVO DPS CLASSE II, 1 POLO, TENSAO MAXIMA DE 275 V, CORRENTE MAXIMA DE *20* KA (TIPO AC)                                                                                                                                                                                                                                                                                                                                                                                                           </v>
          </cell>
          <cell r="C1735" t="str">
            <v xml:space="preserve">UN    </v>
          </cell>
          <cell r="D1735" t="str">
            <v>CR</v>
          </cell>
          <cell r="E1735">
            <v>117.69</v>
          </cell>
        </row>
        <row r="1736">
          <cell r="A1736">
            <v>39470</v>
          </cell>
          <cell r="B1736" t="str">
            <v xml:space="preserve">DISPOSITIVO DPS CLASSE II, 1 POLO, TENSAO MAXIMA DE 275 V, CORRENTE MAXIMA DE *30* KA (TIPO AC)                                                                                                                                                                                                                                                                                                                                                                                                           </v>
          </cell>
          <cell r="C1736" t="str">
            <v xml:space="preserve">UN    </v>
          </cell>
          <cell r="D1736" t="str">
            <v>CR</v>
          </cell>
          <cell r="E1736">
            <v>144.6</v>
          </cell>
        </row>
        <row r="1737">
          <cell r="A1737">
            <v>39471</v>
          </cell>
          <cell r="B1737" t="str">
            <v xml:space="preserve">DISPOSITIVO DPS CLASSE II, 1 POLO, TENSAO MAXIMA DE 275 V, CORRENTE MAXIMA DE *45* KA (TIPO AC)                                                                                                                                                                                                                                                                                                                                                                                                           </v>
          </cell>
          <cell r="C1737" t="str">
            <v xml:space="preserve">UN    </v>
          </cell>
          <cell r="D1737" t="str">
            <v>CR</v>
          </cell>
          <cell r="E1737">
            <v>173.77</v>
          </cell>
        </row>
        <row r="1738">
          <cell r="A1738">
            <v>39472</v>
          </cell>
          <cell r="B1738" t="str">
            <v xml:space="preserve">DISPOSITIVO DPS CLASSE II, 1 POLO, TENSAO MAXIMA DE 275 V, CORRENTE MAXIMA DE *90* KA (TIPO AC)                                                                                                                                                                                                                                                                                                                                                                                                           </v>
          </cell>
          <cell r="C1738" t="str">
            <v xml:space="preserve">UN    </v>
          </cell>
          <cell r="D1738" t="str">
            <v>CR</v>
          </cell>
          <cell r="E1738">
            <v>301.93</v>
          </cell>
        </row>
        <row r="1739">
          <cell r="A1739">
            <v>39473</v>
          </cell>
          <cell r="B1739" t="str">
            <v xml:space="preserve">DISPOSITIVO DPS CLASSE II, 1 POLO, TENSAO MAXIMA DE 385 V, CORRENTE MAXIMA DE *20* KA (TIPO AC)                                                                                                                                                                                                                                                                                                                                                                                                           </v>
          </cell>
          <cell r="C1739" t="str">
            <v xml:space="preserve">UN    </v>
          </cell>
          <cell r="D1739" t="str">
            <v>CR</v>
          </cell>
          <cell r="E1739">
            <v>195.05</v>
          </cell>
        </row>
        <row r="1740">
          <cell r="A1740">
            <v>39474</v>
          </cell>
          <cell r="B1740" t="str">
            <v xml:space="preserve">DISPOSITIVO DPS CLASSE II, 1 POLO, TENSAO MAXIMA DE 385 V, CORRENTE MAXIMA DE *30* KA (TIPO AC)                                                                                                                                                                                                                                                                                                                                                                                                           </v>
          </cell>
          <cell r="C1740" t="str">
            <v xml:space="preserve">UN    </v>
          </cell>
          <cell r="D1740" t="str">
            <v>CR</v>
          </cell>
          <cell r="E1740">
            <v>207.93</v>
          </cell>
        </row>
        <row r="1741">
          <cell r="A1741">
            <v>39475</v>
          </cell>
          <cell r="B1741" t="str">
            <v xml:space="preserve">DISPOSITIVO DPS CLASSE II, 1 POLO, TENSAO MAXIMA DE 385 V, CORRENTE MAXIMA DE *45* KA (TIPO AC)                                                                                                                                                                                                                                                                                                                                                                                                           </v>
          </cell>
          <cell r="C1741" t="str">
            <v xml:space="preserve">UN    </v>
          </cell>
          <cell r="D1741" t="str">
            <v>CR</v>
          </cell>
          <cell r="E1741">
            <v>235.92</v>
          </cell>
        </row>
        <row r="1742">
          <cell r="A1742">
            <v>39476</v>
          </cell>
          <cell r="B1742" t="str">
            <v xml:space="preserve">DISPOSITIVO DPS CLASSE II, 1 POLO, TENSAO MAXIMA DE 385 V, CORRENTE MAXIMA DE *90* KA (TIPO AC)                                                                                                                                                                                                                                                                                                                                                                                                           </v>
          </cell>
          <cell r="C1742" t="str">
            <v xml:space="preserve">UN    </v>
          </cell>
          <cell r="D1742" t="str">
            <v>CR</v>
          </cell>
          <cell r="E1742">
            <v>444.11</v>
          </cell>
        </row>
        <row r="1743">
          <cell r="A1743">
            <v>39477</v>
          </cell>
          <cell r="B1743" t="str">
            <v xml:space="preserve">DISPOSITIVO DPS CLASSE II, 1 POLO, TENSAO MAXIMA DE 460 V, CORRENTE MAXIMA DE *20* KA (TIPO AC)                                                                                                                                                                                                                                                                                                                                                                                                           </v>
          </cell>
          <cell r="C1743" t="str">
            <v xml:space="preserve">UN    </v>
          </cell>
          <cell r="D1743" t="str">
            <v>CR</v>
          </cell>
          <cell r="E1743">
            <v>217.6</v>
          </cell>
        </row>
        <row r="1744">
          <cell r="A1744">
            <v>39478</v>
          </cell>
          <cell r="B1744" t="str">
            <v xml:space="preserve">DISPOSITIVO DPS CLASSE II, 1 POLO, TENSAO MAXIMA DE 460 V, CORRENTE MAXIMA DE *30* KA (TIPO AC)                                                                                                                                                                                                                                                                                                                                                                                                           </v>
          </cell>
          <cell r="C1744" t="str">
            <v xml:space="preserve">UN    </v>
          </cell>
          <cell r="D1744" t="str">
            <v>CR</v>
          </cell>
          <cell r="E1744">
            <v>224.33</v>
          </cell>
        </row>
        <row r="1745">
          <cell r="A1745">
            <v>39479</v>
          </cell>
          <cell r="B1745" t="str">
            <v xml:space="preserve">DISPOSITIVO DPS CLASSE II, 1 POLO, TENSAO MAXIMA DE 460 V, CORRENTE MAXIMA DE *45* KA (TIPO AC)                                                                                                                                                                                                                                                                                                                                                                                                           </v>
          </cell>
          <cell r="C1745" t="str">
            <v xml:space="preserve">UN    </v>
          </cell>
          <cell r="D1745" t="str">
            <v>CR</v>
          </cell>
          <cell r="E1745">
            <v>264.31</v>
          </cell>
        </row>
        <row r="1746">
          <cell r="A1746">
            <v>39480</v>
          </cell>
          <cell r="B1746" t="str">
            <v xml:space="preserve">DISPOSITIVO DPS CLASSE II, 1 POLO, TENSAO MAXIMA DE 460 V, CORRENTE MAXIMA DE *90* KA (TIPO AC)                                                                                                                                                                                                                                                                                                                                                                                                           </v>
          </cell>
          <cell r="C1746" t="str">
            <v xml:space="preserve">UN    </v>
          </cell>
          <cell r="D1746" t="str">
            <v>CR</v>
          </cell>
          <cell r="E1746">
            <v>545.4</v>
          </cell>
        </row>
        <row r="1747">
          <cell r="A1747">
            <v>39459</v>
          </cell>
          <cell r="B1747" t="str">
            <v xml:space="preserve">DISPOSITIVO DR, 2 POLOS, SENSIBILIDADE DE 30 MA, CORRENTE DE 100 A, TIPO AC                                                                                                                                                                                                                                                                                                                                                                                                                               </v>
          </cell>
          <cell r="C1747" t="str">
            <v xml:space="preserve">UN    </v>
          </cell>
          <cell r="D1747" t="str">
            <v>CR</v>
          </cell>
          <cell r="E1747">
            <v>462.91</v>
          </cell>
        </row>
        <row r="1748">
          <cell r="A1748">
            <v>39445</v>
          </cell>
          <cell r="B1748" t="str">
            <v xml:space="preserve">DISPOSITIVO DR, 2 POLOS, SENSIBILIDADE DE 30 MA, CORRENTE DE 25 A, TIPO AC                                                                                                                                                                                                                                                                                                                                                                                                                                </v>
          </cell>
          <cell r="C1748" t="str">
            <v xml:space="preserve">UN    </v>
          </cell>
          <cell r="D1748" t="str">
            <v>CR</v>
          </cell>
          <cell r="E1748">
            <v>232.42</v>
          </cell>
        </row>
        <row r="1749">
          <cell r="A1749">
            <v>39446</v>
          </cell>
          <cell r="B1749" t="str">
            <v xml:space="preserve">DISPOSITIVO DR, 2 POLOS, SENSIBILIDADE DE 30 MA, CORRENTE DE 40 A, TIPO AC                                                                                                                                                                                                                                                                                                                                                                                                                                </v>
          </cell>
          <cell r="C1749" t="str">
            <v xml:space="preserve">UN    </v>
          </cell>
          <cell r="D1749" t="str">
            <v>CR</v>
          </cell>
          <cell r="E1749">
            <v>236.56</v>
          </cell>
        </row>
        <row r="1750">
          <cell r="A1750">
            <v>39447</v>
          </cell>
          <cell r="B1750" t="str">
            <v xml:space="preserve">DISPOSITIVO DR, 2 POLOS, SENSIBILIDADE DE 30 MA, CORRENTE DE 63 A, TIPO AC                                                                                                                                                                                                                                                                                                                                                                                                                                </v>
          </cell>
          <cell r="C1750" t="str">
            <v xml:space="preserve">UN    </v>
          </cell>
          <cell r="D1750" t="str">
            <v>CR</v>
          </cell>
          <cell r="E1750">
            <v>252.97</v>
          </cell>
        </row>
        <row r="1751">
          <cell r="A1751">
            <v>39448</v>
          </cell>
          <cell r="B1751" t="str">
            <v xml:space="preserve">DISPOSITIVO DR, 2 POLOS, SENSIBILIDADE DE 30 MA, CORRENTE DE 80 A, TIPO AC                                                                                                                                                                                                                                                                                                                                                                                                                                </v>
          </cell>
          <cell r="C1751" t="str">
            <v xml:space="preserve">UN    </v>
          </cell>
          <cell r="D1751" t="str">
            <v>CR</v>
          </cell>
          <cell r="E1751">
            <v>431.37</v>
          </cell>
        </row>
        <row r="1752">
          <cell r="A1752">
            <v>39450</v>
          </cell>
          <cell r="B1752" t="str">
            <v xml:space="preserve">DISPOSITIVO DR, 2 POLOS, SENSIBILIDADE DE 300 MA, CORRENTE DE 25 A, TIPO AC                                                                                                                                                                                                                                                                                                                                                                                                                               </v>
          </cell>
          <cell r="C1752" t="str">
            <v xml:space="preserve">UN    </v>
          </cell>
          <cell r="D1752" t="str">
            <v>CR</v>
          </cell>
          <cell r="E1752">
            <v>263.18</v>
          </cell>
        </row>
        <row r="1753">
          <cell r="A1753">
            <v>39451</v>
          </cell>
          <cell r="B1753" t="str">
            <v xml:space="preserve">DISPOSITIVO DR, 2 POLOS, SENSIBILIDADE DE 300 MA, CORRENTE DE 40 A, TIPO AC                                                                                                                                                                                                                                                                                                                                                                                                                               </v>
          </cell>
          <cell r="C1753" t="str">
            <v xml:space="preserve">UN    </v>
          </cell>
          <cell r="D1753" t="str">
            <v>CR</v>
          </cell>
          <cell r="E1753">
            <v>287.05</v>
          </cell>
        </row>
        <row r="1754">
          <cell r="A1754">
            <v>39452</v>
          </cell>
          <cell r="B1754" t="str">
            <v xml:space="preserve">DISPOSITIVO DR, 2 POLOS, SENSIBILIDADE DE 300 MA, CORRENTE DE 63 A, TIPO AC                                                                                                                                                                                                                                                                                                                                                                                                                               </v>
          </cell>
          <cell r="C1754" t="str">
            <v xml:space="preserve">UN    </v>
          </cell>
          <cell r="D1754" t="str">
            <v>CR</v>
          </cell>
          <cell r="E1754">
            <v>288.77</v>
          </cell>
        </row>
        <row r="1755">
          <cell r="A1755">
            <v>39523</v>
          </cell>
          <cell r="B1755" t="str">
            <v xml:space="preserve">DISPOSITIVO DR, 2 POLOS, SENSIBILIDADE DE 300 MA, CORRENTE DE 80 A, TIPO  AC                                                                                                                                                                                                                                                                                                                                                                                                                              </v>
          </cell>
          <cell r="C1755" t="str">
            <v xml:space="preserve">UN    </v>
          </cell>
          <cell r="D1755" t="str">
            <v>CR</v>
          </cell>
          <cell r="E1755">
            <v>483.25</v>
          </cell>
        </row>
        <row r="1756">
          <cell r="A1756">
            <v>39449</v>
          </cell>
          <cell r="B1756" t="str">
            <v xml:space="preserve">DISPOSITIVO DR, 4 POLOS, SENSIBILIDADE DE 30 MA, CORRENTE DE 100 A, TIPO AC                                                                                                                                                                                                                                                                                                                                                                                                                               </v>
          </cell>
          <cell r="C1756" t="str">
            <v xml:space="preserve">UN    </v>
          </cell>
          <cell r="D1756" t="str">
            <v>CR</v>
          </cell>
          <cell r="E1756">
            <v>535.16999999999996</v>
          </cell>
        </row>
        <row r="1757">
          <cell r="A1757">
            <v>39455</v>
          </cell>
          <cell r="B1757" t="str">
            <v xml:space="preserve">DISPOSITIVO DR, 4 POLOS, SENSIBILIDADE DE 30 MA, CORRENTE DE 25 A, TIPO AC                                                                                                                                                                                                                                                                                                                                                                                                                                </v>
          </cell>
          <cell r="C1757" t="str">
            <v xml:space="preserve">UN    </v>
          </cell>
          <cell r="D1757" t="str">
            <v>CR</v>
          </cell>
          <cell r="E1757">
            <v>264.81</v>
          </cell>
        </row>
        <row r="1758">
          <cell r="A1758">
            <v>39456</v>
          </cell>
          <cell r="B1758" t="str">
            <v xml:space="preserve">DISPOSITIVO DR, 4 POLOS, SENSIBILIDADE DE 30 MA, CORRENTE DE 40 A, TIPO AC                                                                                                                                                                                                                                                                                                                                                                                                                                </v>
          </cell>
          <cell r="C1758" t="str">
            <v xml:space="preserve">UN    </v>
          </cell>
          <cell r="D1758" t="str">
            <v>CR</v>
          </cell>
          <cell r="E1758">
            <v>265.01</v>
          </cell>
        </row>
        <row r="1759">
          <cell r="A1759">
            <v>39457</v>
          </cell>
          <cell r="B1759" t="str">
            <v xml:space="preserve">DISPOSITIVO DR, 4 POLOS, SENSIBILIDADE DE 30 MA, CORRENTE DE 63 A, TIPO AC                                                                                                                                                                                                                                                                                                                                                                                                                                </v>
          </cell>
          <cell r="C1759" t="str">
            <v xml:space="preserve">UN    </v>
          </cell>
          <cell r="D1759" t="str">
            <v>CR</v>
          </cell>
          <cell r="E1759">
            <v>288.89999999999998</v>
          </cell>
        </row>
        <row r="1760">
          <cell r="A1760">
            <v>39458</v>
          </cell>
          <cell r="B1760" t="str">
            <v xml:space="preserve">DISPOSITIVO DR, 4 POLOS, SENSIBILIDADE DE 30 MA, CORRENTE DE 80 A, TIPO AC                                                                                                                                                                                                                                                                                                                                                                                                                                </v>
          </cell>
          <cell r="C1760" t="str">
            <v xml:space="preserve">UN    </v>
          </cell>
          <cell r="D1760" t="str">
            <v>CR</v>
          </cell>
          <cell r="E1760">
            <v>539.11</v>
          </cell>
        </row>
        <row r="1761">
          <cell r="A1761">
            <v>39464</v>
          </cell>
          <cell r="B1761" t="str">
            <v xml:space="preserve">DISPOSITIVO DR, 4 POLOS, SENSIBILIDADE DE 300 MA, CORRENTE DE 100 A, TIPO AC                                                                                                                                                                                                                                                                                                                                                                                                                              </v>
          </cell>
          <cell r="C1761" t="str">
            <v xml:space="preserve">UN    </v>
          </cell>
          <cell r="D1761" t="str">
            <v>CR</v>
          </cell>
          <cell r="E1761">
            <v>866.93</v>
          </cell>
        </row>
        <row r="1762">
          <cell r="A1762">
            <v>39460</v>
          </cell>
          <cell r="B1762" t="str">
            <v xml:space="preserve">DISPOSITIVO DR, 4 POLOS, SENSIBILIDADE DE 300 MA, CORRENTE DE 25 A, TIPO AC                                                                                                                                                                                                                                                                                                                                                                                                                               </v>
          </cell>
          <cell r="C1762" t="str">
            <v xml:space="preserve">UN    </v>
          </cell>
          <cell r="D1762" t="str">
            <v>CR</v>
          </cell>
          <cell r="E1762">
            <v>328.8</v>
          </cell>
        </row>
        <row r="1763">
          <cell r="A1763">
            <v>39461</v>
          </cell>
          <cell r="B1763" t="str">
            <v xml:space="preserve">DISPOSITIVO DR, 4 POLOS, SENSIBILIDADE DE 300 MA, CORRENTE DE 40 A, TIPO AC                                                                                                                                                                                                                                                                                                                                                                                                                               </v>
          </cell>
          <cell r="C1763" t="str">
            <v xml:space="preserve">UN    </v>
          </cell>
          <cell r="D1763" t="str">
            <v>CR</v>
          </cell>
          <cell r="E1763">
            <v>385.28</v>
          </cell>
        </row>
        <row r="1764">
          <cell r="A1764">
            <v>39462</v>
          </cell>
          <cell r="B1764" t="str">
            <v xml:space="preserve">DISPOSITIVO DR, 4 POLOS, SENSIBILIDADE DE 300 MA, CORRENTE DE 63 A, TIPO AC                                                                                                                                                                                                                                                                                                                                                                                                                               </v>
          </cell>
          <cell r="C1764" t="str">
            <v xml:space="preserve">UN    </v>
          </cell>
          <cell r="D1764" t="str">
            <v>CR</v>
          </cell>
          <cell r="E1764">
            <v>371.31</v>
          </cell>
        </row>
        <row r="1765">
          <cell r="A1765">
            <v>39463</v>
          </cell>
          <cell r="B1765" t="str">
            <v xml:space="preserve">DISPOSITIVO DR, 4 POLOS, SENSIBILIDADE DE 300 MA, CORRENTE DE 80 A, TIPO AC                                                                                                                                                                                                                                                                                                                                                                                                                               </v>
          </cell>
          <cell r="C1765" t="str">
            <v xml:space="preserve">UN    </v>
          </cell>
          <cell r="D1765" t="str">
            <v>CR</v>
          </cell>
          <cell r="E1765">
            <v>860.2</v>
          </cell>
        </row>
        <row r="1766">
          <cell r="A1766">
            <v>26039</v>
          </cell>
          <cell r="B1766" t="str">
            <v xml:space="preserve">DISTRIBUIDOR DE AGREGADOS AUTOPROPELIDO, CAP 3 M3, A DIESEL, 6 CC, 176 CV                                                                                                                                                                                                                                                                                                                                                                                                                                 </v>
          </cell>
          <cell r="C1766" t="str">
            <v xml:space="preserve">UN    </v>
          </cell>
          <cell r="D1766" t="str">
            <v>AS</v>
          </cell>
          <cell r="E1766">
            <v>391246.87</v>
          </cell>
        </row>
        <row r="1767">
          <cell r="A1767">
            <v>2401</v>
          </cell>
          <cell r="B1767" t="str">
            <v xml:space="preserve">DISTRIBUIDOR DE AGREGADOS REBOCAVEL, CAPACIDADE 1,9 M3, LARGURA DE TRABALHO 3,66 M                                                                                                                                                                                                                                                                                                                                                                                                                        </v>
          </cell>
          <cell r="C1767" t="str">
            <v xml:space="preserve">UN    </v>
          </cell>
          <cell r="D1767" t="str">
            <v>AS</v>
          </cell>
          <cell r="E1767">
            <v>89991.11</v>
          </cell>
        </row>
        <row r="1768">
          <cell r="A1768">
            <v>38870</v>
          </cell>
          <cell r="B1768" t="str">
            <v xml:space="preserve">DISTRIBUIDOR METALICO, COM ROSCA, 2 SAIDAS, DN 1" X 1/2", PARA CONEXAO COM ANEL DESLIZANTE EM TUBO PEX PARA INST. AGUA QUENTE/FRIA                                                                                                                                                                                                                                                                                                                                                                        </v>
          </cell>
          <cell r="C1768" t="str">
            <v xml:space="preserve">UN    </v>
          </cell>
          <cell r="D1768" t="str">
            <v>AS</v>
          </cell>
          <cell r="E1768">
            <v>27.97</v>
          </cell>
        </row>
        <row r="1769">
          <cell r="A1769">
            <v>38869</v>
          </cell>
          <cell r="B1769" t="str">
            <v xml:space="preserve">DISTRIBUIDOR METALICO, COM ROSCA, 2 SAIDAS, DN 3/4" X 1/2", PARA CONEXAO COM ANEL DESLIZANTE EM TUBO PEX PARA INST. AGUA QUENTE/FRIA                                                                                                                                                                                                                                                                                                                                                                      </v>
          </cell>
          <cell r="C1769" t="str">
            <v xml:space="preserve">UN    </v>
          </cell>
          <cell r="D1769" t="str">
            <v>AS</v>
          </cell>
          <cell r="E1769">
            <v>18.88</v>
          </cell>
        </row>
        <row r="1770">
          <cell r="A1770">
            <v>38872</v>
          </cell>
          <cell r="B1770" t="str">
            <v xml:space="preserve">DISTRIBUIDOR METALICO, COM ROSCA, 3 SAIDAS, DN 1" X 1/2", PARA CONEXAO COM ANEL DESLIZANTE EM TUBO PEX PARA INST. AGUA QUENTE/FRIA                                                                                                                                                                                                                                                                                                                                                                        </v>
          </cell>
          <cell r="C1770" t="str">
            <v xml:space="preserve">UN    </v>
          </cell>
          <cell r="D1770" t="str">
            <v>AS</v>
          </cell>
          <cell r="E1770">
            <v>35.64</v>
          </cell>
        </row>
        <row r="1771">
          <cell r="A1771">
            <v>38871</v>
          </cell>
          <cell r="B1771" t="str">
            <v xml:space="preserve">DISTRIBUIDOR METALICO, COM ROSCA, 3 SAIDAS, DN 3/4" X 1/2", PARA CONEXAO COM ANEL DESLIZANTE EM TUBO PEX PARA INST. AGUA QUENTE/FRIA                                                                                                                                                                                                                                                                                                                                                                      </v>
          </cell>
          <cell r="C1771" t="str">
            <v xml:space="preserve">UN    </v>
          </cell>
          <cell r="D1771" t="str">
            <v>AS</v>
          </cell>
          <cell r="E1771">
            <v>24.64</v>
          </cell>
        </row>
        <row r="1772">
          <cell r="A1772">
            <v>39283</v>
          </cell>
          <cell r="B1772" t="str">
            <v xml:space="preserve">DISTRIBUIDOR, PLASTICO, 2 SAIDAS, DN 32 X 16 MM, PARA CONEXAO COM CRIMPAGEM, EM TUBO PEX PARA INST. AGUA QUENTE/FRIA                                                                                                                                                                                                                                                                                                                                                                                      </v>
          </cell>
          <cell r="C1772" t="str">
            <v xml:space="preserve">UN    </v>
          </cell>
          <cell r="D1772" t="str">
            <v>AS</v>
          </cell>
          <cell r="E1772">
            <v>115.44</v>
          </cell>
        </row>
        <row r="1773">
          <cell r="A1773">
            <v>39285</v>
          </cell>
          <cell r="B1773" t="str">
            <v xml:space="preserve">DISTRIBUIDOR, PLASTICO, 2 SAIDAS, DN 32 X 25 MM, PARA CONEXAO COM CRIMPAGEM, EM TUBO PEX PARA INST. AGUA QUENTE/FRIA                                                                                                                                                                                                                                                                                                                                                                                      </v>
          </cell>
          <cell r="C1773" t="str">
            <v xml:space="preserve">UN    </v>
          </cell>
          <cell r="D1773" t="str">
            <v>AS</v>
          </cell>
          <cell r="E1773">
            <v>131.93</v>
          </cell>
        </row>
        <row r="1774">
          <cell r="A1774">
            <v>39286</v>
          </cell>
          <cell r="B1774" t="str">
            <v xml:space="preserve">DISTRIBUIDOR, PLASTICO, 3 SAIDAS, DN 32 X 16 MM, PARA CONEXAO COM CRIMPAGEM, EM TUBO PEX PARA INST. AGUA QUENTE/FRIA                                                                                                                                                                                                                                                                                                                                                                                      </v>
          </cell>
          <cell r="C1774" t="str">
            <v xml:space="preserve">UN    </v>
          </cell>
          <cell r="D1774" t="str">
            <v>AS</v>
          </cell>
          <cell r="E1774">
            <v>126.44</v>
          </cell>
        </row>
        <row r="1775">
          <cell r="A1775">
            <v>39288</v>
          </cell>
          <cell r="B1775" t="str">
            <v xml:space="preserve">DISTRIBUIDOR, PLASTICO, 3 SAIDAS, DN 32 X 25 MM, PARA CONEXAO COM CRIMPAGEM, EM TUBO PEX PARA INST. AGUA QUENTE/FRIA                                                                                                                                                                                                                                                                                                                                                                                      </v>
          </cell>
          <cell r="C1775" t="str">
            <v xml:space="preserve">UN    </v>
          </cell>
          <cell r="D1775" t="str">
            <v>AS</v>
          </cell>
          <cell r="E1775">
            <v>153.91</v>
          </cell>
        </row>
        <row r="1776">
          <cell r="A1776">
            <v>44476</v>
          </cell>
          <cell r="B1776" t="str">
            <v xml:space="preserve">DIVISORIA EM GRANITO, COM DUAS FACES POLIDAS, TIPO ANDORINHA/ QUARTZ/ CASTELO/ CORUMBA OU OUTROS EQUIVALENTES DA REGIAO, E=  *3,0*  CM                                                                                                                                                                                                                                                                                                                                                                    </v>
          </cell>
          <cell r="C1776" t="str">
            <v xml:space="preserve">M2    </v>
          </cell>
          <cell r="D1776" t="str">
            <v>CR</v>
          </cell>
          <cell r="E1776">
            <v>493.52</v>
          </cell>
        </row>
        <row r="1777">
          <cell r="A1777">
            <v>10629</v>
          </cell>
          <cell r="B1777" t="str">
            <v xml:space="preserve">DIVISORIA EM MARMORE, COM DUAS FACES POLIDAS, BRANCO COMUM, E=  *3,0* CM                                                                                                                                                                                                                                                                                                                                                                                                                                  </v>
          </cell>
          <cell r="C1777" t="str">
            <v xml:space="preserve">M2    </v>
          </cell>
          <cell r="D1777" t="str">
            <v>CR</v>
          </cell>
          <cell r="E1777">
            <v>468.7</v>
          </cell>
        </row>
        <row r="1778">
          <cell r="A1778">
            <v>10698</v>
          </cell>
          <cell r="B1778" t="str">
            <v xml:space="preserve">DIVISORIA, PLACA  PRE-MOLDADA EM GRANILITE, MARMORITE OU GRANITINA,  E = *3 CM                                                                                                                                                                                                                                                                                                                                                                                                                            </v>
          </cell>
          <cell r="C1778" t="str">
            <v xml:space="preserve">M2    </v>
          </cell>
          <cell r="D1778" t="str">
            <v>AS</v>
          </cell>
          <cell r="E1778">
            <v>229.56</v>
          </cell>
        </row>
        <row r="1779">
          <cell r="A1779">
            <v>40521</v>
          </cell>
          <cell r="B1779" t="str">
            <v xml:space="preserve">DOBRADEIRA ELETROMECANICA DE VERGALHAO, PARA ACO DE DIAMETRO ATE 1 1/2 "Â, MOTOR ELETRICO TRIFASICO, POTENCIA DE 3 HP ATE 5 HP                                                                                                                                                                                                                                                                                                                                                                           </v>
          </cell>
          <cell r="C1779" t="str">
            <v xml:space="preserve">UN    </v>
          </cell>
          <cell r="D1779" t="str">
            <v>CR</v>
          </cell>
          <cell r="E1779">
            <v>97297.39</v>
          </cell>
        </row>
        <row r="1780">
          <cell r="A1780">
            <v>2432</v>
          </cell>
          <cell r="B1780" t="str">
            <v xml:space="preserve">DOBRADICA EM ACO/FERRO, 3 1/2" X  3", E= 1,9  A 2 MM, COM ANEL,  CROMADO OU ZINCADO, TAMPA BOLA, COM PARAFUSOS                                                                                                                                                                                                                                                                                                                                                                                            </v>
          </cell>
          <cell r="C1780" t="str">
            <v xml:space="preserve">UN    </v>
          </cell>
          <cell r="D1780" t="str">
            <v>CR</v>
          </cell>
          <cell r="E1780">
            <v>21.38</v>
          </cell>
        </row>
        <row r="1781">
          <cell r="A1781">
            <v>2433</v>
          </cell>
          <cell r="B1781" t="str">
            <v xml:space="preserve">DOBRADICA EM ACO/FERRO, 3" X 2 1/2", E= 1,2 A 1,8 MM, SEM ANEL,  CROMADO OU ZINCADO, TAMPA CHATA, COM PARAFUSOS                                                                                                                                                                                                                                                                                                                                                                                           </v>
          </cell>
          <cell r="C1781" t="str">
            <v xml:space="preserve">UN    </v>
          </cell>
          <cell r="D1781" t="str">
            <v>CR</v>
          </cell>
          <cell r="E1781">
            <v>7.24</v>
          </cell>
        </row>
        <row r="1782">
          <cell r="A1782">
            <v>2418</v>
          </cell>
          <cell r="B1782" t="str">
            <v xml:space="preserve">DOBRADICA EM ACO/FERRO, 3" X 2 1/2", E= 1,2 A 1,8 MM, SEM ANEL, CROMADO OU ZINCADO, TAMPA BOLA, COM PARAFUSOS                                                                                                                                                                                                                                                                                                                                                                                             </v>
          </cell>
          <cell r="C1782" t="str">
            <v xml:space="preserve">UN    </v>
          </cell>
          <cell r="D1782" t="str">
            <v xml:space="preserve">C </v>
          </cell>
          <cell r="E1782">
            <v>9.92</v>
          </cell>
        </row>
        <row r="1783">
          <cell r="A1783">
            <v>2420</v>
          </cell>
          <cell r="B1783" t="str">
            <v xml:space="preserve">DOBRADICA EM ACO/FERRO, 3" X 2 1/2", E= 1,9 A 2 MM, SEM ANEL,  CROMADO OU ZINCADO, TAMPA BOLA, COM PARAFUSOS                                                                                                                                                                                                                                                                                                                                                                                              </v>
          </cell>
          <cell r="C1783" t="str">
            <v xml:space="preserve">UN    </v>
          </cell>
          <cell r="D1783" t="str">
            <v>CR</v>
          </cell>
          <cell r="E1783">
            <v>12.44</v>
          </cell>
        </row>
        <row r="1784">
          <cell r="A1784">
            <v>11447</v>
          </cell>
          <cell r="B1784" t="str">
            <v xml:space="preserve">DOBRADICA EM LATAO, 3 " X 2 1/2 ", E= 1,9 A 2 MM, COM ANEL, CROMADO, TAMPA BOLA, COM PARAFUSOS                                                                                                                                                                                                                                                                                                                                                                                                            </v>
          </cell>
          <cell r="C1784" t="str">
            <v xml:space="preserve">UN    </v>
          </cell>
          <cell r="D1784" t="str">
            <v>CR</v>
          </cell>
          <cell r="E1784">
            <v>24.59</v>
          </cell>
        </row>
        <row r="1785">
          <cell r="A1785">
            <v>11451</v>
          </cell>
          <cell r="B1785" t="str">
            <v xml:space="preserve">DOBRADICA TIPO VAI-E-VEM EM ACO/FERRO, TAMANHO 3'', GALVANIZADO, COM PARAFUSOS                                                                                                                                                                                                                                                                                                                                                                                                                            </v>
          </cell>
          <cell r="C1785" t="str">
            <v xml:space="preserve">UN    </v>
          </cell>
          <cell r="D1785" t="str">
            <v>CR</v>
          </cell>
          <cell r="E1785">
            <v>65.92</v>
          </cell>
        </row>
        <row r="1786">
          <cell r="A1786">
            <v>11116</v>
          </cell>
          <cell r="B1786" t="str">
            <v xml:space="preserve">DOMOS INDIVIDUAL EM ACRILICO BRANCO *95 X 95* CM, SEM INSTALACAO                                                                                                                                                                                                                                                                                                                                                                                                                                          </v>
          </cell>
          <cell r="C1786" t="str">
            <v xml:space="preserve">UN    </v>
          </cell>
          <cell r="D1786" t="str">
            <v>AS</v>
          </cell>
          <cell r="E1786">
            <v>957.14</v>
          </cell>
        </row>
        <row r="1787">
          <cell r="A1787">
            <v>38411</v>
          </cell>
          <cell r="B1787" t="str">
            <v xml:space="preserve">DOSADOR DE AREIA, CAPACIDADE DE *26* LITROS                                                                                                                                                                                                                                                                                                                                                                                                                                                               </v>
          </cell>
          <cell r="C1787" t="str">
            <v xml:space="preserve">UN    </v>
          </cell>
          <cell r="D1787" t="str">
            <v>CR</v>
          </cell>
          <cell r="E1787">
            <v>1963</v>
          </cell>
        </row>
        <row r="1788">
          <cell r="A1788">
            <v>38189</v>
          </cell>
          <cell r="B1788" t="str">
            <v xml:space="preserve">DUCHA / CHUVEIRO METALICO, DE PAREDE, ARTICULAVEL, COM BRACO/CANO, SEM DESVIADOR                                                                                                                                                                                                                                                                                                                                                                                                                          </v>
          </cell>
          <cell r="C1788" t="str">
            <v xml:space="preserve">UN    </v>
          </cell>
          <cell r="D1788" t="str">
            <v>CR</v>
          </cell>
          <cell r="E1788">
            <v>135.22999999999999</v>
          </cell>
        </row>
        <row r="1789">
          <cell r="A1789">
            <v>38190</v>
          </cell>
          <cell r="B1789" t="str">
            <v xml:space="preserve">DUCHA / CHUVEIRO METALICO, DE PAREDE, ARTICULAVEL, COM DESVIADOR E DUCHA MANUAL                                                                                                                                                                                                                                                                                                                                                                                                                           </v>
          </cell>
          <cell r="C1789" t="str">
            <v xml:space="preserve">UN    </v>
          </cell>
          <cell r="D1789" t="str">
            <v>CR</v>
          </cell>
          <cell r="E1789">
            <v>284.89</v>
          </cell>
        </row>
        <row r="1790">
          <cell r="A1790">
            <v>7608</v>
          </cell>
          <cell r="B1790" t="str">
            <v xml:space="preserve">DUCHA / CHUVEIRO PLASTICO SIMPLES, 5 '', BRANCO, PARA ACOPLAR EM HASTE 1/2 ", AGUA FRIA                                                                                                                                                                                                                                                                                                                                                                                                                   </v>
          </cell>
          <cell r="C1790" t="str">
            <v xml:space="preserve">UN    </v>
          </cell>
          <cell r="D1790" t="str">
            <v>CR</v>
          </cell>
          <cell r="E1790">
            <v>10.23</v>
          </cell>
        </row>
        <row r="1791">
          <cell r="A1791">
            <v>1370</v>
          </cell>
          <cell r="B1791" t="str">
            <v xml:space="preserve">DUCHA HIGIENICA PLASTICA COM REGISTRO METALICO 1/2 "                                                                                                                                                                                                                                                                                                                                                                                                                                                      </v>
          </cell>
          <cell r="C1791" t="str">
            <v xml:space="preserve">UN    </v>
          </cell>
          <cell r="D1791" t="str">
            <v>CR</v>
          </cell>
          <cell r="E1791">
            <v>96.55</v>
          </cell>
        </row>
        <row r="1792">
          <cell r="A1792">
            <v>36516</v>
          </cell>
          <cell r="B1792" t="str">
            <v xml:space="preserve">DUMPER COM CAPACIDADE DE CARGA DE 1700 KG, PARTIDA ELETRICA, MOTOR DIESEL COM POTENCIA DE 16 CV                                                                                                                                                                                                                                                                                                                                                                                                           </v>
          </cell>
          <cell r="C1792" t="str">
            <v xml:space="preserve">UN    </v>
          </cell>
          <cell r="D1792" t="str">
            <v>CR</v>
          </cell>
          <cell r="E1792">
            <v>147850.44</v>
          </cell>
        </row>
        <row r="1793">
          <cell r="A1793">
            <v>34777</v>
          </cell>
          <cell r="B1793" t="str">
            <v xml:space="preserve">ELEMENTO VAZADO CERAMICO DIAGONAL (TIPO FLOR/QUADRADO/XIS) 25 X 18 X 7 CM                                                                                                                                                                                                                                                                                                                                                                                                                                 </v>
          </cell>
          <cell r="C1793" t="str">
            <v xml:space="preserve">UN    </v>
          </cell>
          <cell r="D1793" t="str">
            <v>CR</v>
          </cell>
          <cell r="E1793">
            <v>2.79</v>
          </cell>
        </row>
        <row r="1794">
          <cell r="A1794">
            <v>7272</v>
          </cell>
          <cell r="B1794" t="str">
            <v xml:space="preserve">ELEMENTO VAZADO CERAMICO QUADRADO (TIPO RETO OU REDONDO), *7 A 9 X 20 X 20* CM (L X A X C)                                                                                                                                                                                                                                                                                                                                                                                                                </v>
          </cell>
          <cell r="C1794" t="str">
            <v xml:space="preserve">UN    </v>
          </cell>
          <cell r="D1794" t="str">
            <v>CR</v>
          </cell>
          <cell r="E1794">
            <v>2.36</v>
          </cell>
        </row>
        <row r="1795">
          <cell r="A1795">
            <v>10605</v>
          </cell>
          <cell r="B1795" t="str">
            <v xml:space="preserve">ELEMENTO VAZADO DE CONCRETO, QUADRICULADO, 1 FURO *10 X 10 X 10* CM                                                                                                                                                                                                                                                                                                                                                                                                                                       </v>
          </cell>
          <cell r="C1795" t="str">
            <v xml:space="preserve">UN    </v>
          </cell>
          <cell r="D1795" t="str">
            <v>CR</v>
          </cell>
          <cell r="E1795">
            <v>4.78</v>
          </cell>
        </row>
        <row r="1796">
          <cell r="A1796">
            <v>10604</v>
          </cell>
          <cell r="B1796" t="str">
            <v xml:space="preserve">ELEMENTO VAZADO DE CONCRETO, QUADRICULADO, 1 FURO *20 X 10 X 7* CM                                                                                                                                                                                                                                                                                                                                                                                                                                        </v>
          </cell>
          <cell r="C1796" t="str">
            <v xml:space="preserve">UN    </v>
          </cell>
          <cell r="D1796" t="str">
            <v>CR</v>
          </cell>
          <cell r="E1796">
            <v>11.14</v>
          </cell>
        </row>
        <row r="1797">
          <cell r="A1797">
            <v>672</v>
          </cell>
          <cell r="B1797" t="str">
            <v xml:space="preserve">ELEMENTO VAZADO DE CONCRETO, QUADRICULADO, 1 FURO *20 X 20 X 6,5* CM                                                                                                                                                                                                                                                                                                                                                                                                                                      </v>
          </cell>
          <cell r="C1797" t="str">
            <v xml:space="preserve">UN    </v>
          </cell>
          <cell r="D1797" t="str">
            <v>CR</v>
          </cell>
          <cell r="E1797">
            <v>15.32</v>
          </cell>
        </row>
        <row r="1798">
          <cell r="A1798">
            <v>668</v>
          </cell>
          <cell r="B1798" t="str">
            <v xml:space="preserve">ELEMENTO VAZADO DE CONCRETO, QUADRICULADO, 16 FUROS *29 X 29 X 6* CM                                                                                                                                                                                                                                                                                                                                                                                                                                      </v>
          </cell>
          <cell r="C1798" t="str">
            <v xml:space="preserve">UN    </v>
          </cell>
          <cell r="D1798" t="str">
            <v>CR</v>
          </cell>
          <cell r="E1798">
            <v>18.489999999999998</v>
          </cell>
        </row>
        <row r="1799">
          <cell r="A1799">
            <v>10578</v>
          </cell>
          <cell r="B1799" t="str">
            <v xml:space="preserve">ELEMENTO VAZADO DE CONCRETO, QUADRICULADO, 16 FUROS *33 X 33 X 10* CM                                                                                                                                                                                                                                                                                                                                                                                                                                     </v>
          </cell>
          <cell r="C1799" t="str">
            <v xml:space="preserve">UN    </v>
          </cell>
          <cell r="D1799" t="str">
            <v>CR</v>
          </cell>
          <cell r="E1799">
            <v>21.54</v>
          </cell>
        </row>
        <row r="1800">
          <cell r="A1800">
            <v>666</v>
          </cell>
          <cell r="B1800" t="str">
            <v xml:space="preserve">ELEMENTO VAZADO DE CONCRETO, QUADRICULADO, 16 FUROS *40 X 40 X 7* CM                                                                                                                                                                                                                                                                                                                                                                                                                                      </v>
          </cell>
          <cell r="C1800" t="str">
            <v xml:space="preserve">UN    </v>
          </cell>
          <cell r="D1800" t="str">
            <v>CR</v>
          </cell>
          <cell r="E1800">
            <v>23.95</v>
          </cell>
        </row>
        <row r="1801">
          <cell r="A1801">
            <v>665</v>
          </cell>
          <cell r="B1801" t="str">
            <v xml:space="preserve">ELEMENTO VAZADO DE CONCRETO, QUADRICULADO, 16 FUROS *50 X 50 X 7* CM                                                                                                                                                                                                                                                                                                                                                                                                                                      </v>
          </cell>
          <cell r="C1801" t="str">
            <v xml:space="preserve">UN    </v>
          </cell>
          <cell r="D1801" t="str">
            <v>CR</v>
          </cell>
          <cell r="E1801">
            <v>32.03</v>
          </cell>
        </row>
        <row r="1802">
          <cell r="A1802">
            <v>10577</v>
          </cell>
          <cell r="B1802" t="str">
            <v xml:space="preserve">ELEMENTO VAZADO DE CONCRETO, QUADRICULADO, 25 FUROS *50 X 50 X 5* CM                                                                                                                                                                                                                                                                                                                                                                                                                                      </v>
          </cell>
          <cell r="C1802" t="str">
            <v xml:space="preserve">UN    </v>
          </cell>
          <cell r="D1802" t="str">
            <v>CR</v>
          </cell>
          <cell r="E1802">
            <v>28.41</v>
          </cell>
        </row>
        <row r="1803">
          <cell r="A1803">
            <v>10583</v>
          </cell>
          <cell r="B1803" t="str">
            <v xml:space="preserve">ELEMENTO VAZADO DE CONCRETO, VENEZIANA *39 X 22 X 15* CM                                                                                                                                                                                                                                                                                                                                                                                                                                                  </v>
          </cell>
          <cell r="C1803" t="str">
            <v xml:space="preserve">UN    </v>
          </cell>
          <cell r="D1803" t="str">
            <v>CR</v>
          </cell>
          <cell r="E1803">
            <v>14.76</v>
          </cell>
        </row>
        <row r="1804">
          <cell r="A1804">
            <v>10579</v>
          </cell>
          <cell r="B1804" t="str">
            <v xml:space="preserve">ELEMENTO VAZADO DE CONCRETO, VENEZIANA *39 X 29 X 10* CM                                                                                                                                                                                                                                                                                                                                                                                                                                                  </v>
          </cell>
          <cell r="C1804" t="str">
            <v xml:space="preserve">UN    </v>
          </cell>
          <cell r="D1804" t="str">
            <v>CR</v>
          </cell>
          <cell r="E1804">
            <v>25.73</v>
          </cell>
        </row>
        <row r="1805">
          <cell r="A1805">
            <v>10582</v>
          </cell>
          <cell r="B1805" t="str">
            <v xml:space="preserve">ELEMENTO VAZADO DE CONCRETO, VENEZIANA *40 X 10 X 10* CM                                                                                                                                                                                                                                                                                                                                                                                                                                                  </v>
          </cell>
          <cell r="C1805" t="str">
            <v xml:space="preserve">UN    </v>
          </cell>
          <cell r="D1805" t="str">
            <v>CR</v>
          </cell>
          <cell r="E1805">
            <v>13</v>
          </cell>
        </row>
        <row r="1806">
          <cell r="A1806">
            <v>2436</v>
          </cell>
          <cell r="B1806" t="str">
            <v xml:space="preserve">ELETRICISTA (HORISTA)                                                                                                                                                                                                                                                                                                                                                                                                                                                                                     </v>
          </cell>
          <cell r="C1806" t="str">
            <v xml:space="preserve">H     </v>
          </cell>
          <cell r="D1806" t="str">
            <v xml:space="preserve">C </v>
          </cell>
          <cell r="E1806">
            <v>18.399999999999999</v>
          </cell>
        </row>
        <row r="1807">
          <cell r="A1807">
            <v>40918</v>
          </cell>
          <cell r="B1807" t="str">
            <v xml:space="preserve">ELETRICISTA (MENSALISTA)                                                                                                                                                                                                                                                                                                                                                                                                                                                                                  </v>
          </cell>
          <cell r="C1807" t="str">
            <v xml:space="preserve">MES   </v>
          </cell>
          <cell r="D1807" t="str">
            <v>CR</v>
          </cell>
          <cell r="E1807">
            <v>3244.47</v>
          </cell>
        </row>
        <row r="1808">
          <cell r="A1808">
            <v>2439</v>
          </cell>
          <cell r="B1808" t="str">
            <v xml:space="preserve">ELETRICISTA DE MANUTENCAO INDUSTRIAL (HORISTA)                                                                                                                                                                                                                                                                                                                                                                                                                                                            </v>
          </cell>
          <cell r="C1808" t="str">
            <v xml:space="preserve">H     </v>
          </cell>
          <cell r="D1808" t="str">
            <v>CR</v>
          </cell>
          <cell r="E1808">
            <v>18.77</v>
          </cell>
        </row>
        <row r="1809">
          <cell r="A1809">
            <v>40923</v>
          </cell>
          <cell r="B1809" t="str">
            <v xml:space="preserve">ELETRICISTA DE MANUTENCAO INDUSTRIAL (MENSALISTA)                                                                                                                                                                                                                                                                                                                                                                                                                                                         </v>
          </cell>
          <cell r="C1809" t="str">
            <v xml:space="preserve">MES   </v>
          </cell>
          <cell r="D1809" t="str">
            <v>CR</v>
          </cell>
          <cell r="E1809">
            <v>3313.18</v>
          </cell>
        </row>
        <row r="1810">
          <cell r="A1810">
            <v>10998</v>
          </cell>
          <cell r="B1810" t="str">
            <v xml:space="preserve">ELETRODO REVESTIDO AWS - E-6010, DIAMETRO IGUAL A 4,00 MM                                                                                                                                                                                                                                                                                                                                                                                                                                                 </v>
          </cell>
          <cell r="C1810" t="str">
            <v xml:space="preserve">KG    </v>
          </cell>
          <cell r="D1810" t="str">
            <v>CR</v>
          </cell>
          <cell r="E1810">
            <v>59.34</v>
          </cell>
        </row>
        <row r="1811">
          <cell r="A1811">
            <v>11002</v>
          </cell>
          <cell r="B1811" t="str">
            <v xml:space="preserve">ELETRODO REVESTIDO AWS - E6013, DIAMETRO IGUAL A 2,50 MM                                                                                                                                                                                                                                                                                                                                                                                                                                                  </v>
          </cell>
          <cell r="C1811" t="str">
            <v xml:space="preserve">KG    </v>
          </cell>
          <cell r="D1811" t="str">
            <v>CR</v>
          </cell>
          <cell r="E1811">
            <v>54.36</v>
          </cell>
        </row>
        <row r="1812">
          <cell r="A1812">
            <v>10999</v>
          </cell>
          <cell r="B1812" t="str">
            <v xml:space="preserve">ELETRODO REVESTIDO AWS - E6013, DIAMETRO IGUAL A 4,00 MM                                                                                                                                                                                                                                                                                                                                                                                                                                                  </v>
          </cell>
          <cell r="C1812" t="str">
            <v xml:space="preserve">KG    </v>
          </cell>
          <cell r="D1812" t="str">
            <v>CR</v>
          </cell>
          <cell r="E1812">
            <v>52.23</v>
          </cell>
        </row>
        <row r="1813">
          <cell r="A1813">
            <v>10997</v>
          </cell>
          <cell r="B1813" t="str">
            <v xml:space="preserve">ELETRODO REVESTIDO AWS - E7018, DIAMETRO IGUAL A 4,00 MM                                                                                                                                                                                                                                                                                                                                                                                                                                                  </v>
          </cell>
          <cell r="C1813" t="str">
            <v xml:space="preserve">KG    </v>
          </cell>
          <cell r="D1813" t="str">
            <v xml:space="preserve">C </v>
          </cell>
          <cell r="E1813">
            <v>56.61</v>
          </cell>
        </row>
        <row r="1814">
          <cell r="A1814">
            <v>2685</v>
          </cell>
          <cell r="B1814" t="str">
            <v xml:space="preserve">ELETRODUTO DE PVC RIGIDO ROSCAVEL DE 1 ", SEM LUVA                                                                                                                                                                                                                                                                                                                                                                                                                                                        </v>
          </cell>
          <cell r="C1814" t="str">
            <v xml:space="preserve">M     </v>
          </cell>
          <cell r="D1814" t="str">
            <v>CR</v>
          </cell>
          <cell r="E1814">
            <v>8.4600000000000009</v>
          </cell>
        </row>
        <row r="1815">
          <cell r="A1815">
            <v>2680</v>
          </cell>
          <cell r="B1815" t="str">
            <v xml:space="preserve">ELETRODUTO DE PVC RIGIDO ROSCAVEL DE 1 1/2 ", SEM LUVA                                                                                                                                                                                                                                                                                                                                                                                                                                                    </v>
          </cell>
          <cell r="C1815" t="str">
            <v xml:space="preserve">M     </v>
          </cell>
          <cell r="D1815" t="str">
            <v>CR</v>
          </cell>
          <cell r="E1815">
            <v>12.39</v>
          </cell>
        </row>
        <row r="1816">
          <cell r="A1816">
            <v>2684</v>
          </cell>
          <cell r="B1816" t="str">
            <v xml:space="preserve">ELETRODUTO DE PVC RIGIDO ROSCAVEL DE 1 1/4 ", SEM LUVA                                                                                                                                                                                                                                                                                                                                                                                                                                                    </v>
          </cell>
          <cell r="C1816" t="str">
            <v xml:space="preserve">M     </v>
          </cell>
          <cell r="D1816" t="str">
            <v>CR</v>
          </cell>
          <cell r="E1816">
            <v>11.27</v>
          </cell>
        </row>
        <row r="1817">
          <cell r="A1817">
            <v>2673</v>
          </cell>
          <cell r="B1817" t="str">
            <v xml:space="preserve">ELETRODUTO DE PVC RIGIDO ROSCAVEL DE 1/2 ", SEM LUVA                                                                                                                                                                                                                                                                                                                                                                                                                                                      </v>
          </cell>
          <cell r="C1817" t="str">
            <v xml:space="preserve">M     </v>
          </cell>
          <cell r="D1817" t="str">
            <v xml:space="preserve">C </v>
          </cell>
          <cell r="E1817">
            <v>4.3499999999999996</v>
          </cell>
        </row>
        <row r="1818">
          <cell r="A1818">
            <v>2681</v>
          </cell>
          <cell r="B1818" t="str">
            <v xml:space="preserve">ELETRODUTO DE PVC RIGIDO ROSCAVEL DE 2 ", SEM LUVA                                                                                                                                                                                                                                                                                                                                                                                                                                                        </v>
          </cell>
          <cell r="C1818" t="str">
            <v xml:space="preserve">M     </v>
          </cell>
          <cell r="D1818" t="str">
            <v>CR</v>
          </cell>
          <cell r="E1818">
            <v>20.239999999999998</v>
          </cell>
        </row>
        <row r="1819">
          <cell r="A1819">
            <v>2682</v>
          </cell>
          <cell r="B1819" t="str">
            <v xml:space="preserve">ELETRODUTO DE PVC RIGIDO ROSCAVEL DE 2 1/2 ", SEM LUVA                                                                                                                                                                                                                                                                                                                                                                                                                                                    </v>
          </cell>
          <cell r="C1819" t="str">
            <v xml:space="preserve">M     </v>
          </cell>
          <cell r="D1819" t="str">
            <v>CR</v>
          </cell>
          <cell r="E1819">
            <v>29.53</v>
          </cell>
        </row>
        <row r="1820">
          <cell r="A1820">
            <v>2686</v>
          </cell>
          <cell r="B1820" t="str">
            <v xml:space="preserve">ELETRODUTO DE PVC RIGIDO ROSCAVEL DE 3 ", SEM LUVA                                                                                                                                                                                                                                                                                                                                                                                                                                                        </v>
          </cell>
          <cell r="C1820" t="str">
            <v xml:space="preserve">M     </v>
          </cell>
          <cell r="D1820" t="str">
            <v>CR</v>
          </cell>
          <cell r="E1820">
            <v>37.03</v>
          </cell>
        </row>
        <row r="1821">
          <cell r="A1821">
            <v>2674</v>
          </cell>
          <cell r="B1821" t="str">
            <v xml:space="preserve">ELETRODUTO DE PVC RIGIDO ROSCAVEL DE 3/4 ", SEM LUVA                                                                                                                                                                                                                                                                                                                                                                                                                                                      </v>
          </cell>
          <cell r="C1821" t="str">
            <v xml:space="preserve">M     </v>
          </cell>
          <cell r="D1821" t="str">
            <v>CR</v>
          </cell>
          <cell r="E1821">
            <v>5.41</v>
          </cell>
        </row>
        <row r="1822">
          <cell r="A1822">
            <v>2683</v>
          </cell>
          <cell r="B1822" t="str">
            <v xml:space="preserve">ELETRODUTO DE PVC RIGIDO ROSCAVEL DE 4 ", SEM LUVA                                                                                                                                                                                                                                                                                                                                                                                                                                                        </v>
          </cell>
          <cell r="C1822" t="str">
            <v xml:space="preserve">M     </v>
          </cell>
          <cell r="D1822" t="str">
            <v>CR</v>
          </cell>
          <cell r="E1822">
            <v>58.36</v>
          </cell>
        </row>
        <row r="1823">
          <cell r="A1823">
            <v>2676</v>
          </cell>
          <cell r="B1823" t="str">
            <v xml:space="preserve">ELETRODUTO DE PVC RIGIDO SOLDAVEL, CLASSE B, DE 20 MM                                                                                                                                                                                                                                                                                                                                                                                                                                                     </v>
          </cell>
          <cell r="C1823" t="str">
            <v xml:space="preserve">M     </v>
          </cell>
          <cell r="D1823" t="str">
            <v>CR</v>
          </cell>
          <cell r="E1823">
            <v>2.5299999999999998</v>
          </cell>
        </row>
        <row r="1824">
          <cell r="A1824">
            <v>2678</v>
          </cell>
          <cell r="B1824" t="str">
            <v xml:space="preserve">ELETRODUTO DE PVC RIGIDO SOLDAVEL, CLASSE B, DE 25 MM                                                                                                                                                                                                                                                                                                                                                                                                                                                     </v>
          </cell>
          <cell r="C1824" t="str">
            <v xml:space="preserve">M     </v>
          </cell>
          <cell r="D1824" t="str">
            <v>CR</v>
          </cell>
          <cell r="E1824">
            <v>3.17</v>
          </cell>
        </row>
        <row r="1825">
          <cell r="A1825">
            <v>2679</v>
          </cell>
          <cell r="B1825" t="str">
            <v xml:space="preserve">ELETRODUTO DE PVC RIGIDO SOLDAVEL, CLASSE B, DE 32 MM                                                                                                                                                                                                                                                                                                                                                                                                                                                     </v>
          </cell>
          <cell r="C1825" t="str">
            <v xml:space="preserve">M     </v>
          </cell>
          <cell r="D1825" t="str">
            <v>CR</v>
          </cell>
          <cell r="E1825">
            <v>4.88</v>
          </cell>
        </row>
        <row r="1826">
          <cell r="A1826">
            <v>12070</v>
          </cell>
          <cell r="B1826" t="str">
            <v xml:space="preserve">ELETRODUTO DE PVC RIGIDO SOLDAVEL, CLASSE B, DE 40 MM                                                                                                                                                                                                                                                                                                                                                                                                                                                     </v>
          </cell>
          <cell r="C1826" t="str">
            <v xml:space="preserve">M     </v>
          </cell>
          <cell r="D1826" t="str">
            <v>CR</v>
          </cell>
          <cell r="E1826">
            <v>6.8</v>
          </cell>
        </row>
        <row r="1827">
          <cell r="A1827">
            <v>2675</v>
          </cell>
          <cell r="B1827" t="str">
            <v xml:space="preserve">ELETRODUTO DE PVC RIGIDO SOLDAVEL, CLASSE B, DE 50 MM                                                                                                                                                                                                                                                                                                                                                                                                                                                     </v>
          </cell>
          <cell r="C1827" t="str">
            <v xml:space="preserve">M     </v>
          </cell>
          <cell r="D1827" t="str">
            <v>CR</v>
          </cell>
          <cell r="E1827">
            <v>8.84</v>
          </cell>
        </row>
        <row r="1828">
          <cell r="A1828">
            <v>12067</v>
          </cell>
          <cell r="B1828" t="str">
            <v xml:space="preserve">ELETRODUTO DE PVC RIGIDO SOLDAVEL, CLASSE B, DE 60 MM                                                                                                                                                                                                                                                                                                                                                                                                                                                     </v>
          </cell>
          <cell r="C1828" t="str">
            <v xml:space="preserve">M     </v>
          </cell>
          <cell r="D1828" t="str">
            <v>CR</v>
          </cell>
          <cell r="E1828">
            <v>11.99</v>
          </cell>
        </row>
        <row r="1829">
          <cell r="A1829">
            <v>21136</v>
          </cell>
          <cell r="B1829" t="str">
            <v xml:space="preserve">ELETRODUTO EM ACO GALVANIZADO ELETROLITICO, LEVE, DIAMETRO 1", PAREDE DE 0,90 MM                                                                                                                                                                                                                                                                                                                                                                                                                          </v>
          </cell>
          <cell r="C1829" t="str">
            <v xml:space="preserve">M     </v>
          </cell>
          <cell r="D1829" t="str">
            <v>AS</v>
          </cell>
          <cell r="E1829">
            <v>13.75</v>
          </cell>
        </row>
        <row r="1830">
          <cell r="A1830">
            <v>21128</v>
          </cell>
          <cell r="B1830" t="str">
            <v xml:space="preserve">ELETRODUTO EM ACO GALVANIZADO ELETROLITICO, LEVE, DIAMETRO 3/4", PAREDE DE 0,90 MM                                                                                                                                                                                                                                                                                                                                                                                                                        </v>
          </cell>
          <cell r="C1830" t="str">
            <v xml:space="preserve">M     </v>
          </cell>
          <cell r="D1830" t="str">
            <v>AS</v>
          </cell>
          <cell r="E1830">
            <v>10.64</v>
          </cell>
        </row>
        <row r="1831">
          <cell r="A1831">
            <v>21130</v>
          </cell>
          <cell r="B1831" t="str">
            <v xml:space="preserve">ELETRODUTO EM ACO GALVANIZADO ELETROLITICO, SEMI-PESADO, DIAMETRO 1 1/2", PAREDE DE 1,20 MM                                                                                                                                                                                                                                                                                                                                                                                                               </v>
          </cell>
          <cell r="C1831" t="str">
            <v xml:space="preserve">M     </v>
          </cell>
          <cell r="D1831" t="str">
            <v>AS</v>
          </cell>
          <cell r="E1831">
            <v>26.87</v>
          </cell>
        </row>
        <row r="1832">
          <cell r="A1832">
            <v>21135</v>
          </cell>
          <cell r="B1832" t="str">
            <v xml:space="preserve">ELETRODUTO EM ACO GALVANIZADO ELETROLITICO, SEMI-PESADO, DIAMETRO 1 1/4", PAREDE DE 1,20 MM                                                                                                                                                                                                                                                                                                                                                                                                               </v>
          </cell>
          <cell r="C1832" t="str">
            <v xml:space="preserve">M     </v>
          </cell>
          <cell r="D1832" t="str">
            <v>AS</v>
          </cell>
          <cell r="E1832">
            <v>26.45</v>
          </cell>
        </row>
        <row r="1833">
          <cell r="A1833">
            <v>40401</v>
          </cell>
          <cell r="B1833" t="str">
            <v xml:space="preserve">ELETRODUTO FLEXIVEL PLANO EM PEAD, COR PRETA E LARANJA,  DIAMETRO 32 MM                                                                                                                                                                                                                                                                                                                                                                                                                                   </v>
          </cell>
          <cell r="C1833" t="str">
            <v xml:space="preserve">M     </v>
          </cell>
          <cell r="D1833" t="str">
            <v>AS</v>
          </cell>
          <cell r="E1833">
            <v>2.74</v>
          </cell>
        </row>
        <row r="1834">
          <cell r="A1834">
            <v>40402</v>
          </cell>
          <cell r="B1834" t="str">
            <v xml:space="preserve">ELETRODUTO FLEXIVEL PLANO EM PEAD, COR PRETA E LARANJA,  DIAMETRO 40 MM                                                                                                                                                                                                                                                                                                                                                                                                                                   </v>
          </cell>
          <cell r="C1834" t="str">
            <v xml:space="preserve">M     </v>
          </cell>
          <cell r="D1834" t="str">
            <v>AS</v>
          </cell>
          <cell r="E1834">
            <v>3.52</v>
          </cell>
        </row>
        <row r="1835">
          <cell r="A1835">
            <v>40400</v>
          </cell>
          <cell r="B1835" t="str">
            <v xml:space="preserve">ELETRODUTO FLEXIVEL PLANO EM PEAD, COR PRETA E LARANJA, DIAMETRO 25 MM                                                                                                                                                                                                                                                                                                                                                                                                                                    </v>
          </cell>
          <cell r="C1835" t="str">
            <v xml:space="preserve">M     </v>
          </cell>
          <cell r="D1835" t="str">
            <v>AS</v>
          </cell>
          <cell r="E1835">
            <v>1.86</v>
          </cell>
        </row>
        <row r="1836">
          <cell r="A1836">
            <v>2504</v>
          </cell>
          <cell r="B1836" t="str">
            <v xml:space="preserve">ELETRODUTO FLEXIVEL, EM ACO GALVANIZADO, REVESTIDO EXTERNAMENTE COM PVC PRETO, DIAMETRO EXTERNO DE 25 MM (3/4"), TIPO SEALTUBO                                                                                                                                                                                                                                                                                                                                                                            </v>
          </cell>
          <cell r="C1836" t="str">
            <v xml:space="preserve">M     </v>
          </cell>
          <cell r="D1836" t="str">
            <v>AS</v>
          </cell>
          <cell r="E1836">
            <v>11.8</v>
          </cell>
        </row>
        <row r="1837">
          <cell r="A1837">
            <v>2501</v>
          </cell>
          <cell r="B1837" t="str">
            <v xml:space="preserve">ELETRODUTO FLEXIVEL, EM ACO GALVANIZADO, REVESTIDO EXTERNAMENTE COM PVC PRETO, DIAMETRO EXTERNO DE 32 MM (1"), TIPO SEALTUBO                                                                                                                                                                                                                                                                                                                                                                              </v>
          </cell>
          <cell r="C1837" t="str">
            <v xml:space="preserve">M     </v>
          </cell>
          <cell r="D1837" t="str">
            <v>AS</v>
          </cell>
          <cell r="E1837">
            <v>15.48</v>
          </cell>
        </row>
        <row r="1838">
          <cell r="A1838">
            <v>2502</v>
          </cell>
          <cell r="B1838" t="str">
            <v xml:space="preserve">ELETRODUTO FLEXIVEL, EM ACO GALVANIZADO, REVESTIDO EXTERNAMENTE COM PVC PRETO, DIAMETRO EXTERNO DE 40 MM (1 1/4"), TIPO SEALTUBO                                                                                                                                                                                                                                                                                                                                                                          </v>
          </cell>
          <cell r="C1838" t="str">
            <v xml:space="preserve">M     </v>
          </cell>
          <cell r="D1838" t="str">
            <v>AS</v>
          </cell>
          <cell r="E1838">
            <v>23.36</v>
          </cell>
        </row>
        <row r="1839">
          <cell r="A1839">
            <v>2503</v>
          </cell>
          <cell r="B1839" t="str">
            <v xml:space="preserve">ELETRODUTO FLEXIVEL, EM ACO GALVANIZADO, REVESTIDO EXTERNAMENTE COM PVC PRETO, DIAMETRO EXTERNO DE 50 MM( 1 1/2"), TIPO SEALTUBO                                                                                                                                                                                                                                                                                                                                                                          </v>
          </cell>
          <cell r="C1839" t="str">
            <v xml:space="preserve">M     </v>
          </cell>
          <cell r="D1839" t="str">
            <v>AS</v>
          </cell>
          <cell r="E1839">
            <v>30.06</v>
          </cell>
        </row>
        <row r="1840">
          <cell r="A1840">
            <v>2500</v>
          </cell>
          <cell r="B1840" t="str">
            <v xml:space="preserve">ELETRODUTO FLEXIVEL, EM ACO GALVANIZADO, REVESTIDO EXTERNAMENTE COM PVC PRETO, DIAMETRO EXTERNO DE 60 MM (2"), TIPO SEALTUBO                                                                                                                                                                                                                                                                                                                                                                              </v>
          </cell>
          <cell r="C1840" t="str">
            <v xml:space="preserve">M     </v>
          </cell>
          <cell r="D1840" t="str">
            <v>AS</v>
          </cell>
          <cell r="E1840">
            <v>40.049999999999997</v>
          </cell>
        </row>
        <row r="1841">
          <cell r="A1841">
            <v>2505</v>
          </cell>
          <cell r="B1841" t="str">
            <v xml:space="preserve">ELETRODUTO FLEXIVEL, EM ACO GALVANIZADO, REVESTIDO EXTERNAMENTE COM PVC PRETO, DIAMETRO EXTERNO DE 75 MM (2 1/2"), TIPO SEALTUBO                                                                                                                                                                                                                                                                                                                                                                          </v>
          </cell>
          <cell r="C1841" t="str">
            <v xml:space="preserve">M     </v>
          </cell>
          <cell r="D1841" t="str">
            <v>AS</v>
          </cell>
          <cell r="E1841">
            <v>62.41</v>
          </cell>
        </row>
        <row r="1842">
          <cell r="A1842">
            <v>12056</v>
          </cell>
          <cell r="B1842" t="str">
            <v xml:space="preserve">ELETRODUTO FLEXIVEL, EM ACO, TIPO CONDUITE, DIAMETRO DE 1 1/2"                                                                                                                                                                                                                                                                                                                                                                                                                                            </v>
          </cell>
          <cell r="C1842" t="str">
            <v xml:space="preserve">M     </v>
          </cell>
          <cell r="D1842" t="str">
            <v>AS</v>
          </cell>
          <cell r="E1842">
            <v>25.22</v>
          </cell>
        </row>
        <row r="1843">
          <cell r="A1843">
            <v>12057</v>
          </cell>
          <cell r="B1843" t="str">
            <v xml:space="preserve">ELETRODUTO FLEXIVEL, EM ACO, TIPO CONDUITE, DIAMETRO DE 1 1/4"                                                                                                                                                                                                                                                                                                                                                                                                                                            </v>
          </cell>
          <cell r="C1843" t="str">
            <v xml:space="preserve">M     </v>
          </cell>
          <cell r="D1843" t="str">
            <v>AS</v>
          </cell>
          <cell r="E1843">
            <v>21.42</v>
          </cell>
        </row>
        <row r="1844">
          <cell r="A1844">
            <v>12059</v>
          </cell>
          <cell r="B1844" t="str">
            <v xml:space="preserve">ELETRODUTO FLEXIVEL, EM ACO, TIPO CONDUITE, DIAMETRO DE 1/2"                                                                                                                                                                                                                                                                                                                                                                                                                                              </v>
          </cell>
          <cell r="C1844" t="str">
            <v xml:space="preserve">M     </v>
          </cell>
          <cell r="D1844" t="str">
            <v>AS</v>
          </cell>
          <cell r="E1844">
            <v>7.51</v>
          </cell>
        </row>
        <row r="1845">
          <cell r="A1845">
            <v>12058</v>
          </cell>
          <cell r="B1845" t="str">
            <v xml:space="preserve">ELETRODUTO FLEXIVEL, EM ACO, TIPO CONDUITE, DIAMETRO DE 1"                                                                                                                                                                                                                                                                                                                                                                                                                                                </v>
          </cell>
          <cell r="C1845" t="str">
            <v xml:space="preserve">M     </v>
          </cell>
          <cell r="D1845" t="str">
            <v>AS</v>
          </cell>
          <cell r="E1845">
            <v>13.35</v>
          </cell>
        </row>
        <row r="1846">
          <cell r="A1846">
            <v>12060</v>
          </cell>
          <cell r="B1846" t="str">
            <v xml:space="preserve">ELETRODUTO FLEXIVEL, EM ACO, TIPO CONDUITE, DIAMETRO DE 2 1/2"                                                                                                                                                                                                                                                                                                                                                                                                                                            </v>
          </cell>
          <cell r="C1846" t="str">
            <v xml:space="preserve">M     </v>
          </cell>
          <cell r="D1846" t="str">
            <v>AS</v>
          </cell>
          <cell r="E1846">
            <v>55.65</v>
          </cell>
        </row>
        <row r="1847">
          <cell r="A1847">
            <v>12061</v>
          </cell>
          <cell r="B1847" t="str">
            <v xml:space="preserve">ELETRODUTO FLEXIVEL, EM ACO, TIPO CONDUITE, DIAMETRO DE 2"                                                                                                                                                                                                                                                                                                                                                                                                                                                </v>
          </cell>
          <cell r="C1847" t="str">
            <v xml:space="preserve">M     </v>
          </cell>
          <cell r="D1847" t="str">
            <v>AS</v>
          </cell>
          <cell r="E1847">
            <v>33.979999999999997</v>
          </cell>
        </row>
        <row r="1848">
          <cell r="A1848">
            <v>12062</v>
          </cell>
          <cell r="B1848" t="str">
            <v xml:space="preserve">ELETRODUTO FLEXIVEL, EM ACO, TIPO CONDUITE, DIAMETRO DE 3"                                                                                                                                                                                                                                                                                                                                                                                                                                                </v>
          </cell>
          <cell r="C1848" t="str">
            <v xml:space="preserve">M     </v>
          </cell>
          <cell r="D1848" t="str">
            <v>AS</v>
          </cell>
          <cell r="E1848">
            <v>62.67</v>
          </cell>
        </row>
        <row r="1849">
          <cell r="A1849">
            <v>21137</v>
          </cell>
          <cell r="B1849" t="str">
            <v xml:space="preserve">ELETRODUTO METALICO FLEXIVEL REVESTIDO COM PVC PRETO, DIAMETRO EXTERNO DE 15 MM (3/8"), TIPO COPEX                                                                                                                                                                                                                                                                                                                                                                                                        </v>
          </cell>
          <cell r="C1849" t="str">
            <v xml:space="preserve">M     </v>
          </cell>
          <cell r="D1849" t="str">
            <v>AS</v>
          </cell>
          <cell r="E1849">
            <v>10.89</v>
          </cell>
        </row>
        <row r="1850">
          <cell r="A1850">
            <v>2687</v>
          </cell>
          <cell r="B1850" t="str">
            <v xml:space="preserve">ELETRODUTO PVC FLEXIVEL CORRUGADO, COR AMARELA, DE 16 MM                                                                                                                                                                                                                                                                                                                                                                                                                                                  </v>
          </cell>
          <cell r="C1850" t="str">
            <v xml:space="preserve">M     </v>
          </cell>
          <cell r="D1850" t="str">
            <v>CR</v>
          </cell>
          <cell r="E1850">
            <v>2.21</v>
          </cell>
        </row>
        <row r="1851">
          <cell r="A1851">
            <v>2689</v>
          </cell>
          <cell r="B1851" t="str">
            <v xml:space="preserve">ELETRODUTO PVC FLEXIVEL CORRUGADO, COR AMARELA, DE 20 MM                                                                                                                                                                                                                                                                                                                                                                                                                                                  </v>
          </cell>
          <cell r="C1851" t="str">
            <v xml:space="preserve">M     </v>
          </cell>
          <cell r="D1851" t="str">
            <v>CR</v>
          </cell>
          <cell r="E1851">
            <v>2.63</v>
          </cell>
        </row>
        <row r="1852">
          <cell r="A1852">
            <v>2688</v>
          </cell>
          <cell r="B1852" t="str">
            <v xml:space="preserve">ELETRODUTO PVC FLEXIVEL CORRUGADO, COR AMARELA, DE 25 MM                                                                                                                                                                                                                                                                                                                                                                                                                                                  </v>
          </cell>
          <cell r="C1852" t="str">
            <v xml:space="preserve">M     </v>
          </cell>
          <cell r="D1852" t="str">
            <v>CR</v>
          </cell>
          <cell r="E1852">
            <v>2.85</v>
          </cell>
        </row>
        <row r="1853">
          <cell r="A1853">
            <v>2690</v>
          </cell>
          <cell r="B1853" t="str">
            <v xml:space="preserve">ELETRODUTO PVC FLEXIVEL CORRUGADO, COR AMARELA, DE 32 MM                                                                                                                                                                                                                                                                                                                                                                                                                                                  </v>
          </cell>
          <cell r="C1853" t="str">
            <v xml:space="preserve">M     </v>
          </cell>
          <cell r="D1853" t="str">
            <v>CR</v>
          </cell>
          <cell r="E1853">
            <v>4.87</v>
          </cell>
        </row>
        <row r="1854">
          <cell r="A1854">
            <v>39243</v>
          </cell>
          <cell r="B1854" t="str">
            <v xml:space="preserve">ELETRODUTO PVC FLEXIVEL CORRUGADO, REFORCADO, COR LARANJA, DE 20 MM, PARA LAJES E PISOS                                                                                                                                                                                                                                                                                                                                                                                                                   </v>
          </cell>
          <cell r="C1854" t="str">
            <v xml:space="preserve">M     </v>
          </cell>
          <cell r="D1854" t="str">
            <v>CR</v>
          </cell>
          <cell r="E1854">
            <v>3.21</v>
          </cell>
        </row>
        <row r="1855">
          <cell r="A1855">
            <v>39244</v>
          </cell>
          <cell r="B1855" t="str">
            <v xml:space="preserve">ELETRODUTO PVC FLEXIVEL CORRUGADO, REFORCADO, COR LARANJA, DE 25 MM, PARA LAJES E PISOS                                                                                                                                                                                                                                                                                                                                                                                                                   </v>
          </cell>
          <cell r="C1855" t="str">
            <v xml:space="preserve">M     </v>
          </cell>
          <cell r="D1855" t="str">
            <v>CR</v>
          </cell>
          <cell r="E1855">
            <v>4.34</v>
          </cell>
        </row>
        <row r="1856">
          <cell r="A1856">
            <v>39245</v>
          </cell>
          <cell r="B1856" t="str">
            <v xml:space="preserve">ELETRODUTO PVC FLEXIVEL CORRUGADO, REFORCADO, COR LARANJA, DE 32 MM, PARA LAJES E PISOS                                                                                                                                                                                                                                                                                                                                                                                                                   </v>
          </cell>
          <cell r="C1856" t="str">
            <v xml:space="preserve">M     </v>
          </cell>
          <cell r="D1856" t="str">
            <v>CR</v>
          </cell>
          <cell r="E1856">
            <v>8.35</v>
          </cell>
        </row>
        <row r="1857">
          <cell r="A1857">
            <v>39254</v>
          </cell>
          <cell r="B1857" t="str">
            <v xml:space="preserve">ELETRODUTO/CONDULETE DE PVC RIGIDO, LISO, COR CINZA, DE 1/2", PARA INSTALACOES APARENTES (NBR 5410)                                                                                                                                                                                                                                                                                                                                                                                                       </v>
          </cell>
          <cell r="C1857" t="str">
            <v xml:space="preserve">M     </v>
          </cell>
          <cell r="D1857" t="str">
            <v>CR</v>
          </cell>
          <cell r="E1857">
            <v>12.49</v>
          </cell>
        </row>
        <row r="1858">
          <cell r="A1858">
            <v>39255</v>
          </cell>
          <cell r="B1858" t="str">
            <v xml:space="preserve">ELETRODUTO/CONDULETE DE PVC RIGIDO, LISO, COR CINZA, DE 1", PARA INSTALACOES APARENTES (NBR 5410)                                                                                                                                                                                                                                                                                                                                                                                                         </v>
          </cell>
          <cell r="C1858" t="str">
            <v xml:space="preserve">M     </v>
          </cell>
          <cell r="D1858" t="str">
            <v>CR</v>
          </cell>
          <cell r="E1858">
            <v>23.12</v>
          </cell>
        </row>
        <row r="1859">
          <cell r="A1859">
            <v>39253</v>
          </cell>
          <cell r="B1859" t="str">
            <v xml:space="preserve">ELETRODUTO/CONDULETE DE PVC RIGIDO, LISO, COR CINZA, DE 3/4", PARA INSTALACOES APARENTES (NBR 5410)                                                                                                                                                                                                                                                                                                                                                                                                       </v>
          </cell>
          <cell r="C1859" t="str">
            <v xml:space="preserve">M     </v>
          </cell>
          <cell r="D1859" t="str">
            <v>CR</v>
          </cell>
          <cell r="E1859">
            <v>15.92</v>
          </cell>
        </row>
        <row r="1860">
          <cell r="A1860">
            <v>39246</v>
          </cell>
          <cell r="B1860" t="str">
            <v xml:space="preserve">ELETRODUTO/DUTO PEAD FLEXIVEL PAREDE SIMPLES, CORRUGACAO HELICOIDAL, COR PRETA, SEM ROSCA, DE 1 1/2", PARA CABEAMENTO SUBTERRANEO (NBR 15715)                                                                                                                                                                                                                                                                                                                                                             </v>
          </cell>
          <cell r="C1860" t="str">
            <v xml:space="preserve">M     </v>
          </cell>
          <cell r="D1860" t="str">
            <v>AS</v>
          </cell>
          <cell r="E1860">
            <v>4.7699999999999996</v>
          </cell>
        </row>
        <row r="1861">
          <cell r="A1861">
            <v>39247</v>
          </cell>
          <cell r="B1861" t="str">
            <v xml:space="preserve">ELETRODUTO/DUTO PEAD FLEXIVEL PAREDE SIMPLES, CORRUGACAO HELICOIDAL, COR PRETA, SEM ROSCA, DE 1 1/4", PARA CABEAMENTO SUBTERRANEO (NBR 15715)                                                                                                                                                                                                                                                                                                                                                             </v>
          </cell>
          <cell r="C1861" t="str">
            <v xml:space="preserve">M     </v>
          </cell>
          <cell r="D1861" t="str">
            <v>AS</v>
          </cell>
          <cell r="E1861">
            <v>4.16</v>
          </cell>
        </row>
        <row r="1862">
          <cell r="A1862">
            <v>2446</v>
          </cell>
          <cell r="B1862" t="str">
            <v xml:space="preserve">ELETRODUTO/DUTO PEAD FLEXIVEL PAREDE SIMPLES, CORRUGACAO HELICOIDAL, COR PRETA, SEM ROSCA, DE 2",  PARA CABEAMENTO SUBTERRANEO (NBR 15715)                                                                                                                                                                                                                                                                                                                                                                </v>
          </cell>
          <cell r="C1862" t="str">
            <v xml:space="preserve">M     </v>
          </cell>
          <cell r="D1862" t="str">
            <v>AS</v>
          </cell>
          <cell r="E1862">
            <v>6.85</v>
          </cell>
        </row>
        <row r="1863">
          <cell r="A1863">
            <v>2442</v>
          </cell>
          <cell r="B1863" t="str">
            <v xml:space="preserve">ELETRODUTO/DUTO PEAD FLEXIVEL PAREDE SIMPLES, CORRUGACAO HELICOIDAL, COR PRETA, SEM ROSCA, DE 3",  PARA CABEAMENTO SUBTERRANEO (NBR 15715)                                                                                                                                                                                                                                                                                                                                                                </v>
          </cell>
          <cell r="C1863" t="str">
            <v xml:space="preserve">M     </v>
          </cell>
          <cell r="D1863" t="str">
            <v>AS</v>
          </cell>
          <cell r="E1863">
            <v>9.59</v>
          </cell>
        </row>
        <row r="1864">
          <cell r="A1864">
            <v>39248</v>
          </cell>
          <cell r="B1864" t="str">
            <v xml:space="preserve">ELETRODUTO/DUTO PEAD FLEXIVEL PAREDE SIMPLES, CORRUGACAO HELICOIDAL, COR PRETA, SEM ROSCA, DE 4", PARA CABEAMENTO SUBTERRANEO (NBR 15715)                                                                                                                                                                                                                                                                                                                                                                 </v>
          </cell>
          <cell r="C1864" t="str">
            <v xml:space="preserve">M     </v>
          </cell>
          <cell r="D1864" t="str">
            <v>AS</v>
          </cell>
          <cell r="E1864">
            <v>13.37</v>
          </cell>
        </row>
        <row r="1865">
          <cell r="A1865">
            <v>2438</v>
          </cell>
          <cell r="B1865" t="str">
            <v xml:space="preserve">ELETROTECNICO (HORISTA)                                                                                                                                                                                                                                                                                                                                                                                                                                                                                   </v>
          </cell>
          <cell r="C1865" t="str">
            <v xml:space="preserve">H     </v>
          </cell>
          <cell r="D1865" t="str">
            <v>CR</v>
          </cell>
          <cell r="E1865">
            <v>28.74</v>
          </cell>
        </row>
        <row r="1866">
          <cell r="A1866">
            <v>40922</v>
          </cell>
          <cell r="B1866" t="str">
            <v xml:space="preserve">ELETROTECNICO (MENSALISTA)                                                                                                                                                                                                                                                                                                                                                                                                                                                                                </v>
          </cell>
          <cell r="C1866" t="str">
            <v xml:space="preserve">MES   </v>
          </cell>
          <cell r="D1866" t="str">
            <v>CR</v>
          </cell>
          <cell r="E1866">
            <v>5070.34</v>
          </cell>
        </row>
        <row r="1867">
          <cell r="A1867">
            <v>36486</v>
          </cell>
          <cell r="B1867" t="str">
            <v xml:space="preserve">ELEVADOR DE CARGA A CABO, CABINE SEMI FECHADA 2,0 X 1,5 X 2,0 M, CAPACIDADE DE CARGA 1000 KG, TORRE  2,38 X 2,21 X 15 M, GUINCHO DE EMBREAGEM, FREIO DE SEGURANCA, LIMITADOR DE VELOCIDADE E CANCELA                                                                                                                                                                                                                                                                                                      </v>
          </cell>
          <cell r="C1867" t="str">
            <v xml:space="preserve">UN    </v>
          </cell>
          <cell r="D1867" t="str">
            <v>AS</v>
          </cell>
          <cell r="E1867">
            <v>70127.199999999997</v>
          </cell>
        </row>
        <row r="1868">
          <cell r="A1868">
            <v>37777</v>
          </cell>
          <cell r="B1868" t="str">
            <v xml:space="preserve">ELEVADOR DE CREMALHEIRA CABINE FECHADA 1,5 X 2,5 X 2,35 M (UMA POR TORRE), CAPACIDADE DE CARGA 1200 KG (15 PESSOAS), TORRE  24 M (16 MODULOS), FREIO DE SEGURANCA, LIMITADOR DE CARGA                                                                                                                                                                                                                                                                                                                     </v>
          </cell>
          <cell r="C1868" t="str">
            <v xml:space="preserve">UN    </v>
          </cell>
          <cell r="D1868" t="str">
            <v>AS</v>
          </cell>
          <cell r="E1868">
            <v>330157.49</v>
          </cell>
        </row>
        <row r="1869">
          <cell r="A1869">
            <v>12624</v>
          </cell>
          <cell r="B1869" t="str">
            <v xml:space="preserve">EMENDA PARA CALHA PLUVIAL, PVC, DIAMETRO ENTRE 119 E 170 MM, PARA DRENAGEM PLUVIAL PREDIAL                                                                                                                                                                                                                                                                                                                                                                                                                </v>
          </cell>
          <cell r="C1869" t="str">
            <v xml:space="preserve">UN    </v>
          </cell>
          <cell r="D1869" t="str">
            <v>CR</v>
          </cell>
          <cell r="E1869">
            <v>33.99</v>
          </cell>
        </row>
        <row r="1870">
          <cell r="A1870">
            <v>517</v>
          </cell>
          <cell r="B1870" t="str">
            <v xml:space="preserve">EMULSAO ASFALTICA ANIONICA                                                                                                                                                                                                                                                                                                                                                                                                                                                                                </v>
          </cell>
          <cell r="C1870" t="str">
            <v xml:space="preserve">L     </v>
          </cell>
          <cell r="D1870" t="str">
            <v>CR</v>
          </cell>
          <cell r="E1870">
            <v>8.61</v>
          </cell>
        </row>
        <row r="1871">
          <cell r="A1871">
            <v>37534</v>
          </cell>
          <cell r="B1871" t="str">
            <v xml:space="preserve">EMULSAO EXPLOSIVA EM CARTUCHOS DE 1" X 12", DENSIDADE 1.15 G/CM3, INICIACAO ESPOLETA N. 8 / CORDEL                                                                                                                                                                                                                                                                                                                                                                                                        </v>
          </cell>
          <cell r="C1871" t="str">
            <v xml:space="preserve">KG    </v>
          </cell>
          <cell r="D1871" t="str">
            <v>AS</v>
          </cell>
          <cell r="E1871">
            <v>17.350000000000001</v>
          </cell>
        </row>
        <row r="1872">
          <cell r="A1872">
            <v>37535</v>
          </cell>
          <cell r="B1872" t="str">
            <v xml:space="preserve">EMULSAO EXPLOSIVA EM CARTUCHOS DE 1" X 24", DENSIDADE 1.15 G/CM3, INICIACAO ESPOLETA N. 8 / CORDEL                                                                                                                                                                                                                                                                                                                                                                                                        </v>
          </cell>
          <cell r="C1872" t="str">
            <v xml:space="preserve">KG    </v>
          </cell>
          <cell r="D1872" t="str">
            <v>AS</v>
          </cell>
          <cell r="E1872">
            <v>17.350000000000001</v>
          </cell>
        </row>
        <row r="1873">
          <cell r="A1873">
            <v>37533</v>
          </cell>
          <cell r="B1873" t="str">
            <v xml:space="preserve">EMULSAO EXPLOSIVA EM CARTUCHOS DE 1" X 8", DENSIDADE 1.15 G/CM3, INICIACAO ESPOLETA N. 8 / CORDEL                                                                                                                                                                                                                                                                                                                                                                                                         </v>
          </cell>
          <cell r="C1873" t="str">
            <v xml:space="preserve">KG    </v>
          </cell>
          <cell r="D1873" t="str">
            <v>AS</v>
          </cell>
          <cell r="E1873">
            <v>17.350000000000001</v>
          </cell>
        </row>
        <row r="1874">
          <cell r="A1874">
            <v>37537</v>
          </cell>
          <cell r="B1874" t="str">
            <v xml:space="preserve">EMULSAO EXPLOSIVA EM CARTUCHOS DE 2 1/2" X 24", DENSIDADE 1.15 G/CM3, INICIACAO ESPOLETA N. 8 / CORDEL                                                                                                                                                                                                                                                                                                                                                                                                    </v>
          </cell>
          <cell r="C1874" t="str">
            <v xml:space="preserve">KG    </v>
          </cell>
          <cell r="D1874" t="str">
            <v>AS</v>
          </cell>
          <cell r="E1874">
            <v>13.13</v>
          </cell>
        </row>
        <row r="1875">
          <cell r="A1875">
            <v>37536</v>
          </cell>
          <cell r="B1875" t="str">
            <v xml:space="preserve">EMULSAO EXPLOSIVA EM CARTUCHOS DE 2 1/4" X 24", DENSIDADE 1.15 G/CM3, INICIACAO ESPOLETA N. 8 / CORDEL                                                                                                                                                                                                                                                                                                                                                                                                    </v>
          </cell>
          <cell r="C1875" t="str">
            <v xml:space="preserve">KG    </v>
          </cell>
          <cell r="D1875" t="str">
            <v>AS</v>
          </cell>
          <cell r="E1875">
            <v>13.13</v>
          </cell>
        </row>
        <row r="1876">
          <cell r="A1876">
            <v>37532</v>
          </cell>
          <cell r="B1876" t="str">
            <v xml:space="preserve">EMULSAO EXPLOSIVA EM CARTUCHOS DE 2" X 24", DENSIDADE 1.15 G/CM3, INICIACAO ESPOLETA N. 8 / CORDEL                                                                                                                                                                                                                                                                                                                                                                                                        </v>
          </cell>
          <cell r="C1876" t="str">
            <v xml:space="preserve">KG    </v>
          </cell>
          <cell r="D1876" t="str">
            <v>AS</v>
          </cell>
          <cell r="E1876">
            <v>13.13</v>
          </cell>
        </row>
        <row r="1877">
          <cell r="A1877">
            <v>2696</v>
          </cell>
          <cell r="B1877" t="str">
            <v xml:space="preserve">ENCANADOR OU BOMBEIRO HIDRAULICO (HORISTA)                                                                                                                                                                                                                                                                                                                                                                                                                                                                </v>
          </cell>
          <cell r="C1877" t="str">
            <v xml:space="preserve">H     </v>
          </cell>
          <cell r="D1877" t="str">
            <v xml:space="preserve">C </v>
          </cell>
          <cell r="E1877">
            <v>18.399999999999999</v>
          </cell>
        </row>
        <row r="1878">
          <cell r="A1878">
            <v>40928</v>
          </cell>
          <cell r="B1878" t="str">
            <v xml:space="preserve">ENCANADOR OU BOMBEIRO HIDRAULICO (MENSALISTA)                                                                                                                                                                                                                                                                                                                                                                                                                                                             </v>
          </cell>
          <cell r="C1878" t="str">
            <v xml:space="preserve">MES   </v>
          </cell>
          <cell r="D1878" t="str">
            <v>CR</v>
          </cell>
          <cell r="E1878">
            <v>3244.47</v>
          </cell>
        </row>
        <row r="1879">
          <cell r="A1879">
            <v>4083</v>
          </cell>
          <cell r="B1879" t="str">
            <v xml:space="preserve">ENCARREGADO GERAL DE OBRAS (HORISTA)                                                                                                                                                                                                                                                                                                                                                                                                                                                                      </v>
          </cell>
          <cell r="C1879" t="str">
            <v xml:space="preserve">H     </v>
          </cell>
          <cell r="D1879" t="str">
            <v xml:space="preserve">C </v>
          </cell>
          <cell r="E1879">
            <v>46.56</v>
          </cell>
        </row>
        <row r="1880">
          <cell r="A1880">
            <v>40818</v>
          </cell>
          <cell r="B1880" t="str">
            <v xml:space="preserve">ENCARREGADO GERAL DE OBRAS (MENSALISTA)                                                                                                                                                                                                                                                                                                                                                                                                                                                                   </v>
          </cell>
          <cell r="C1880" t="str">
            <v xml:space="preserve">MES   </v>
          </cell>
          <cell r="D1880" t="str">
            <v>CR</v>
          </cell>
          <cell r="E1880">
            <v>8209.89</v>
          </cell>
        </row>
        <row r="1881">
          <cell r="A1881">
            <v>43146</v>
          </cell>
          <cell r="B1881" t="str">
            <v xml:space="preserve">ENDURECEDOR MINERAL DE BASE CIMENTICIA PARA PISO DE CONCRETO                                                                                                                                                                                                                                                                                                                                                                                                                                              </v>
          </cell>
          <cell r="C1881" t="str">
            <v xml:space="preserve">KG    </v>
          </cell>
          <cell r="D1881" t="str">
            <v>CR</v>
          </cell>
          <cell r="E1881">
            <v>7.58</v>
          </cell>
        </row>
        <row r="1882">
          <cell r="A1882">
            <v>2705</v>
          </cell>
          <cell r="B1882" t="str">
            <v xml:space="preserve">ENERGIA ELETRICA ATE 2000 KWH INDUSTRIAL, SEM DEMANDA                                                                                                                                                                                                                                                                                                                                                                                                                                                     </v>
          </cell>
          <cell r="C1882" t="str">
            <v xml:space="preserve">KWH   </v>
          </cell>
          <cell r="D1882" t="str">
            <v>CR</v>
          </cell>
          <cell r="E1882">
            <v>0.81</v>
          </cell>
        </row>
        <row r="1883">
          <cell r="A1883">
            <v>14250</v>
          </cell>
          <cell r="B1883" t="str">
            <v xml:space="preserve">ENERGIA ELETRICA COMERCIAL, BAIXA TENSAO, RELATIVA AO CONSUMO DE ATE 100 KWH, INCLUINDO ICMS, PIS/PASEP E COFINS                                                                                                                                                                                                                                                                                                                                                                                          </v>
          </cell>
          <cell r="C1883" t="str">
            <v xml:space="preserve">KWH   </v>
          </cell>
          <cell r="D1883" t="str">
            <v xml:space="preserve">C </v>
          </cell>
          <cell r="E1883">
            <v>0.83</v>
          </cell>
        </row>
        <row r="1884">
          <cell r="A1884">
            <v>11683</v>
          </cell>
          <cell r="B1884" t="str">
            <v xml:space="preserve">ENGATE / RABICHO FLEXIVEL INOX 1/2 " X 30 CM                                                                                                                                                                                                                                                                                                                                                                                                                                                              </v>
          </cell>
          <cell r="C1884" t="str">
            <v xml:space="preserve">UN    </v>
          </cell>
          <cell r="D1884" t="str">
            <v>CR</v>
          </cell>
          <cell r="E1884">
            <v>55.92</v>
          </cell>
        </row>
        <row r="1885">
          <cell r="A1885">
            <v>11684</v>
          </cell>
          <cell r="B1885" t="str">
            <v xml:space="preserve">ENGATE / RABICHO FLEXIVEL INOX 1/2 " X 40 CM                                                                                                                                                                                                                                                                                                                                                                                                                                                              </v>
          </cell>
          <cell r="C1885" t="str">
            <v xml:space="preserve">UN    </v>
          </cell>
          <cell r="D1885" t="str">
            <v>CR</v>
          </cell>
          <cell r="E1885">
            <v>61.21</v>
          </cell>
        </row>
        <row r="1886">
          <cell r="A1886">
            <v>6141</v>
          </cell>
          <cell r="B1886" t="str">
            <v xml:space="preserve">ENGATE/RABICHO FLEXIVEL PLASTICO (PVC OU ABS) BRANCO 1/2 " X 30 CM                                                                                                                                                                                                                                                                                                                                                                                                                                        </v>
          </cell>
          <cell r="C1886" t="str">
            <v xml:space="preserve">UN    </v>
          </cell>
          <cell r="D1886" t="str">
            <v>CR</v>
          </cell>
          <cell r="E1886">
            <v>5.56</v>
          </cell>
        </row>
        <row r="1887">
          <cell r="A1887">
            <v>11681</v>
          </cell>
          <cell r="B1887" t="str">
            <v xml:space="preserve">ENGATE/RABICHO FLEXIVEL PLASTICO (PVC OU ABS) BRANCO 1/2 " X 40 CM                                                                                                                                                                                                                                                                                                                                                                                                                                        </v>
          </cell>
          <cell r="C1887" t="str">
            <v xml:space="preserve">UN    </v>
          </cell>
          <cell r="D1887" t="str">
            <v>CR</v>
          </cell>
          <cell r="E1887">
            <v>7.02</v>
          </cell>
        </row>
        <row r="1888">
          <cell r="A1888">
            <v>2706</v>
          </cell>
          <cell r="B1888" t="str">
            <v xml:space="preserve">ENGENHEIRO CIVIL DE OBRA JUNIOR                                                                                                                                                                                                                                                                                                                                                                                                                                                                           </v>
          </cell>
          <cell r="C1888" t="str">
            <v xml:space="preserve">H     </v>
          </cell>
          <cell r="D1888" t="str">
            <v xml:space="preserve">C </v>
          </cell>
          <cell r="E1888">
            <v>95.18</v>
          </cell>
        </row>
        <row r="1889">
          <cell r="A1889">
            <v>40811</v>
          </cell>
          <cell r="B1889" t="str">
            <v xml:space="preserve">ENGENHEIRO CIVIL DE OBRA JUNIOR (MENSALISTA)                                                                                                                                                                                                                                                                                                                                                                                                                                                              </v>
          </cell>
          <cell r="C1889" t="str">
            <v xml:space="preserve">MES   </v>
          </cell>
          <cell r="D1889" t="str">
            <v>CR</v>
          </cell>
          <cell r="E1889">
            <v>16781.75</v>
          </cell>
        </row>
        <row r="1890">
          <cell r="A1890">
            <v>2707</v>
          </cell>
          <cell r="B1890" t="str">
            <v xml:space="preserve">ENGENHEIRO CIVIL DE OBRA PLENO                                                                                                                                                                                                                                                                                                                                                                                                                                                                            </v>
          </cell>
          <cell r="C1890" t="str">
            <v xml:space="preserve">H     </v>
          </cell>
          <cell r="D1890" t="str">
            <v>CR</v>
          </cell>
          <cell r="E1890">
            <v>108.32</v>
          </cell>
        </row>
        <row r="1891">
          <cell r="A1891">
            <v>40813</v>
          </cell>
          <cell r="B1891" t="str">
            <v xml:space="preserve">ENGENHEIRO CIVIL DE OBRA PLENO (MENSALISTA)                                                                                                                                                                                                                                                                                                                                                                                                                                                               </v>
          </cell>
          <cell r="C1891" t="str">
            <v xml:space="preserve">MES   </v>
          </cell>
          <cell r="D1891" t="str">
            <v>CR</v>
          </cell>
          <cell r="E1891">
            <v>19101.09</v>
          </cell>
        </row>
        <row r="1892">
          <cell r="A1892">
            <v>2708</v>
          </cell>
          <cell r="B1892" t="str">
            <v xml:space="preserve">ENGENHEIRO CIVIL DE OBRA SENIOR                                                                                                                                                                                                                                                                                                                                                                                                                                                                           </v>
          </cell>
          <cell r="C1892" t="str">
            <v xml:space="preserve">H     </v>
          </cell>
          <cell r="D1892" t="str">
            <v>CR</v>
          </cell>
          <cell r="E1892">
            <v>148.09</v>
          </cell>
        </row>
        <row r="1893">
          <cell r="A1893">
            <v>40814</v>
          </cell>
          <cell r="B1893" t="str">
            <v xml:space="preserve">ENGENHEIRO CIVIL DE OBRA SENIOR (MENSALISTA)                                                                                                                                                                                                                                                                                                                                                                                                                                                              </v>
          </cell>
          <cell r="C1893" t="str">
            <v xml:space="preserve">MES   </v>
          </cell>
          <cell r="D1893" t="str">
            <v>CR</v>
          </cell>
          <cell r="E1893">
            <v>26110.67</v>
          </cell>
        </row>
        <row r="1894">
          <cell r="A1894">
            <v>34779</v>
          </cell>
          <cell r="B1894" t="str">
            <v xml:space="preserve">ENGENHEIRO CIVIL JUNIOR                                                                                                                                                                                                                                                                                                                                                                                                                                                                                   </v>
          </cell>
          <cell r="C1894" t="str">
            <v xml:space="preserve">H     </v>
          </cell>
          <cell r="D1894" t="str">
            <v>CR</v>
          </cell>
          <cell r="E1894">
            <v>96.56</v>
          </cell>
        </row>
        <row r="1895">
          <cell r="A1895">
            <v>40936</v>
          </cell>
          <cell r="B1895" t="str">
            <v xml:space="preserve">ENGENHEIRO CIVIL JUNIOR (MENSALISTA)                                                                                                                                                                                                                                                                                                                                                                                                                                                                      </v>
          </cell>
          <cell r="C1895" t="str">
            <v xml:space="preserve">MES   </v>
          </cell>
          <cell r="D1895" t="str">
            <v>CR</v>
          </cell>
          <cell r="E1895">
            <v>17026.57</v>
          </cell>
        </row>
        <row r="1896">
          <cell r="A1896">
            <v>34780</v>
          </cell>
          <cell r="B1896" t="str">
            <v xml:space="preserve">ENGENHEIRO CIVIL PLENO                                                                                                                                                                                                                                                                                                                                                                                                                                                                                    </v>
          </cell>
          <cell r="C1896" t="str">
            <v xml:space="preserve">H     </v>
          </cell>
          <cell r="D1896" t="str">
            <v>CR</v>
          </cell>
          <cell r="E1896">
            <v>108.93</v>
          </cell>
        </row>
        <row r="1897">
          <cell r="A1897">
            <v>40937</v>
          </cell>
          <cell r="B1897" t="str">
            <v xml:space="preserve">ENGENHEIRO CIVIL PLENO (MENSALISTA)                                                                                                                                                                                                                                                                                                                                                                                                                                                                       </v>
          </cell>
          <cell r="C1897" t="str">
            <v xml:space="preserve">MES   </v>
          </cell>
          <cell r="D1897" t="str">
            <v>CR</v>
          </cell>
          <cell r="E1897">
            <v>19209.330000000002</v>
          </cell>
        </row>
        <row r="1898">
          <cell r="A1898">
            <v>34782</v>
          </cell>
          <cell r="B1898" t="str">
            <v xml:space="preserve">ENGENHEIRO CIVIL SENIOR                                                                                                                                                                                                                                                                                                                                                                                                                                                                                   </v>
          </cell>
          <cell r="C1898" t="str">
            <v xml:space="preserve">H     </v>
          </cell>
          <cell r="D1898" t="str">
            <v>CR</v>
          </cell>
          <cell r="E1898">
            <v>149.30000000000001</v>
          </cell>
        </row>
        <row r="1899">
          <cell r="A1899">
            <v>40938</v>
          </cell>
          <cell r="B1899" t="str">
            <v xml:space="preserve">ENGENHEIRO CIVIL SENIOR (MENSALISTA)                                                                                                                                                                                                                                                                                                                                                                                                                                                                      </v>
          </cell>
          <cell r="C1899" t="str">
            <v xml:space="preserve">MES   </v>
          </cell>
          <cell r="D1899" t="str">
            <v>CR</v>
          </cell>
          <cell r="E1899">
            <v>26324.55</v>
          </cell>
        </row>
        <row r="1900">
          <cell r="A1900">
            <v>34783</v>
          </cell>
          <cell r="B1900" t="str">
            <v xml:space="preserve">ENGENHEIRO ELETRICISTA                                                                                                                                                                                                                                                                                                                                                                                                                                                                                    </v>
          </cell>
          <cell r="C1900" t="str">
            <v xml:space="preserve">H     </v>
          </cell>
          <cell r="D1900" t="str">
            <v>CR</v>
          </cell>
          <cell r="E1900">
            <v>95.29</v>
          </cell>
        </row>
        <row r="1901">
          <cell r="A1901">
            <v>40939</v>
          </cell>
          <cell r="B1901" t="str">
            <v xml:space="preserve">ENGENHEIRO ELETRICISTA (MENSALISTA)                                                                                                                                                                                                                                                                                                                                                                                                                                                                       </v>
          </cell>
          <cell r="C1901" t="str">
            <v xml:space="preserve">MES   </v>
          </cell>
          <cell r="D1901" t="str">
            <v>CR</v>
          </cell>
          <cell r="E1901">
            <v>16804.169999999998</v>
          </cell>
        </row>
        <row r="1902">
          <cell r="A1902">
            <v>34785</v>
          </cell>
          <cell r="B1902" t="str">
            <v xml:space="preserve">ENGENHEIRO SANITARISTA                                                                                                                                                                                                                                                                                                                                                                                                                                                                                    </v>
          </cell>
          <cell r="C1902" t="str">
            <v xml:space="preserve">H     </v>
          </cell>
          <cell r="D1902" t="str">
            <v>CR</v>
          </cell>
          <cell r="E1902">
            <v>74.55</v>
          </cell>
        </row>
        <row r="1903">
          <cell r="A1903">
            <v>40940</v>
          </cell>
          <cell r="B1903" t="str">
            <v xml:space="preserve">ENGENHEIRO SANITARISTA (MENSALISTA)                                                                                                                                                                                                                                                                                                                                                                                                                                                                       </v>
          </cell>
          <cell r="C1903" t="str">
            <v xml:space="preserve">MES   </v>
          </cell>
          <cell r="D1903" t="str">
            <v>CR</v>
          </cell>
          <cell r="E1903">
            <v>13147.18</v>
          </cell>
        </row>
        <row r="1904">
          <cell r="A1904">
            <v>38403</v>
          </cell>
          <cell r="B1904" t="str">
            <v xml:space="preserve">ENXADA ESTREITA *25 X 23* CM COM CABO                                                                                                                                                                                                                                                                                                                                                                                                                                                                     </v>
          </cell>
          <cell r="C1904" t="str">
            <v xml:space="preserve">UN    </v>
          </cell>
          <cell r="D1904" t="str">
            <v>CR</v>
          </cell>
          <cell r="E1904">
            <v>58.53</v>
          </cell>
        </row>
        <row r="1905">
          <cell r="A1905">
            <v>43482</v>
          </cell>
          <cell r="B1905" t="str">
            <v xml:space="preserve">EPI - FAMILIA ALMOXARIFE - HORISTA (ENCARGOS COMPLEMENTARES - COLETADO CAIXA)                                                                                                                                                                                                                                                                                                                                                                                                                             </v>
          </cell>
          <cell r="C1905" t="str">
            <v xml:space="preserve">H     </v>
          </cell>
          <cell r="D1905" t="str">
            <v xml:space="preserve">C </v>
          </cell>
          <cell r="E1905">
            <v>0.75</v>
          </cell>
        </row>
        <row r="1906">
          <cell r="A1906">
            <v>43494</v>
          </cell>
          <cell r="B1906" t="str">
            <v xml:space="preserve">EPI - FAMILIA ALMOXARIFE - MENSALISTA (ENCARGOS COMPLEMENTARES - COLETADO CAIXA)                                                                                                                                                                                                                                                                                                                                                                                                                          </v>
          </cell>
          <cell r="C1906" t="str">
            <v xml:space="preserve">MES   </v>
          </cell>
          <cell r="D1906" t="str">
            <v xml:space="preserve">C </v>
          </cell>
          <cell r="E1906">
            <v>140.69</v>
          </cell>
        </row>
        <row r="1907">
          <cell r="A1907">
            <v>43483</v>
          </cell>
          <cell r="B1907" t="str">
            <v xml:space="preserve">EPI - FAMILIA CARPINTEIRO DE FORMAS - HORISTA (ENCARGOS COMPLEMENTARES - COLETADO CAIXA)                                                                                                                                                                                                                                                                                                                                                                                                                  </v>
          </cell>
          <cell r="C1907" t="str">
            <v xml:space="preserve">H     </v>
          </cell>
          <cell r="D1907" t="str">
            <v xml:space="preserve">C </v>
          </cell>
          <cell r="E1907">
            <v>1.34</v>
          </cell>
        </row>
        <row r="1908">
          <cell r="A1908">
            <v>43495</v>
          </cell>
          <cell r="B1908" t="str">
            <v xml:space="preserve">EPI - FAMILIA CARPINTEIRO DE FORMAS - MENSALISTA (ENCARGOS COMPLEMENTARES - COLETADO CAIXA)                                                                                                                                                                                                                                                                                                                                                                                                               </v>
          </cell>
          <cell r="C1908" t="str">
            <v xml:space="preserve">MES   </v>
          </cell>
          <cell r="D1908" t="str">
            <v xml:space="preserve">C </v>
          </cell>
          <cell r="E1908">
            <v>253.46</v>
          </cell>
        </row>
        <row r="1909">
          <cell r="A1909">
            <v>43484</v>
          </cell>
          <cell r="B1909" t="str">
            <v xml:space="preserve">EPI - FAMILIA ELETRICISTA - HORISTA (ENCARGOS COMPLEMENTARES - COLETADO CAIXA)                                                                                                                                                                                                                                                                                                                                                                                                                            </v>
          </cell>
          <cell r="C1909" t="str">
            <v xml:space="preserve">H     </v>
          </cell>
          <cell r="D1909" t="str">
            <v xml:space="preserve">C </v>
          </cell>
          <cell r="E1909">
            <v>1.1399999999999999</v>
          </cell>
        </row>
        <row r="1910">
          <cell r="A1910">
            <v>43496</v>
          </cell>
          <cell r="B1910" t="str">
            <v xml:space="preserve">EPI - FAMILIA ELETRICISTA - MENSALISTA (ENCARGOS COMPLEMENTARES - COLETADO CAIXA)                                                                                                                                                                                                                                                                                                                                                                                                                         </v>
          </cell>
          <cell r="C1910" t="str">
            <v xml:space="preserve">MES   </v>
          </cell>
          <cell r="D1910" t="str">
            <v xml:space="preserve">C </v>
          </cell>
          <cell r="E1910">
            <v>214.4</v>
          </cell>
        </row>
        <row r="1911">
          <cell r="A1911">
            <v>43485</v>
          </cell>
          <cell r="B1911" t="str">
            <v xml:space="preserve">EPI - FAMILIA ENCANADOR - HORISTA (ENCARGOS COMPLEMENTARES - COLETADO CAIXA)                                                                                                                                                                                                                                                                                                                                                                                                                              </v>
          </cell>
          <cell r="C1911" t="str">
            <v xml:space="preserve">H     </v>
          </cell>
          <cell r="D1911" t="str">
            <v xml:space="preserve">C </v>
          </cell>
          <cell r="E1911">
            <v>1.01</v>
          </cell>
        </row>
        <row r="1912">
          <cell r="A1912">
            <v>43497</v>
          </cell>
          <cell r="B1912" t="str">
            <v xml:space="preserve">EPI - FAMILIA ENCANADOR - MENSALISTA (ENCARGOS COMPLEMENTARES - COLETADO CAIXA)                                                                                                                                                                                                                                                                                                                                                                                                                           </v>
          </cell>
          <cell r="C1912" t="str">
            <v xml:space="preserve">MES   </v>
          </cell>
          <cell r="D1912" t="str">
            <v xml:space="preserve">C </v>
          </cell>
          <cell r="E1912">
            <v>189.52</v>
          </cell>
        </row>
        <row r="1913">
          <cell r="A1913">
            <v>43487</v>
          </cell>
          <cell r="B1913" t="str">
            <v xml:space="preserve">EPI - FAMILIA ENCARREGADO GERAL - HORISTA (ENCARGOS COMPLEMENTARES - COLETADO CAIXA)                                                                                                                                                                                                                                                                                                                                                                                                                      </v>
          </cell>
          <cell r="C1913" t="str">
            <v xml:space="preserve">H     </v>
          </cell>
          <cell r="D1913" t="str">
            <v xml:space="preserve">C </v>
          </cell>
          <cell r="E1913">
            <v>1.17</v>
          </cell>
        </row>
        <row r="1914">
          <cell r="A1914">
            <v>43499</v>
          </cell>
          <cell r="B1914" t="str">
            <v xml:space="preserve">EPI - FAMILIA ENCARREGADO GERAL - MENSALISTA (ENCARGOS COMPLEMENTARES - COLETADO CAIXA)                                                                                                                                                                                                                                                                                                                                                                                                                   </v>
          </cell>
          <cell r="C1914" t="str">
            <v xml:space="preserve">MES   </v>
          </cell>
          <cell r="D1914" t="str">
            <v xml:space="preserve">C </v>
          </cell>
          <cell r="E1914">
            <v>221.51</v>
          </cell>
        </row>
        <row r="1915">
          <cell r="A1915">
            <v>43486</v>
          </cell>
          <cell r="B1915" t="str">
            <v xml:space="preserve">EPI - FAMILIA ENGENHEIRO CIVIL - HORISTA (ENCARGOS COMPLEMENTARES - COLETADO CAIXA)                                                                                                                                                                                                                                                                                                                                                                                                                       </v>
          </cell>
          <cell r="C1915" t="str">
            <v xml:space="preserve">H     </v>
          </cell>
          <cell r="D1915" t="str">
            <v xml:space="preserve">C </v>
          </cell>
          <cell r="E1915">
            <v>0.71</v>
          </cell>
        </row>
        <row r="1916">
          <cell r="A1916">
            <v>43498</v>
          </cell>
          <cell r="B1916" t="str">
            <v xml:space="preserve">EPI - FAMILIA ENGENHEIRO CIVIL - MENSALISTA (ENCARGOS COMPLEMENTARES - COLETADO CAIXA)                                                                                                                                                                                                                                                                                                                                                                                                                    </v>
          </cell>
          <cell r="C1916" t="str">
            <v xml:space="preserve">MES   </v>
          </cell>
          <cell r="D1916" t="str">
            <v xml:space="preserve">C </v>
          </cell>
          <cell r="E1916">
            <v>133.44999999999999</v>
          </cell>
        </row>
        <row r="1917">
          <cell r="A1917">
            <v>43488</v>
          </cell>
          <cell r="B1917" t="str">
            <v xml:space="preserve">EPI - FAMILIA OPERADOR ESCAVADEIRA - HORISTA (ENCARGOS COMPLEMENTARES - COLETADO CAIXA)                                                                                                                                                                                                                                                                                                                                                                                                                   </v>
          </cell>
          <cell r="C1917" t="str">
            <v xml:space="preserve">H     </v>
          </cell>
          <cell r="D1917" t="str">
            <v xml:space="preserve">C </v>
          </cell>
          <cell r="E1917">
            <v>0.82</v>
          </cell>
        </row>
        <row r="1918">
          <cell r="A1918">
            <v>43500</v>
          </cell>
          <cell r="B1918" t="str">
            <v xml:space="preserve">EPI - FAMILIA OPERADOR ESCAVADEIRA - MENSALISTA (ENCARGOS COMPLEMENTARES - COLETADO CAIXA)                                                                                                                                                                                                                                                                                                                                                                                                                </v>
          </cell>
          <cell r="C1918" t="str">
            <v xml:space="preserve">MES   </v>
          </cell>
          <cell r="D1918" t="str">
            <v xml:space="preserve">C </v>
          </cell>
          <cell r="E1918">
            <v>154.53</v>
          </cell>
        </row>
        <row r="1919">
          <cell r="A1919">
            <v>43489</v>
          </cell>
          <cell r="B1919" t="str">
            <v xml:space="preserve">EPI - FAMILIA PEDREIRO - HORISTA (ENCARGOS COMPLEMENTARES - COLETADO CAIXA)                                                                                                                                                                                                                                                                                                                                                                                                                               </v>
          </cell>
          <cell r="C1919" t="str">
            <v xml:space="preserve">H     </v>
          </cell>
          <cell r="D1919" t="str">
            <v xml:space="preserve">C </v>
          </cell>
          <cell r="E1919">
            <v>1.17</v>
          </cell>
        </row>
        <row r="1920">
          <cell r="A1920">
            <v>43501</v>
          </cell>
          <cell r="B1920" t="str">
            <v xml:space="preserve">EPI - FAMILIA PEDREIRO - MENSALISTA (ENCARGOS COMPLEMENTARES - COLETADO CAIXA)                                                                                                                                                                                                                                                                                                                                                                                                                            </v>
          </cell>
          <cell r="C1920" t="str">
            <v xml:space="preserve">MES   </v>
          </cell>
          <cell r="D1920" t="str">
            <v xml:space="preserve">C </v>
          </cell>
          <cell r="E1920">
            <v>220.75</v>
          </cell>
        </row>
        <row r="1921">
          <cell r="A1921">
            <v>43490</v>
          </cell>
          <cell r="B1921" t="str">
            <v xml:space="preserve">EPI - FAMILIA PINTOR - HORISTA (ENCARGOS COMPLEMENTARES - COLETADO CAIXA)                                                                                                                                                                                                                                                                                                                                                                                                                                 </v>
          </cell>
          <cell r="C1921" t="str">
            <v xml:space="preserve">H     </v>
          </cell>
          <cell r="D1921" t="str">
            <v xml:space="preserve">C </v>
          </cell>
          <cell r="E1921">
            <v>1.68</v>
          </cell>
        </row>
        <row r="1922">
          <cell r="A1922">
            <v>43502</v>
          </cell>
          <cell r="B1922" t="str">
            <v xml:space="preserve">EPI - FAMILIA PINTOR - MENSALISTA (ENCARGOS COMPLEMENTARES - COLETADO CAIXA)                                                                                                                                                                                                                                                                                                                                                                                                                              </v>
          </cell>
          <cell r="C1922" t="str">
            <v xml:space="preserve">MES   </v>
          </cell>
          <cell r="D1922" t="str">
            <v xml:space="preserve">C </v>
          </cell>
          <cell r="E1922">
            <v>316.25</v>
          </cell>
        </row>
        <row r="1923">
          <cell r="A1923">
            <v>43491</v>
          </cell>
          <cell r="B1923" t="str">
            <v xml:space="preserve">EPI - FAMILIA SERVENTE - HORISTA (ENCARGOS COMPLEMENTARES - COLETADO CAIXA)                                                                                                                                                                                                                                                                                                                                                                                                                               </v>
          </cell>
          <cell r="C1923" t="str">
            <v xml:space="preserve">H     </v>
          </cell>
          <cell r="D1923" t="str">
            <v xml:space="preserve">C </v>
          </cell>
          <cell r="E1923">
            <v>1.25</v>
          </cell>
        </row>
        <row r="1924">
          <cell r="A1924">
            <v>43503</v>
          </cell>
          <cell r="B1924" t="str">
            <v xml:space="preserve">EPI - FAMILIA SERVENTE - MENSALISTA (ENCARGOS COMPLEMENTARES - COLETADO CAIXA)                                                                                                                                                                                                                                                                                                                                                                                                                            </v>
          </cell>
          <cell r="C1924" t="str">
            <v xml:space="preserve">MES   </v>
          </cell>
          <cell r="D1924" t="str">
            <v xml:space="preserve">C </v>
          </cell>
          <cell r="E1924">
            <v>235.5</v>
          </cell>
        </row>
        <row r="1925">
          <cell r="A1925">
            <v>43492</v>
          </cell>
          <cell r="B1925" t="str">
            <v xml:space="preserve">EPI - FAMILIA SOLDADOR - HORISTA (ENCARGOS COMPLEMENTARES - COLETADO CAIXA)                                                                                                                                                                                                                                                                                                                                                                                                                               </v>
          </cell>
          <cell r="C1925" t="str">
            <v xml:space="preserve">H     </v>
          </cell>
          <cell r="D1925" t="str">
            <v xml:space="preserve">C </v>
          </cell>
          <cell r="E1925">
            <v>1.68</v>
          </cell>
        </row>
        <row r="1926">
          <cell r="A1926">
            <v>43504</v>
          </cell>
          <cell r="B1926" t="str">
            <v xml:space="preserve">EPI - FAMILIA SOLDADOR - MENSALISTA (ENCARGOS COMPLEMENTARES - COLETADO CAIXA)                                                                                                                                                                                                                                                                                                                                                                                                                            </v>
          </cell>
          <cell r="C1926" t="str">
            <v xml:space="preserve">MES   </v>
          </cell>
          <cell r="D1926" t="str">
            <v xml:space="preserve">C </v>
          </cell>
          <cell r="E1926">
            <v>317.67</v>
          </cell>
        </row>
        <row r="1927">
          <cell r="A1927">
            <v>43493</v>
          </cell>
          <cell r="B1927" t="str">
            <v xml:space="preserve">EPI - FAMILIA TOPOGRAFO - HORISTA (ENCARGOS COMPLEMENTARES - COLETADO CAIXA)                                                                                                                                                                                                                                                                                                                                                                                                                              </v>
          </cell>
          <cell r="C1927" t="str">
            <v xml:space="preserve">H     </v>
          </cell>
          <cell r="D1927" t="str">
            <v xml:space="preserve">C </v>
          </cell>
          <cell r="E1927">
            <v>0.67</v>
          </cell>
        </row>
        <row r="1928">
          <cell r="A1928">
            <v>43505</v>
          </cell>
          <cell r="B1928" t="str">
            <v xml:space="preserve">EPI - FAMILIA TOPOGRAFO - MENSALISTA (ENCARGOS COMPLEMENTARES - COLETADO CAIXA)                                                                                                                                                                                                                                                                                                                                                                                                                           </v>
          </cell>
          <cell r="C1928" t="str">
            <v xml:space="preserve">MES   </v>
          </cell>
          <cell r="D1928" t="str">
            <v xml:space="preserve">C </v>
          </cell>
          <cell r="E1928">
            <v>126.7</v>
          </cell>
        </row>
        <row r="1929">
          <cell r="A1929">
            <v>37774</v>
          </cell>
          <cell r="B1929" t="str">
            <v xml:space="preserve">EQUIPAMENTO DE LIMPEZA COMBINADO (VACUO/ALTA PRESSAO) 95% VACUO, TANQUE 7000 L, BOMBA 140 KGF/CM2 66 L/MIN COM MOTOR INDEPENDENTE A DIESEL DE 60 CV (INCLUI MONTAGEM, NAO INCLUI CAMINHAO)                                                                                                                                                                                                                                                                                                                </v>
          </cell>
          <cell r="C1929" t="str">
            <v xml:space="preserve">UN    </v>
          </cell>
          <cell r="D1929" t="str">
            <v>AS</v>
          </cell>
          <cell r="E1929">
            <v>450184.09</v>
          </cell>
        </row>
        <row r="1930">
          <cell r="A1930">
            <v>38630</v>
          </cell>
          <cell r="B1930" t="str">
            <v xml:space="preserve">EQUIPAMENTO PARA DEMARCACAO DE FAIXAS DE TRAFEGO A FRIO, A SER MONTADO SOBRE CAMINHAO DE PBT MINIMO DE 9 T E DISTANCIA MINIMA ENTRE EIXOS DE 4,3 M, CAPACIDADE PARA 800 L DE TINTA (INCLUI MONTAGEM, NAO INCLUI CAMINHAO)                                                                                                                                                                                                                                                                                 </v>
          </cell>
          <cell r="C1930" t="str">
            <v xml:space="preserve">UN    </v>
          </cell>
          <cell r="D1930" t="str">
            <v>CR</v>
          </cell>
          <cell r="E1930">
            <v>1944531.25</v>
          </cell>
        </row>
        <row r="1931">
          <cell r="A1931">
            <v>38629</v>
          </cell>
          <cell r="B1931" t="str">
            <v xml:space="preserve">EQUIPAMENTO PARA DEMARCACAO DE FAIXAS DE TRAFEGO A QUENTE, A SER MONTADO SOBRE CAMINHAO DE PBT MINIMO DE 17 T E DISTANCIA MINIMA ENTRE EIXOS DE 5,2 M, CAPACIDADE PARA 1.000 KG DE MATERIAL TERMOPLASTICO (INCLUI MONTAGEM, NAO INCLUI CAMINHAO E NEM COMPRESSOR DE AR)                                                                                                                                                                                                                                   </v>
          </cell>
          <cell r="C1931" t="str">
            <v xml:space="preserve">UN    </v>
          </cell>
          <cell r="D1931" t="str">
            <v>CR</v>
          </cell>
          <cell r="E1931">
            <v>2894531.25</v>
          </cell>
        </row>
        <row r="1932">
          <cell r="A1932">
            <v>38476</v>
          </cell>
          <cell r="B1932" t="str">
            <v xml:space="preserve">ESCADA DUPLA DE ABRIR EM ALUMINIO, MODELO PINTOR, 8 DEGRAUS                                                                                                                                                                                                                                                                                                                                                                                                                                               </v>
          </cell>
          <cell r="C1932" t="str">
            <v xml:space="preserve">UN    </v>
          </cell>
          <cell r="D1932" t="str">
            <v>CR</v>
          </cell>
          <cell r="E1932">
            <v>439.86</v>
          </cell>
        </row>
        <row r="1933">
          <cell r="A1933">
            <v>38477</v>
          </cell>
          <cell r="B1933" t="str">
            <v xml:space="preserve">ESCADA EXTENSIVEL EM ALUMINIO COM 6,00 M ESTENDIDA                                                                                                                                                                                                                                                                                                                                                                                                                                                        </v>
          </cell>
          <cell r="C1933" t="str">
            <v xml:space="preserve">UN    </v>
          </cell>
          <cell r="D1933" t="str">
            <v>CR</v>
          </cell>
          <cell r="E1933">
            <v>1245.69</v>
          </cell>
        </row>
        <row r="1934">
          <cell r="A1934">
            <v>40635</v>
          </cell>
          <cell r="B1934" t="str">
            <v xml:space="preserve">ESCAVADEIRA HIDRAULICA SOBRE ESTEIRA, COM GARRA GIRATORIA DE MANDIBULAS, PESO OPERACIONAL ENTRE 22,00 E 25,50 TON, POTENCIA LIQUIDA ENTRE 150 E 160 HP                                                                                                                                                                                                                                                                                                                                                    </v>
          </cell>
          <cell r="C1934" t="str">
            <v xml:space="preserve">UN    </v>
          </cell>
          <cell r="D1934" t="str">
            <v>CR</v>
          </cell>
          <cell r="E1934">
            <v>1002513.15</v>
          </cell>
        </row>
        <row r="1935">
          <cell r="A1935">
            <v>36483</v>
          </cell>
          <cell r="B1935" t="str">
            <v xml:space="preserve">ESCAVADEIRA HIDRAULICA SOBRE ESTEIRAS CACAMBA 0,40 A 1,20 M3, PESO OPERACIONAL 21,19 T, POTENCIA LIQUIDA 173 HP                                                                                                                                                                                                                                                                                                                                                                                           </v>
          </cell>
          <cell r="C1935" t="str">
            <v xml:space="preserve">UN    </v>
          </cell>
          <cell r="D1935" t="str">
            <v>CR</v>
          </cell>
          <cell r="E1935">
            <v>908437.5</v>
          </cell>
        </row>
        <row r="1936">
          <cell r="A1936">
            <v>14525</v>
          </cell>
          <cell r="B1936" t="str">
            <v xml:space="preserve">ESCAVADEIRA HIDRAULICA SOBRE ESTEIRAS COM CACAMBA DE 1,20 M3, PESO OPERACIONAL 21 T, POTENCIA BRUTA 155 HP                                                                                                                                                                                                                                                                                                                                                                                                </v>
          </cell>
          <cell r="C1936" t="str">
            <v xml:space="preserve">UN    </v>
          </cell>
          <cell r="D1936" t="str">
            <v>CR</v>
          </cell>
          <cell r="E1936">
            <v>951187.5</v>
          </cell>
        </row>
        <row r="1937">
          <cell r="A1937">
            <v>36482</v>
          </cell>
          <cell r="B1937" t="str">
            <v xml:space="preserve">ESCAVADEIRA HIDRAULICA SOBRE ESTEIRAS, CACAMBA  0,80 M3, PESO OPERACIONAL 17,8 T, POTENCIA LIQUIDA 110 HP                                                                                                                                                                                                                                                                                                                                                                                                 </v>
          </cell>
          <cell r="C1937" t="str">
            <v xml:space="preserve">UN    </v>
          </cell>
          <cell r="D1937" t="str">
            <v>CR</v>
          </cell>
          <cell r="E1937">
            <v>815775.76</v>
          </cell>
        </row>
        <row r="1938">
          <cell r="A1938">
            <v>36408</v>
          </cell>
          <cell r="B1938" t="str">
            <v xml:space="preserve">ESCAVADEIRA HIDRAULICA SOBRE ESTEIRAS, CACAMBA 0,4 A 1,70 M3, PESO OPERACIONAL 23,2 T, POTENCIA BRUTA 183 HP                                                                                                                                                                                                                                                                                                                                                                                              </v>
          </cell>
          <cell r="C1938" t="str">
            <v xml:space="preserve">UN    </v>
          </cell>
          <cell r="D1938" t="str">
            <v>CR</v>
          </cell>
          <cell r="E1938">
            <v>974700</v>
          </cell>
        </row>
        <row r="1939">
          <cell r="A1939">
            <v>2723</v>
          </cell>
          <cell r="B1939" t="str">
            <v xml:space="preserve">ESCAVADEIRA HIDRAULICA SOBRE ESTEIRAS, CACAMBA 0,62M3, PESO OPERACIONAL 12,61T, POTENCIA LIQUIDA 95HP                                                                                                                                                                                                                                                                                                                                                                                                     </v>
          </cell>
          <cell r="C1939" t="str">
            <v xml:space="preserve">UN    </v>
          </cell>
          <cell r="D1939" t="str">
            <v>CR</v>
          </cell>
          <cell r="E1939">
            <v>748125</v>
          </cell>
        </row>
        <row r="1940">
          <cell r="A1940">
            <v>36481</v>
          </cell>
          <cell r="B1940" t="str">
            <v xml:space="preserve">ESCAVADEIRA HIDRAULICA SOBRE ESTEIRAS, CACAMBA 0,80 A 1,30 M3, PESO OPERACIONAL 22,18 T, POTENCIA LIQUIDA 170 HP                                                                                                                                                                                                                                                                                                                                                                                          </v>
          </cell>
          <cell r="C1940" t="str">
            <v xml:space="preserve">UN    </v>
          </cell>
          <cell r="D1940" t="str">
            <v>CR</v>
          </cell>
          <cell r="E1940">
            <v>892406.25</v>
          </cell>
        </row>
        <row r="1941">
          <cell r="A1941">
            <v>10685</v>
          </cell>
          <cell r="B1941" t="str">
            <v xml:space="preserve">ESCAVADEIRA HIDRAULICA SOBRE ESTEIRAS, CACAMBA 0,80M3, PESO OPERACIONAL 17T, POTENCIA BRUTA 111HP                                                                                                                                                                                                                                                                                                                                                                                                         </v>
          </cell>
          <cell r="C1941" t="str">
            <v xml:space="preserve">UN    </v>
          </cell>
          <cell r="D1941" t="str">
            <v xml:space="preserve">C </v>
          </cell>
          <cell r="E1941">
            <v>855000</v>
          </cell>
        </row>
        <row r="1942">
          <cell r="A1942">
            <v>40636</v>
          </cell>
          <cell r="B1942" t="str">
            <v xml:space="preserve">ESCAVADEIRA HIDRAULICA SOBRE ESTEIRAS, CAPACIDADE DA CACAMBA ENTRE 1,20 E 1,50 M3, PESO OPERACIONAL ENTRE 20,00 E 22,00 TON, POTENCIA LIQUIDA ENTRE 150 E 155 HP, EQUIPADA COM CLAMSHELL                                                                                                                                                                                                                                                                                                                  </v>
          </cell>
          <cell r="C1942" t="str">
            <v xml:space="preserve">UN    </v>
          </cell>
          <cell r="D1942" t="str">
            <v>CR</v>
          </cell>
          <cell r="E1942">
            <v>965106.9</v>
          </cell>
        </row>
        <row r="1943">
          <cell r="A1943">
            <v>4111</v>
          </cell>
          <cell r="B1943" t="str">
            <v xml:space="preserve">ESCORA PRE-MOLDADA EM CONCRETO, *10 X 10* CM, H = 2,30M                                                                                                                                                                                                                                                                                                                                                                                                                                                   </v>
          </cell>
          <cell r="C1943" t="str">
            <v xml:space="preserve">UN    </v>
          </cell>
          <cell r="D1943" t="str">
            <v>CR</v>
          </cell>
          <cell r="E1943">
            <v>81.150000000000006</v>
          </cell>
        </row>
        <row r="1944">
          <cell r="A1944">
            <v>44538</v>
          </cell>
          <cell r="B1944" t="str">
            <v xml:space="preserve">ESCOVA CIRCULAR EM ACO LATONADO, 6 X 1 " (DIAMETRO X ESPESSURA), FURO DE 1 1/4 ", FIO ONDULADO *0,30*  MM                                                                                                                                                                                                                                                                                                                                                                                                 </v>
          </cell>
          <cell r="C1944" t="str">
            <v xml:space="preserve">UN    </v>
          </cell>
          <cell r="D1944" t="str">
            <v>CR</v>
          </cell>
          <cell r="E1944">
            <v>72.47</v>
          </cell>
        </row>
        <row r="1945">
          <cell r="A1945">
            <v>12</v>
          </cell>
          <cell r="B1945" t="str">
            <v xml:space="preserve">ESCOVA DE ACO, COM CABO, *4  X 15* FILEIRAS DE CERDAS                                                                                                                                                                                                                                                                                                                                                                                                                                                     </v>
          </cell>
          <cell r="C1945" t="str">
            <v xml:space="preserve">UN    </v>
          </cell>
          <cell r="D1945" t="str">
            <v xml:space="preserve">C </v>
          </cell>
          <cell r="E1945">
            <v>13.7</v>
          </cell>
        </row>
        <row r="1946">
          <cell r="A1946">
            <v>37554</v>
          </cell>
          <cell r="B1946" t="str">
            <v xml:space="preserve">ESGUICHO JATO REGULAVEL, TIPO ELKHART, ENGATE RAPIDO 1 1/2", PARA COMBATE A INCENDIO                                                                                                                                                                                                                                                                                                                                                                                                                      </v>
          </cell>
          <cell r="C1946" t="str">
            <v xml:space="preserve">UN    </v>
          </cell>
          <cell r="D1946" t="str">
            <v>CR</v>
          </cell>
          <cell r="E1946">
            <v>234.87</v>
          </cell>
        </row>
        <row r="1947">
          <cell r="A1947">
            <v>37555</v>
          </cell>
          <cell r="B1947" t="str">
            <v xml:space="preserve">ESGUICHO JATO REGULAVEL, TIPO ELKHART, ENGATE RAPIDO 2 1/2", PARA COMBATE A INCENDIO                                                                                                                                                                                                                                                                                                                                                                                                                      </v>
          </cell>
          <cell r="C1947" t="str">
            <v xml:space="preserve">UN    </v>
          </cell>
          <cell r="D1947" t="str">
            <v>CR</v>
          </cell>
          <cell r="E1947">
            <v>285.70999999999998</v>
          </cell>
        </row>
        <row r="1948">
          <cell r="A1948">
            <v>10902</v>
          </cell>
          <cell r="B1948" t="str">
            <v xml:space="preserve">ESGUICHO TIPO JATO SOLIDO, EM LATAO, ENGATE RAPIDO 1 1/2" X 13 MM, PARA MANGUEIRA EM INSTALACAO PREDIAL COMBATE A INCENDIO                                                                                                                                                                                                                                                                                                                                                                                </v>
          </cell>
          <cell r="C1948" t="str">
            <v xml:space="preserve">UN    </v>
          </cell>
          <cell r="D1948" t="str">
            <v>CR</v>
          </cell>
          <cell r="E1948">
            <v>71.69</v>
          </cell>
        </row>
        <row r="1949">
          <cell r="A1949">
            <v>20965</v>
          </cell>
          <cell r="B1949" t="str">
            <v xml:space="preserve">ESGUICHO TIPO JATO SOLIDO, EM LATAO, ENGATE RAPIDO 1 1/2" X 16 MM, PARA MANGUEIRA EM INSTALACAO PREDIAL COMBATE A INCENDIO                                                                                                                                                                                                                                                                                                                                                                                </v>
          </cell>
          <cell r="C1949" t="str">
            <v xml:space="preserve">UN    </v>
          </cell>
          <cell r="D1949" t="str">
            <v>CR</v>
          </cell>
          <cell r="E1949">
            <v>72.36</v>
          </cell>
        </row>
        <row r="1950">
          <cell r="A1950">
            <v>20966</v>
          </cell>
          <cell r="B1950" t="str">
            <v xml:space="preserve">ESGUICHO TIPO JATO SOLIDO, EM LATAO, ENGATE RAPIDO 1 1/2" X 19 MM, PARA MANGUEIRA EM INSTALACAO PREDIAL COMBATE A INCENDIO                                                                                                                                                                                                                                                                                                                                                                                </v>
          </cell>
          <cell r="C1950" t="str">
            <v xml:space="preserve">UN    </v>
          </cell>
          <cell r="D1950" t="str">
            <v>CR</v>
          </cell>
          <cell r="E1950">
            <v>77.91</v>
          </cell>
        </row>
        <row r="1951">
          <cell r="A1951">
            <v>10903</v>
          </cell>
          <cell r="B1951" t="str">
            <v xml:space="preserve">ESGUICHO TIPO JATO SOLIDO, EM LATAO, ENGATE RAPIDO 2 1/2" X 13 MM, PARA MANGUEIRA EM INSTALACAO PREDIAL COMBATE A INCENDIO                                                                                                                                                                                                                                                                                                                                                                                </v>
          </cell>
          <cell r="C1951" t="str">
            <v xml:space="preserve">UN    </v>
          </cell>
          <cell r="D1951" t="str">
            <v>CR</v>
          </cell>
          <cell r="E1951">
            <v>118.09</v>
          </cell>
        </row>
        <row r="1952">
          <cell r="A1952">
            <v>20967</v>
          </cell>
          <cell r="B1952" t="str">
            <v xml:space="preserve">ESGUICHO TIPO JATO SOLIDO, EM LATAO, ENGATE RAPIDO 2 1/2" X 16 MM, PARA MANGUEIRA EM INSTALACAO PREDIAL COMBATE A INCENDIO                                                                                                                                                                                                                                                                                                                                                                                </v>
          </cell>
          <cell r="C1952" t="str">
            <v xml:space="preserve">UN    </v>
          </cell>
          <cell r="D1952" t="str">
            <v>CR</v>
          </cell>
          <cell r="E1952">
            <v>118.09</v>
          </cell>
        </row>
        <row r="1953">
          <cell r="A1953">
            <v>20968</v>
          </cell>
          <cell r="B1953" t="str">
            <v xml:space="preserve">ESGUICHO TIPO JATO SOLIDO, EM LATAO, ENGATE RAPIDO 2 1/2" X 19 MM, PARA MANGUEIRA EM INSTALACAO PREDIAL COMBATE A INCENDIO                                                                                                                                                                                                                                                                                                                                                                                </v>
          </cell>
          <cell r="C1953" t="str">
            <v xml:space="preserve">UN    </v>
          </cell>
          <cell r="D1953" t="str">
            <v>CR</v>
          </cell>
          <cell r="E1953">
            <v>129.52000000000001</v>
          </cell>
        </row>
        <row r="1954">
          <cell r="A1954">
            <v>11359</v>
          </cell>
          <cell r="B1954" t="str">
            <v xml:space="preserve">ESMERILHADEIRA ANGULAR ELETRICA, DIAMETRO DO DISCO 7 '' (180 MM), ROTACAO 8500 RPM, POTENCIA 2400 W                                                                                                                                                                                                                                                                                                                                                                                                       </v>
          </cell>
          <cell r="C1954" t="str">
            <v xml:space="preserve">UN    </v>
          </cell>
          <cell r="D1954" t="str">
            <v xml:space="preserve">C </v>
          </cell>
          <cell r="E1954">
            <v>806.07</v>
          </cell>
        </row>
        <row r="1955">
          <cell r="A1955">
            <v>39017</v>
          </cell>
          <cell r="B1955" t="str">
            <v xml:space="preserve">ESPACADOR / DISTANCIADOR CIRCULAR COM ENTRADA LATERAL, EM PLASTICO, PARA VERGALHAO *4,2 A 12,5* MM, COBRIMENTO 20 MM                                                                                                                                                                                                                                                                                                                                                                                      </v>
          </cell>
          <cell r="C1955" t="str">
            <v xml:space="preserve">UN    </v>
          </cell>
          <cell r="D1955" t="str">
            <v>CR</v>
          </cell>
          <cell r="E1955">
            <v>0.2</v>
          </cell>
        </row>
        <row r="1956">
          <cell r="A1956">
            <v>39315</v>
          </cell>
          <cell r="B1956" t="str">
            <v xml:space="preserve">ESPACADOR / DISTANCIADOR TIPO GARRA DUPLA, EM PLASTICO, COBRIMENTO *20* MM, PARA FERRAGENS DE LAJES E FUNDO DE VIGAS                                                                                                                                                                                                                                                                                                                                                                                      </v>
          </cell>
          <cell r="C1956" t="str">
            <v xml:space="preserve">UN    </v>
          </cell>
          <cell r="D1956" t="str">
            <v>CR</v>
          </cell>
          <cell r="E1956">
            <v>0.32</v>
          </cell>
        </row>
        <row r="1957">
          <cell r="A1957">
            <v>39016</v>
          </cell>
          <cell r="B1957" t="str">
            <v xml:space="preserve">ESPACADOR / DISTANCIADOR TIPO PINO EM PLASTICO, PARA VERGALHAO ATE 10 MM, PARA APOIO DE ARMADURA                                                                                                                                                                                                                                                                                                                                                                                                          </v>
          </cell>
          <cell r="C1957" t="str">
            <v xml:space="preserve">UN    </v>
          </cell>
          <cell r="D1957" t="str">
            <v>CR</v>
          </cell>
          <cell r="E1957">
            <v>0.32</v>
          </cell>
        </row>
        <row r="1958">
          <cell r="A1958">
            <v>39481</v>
          </cell>
          <cell r="B1958" t="str">
            <v xml:space="preserve">ESPACADOR OU DISTANCIADOR, EM PLASTICO, TIPO APOIO DE CORDOALHA (CARANGUEJO), PARA ARMADURA NEGATIVA E PROTENSAO, COBRIMENTO 50 MM                                                                                                                                                                                                                                                                                                                                                                        </v>
          </cell>
          <cell r="C1958" t="str">
            <v xml:space="preserve">UN    </v>
          </cell>
          <cell r="D1958" t="str">
            <v>CR</v>
          </cell>
          <cell r="E1958">
            <v>1.58</v>
          </cell>
        </row>
        <row r="1959">
          <cell r="A1959">
            <v>39013</v>
          </cell>
          <cell r="B1959" t="str">
            <v xml:space="preserve">ESPACADOR/SEPARADOR /CENTRALIZADOR DE BARRA DE ACO, PLASTICO, (CHUMBADOR TIPO CARAMBOLA - CB), DIAMETRO INTERNO ATE 20 MM                                                                                                                                                                                                                                                                                                                                                                                 </v>
          </cell>
          <cell r="C1959" t="str">
            <v xml:space="preserve">UN    </v>
          </cell>
          <cell r="D1959" t="str">
            <v>CR</v>
          </cell>
          <cell r="E1959">
            <v>1.34</v>
          </cell>
        </row>
        <row r="1960">
          <cell r="A1960">
            <v>44919</v>
          </cell>
          <cell r="B1960" t="str">
            <v xml:space="preserve">ESPACADOR/SEPARADOR /CENTRALIZADOR DE BARRA DE ACO, PLASTICO, (CHUMBADOR TIPO CARAMBOLA - CB), DIAMETRO INTERNO ENTRE 25 A 32 MM                                                                                                                                                                                                                                                                                                                                                                          </v>
          </cell>
          <cell r="C1960" t="str">
            <v xml:space="preserve">UN    </v>
          </cell>
          <cell r="D1960" t="str">
            <v>CR</v>
          </cell>
          <cell r="E1960">
            <v>2.5099999999999998</v>
          </cell>
        </row>
        <row r="1961">
          <cell r="A1961">
            <v>40433</v>
          </cell>
          <cell r="B1961" t="str">
            <v xml:space="preserve">ESPACADOR/SEPARADOR DE CORDOALHA TIPO DISCO 12 FUROS DE 14 MM, PARA TIRANTES                                                                                                                                                                                                                                                                                                                                                                                                                              </v>
          </cell>
          <cell r="C1961" t="str">
            <v xml:space="preserve">UN    </v>
          </cell>
          <cell r="D1961" t="str">
            <v>CR</v>
          </cell>
          <cell r="E1961">
            <v>1.39</v>
          </cell>
        </row>
        <row r="1962">
          <cell r="A1962">
            <v>20219</v>
          </cell>
          <cell r="B1962" t="str">
            <v xml:space="preserve">ESPARGIDOR DE ASFALTO PRESSURIZADO, REBOCAVEL, TANQUE DE 2500 L, PNEUMATICO,  COM MOTOR A GASOLINA 3,4HP                                                                                                                                                                                                                                                                                                                                                                                                  </v>
          </cell>
          <cell r="C1962" t="str">
            <v xml:space="preserve">UN    </v>
          </cell>
          <cell r="D1962" t="str">
            <v>AS</v>
          </cell>
          <cell r="E1962">
            <v>116000</v>
          </cell>
        </row>
        <row r="1963">
          <cell r="A1963">
            <v>36484</v>
          </cell>
          <cell r="B1963" t="str">
            <v xml:space="preserve">ESPARGIDOR DE ASFALTO PRESSURIZADO, TANQUE 6 M3 COM ISOLACAO TERMICA, AQUECIDO COM 2 MACARICOS, COM BARRA ESPARGIDORA 3,60 M, A SER MONTADO SOBRE CAMINHAO                                                                                                                                                                                                                                                                                                                                                </v>
          </cell>
          <cell r="C1963" t="str">
            <v xml:space="preserve">UN    </v>
          </cell>
          <cell r="D1963" t="str">
            <v>AS</v>
          </cell>
          <cell r="E1963">
            <v>246246.87</v>
          </cell>
        </row>
        <row r="1964">
          <cell r="A1964">
            <v>38367</v>
          </cell>
          <cell r="B1964" t="str">
            <v xml:space="preserve">ESPATULA DE ACO INOX COM CABO DE MADEIRA, LARGURA 8 CM                                                                                                                                                                                                                                                                                                                                                                                                                                                    </v>
          </cell>
          <cell r="C1964" t="str">
            <v xml:space="preserve">UN    </v>
          </cell>
          <cell r="D1964" t="str">
            <v>CR</v>
          </cell>
          <cell r="E1964">
            <v>23.63</v>
          </cell>
        </row>
        <row r="1965">
          <cell r="A1965">
            <v>38368</v>
          </cell>
          <cell r="B1965" t="str">
            <v xml:space="preserve">ESPATULA DE PLASTICO LISA, LARGURA 10 CM                                                                                                                                                                                                                                                                                                                                                                                                                                                                  </v>
          </cell>
          <cell r="C1965" t="str">
            <v xml:space="preserve">UN    </v>
          </cell>
          <cell r="D1965" t="str">
            <v>CR</v>
          </cell>
          <cell r="E1965">
            <v>8.65</v>
          </cell>
        </row>
        <row r="1966">
          <cell r="A1966">
            <v>38091</v>
          </cell>
          <cell r="B1966" t="str">
            <v xml:space="preserve">ESPELHO / PLACA CEGA 4" X 2", PARA INSTALACAO DE TOMADAS E INTERRUPTORES                                                                                                                                                                                                                                                                                                                                                                                                                                  </v>
          </cell>
          <cell r="C1966" t="str">
            <v xml:space="preserve">UN    </v>
          </cell>
          <cell r="D1966" t="str">
            <v>CR</v>
          </cell>
          <cell r="E1966">
            <v>2.4900000000000002</v>
          </cell>
        </row>
        <row r="1967">
          <cell r="A1967">
            <v>38095</v>
          </cell>
          <cell r="B1967" t="str">
            <v xml:space="preserve">ESPELHO / PLACA CEGA 4" X 4", PARA INSTALACAO DE TOMADAS E INTERRUPTORES                                                                                                                                                                                                                                                                                                                                                                                                                                  </v>
          </cell>
          <cell r="C1967" t="str">
            <v xml:space="preserve">UN    </v>
          </cell>
          <cell r="D1967" t="str">
            <v>CR</v>
          </cell>
          <cell r="E1967">
            <v>5.27</v>
          </cell>
        </row>
        <row r="1968">
          <cell r="A1968">
            <v>38092</v>
          </cell>
          <cell r="B1968" t="str">
            <v xml:space="preserve">ESPELHO / PLACA DE 1 POSTO 4" X 2", PARA INSTALACAO DE TOMADAS E INTERRUPTORES                                                                                                                                                                                                                                                                                                                                                                                                                            </v>
          </cell>
          <cell r="C1968" t="str">
            <v xml:space="preserve">UN    </v>
          </cell>
          <cell r="D1968" t="str">
            <v>CR</v>
          </cell>
          <cell r="E1968">
            <v>2.36</v>
          </cell>
        </row>
        <row r="1969">
          <cell r="A1969">
            <v>38093</v>
          </cell>
          <cell r="B1969" t="str">
            <v xml:space="preserve">ESPELHO / PLACA DE 2 POSTOS 4" X 2", PARA INSTALACAO DE TOMADAS E INTERRUPTORES                                                                                                                                                                                                                                                                                                                                                                                                                           </v>
          </cell>
          <cell r="C1969" t="str">
            <v xml:space="preserve">UN    </v>
          </cell>
          <cell r="D1969" t="str">
            <v>CR</v>
          </cell>
          <cell r="E1969">
            <v>2.44</v>
          </cell>
        </row>
        <row r="1970">
          <cell r="A1970">
            <v>38096</v>
          </cell>
          <cell r="B1970" t="str">
            <v xml:space="preserve">ESPELHO / PLACA DE 2 POSTOS 4" X 4", PARA INSTALACAO DE TOMADAS E INTERRUPTORES                                                                                                                                                                                                                                                                                                                                                                                                                           </v>
          </cell>
          <cell r="C1970" t="str">
            <v xml:space="preserve">UN    </v>
          </cell>
          <cell r="D1970" t="str">
            <v>CR</v>
          </cell>
          <cell r="E1970">
            <v>5.67</v>
          </cell>
        </row>
        <row r="1971">
          <cell r="A1971">
            <v>38094</v>
          </cell>
          <cell r="B1971" t="str">
            <v xml:space="preserve">ESPELHO / PLACA DE 3 POSTOS 4" X 2", PARA INSTALACAO DE TOMADAS E INTERRUPTORES                                                                                                                                                                                                                                                                                                                                                                                                                           </v>
          </cell>
          <cell r="C1971" t="str">
            <v xml:space="preserve">UN    </v>
          </cell>
          <cell r="D1971" t="str">
            <v>CR</v>
          </cell>
          <cell r="E1971">
            <v>2.99</v>
          </cell>
        </row>
        <row r="1972">
          <cell r="A1972">
            <v>38097</v>
          </cell>
          <cell r="B1972" t="str">
            <v xml:space="preserve">ESPELHO / PLACA DE 4 POSTOS 4" X 4", PARA INSTALACAO DE TOMADAS E INTERRUPTORES                                                                                                                                                                                                                                                                                                                                                                                                                           </v>
          </cell>
          <cell r="C1972" t="str">
            <v xml:space="preserve">UN    </v>
          </cell>
          <cell r="D1972" t="str">
            <v>CR</v>
          </cell>
          <cell r="E1972">
            <v>6.07</v>
          </cell>
        </row>
        <row r="1973">
          <cell r="A1973">
            <v>38098</v>
          </cell>
          <cell r="B1973" t="str">
            <v xml:space="preserve">ESPELHO / PLACA DE 6 POSTOS 4" X 4", PARA INSTALACAO DE TOMADAS E INTERRUPTORES                                                                                                                                                                                                                                                                                                                                                                                                                           </v>
          </cell>
          <cell r="C1973" t="str">
            <v xml:space="preserve">UN    </v>
          </cell>
          <cell r="D1973" t="str">
            <v>CR</v>
          </cell>
          <cell r="E1973">
            <v>6.07</v>
          </cell>
        </row>
        <row r="1974">
          <cell r="A1974">
            <v>11186</v>
          </cell>
          <cell r="B1974" t="str">
            <v xml:space="preserve">ESPELHO CRISTAL E = 4 MM                                                                                                                                                                                                                                                                                                                                                                                                                                                                                  </v>
          </cell>
          <cell r="C1974" t="str">
            <v xml:space="preserve">M2    </v>
          </cell>
          <cell r="D1974" t="str">
            <v>CR</v>
          </cell>
          <cell r="E1974">
            <v>333.96</v>
          </cell>
        </row>
        <row r="1975">
          <cell r="A1975">
            <v>11558</v>
          </cell>
          <cell r="B1975" t="str">
            <v xml:space="preserve">ESPELHO, RETO OU CURVO, EM LATAO CROMADO, ESPESSURA ATE 6 MM, LARGURA *40*MM, ALTURA *180*MM - PARA FECHADURA DE EMBUTIR                                                                                                                                                                                                                                                                                                                                                                                  </v>
          </cell>
          <cell r="C1975" t="str">
            <v xml:space="preserve">PAR   </v>
          </cell>
          <cell r="D1975" t="str">
            <v>CR</v>
          </cell>
          <cell r="E1975">
            <v>15.02</v>
          </cell>
        </row>
        <row r="1976">
          <cell r="A1976">
            <v>11557</v>
          </cell>
          <cell r="B1976" t="str">
            <v xml:space="preserve">ESPELHO, RETO OU CURVO, EM LATAO CROMADO, ESPESSURA MINIMA 6 MM, LARGURA *43*MM, ALTURA *230*MM - PARA FECHADURA DE EMBUTIR                                                                                                                                                                                                                                                                                                                                                                               </v>
          </cell>
          <cell r="C1976" t="str">
            <v xml:space="preserve">PAR   </v>
          </cell>
          <cell r="D1976" t="str">
            <v>CR</v>
          </cell>
          <cell r="E1976">
            <v>38.020000000000003</v>
          </cell>
        </row>
        <row r="1977">
          <cell r="A1977">
            <v>2759</v>
          </cell>
          <cell r="B1977" t="str">
            <v xml:space="preserve">ESPOLETA SIMPLES N 8.                                                                                                                                                                                                                                                                                                                                                                                                                                                                                     </v>
          </cell>
          <cell r="C1977" t="str">
            <v xml:space="preserve">UN    </v>
          </cell>
          <cell r="D1977" t="str">
            <v>AS</v>
          </cell>
          <cell r="E1977">
            <v>10.83</v>
          </cell>
        </row>
        <row r="1978">
          <cell r="A1978">
            <v>38124</v>
          </cell>
          <cell r="B1978" t="str">
            <v xml:space="preserve">ESPUMA EXPANSIVA DE POLIURETANO, APLICACAO MANUAL - 500 ML                                                                                                                                                                                                                                                                                                                                                                                                                                                </v>
          </cell>
          <cell r="C1978" t="str">
            <v xml:space="preserve">UN    </v>
          </cell>
          <cell r="D1978" t="str">
            <v xml:space="preserve">C </v>
          </cell>
          <cell r="E1978">
            <v>33.700000000000003</v>
          </cell>
        </row>
        <row r="1979">
          <cell r="A1979">
            <v>38380</v>
          </cell>
          <cell r="B1979" t="str">
            <v xml:space="preserve">ESQUADRO DE ACO 12 " (300 MM), CABO DE ALUMINIO                                                                                                                                                                                                                                                                                                                                                                                                                                                           </v>
          </cell>
          <cell r="C1979" t="str">
            <v xml:space="preserve">UN    </v>
          </cell>
          <cell r="D1979" t="str">
            <v>CR</v>
          </cell>
          <cell r="E1979">
            <v>37.549999999999997</v>
          </cell>
        </row>
        <row r="1980">
          <cell r="A1980">
            <v>42429</v>
          </cell>
          <cell r="B1980" t="str">
            <v xml:space="preserve">ESQUI TRIPLO, EM TUBO DE ACO CARBONO, PINTURA NO PROCESSO ELETROSTATICO - EQUIPAMENTO DE GINASTICA PARA ACADEMIA AO AR LIVRE / ACADEMIA DA TERCEIRA IDADE - ATI                                                                                                                                                                                                                                                                                                                                           </v>
          </cell>
          <cell r="C1980" t="str">
            <v xml:space="preserve">UN    </v>
          </cell>
          <cell r="D1980" t="str">
            <v>AS</v>
          </cell>
          <cell r="E1980">
            <v>6025.1</v>
          </cell>
        </row>
        <row r="1981">
          <cell r="A1981">
            <v>39616</v>
          </cell>
          <cell r="B1981" t="str">
            <v xml:space="preserve">ESTABILIZADOR BIVOLT AUTOMATICO, 1000 VA                                                                                                                                                                                                                                                                                                                                                                                                                                                                  </v>
          </cell>
          <cell r="C1981" t="str">
            <v xml:space="preserve">UN    </v>
          </cell>
          <cell r="D1981" t="str">
            <v xml:space="preserve">C </v>
          </cell>
          <cell r="E1981">
            <v>513.97</v>
          </cell>
        </row>
        <row r="1982">
          <cell r="A1982">
            <v>39618</v>
          </cell>
          <cell r="B1982" t="str">
            <v xml:space="preserve">ESTABILIZADOR BIVOLT AUTOMATICO, 1500 VA                                                                                                                                                                                                                                                                                                                                                                                                                                                                  </v>
          </cell>
          <cell r="C1982" t="str">
            <v xml:space="preserve">UN    </v>
          </cell>
          <cell r="D1982" t="str">
            <v>CR</v>
          </cell>
          <cell r="E1982">
            <v>932.25</v>
          </cell>
        </row>
        <row r="1983">
          <cell r="A1983">
            <v>39619</v>
          </cell>
          <cell r="B1983" t="str">
            <v xml:space="preserve">ESTABILIZADOR BIVOLT AUTOMATICO, 2000 VA                                                                                                                                                                                                                                                                                                                                                                                                                                                                  </v>
          </cell>
          <cell r="C1983" t="str">
            <v xml:space="preserve">UN    </v>
          </cell>
          <cell r="D1983" t="str">
            <v>CR</v>
          </cell>
          <cell r="E1983">
            <v>1276.81</v>
          </cell>
        </row>
        <row r="1984">
          <cell r="A1984">
            <v>39613</v>
          </cell>
          <cell r="B1984" t="str">
            <v xml:space="preserve">ESTABILIZADOR BIVOLT AUTOMATICO, 300 VA                                                                                                                                                                                                                                                                                                                                                                                                                                                                   </v>
          </cell>
          <cell r="C1984" t="str">
            <v xml:space="preserve">UN    </v>
          </cell>
          <cell r="D1984" t="str">
            <v>CR</v>
          </cell>
          <cell r="E1984">
            <v>204.16</v>
          </cell>
        </row>
        <row r="1985">
          <cell r="A1985">
            <v>39614</v>
          </cell>
          <cell r="B1985" t="str">
            <v xml:space="preserve">ESTABILIZADOR BIVOLT AUTOMATICO, 500 VA                                                                                                                                                                                                                                                                                                                                                                                                                                                                   </v>
          </cell>
          <cell r="C1985" t="str">
            <v xml:space="preserve">UN    </v>
          </cell>
          <cell r="D1985" t="str">
            <v>CR</v>
          </cell>
          <cell r="E1985">
            <v>297.85000000000002</v>
          </cell>
        </row>
        <row r="1986">
          <cell r="A1986">
            <v>38538</v>
          </cell>
          <cell r="B1986" t="str">
            <v xml:space="preserve">ESTACA PRE-MOLDADA MACICA DE CONCRETO VIBRADO ARMADO, PARA CARGA DE 25 T, SECAO QUADRADA DE *16 X 16*, COM ANEL METALICO INCORPORADO A PECA (SOMENTE FORNECIMENTO)                                                                                                                                                                                                                                                                                                                                        </v>
          </cell>
          <cell r="C1986" t="str">
            <v xml:space="preserve">M     </v>
          </cell>
          <cell r="D1986" t="str">
            <v>AS</v>
          </cell>
          <cell r="E1986">
            <v>75.3</v>
          </cell>
        </row>
        <row r="1987">
          <cell r="A1987">
            <v>38539</v>
          </cell>
          <cell r="B1987" t="str">
            <v xml:space="preserve">ESTACA PRE-MOLDADA MACICA DE CONCRETO VIBRADO ARMADO, PARA CARGA DE 50 T, SECAO QUADRADA, COM ANEL METALICO INCORPORADO A PECA (SOMENTE FORNECIMENTO)                                                                                                                                                                                                                                                                                                                                                     </v>
          </cell>
          <cell r="C1987" t="str">
            <v xml:space="preserve">M     </v>
          </cell>
          <cell r="D1987" t="str">
            <v>AS</v>
          </cell>
          <cell r="E1987">
            <v>102.39</v>
          </cell>
        </row>
        <row r="1988">
          <cell r="A1988">
            <v>38540</v>
          </cell>
          <cell r="B1988" t="str">
            <v xml:space="preserve">ESTACA PRE-MOLDADA VAZADA DE CONCRETO CENTRIFUGADO, PARA CARGA DE 100 T, SECAO CIRCULAR, COM ANEL METALICO INCORPORADO A PECA (SOMENTE FORNECIMENTO)                                                                                                                                                                                                                                                                                                                                                      </v>
          </cell>
          <cell r="C1988" t="str">
            <v xml:space="preserve">M     </v>
          </cell>
          <cell r="D1988" t="str">
            <v>AS</v>
          </cell>
          <cell r="E1988">
            <v>262.42</v>
          </cell>
        </row>
        <row r="1989">
          <cell r="A1989">
            <v>38384</v>
          </cell>
          <cell r="B1989" t="str">
            <v xml:space="preserve">ESTILETE DE METAL, LAMINA 18 MM                                                                                                                                                                                                                                                                                                                                                                                                                                                                           </v>
          </cell>
          <cell r="C1989" t="str">
            <v xml:space="preserve">UN    </v>
          </cell>
          <cell r="D1989" t="str">
            <v>CR</v>
          </cell>
          <cell r="E1989">
            <v>22.43</v>
          </cell>
        </row>
        <row r="1990">
          <cell r="A1990">
            <v>13</v>
          </cell>
          <cell r="B1990" t="str">
            <v xml:space="preserve">ESTOPA                                                                                                                                                                                                                                                                                                                                                                                                                                                                                                    </v>
          </cell>
          <cell r="C1990" t="str">
            <v xml:space="preserve">KG    </v>
          </cell>
          <cell r="D1990" t="str">
            <v>CR</v>
          </cell>
          <cell r="E1990">
            <v>21.09</v>
          </cell>
        </row>
        <row r="1991">
          <cell r="A1991">
            <v>2762</v>
          </cell>
          <cell r="B1991" t="str">
            <v xml:space="preserve">ESTOPIM SIMPLES                                                                                                                                                                                                                                                                                                                                                                                                                                                                                           </v>
          </cell>
          <cell r="C1991" t="str">
            <v xml:space="preserve">M     </v>
          </cell>
          <cell r="D1991" t="str">
            <v>AS</v>
          </cell>
          <cell r="E1991">
            <v>13.53</v>
          </cell>
        </row>
        <row r="1992">
          <cell r="A1992">
            <v>21142</v>
          </cell>
          <cell r="B1992" t="str">
            <v xml:space="preserve">ESTRIBO COM PARAFUSO EM CHAPA DE FERRO FUNDIDO DE 2" X 3/16" X 35 CM, SECAO "U", PARA MADEIRAMENTO DE TELHADO                                                                                                                                                                                                                                                                                                                                                                                             </v>
          </cell>
          <cell r="C1992" t="str">
            <v xml:space="preserve">UN    </v>
          </cell>
          <cell r="D1992" t="str">
            <v>CR</v>
          </cell>
          <cell r="E1992">
            <v>43.6</v>
          </cell>
        </row>
        <row r="1993">
          <cell r="A1993">
            <v>4223</v>
          </cell>
          <cell r="B1993" t="str">
            <v xml:space="preserve">ETANOL                                                                                                                                                                                                                                                                                                                                                                                                                                                                                                    </v>
          </cell>
          <cell r="C1993" t="str">
            <v xml:space="preserve">L     </v>
          </cell>
          <cell r="D1993" t="str">
            <v xml:space="preserve">C </v>
          </cell>
          <cell r="E1993">
            <v>3.8</v>
          </cell>
        </row>
        <row r="1994">
          <cell r="A1994">
            <v>37372</v>
          </cell>
          <cell r="B1994" t="str">
            <v xml:space="preserve">EXAMES - HORISTA (COLETADO CAIXA - ENCARGOS COMPLEMENTARES)                                                                                                                                                                                                                                                                                                                                                                                                                                               </v>
          </cell>
          <cell r="C1994" t="str">
            <v xml:space="preserve">H     </v>
          </cell>
          <cell r="D1994" t="str">
            <v xml:space="preserve">C </v>
          </cell>
          <cell r="E1994">
            <v>1.1399999999999999</v>
          </cell>
        </row>
        <row r="1995">
          <cell r="A1995">
            <v>40863</v>
          </cell>
          <cell r="B1995" t="str">
            <v xml:space="preserve">EXAMES - MENSALISTA (COLETADO CAIXA - ENCARGOS COMPLEMENTARES)                                                                                                                                                                                                                                                                                                                                                                                                                                            </v>
          </cell>
          <cell r="C1995" t="str">
            <v xml:space="preserve">MES   </v>
          </cell>
          <cell r="D1995" t="str">
            <v xml:space="preserve">C </v>
          </cell>
          <cell r="E1995">
            <v>215.56</v>
          </cell>
        </row>
        <row r="1996">
          <cell r="A1996">
            <v>38475</v>
          </cell>
          <cell r="B1996" t="str">
            <v xml:space="preserve">EXTENSAO DE SOLDA 201 ACETILENO, E = *1,5 A 2,5* MM                                                                                                                                                                                                                                                                                                                                                                                                                                                       </v>
          </cell>
          <cell r="C1996" t="str">
            <v xml:space="preserve">UN    </v>
          </cell>
          <cell r="D1996" t="str">
            <v>CR</v>
          </cell>
          <cell r="E1996">
            <v>24.91</v>
          </cell>
        </row>
        <row r="1997">
          <cell r="A1997">
            <v>38474</v>
          </cell>
          <cell r="B1997" t="str">
            <v xml:space="preserve">EXTENSAO DE SOLDA 201 GLP, E = *2,5 A 4,0* MM                                                                                                                                                                                                                                                                                                                                                                                                                                                             </v>
          </cell>
          <cell r="C1997" t="str">
            <v xml:space="preserve">UN    </v>
          </cell>
          <cell r="D1997" t="str">
            <v>CR</v>
          </cell>
          <cell r="E1997">
            <v>30.8</v>
          </cell>
        </row>
        <row r="1998">
          <cell r="A1998">
            <v>10886</v>
          </cell>
          <cell r="B1998" t="str">
            <v xml:space="preserve">EXTINTOR DE INCENDIO PORTATIL COM CARGA DE AGUA PRESSURIZADA DE 10 L, CLASSE A                                                                                                                                                                                                                                                                                                                                                                                                                            </v>
          </cell>
          <cell r="C1998" t="str">
            <v xml:space="preserve">UN    </v>
          </cell>
          <cell r="D1998" t="str">
            <v>CR</v>
          </cell>
          <cell r="E1998">
            <v>157.5</v>
          </cell>
        </row>
        <row r="1999">
          <cell r="A1999">
            <v>10888</v>
          </cell>
          <cell r="B1999" t="str">
            <v xml:space="preserve">EXTINTOR DE INCENDIO PORTATIL COM CARGA DE GAS CARBONICO CO2 DE 4 KG, CLASSE BC                                                                                                                                                                                                                                                                                                                                                                                                                           </v>
          </cell>
          <cell r="C1999" t="str">
            <v xml:space="preserve">UN    </v>
          </cell>
          <cell r="D1999" t="str">
            <v>CR</v>
          </cell>
          <cell r="E1999">
            <v>498.46</v>
          </cell>
        </row>
        <row r="2000">
          <cell r="A2000">
            <v>10889</v>
          </cell>
          <cell r="B2000" t="str">
            <v xml:space="preserve">EXTINTOR DE INCENDIO PORTATIL COM CARGA DE GAS CARBONICO CO2 DE 6 KG, CLASSE BC                                                                                                                                                                                                                                                                                                                                                                                                                           </v>
          </cell>
          <cell r="C2000" t="str">
            <v xml:space="preserve">UN    </v>
          </cell>
          <cell r="D2000" t="str">
            <v>CR</v>
          </cell>
          <cell r="E2000">
            <v>540</v>
          </cell>
        </row>
        <row r="2001">
          <cell r="A2001">
            <v>10890</v>
          </cell>
          <cell r="B2001" t="str">
            <v xml:space="preserve">EXTINTOR DE INCENDIO PORTATIL COM CARGA DE PO QUIMICO SECO (PQS) DE 12 KG, CLASSE BC                                                                                                                                                                                                                                                                                                                                                                                                                      </v>
          </cell>
          <cell r="C2001" t="str">
            <v xml:space="preserve">UN    </v>
          </cell>
          <cell r="D2001" t="str">
            <v>CR</v>
          </cell>
          <cell r="E2001">
            <v>249.23</v>
          </cell>
        </row>
        <row r="2002">
          <cell r="A2002">
            <v>10891</v>
          </cell>
          <cell r="B2002" t="str">
            <v xml:space="preserve">EXTINTOR DE INCENDIO PORTATIL COM CARGA DE PO QUIMICO SECO (PQS) DE 4 KG, CLASSE BC                                                                                                                                                                                                                                                                                                                                                                                                                       </v>
          </cell>
          <cell r="C2002" t="str">
            <v xml:space="preserve">UN    </v>
          </cell>
          <cell r="D2002" t="str">
            <v>CR</v>
          </cell>
          <cell r="E2002">
            <v>152.30000000000001</v>
          </cell>
        </row>
        <row r="2003">
          <cell r="A2003">
            <v>10892</v>
          </cell>
          <cell r="B2003" t="str">
            <v xml:space="preserve">EXTINTOR DE INCENDIO PORTATIL COM CARGA DE PO QUIMICO SECO (PQS) DE 6 KG, CLASSE BC                                                                                                                                                                                                                                                                                                                                                                                                                       </v>
          </cell>
          <cell r="C2003" t="str">
            <v xml:space="preserve">UN    </v>
          </cell>
          <cell r="D2003" t="str">
            <v xml:space="preserve">C </v>
          </cell>
          <cell r="E2003">
            <v>180</v>
          </cell>
        </row>
        <row r="2004">
          <cell r="A2004">
            <v>20977</v>
          </cell>
          <cell r="B2004" t="str">
            <v xml:space="preserve">EXTINTOR DE INCENDIO PORTATIL COM CARGA DE PO QUIMICO SECO (PQS) DE 8 KG, CLASSE BC                                                                                                                                                                                                                                                                                                                                                                                                                       </v>
          </cell>
          <cell r="C2004" t="str">
            <v xml:space="preserve">UN    </v>
          </cell>
          <cell r="D2004" t="str">
            <v>CR</v>
          </cell>
          <cell r="E2004">
            <v>214.61</v>
          </cell>
        </row>
        <row r="2005">
          <cell r="A2005">
            <v>3073</v>
          </cell>
          <cell r="B2005" t="str">
            <v xml:space="preserve">EXTREMIDADE PVC PBA, BF, JE, DN 100/ DE 110 MM (NBR 10351)                                                                                                                                                                                                                                                                                                                                                                                                                                                </v>
          </cell>
          <cell r="C2005" t="str">
            <v xml:space="preserve">UN    </v>
          </cell>
          <cell r="D2005" t="str">
            <v>AS</v>
          </cell>
          <cell r="E2005">
            <v>231.17</v>
          </cell>
        </row>
        <row r="2006">
          <cell r="A2006">
            <v>3074</v>
          </cell>
          <cell r="B2006" t="str">
            <v xml:space="preserve">EXTREMIDADE PVC PBA, BF, JE, DN 75/ DE 85 MM (NBR 10351)                                                                                                                                                                                                                                                                                                                                                                                                                                                  </v>
          </cell>
          <cell r="C2006" t="str">
            <v xml:space="preserve">UN    </v>
          </cell>
          <cell r="D2006" t="str">
            <v>AS</v>
          </cell>
          <cell r="E2006">
            <v>145.94</v>
          </cell>
        </row>
        <row r="2007">
          <cell r="A2007">
            <v>3076</v>
          </cell>
          <cell r="B2007" t="str">
            <v xml:space="preserve">EXTREMIDADE PVC PBA, PF, JE, DN 100 / DE 110 MM (NBR 10351)                                                                                                                                                                                                                                                                                                                                                                                                                                               </v>
          </cell>
          <cell r="C2007" t="str">
            <v xml:space="preserve">UN    </v>
          </cell>
          <cell r="D2007" t="str">
            <v>AS</v>
          </cell>
          <cell r="E2007">
            <v>190.04</v>
          </cell>
        </row>
        <row r="2008">
          <cell r="A2008">
            <v>3075</v>
          </cell>
          <cell r="B2008" t="str">
            <v xml:space="preserve">EXTREMIDADE PVC PBA, PF, JE, DN 75 / DE 85 MM (NBR 10351)                                                                                                                                                                                                                                                                                                                                                                                                                                                 </v>
          </cell>
          <cell r="C2008" t="str">
            <v xml:space="preserve">UN    </v>
          </cell>
          <cell r="D2008" t="str">
            <v>AS</v>
          </cell>
          <cell r="E2008">
            <v>120.1</v>
          </cell>
        </row>
        <row r="2009">
          <cell r="A2009">
            <v>10781</v>
          </cell>
          <cell r="B2009" t="str">
            <v xml:space="preserve">EXTREMIDADE/TUBETE PARA HIDROMETRO PVC, COM ROSCA, CURTA, COM BUCHA LATAO, 3/4"                                                                                                                                                                                                                                                                                                                                                                                                                           </v>
          </cell>
          <cell r="C2009" t="str">
            <v xml:space="preserve">UN    </v>
          </cell>
          <cell r="D2009" t="str">
            <v>AS</v>
          </cell>
          <cell r="E2009">
            <v>16.28</v>
          </cell>
        </row>
        <row r="2010">
          <cell r="A2010">
            <v>43612</v>
          </cell>
          <cell r="B2010" t="str">
            <v xml:space="preserve">FECHADRUA BICO DE PAPAGAIO PARA PORTA DE CORRER EXTERNA, EM ACO INOX COM ACABAMENTO CROMADO, MAQUINA COM 45 MM, INCLUINDO CHAVE TIPO CILINDRO                                                                                                                                                                                                                                                                                                                                                             </v>
          </cell>
          <cell r="C2010" t="str">
            <v xml:space="preserve">CJ    </v>
          </cell>
          <cell r="D2010" t="str">
            <v>CR</v>
          </cell>
          <cell r="E2010">
            <v>92.73</v>
          </cell>
        </row>
        <row r="2011">
          <cell r="A2011">
            <v>43613</v>
          </cell>
          <cell r="B2011" t="str">
            <v xml:space="preserve">FECHADRUA BICO DE PAPAGAIO PARA PORTA DE CORRER INTERNA, EM ACO INOX COM ACABAMENTO CROMADO, MAQUINA COM 45 MM, INCLUINDO CHAVE TIPO BIPARTIDA                                                                                                                                                                                                                                                                                                                                                            </v>
          </cell>
          <cell r="C2011" t="str">
            <v xml:space="preserve">CJ    </v>
          </cell>
          <cell r="D2011" t="str">
            <v>CR</v>
          </cell>
          <cell r="E2011">
            <v>76.77</v>
          </cell>
        </row>
        <row r="2012">
          <cell r="A2012">
            <v>11480</v>
          </cell>
          <cell r="B2012" t="str">
            <v xml:space="preserve">FECHADURA AUXILIAR DE SEGURANCA PARA PORTA EXTERNA, EM ACO INOX, BROCA DE 45 A 55 MM, LINGUETA COM 3 AVANCOS, INCLUINDO 2 CHAVES TIPO CILINDRO                                                                                                                                                                                                                                                                                                                                                            </v>
          </cell>
          <cell r="C2012" t="str">
            <v xml:space="preserve">CJ    </v>
          </cell>
          <cell r="D2012" t="str">
            <v>CR</v>
          </cell>
          <cell r="E2012">
            <v>117.82</v>
          </cell>
        </row>
        <row r="2013">
          <cell r="A2013">
            <v>11469</v>
          </cell>
          <cell r="B2013" t="str">
            <v xml:space="preserve">FECHADURA DE EMBUTIR PARA GAVETA E MOVEIS DE MADEIRA, EM ACO INOX COM ACABAMENTO CROMADO, COM ABAS LATERAIS, CILINDRO COM 22 MM DE DIAMETRO, INCLUINDO CHAVE COM PERFIL METALICO E CAPA ESCAMOTEAVEL                                                                                                                                                                                                                                                                                                      </v>
          </cell>
          <cell r="C2013" t="str">
            <v xml:space="preserve">UN    </v>
          </cell>
          <cell r="D2013" t="str">
            <v>CR</v>
          </cell>
          <cell r="E2013">
            <v>12.58</v>
          </cell>
        </row>
        <row r="2014">
          <cell r="A2014">
            <v>11468</v>
          </cell>
          <cell r="B2014" t="str">
            <v xml:space="preserve">FECHADURA DE SOBREPOR PARA GAVETAS E ARMARIOS, EM ACO INOX COM ACABAMENTO CROMADO, COM CILINDRO DE APROX 20 MM                                                                                                                                                                                                                                                                                                                                                                                            </v>
          </cell>
          <cell r="C2014" t="str">
            <v xml:space="preserve">UN    </v>
          </cell>
          <cell r="D2014" t="str">
            <v>CR</v>
          </cell>
          <cell r="E2014">
            <v>12.58</v>
          </cell>
        </row>
        <row r="2015">
          <cell r="A2015">
            <v>11484</v>
          </cell>
          <cell r="B2015" t="str">
            <v xml:space="preserve">FECHADURA DE SOBREPOR PARA PORTAO, EM ACO INOX COM ACABAMENTO CROMADO, CAIXA DE 100 MM, INCLUINDO CHAVE TIPO CILINDRO                                                                                                                                                                                                                                                                                                                                                                                     </v>
          </cell>
          <cell r="C2015" t="str">
            <v xml:space="preserve">UN    </v>
          </cell>
          <cell r="D2015" t="str">
            <v>CR</v>
          </cell>
          <cell r="E2015">
            <v>55.27</v>
          </cell>
        </row>
        <row r="2016">
          <cell r="A2016">
            <v>38155</v>
          </cell>
          <cell r="B2016" t="str">
            <v xml:space="preserve">FECHADURA DE SOBREPOR PARA PORTAO, EM ACO INOX COM ACABAMENTO CROMADO, CAIXA DE 100 MM, INCLUINDO CHAVE TIPO TETRA                                                                                                                                                                                                                                                                                                                                                                                        </v>
          </cell>
          <cell r="C2016" t="str">
            <v xml:space="preserve">UN    </v>
          </cell>
          <cell r="D2016" t="str">
            <v>CR</v>
          </cell>
          <cell r="E2016">
            <v>85.82</v>
          </cell>
        </row>
        <row r="2017">
          <cell r="A2017">
            <v>11467</v>
          </cell>
          <cell r="B2017" t="str">
            <v xml:space="preserve">FECHADURA DE SOBREPOR TIPO CAIXAO, EM FERRO COM ACABAMENTO RESINADO, SEM MACANETA, SEM CILINDRO, INCLUINDO CHAVE TIPO SIMPLES                                                                                                                                                                                                                                                                                                                                                                             </v>
          </cell>
          <cell r="C2017" t="str">
            <v xml:space="preserve">UN    </v>
          </cell>
          <cell r="D2017" t="str">
            <v>CR</v>
          </cell>
          <cell r="E2017">
            <v>19.61</v>
          </cell>
        </row>
        <row r="2018">
          <cell r="A2018">
            <v>38153</v>
          </cell>
          <cell r="B2018" t="str">
            <v xml:space="preserve">FECHADURA ESPELHO PARA PORTA DE BANHEIRO, EM ACO INOX (MAQUINA, TESTA E CONTRA-TESTA) E EM ZAMAC (MACANETA, LINGUETA E TRINCOS) COM ACABAMENTO CROMADO, MAQUINA DE 40 MM, INCLUINDO CHAVE TIPO TRANQUETA                                                                                                                                                                                                                                                                                                  </v>
          </cell>
          <cell r="C2018" t="str">
            <v xml:space="preserve">CJ    </v>
          </cell>
          <cell r="D2018" t="str">
            <v>CR</v>
          </cell>
          <cell r="E2018">
            <v>50.09</v>
          </cell>
        </row>
        <row r="2019">
          <cell r="A2019">
            <v>43607</v>
          </cell>
          <cell r="B2019" t="str">
            <v xml:space="preserve">FECHADURA ESPELHO PARA PORTA DE BANHEIRO, EM ACO INOX (MAQUINA, TESTA E CONTRA-TESTA) E EM ZAMAC (MACANETA, LINGUETA E TRINCOS) COM ACABAMENTO CROMADO, MAQUINA DE 55 MM, INCLUINDO CHAVE TIPO TRANQUETA  (CONJUNTO DE FECHADURAS)                                                                                                                                                                                                                                                                        </v>
          </cell>
          <cell r="C2019" t="str">
            <v xml:space="preserve">CJ    </v>
          </cell>
          <cell r="D2019" t="str">
            <v>CR</v>
          </cell>
          <cell r="E2019">
            <v>94.74</v>
          </cell>
        </row>
        <row r="2020">
          <cell r="A2020">
            <v>3080</v>
          </cell>
          <cell r="B2020" t="str">
            <v xml:space="preserve">FECHADURA ESPELHO PARA PORTA EXTERNA, EM ACO INOX (MAQUINA, TESTA E CONTRA-TESTA) E EM ZAMAC (MACANETA, LINGUETA E TRINCOS) COM ACABAMENTO CROMADO, MAQUINA DE 40 MM, INCLUINDO CHAVE TIPO CILINDRO                                                                                                                                                                                                                                                                                                       </v>
          </cell>
          <cell r="C2020" t="str">
            <v xml:space="preserve">CJ    </v>
          </cell>
          <cell r="D2020" t="str">
            <v xml:space="preserve">C </v>
          </cell>
          <cell r="E2020">
            <v>63.7</v>
          </cell>
        </row>
        <row r="2021">
          <cell r="A2021">
            <v>3081</v>
          </cell>
          <cell r="B2021" t="str">
            <v xml:space="preserve">FECHADURA ESPELHO PARA PORTA EXTERNA, EM ACO INOX (MAQUINA, TESTA E CONTRA-TESTA) E EM ZAMAC (MACANETA, LINGUETA E TRINCOS) COM ACABAMENTO CROMADO, MAQUINA DE 55 MM, INCLUINDO CHAVE TIPO CILINDRO                                                                                                                                                                                                                                                                                                       </v>
          </cell>
          <cell r="C2021" t="str">
            <v xml:space="preserve">CJ    </v>
          </cell>
          <cell r="D2021" t="str">
            <v>CR</v>
          </cell>
          <cell r="E2021">
            <v>126.03</v>
          </cell>
        </row>
        <row r="2022">
          <cell r="A2022">
            <v>3090</v>
          </cell>
          <cell r="B2022" t="str">
            <v xml:space="preserve">FECHADURA ESPELHO PARA PORTA INTERNA, EM ACO INOX (MAQUINA, TESTA E CONTRA-TESTA) E EM ZAMAC (MACANETA, LINGUETA E TRINCOS) COM ACABAMENTO CROMADO, MAQUINA DE 40 MM, INCLUINDO CHAVE TIPO INTERNA                                                                                                                                                                                                                                                                                                        </v>
          </cell>
          <cell r="C2022" t="str">
            <v xml:space="preserve">CJ    </v>
          </cell>
          <cell r="D2022" t="str">
            <v>CR</v>
          </cell>
          <cell r="E2022">
            <v>56.85</v>
          </cell>
        </row>
        <row r="2023">
          <cell r="A2023">
            <v>43611</v>
          </cell>
          <cell r="B2023" t="str">
            <v xml:space="preserve">FECHADURA ESPELHO PARA PORTA INTERNA, EM ACO INOX (MAQUINA, TESTA E CONTRA-TESTA) E EM ZAMAC (MACANETA, LINGUETA E TRINCOS) COM ACABAMENTO CROMADO, MAQUINA DE 55 MM, INCLUINDO CHAVE TIPO INTERNA                                                                                                                                                                                                                                                                                                        </v>
          </cell>
          <cell r="C2023" t="str">
            <v xml:space="preserve">CJ    </v>
          </cell>
          <cell r="D2023" t="str">
            <v>CR</v>
          </cell>
          <cell r="E2023">
            <v>94.34</v>
          </cell>
        </row>
        <row r="2024">
          <cell r="A2024">
            <v>3103</v>
          </cell>
          <cell r="B2024" t="str">
            <v xml:space="preserve">FECHADURA PARA PORTA PIVOTANTE DE VIDRO TEMPERADO, EM ACO INOX COM ACABAMENTO CROMADO, RECORTE PADRAO SANTA MARINA, COM CILINDRO EM LATAO, INCLUINDO CHAVE TIPO CILINDRO                                                                                                                                                                                                                                                                                                                                  </v>
          </cell>
          <cell r="C2024" t="str">
            <v xml:space="preserve">UN    </v>
          </cell>
          <cell r="D2024" t="str">
            <v>CR</v>
          </cell>
          <cell r="E2024">
            <v>47.14</v>
          </cell>
        </row>
        <row r="2025">
          <cell r="A2025">
            <v>3097</v>
          </cell>
          <cell r="B2025" t="str">
            <v xml:space="preserve">FECHADURA ROSETA REDONDA PARA PORTA DE BANHEIRO, EM ACO INOX (MAQUINA, TESTA E CONTRA-TESTA) E EM ZAMAC (MACANETA, LINGUETA E TRINCOS) COM ACABAMENTO CROMADO, MAQUINA DE 40 MM, INCLUINDO CHAVE TIPO TRANQUETA                                                                                                                                                                                                                                                                                           </v>
          </cell>
          <cell r="C2025" t="str">
            <v xml:space="preserve">CJ    </v>
          </cell>
          <cell r="D2025" t="str">
            <v>CR</v>
          </cell>
          <cell r="E2025">
            <v>71.319999999999993</v>
          </cell>
        </row>
        <row r="2026">
          <cell r="A2026">
            <v>3099</v>
          </cell>
          <cell r="B2026" t="str">
            <v xml:space="preserve">FECHADURA ROSETA REDONDA PARA PORTA DE BANHEIRO, EM ACO INOX (MAQUINA, TESTA E CONTRA-TESTA) E EM ZAMAC (MACANETA, LINGUETA E TRINCOS) COM ACABAMENTO CROMADO, MAQUINA DE 55 MM, INCLUINDO CHAVE TIPO TRANQUETA                                                                                                                                                                                                                                                                                           </v>
          </cell>
          <cell r="C2026" t="str">
            <v xml:space="preserve">CJ    </v>
          </cell>
          <cell r="D2026" t="str">
            <v>CR</v>
          </cell>
          <cell r="E2026">
            <v>114.2</v>
          </cell>
        </row>
        <row r="2027">
          <cell r="A2027">
            <v>38151</v>
          </cell>
          <cell r="B2027" t="str">
            <v xml:space="preserve">FECHADURA ROSETA REDONDA PARA PORTA EXTERNA, EM ACO INOX (MAQUINA, TESTA E CONTRA-TESTA) E EM ZAMAC (MACANETA, LINGUETA E TRINCOS) COM ACABAMENTO CROMADO, MAQUINA DE 40 MM, INCLUINDO CHAVE TIPO CILINDRO                                                                                                                                                                                                                                                                                                </v>
          </cell>
          <cell r="C2027" t="str">
            <v xml:space="preserve">CJ    </v>
          </cell>
          <cell r="D2027" t="str">
            <v>CR</v>
          </cell>
          <cell r="E2027">
            <v>82.79</v>
          </cell>
        </row>
        <row r="2028">
          <cell r="A2028">
            <v>38152</v>
          </cell>
          <cell r="B2028" t="str">
            <v xml:space="preserve">FECHADURA ROSETA REDONDA PARA PORTA EXTERNA, EM ACO INOX (MAQUINA, TESTA E CONTRA-TESTA) E EM ZAMAC (MACANETA, LINGUETA E TRINCOS) COM ACABAMENTO CROMADO, MAQUINA DE 55 MM, INCLUINDO CHAVE TIPO CILINDRO                                                                                                                                                                                                                                                                                                </v>
          </cell>
          <cell r="C2028" t="str">
            <v xml:space="preserve">CJ    </v>
          </cell>
          <cell r="D2028" t="str">
            <v>CR</v>
          </cell>
          <cell r="E2028">
            <v>133.55000000000001</v>
          </cell>
        </row>
        <row r="2029">
          <cell r="A2029">
            <v>43610</v>
          </cell>
          <cell r="B2029" t="str">
            <v xml:space="preserve">FECHADURA ROSETA REDONDA PARA PORTA INTERNA, EM ACO INOX (MAQUINA, TESTA E CONTRA-TESTA) E EM ZAMAC (MACANETA, LINGUETA E TRINCOS) COM ACABAMENTO CROMADO, MAQUINA DE 40 MM, INCLUINDO CHAVE TIPO INTERNA (CONJUNTO DE FECHADURAS)                                                                                                                                                                                                                                                                        </v>
          </cell>
          <cell r="C2029" t="str">
            <v xml:space="preserve">CJ    </v>
          </cell>
          <cell r="D2029" t="str">
            <v>CR</v>
          </cell>
          <cell r="E2029">
            <v>70.760000000000005</v>
          </cell>
        </row>
        <row r="2030">
          <cell r="A2030">
            <v>3093</v>
          </cell>
          <cell r="B2030" t="str">
            <v xml:space="preserve">FECHADURA ROSETA REDONDA PARA PORTA INTERNA, EM ACO INOX (MAQUINA, TESTA E CONTRA-TESTA) E EM ZAMAC (MACANETA, LINGUETA E TRINCOS) COM ACABAMENTO CROMADO, MAQUINA DE 55 MM, INCLUINDO CHAVE TIPO INTERNA                                                                                                                                                                                                                                                                                                 </v>
          </cell>
          <cell r="C2030" t="str">
            <v xml:space="preserve">CJ    </v>
          </cell>
          <cell r="D2030" t="str">
            <v>CR</v>
          </cell>
          <cell r="E2030">
            <v>114.2</v>
          </cell>
        </row>
        <row r="2031">
          <cell r="A2031">
            <v>38165</v>
          </cell>
          <cell r="B2031" t="str">
            <v xml:space="preserve">FECHO / FECHADURA COM PUXADOR CONCHA, COM TRANCA TIPO TRAVA, PARA JANELA / PORTA DE CORRER (INCLUI TESTA, FECHADURA, PUXADOR) - COMPLETA                                                                                                                                                                                                                                                                                                                                                                  </v>
          </cell>
          <cell r="C2031" t="str">
            <v xml:space="preserve">CJ    </v>
          </cell>
          <cell r="D2031" t="str">
            <v>CR</v>
          </cell>
          <cell r="E2031">
            <v>72.239999999999995</v>
          </cell>
        </row>
        <row r="2032">
          <cell r="A2032">
            <v>38177</v>
          </cell>
          <cell r="B2032" t="str">
            <v xml:space="preserve">FECHO / TRINCO TIPO AVIAO, EM ZAMAC CROMADO, *60* MM, PARA JANELAS - INCLUI PARAFUSOS                                                                                                                                                                                                                                                                                                                                                                                                                     </v>
          </cell>
          <cell r="C2032" t="str">
            <v xml:space="preserve">UN    </v>
          </cell>
          <cell r="D2032" t="str">
            <v>CR</v>
          </cell>
          <cell r="E2032">
            <v>21.47</v>
          </cell>
        </row>
        <row r="2033">
          <cell r="A2033">
            <v>11458</v>
          </cell>
          <cell r="B2033" t="str">
            <v xml:space="preserve">FECHO DE SEGURANCA, TIPO BATOM, EM LATAO / ZAMAC, CROMADO, PARA PORTAS E JANELAS - INCLUI PARAFUSOS                                                                                                                                                                                                                                                                                                                                                                                                       </v>
          </cell>
          <cell r="C2033" t="str">
            <v xml:space="preserve">UN    </v>
          </cell>
          <cell r="D2033" t="str">
            <v>CR</v>
          </cell>
          <cell r="E2033">
            <v>25.63</v>
          </cell>
        </row>
        <row r="2034">
          <cell r="A2034">
            <v>3108</v>
          </cell>
          <cell r="B2034" t="str">
            <v xml:space="preserve">FECHO QUEBRA UNHA, EM LATAO COM ACABAMENTO CROMADO, DE EMBUTIR, COM COMANDO ALAVANCA, ALTURA DE DE 22 CM, LARGURA MINIMA DE 1,90 CM E ESPESSURA MINIMA DE 1,90 MM, PARA PORTAS E JANELAS (INCLUI PARAFUSOS)                                                                                                                                                                                                                                                                                               </v>
          </cell>
          <cell r="C2034" t="str">
            <v xml:space="preserve">UN    </v>
          </cell>
          <cell r="D2034" t="str">
            <v>CR</v>
          </cell>
          <cell r="E2034">
            <v>108.95</v>
          </cell>
        </row>
        <row r="2035">
          <cell r="A2035">
            <v>3105</v>
          </cell>
          <cell r="B2035" t="str">
            <v xml:space="preserve">FECHO QUEBRA UNHA, EM LATAO COM ACABAMENTO CROMADO, DE EMBUTIR, COM COMANDO ALAVANCA, ALTURA DE DE 40 CM, LARGURA MINIMA DE 1,90 CM E ESPESSURA MINIMA DE 1,90 MM, PARA PORTAS E JANELAS (INCLUI PARAFUSOS)                                                                                                                                                                                                                                                                                               </v>
          </cell>
          <cell r="C2035" t="str">
            <v xml:space="preserve">UN    </v>
          </cell>
          <cell r="D2035" t="str">
            <v>CR</v>
          </cell>
          <cell r="E2035">
            <v>142.5</v>
          </cell>
        </row>
        <row r="2036">
          <cell r="A2036">
            <v>38178</v>
          </cell>
          <cell r="B2036" t="str">
            <v xml:space="preserve">FECHO QUEBRA UNHA, EM LATAO COM ACABAMENTO CROMADO, DE EMBUTIR, COM COMANDO DESLIZANTE, ALTURA DE 12 CM, LARGURA MINIMA DE 1,90 CM E ESPESSURA MINIMA DE 1,90 MM                                                                                                                                                                                                                                                                                                                                          </v>
          </cell>
          <cell r="C2036" t="str">
            <v xml:space="preserve">UN    </v>
          </cell>
          <cell r="D2036" t="str">
            <v>CR</v>
          </cell>
          <cell r="E2036">
            <v>23.62</v>
          </cell>
        </row>
        <row r="2037">
          <cell r="A2037">
            <v>43575</v>
          </cell>
          <cell r="B2037" t="str">
            <v xml:space="preserve">FECHO QUEBRA UNHA, EM LATAO COM ACABAMENTO CROMADO, DE EMBUTIR, COM COMANDO DESLIZANTE, ALTURA DE 22 CM, LARGURA MINIMA DE 1,90 CM E ESPESSURA MINIMA DE 1,90 MM                                                                                                                                                                                                                                                                                                                                          </v>
          </cell>
          <cell r="C2037" t="str">
            <v xml:space="preserve">UN    </v>
          </cell>
          <cell r="D2037" t="str">
            <v>CR</v>
          </cell>
          <cell r="E2037">
            <v>51.18</v>
          </cell>
        </row>
        <row r="2038">
          <cell r="A2038">
            <v>43577</v>
          </cell>
          <cell r="B2038" t="str">
            <v xml:space="preserve">FECHO QUEBRA UNHA, EM LATAO COM ACABAMENTO CROMADO, DE EMBUTIR, COM COMANDO DESLIZANTE, ALTURA DE 40 CM, LARGURA MINIMA DE 1,90 CM E ESPESSURA MINIMA DE 1,90 MM                                                                                                                                                                                                                                                                                                                                          </v>
          </cell>
          <cell r="C2038" t="str">
            <v xml:space="preserve">UN    </v>
          </cell>
          <cell r="D2038" t="str">
            <v>CR</v>
          </cell>
          <cell r="E2038">
            <v>88.98</v>
          </cell>
        </row>
        <row r="2039">
          <cell r="A2039">
            <v>43458</v>
          </cell>
          <cell r="B2039" t="str">
            <v xml:space="preserve">FERRAMENTAS - FAMILIA ALMOXARIFE - HORISTA (ENCARGOS COMPLEMENTARES - COLETADO CAIXA)                                                                                                                                                                                                                                                                                                                                                                                                                     </v>
          </cell>
          <cell r="C2039" t="str">
            <v xml:space="preserve">H     </v>
          </cell>
          <cell r="D2039" t="str">
            <v xml:space="preserve">C </v>
          </cell>
          <cell r="E2039">
            <v>0.06</v>
          </cell>
        </row>
        <row r="2040">
          <cell r="A2040">
            <v>43470</v>
          </cell>
          <cell r="B2040" t="str">
            <v xml:space="preserve">FERRAMENTAS - FAMILIA ALMOXARIFE - MENSALISTA (ENCARGOS COMPLEMENTARES - COLETADO CAIXA)                                                                                                                                                                                                                                                                                                                                                                                                                  </v>
          </cell>
          <cell r="C2040" t="str">
            <v xml:space="preserve">MES   </v>
          </cell>
          <cell r="D2040" t="str">
            <v xml:space="preserve">C </v>
          </cell>
          <cell r="E2040">
            <v>10.6</v>
          </cell>
        </row>
        <row r="2041">
          <cell r="A2041">
            <v>43459</v>
          </cell>
          <cell r="B2041" t="str">
            <v xml:space="preserve">FERRAMENTAS - FAMILIA CARPINTEIRO DE FORMAS - HORISTA (ENCARGOS COMPLEMENTARES - COLETADO CAIXA)                                                                                                                                                                                                                                                                                                                                                                                                          </v>
          </cell>
          <cell r="C2041" t="str">
            <v xml:space="preserve">H     </v>
          </cell>
          <cell r="D2041" t="str">
            <v xml:space="preserve">C </v>
          </cell>
          <cell r="E2041">
            <v>0.49</v>
          </cell>
        </row>
        <row r="2042">
          <cell r="A2042">
            <v>43471</v>
          </cell>
          <cell r="B2042" t="str">
            <v xml:space="preserve">FERRAMENTAS - FAMILIA CARPINTEIRO DE FORMAS - MENSALISTA (ENCARGOS COMPLEMENTARES - COLETADO CAIXA)                                                                                                                                                                                                                                                                                                                                                                                                       </v>
          </cell>
          <cell r="C2042" t="str">
            <v xml:space="preserve">MES   </v>
          </cell>
          <cell r="D2042" t="str">
            <v xml:space="preserve">C </v>
          </cell>
          <cell r="E2042">
            <v>92.9</v>
          </cell>
        </row>
        <row r="2043">
          <cell r="A2043">
            <v>43460</v>
          </cell>
          <cell r="B2043" t="str">
            <v xml:space="preserve">FERRAMENTAS - FAMILIA ELETRICISTA - HORISTA (ENCARGOS COMPLEMENTARES - COLETADO CAIXA)                                                                                                                                                                                                                                                                                                                                                                                                                    </v>
          </cell>
          <cell r="C2043" t="str">
            <v xml:space="preserve">H     </v>
          </cell>
          <cell r="D2043" t="str">
            <v xml:space="preserve">C </v>
          </cell>
          <cell r="E2043">
            <v>0.86</v>
          </cell>
        </row>
        <row r="2044">
          <cell r="A2044">
            <v>43472</v>
          </cell>
          <cell r="B2044" t="str">
            <v xml:space="preserve">FERRAMENTAS - FAMILIA ELETRICISTA - MENSALISTA (ENCARGOS COMPLEMENTARES - COLETADO CAIXA)                                                                                                                                                                                                                                                                                                                                                                                                                 </v>
          </cell>
          <cell r="C2044" t="str">
            <v xml:space="preserve">MES   </v>
          </cell>
          <cell r="D2044" t="str">
            <v xml:space="preserve">C </v>
          </cell>
          <cell r="E2044">
            <v>161.79</v>
          </cell>
        </row>
        <row r="2045">
          <cell r="A2045">
            <v>43461</v>
          </cell>
          <cell r="B2045" t="str">
            <v xml:space="preserve">FERRAMENTAS - FAMILIA ENCANADOR - HORISTA (ENCARGOS COMPLEMENTARES - COLETADO CAIXA)                                                                                                                                                                                                                                                                                                                                                                                                                      </v>
          </cell>
          <cell r="C2045" t="str">
            <v xml:space="preserve">H     </v>
          </cell>
          <cell r="D2045" t="str">
            <v xml:space="preserve">C </v>
          </cell>
          <cell r="E2045">
            <v>0.32</v>
          </cell>
        </row>
        <row r="2046">
          <cell r="A2046">
            <v>43473</v>
          </cell>
          <cell r="B2046" t="str">
            <v xml:space="preserve">FERRAMENTAS - FAMILIA ENCANADOR - MENSALISTA (ENCARGOS COMPLEMENTARES - COLETADO CAIXA)                                                                                                                                                                                                                                                                                                                                                                                                                   </v>
          </cell>
          <cell r="C2046" t="str">
            <v xml:space="preserve">MES   </v>
          </cell>
          <cell r="D2046" t="str">
            <v xml:space="preserve">C </v>
          </cell>
          <cell r="E2046">
            <v>60.76</v>
          </cell>
        </row>
        <row r="2047">
          <cell r="A2047">
            <v>43463</v>
          </cell>
          <cell r="B2047" t="str">
            <v xml:space="preserve">FERRAMENTAS - FAMILIA ENCARREGADO GERAL - HORISTA (ENCARGOS COMPLEMENTARES - COLETADO CAIXA)                                                                                                                                                                                                                                                                                                                                                                                                              </v>
          </cell>
          <cell r="C2047" t="str">
            <v xml:space="preserve">H     </v>
          </cell>
          <cell r="D2047" t="str">
            <v xml:space="preserve">C </v>
          </cell>
          <cell r="E2047">
            <v>0.11</v>
          </cell>
        </row>
        <row r="2048">
          <cell r="A2048">
            <v>43475</v>
          </cell>
          <cell r="B2048" t="str">
            <v xml:space="preserve">FERRAMENTAS - FAMILIA ENCARREGADO GERAL - MENSALISTA (ENCARGOS COMPLEMENTARES - COLETADO CAIXA)                                                                                                                                                                                                                                                                                                                                                                                                           </v>
          </cell>
          <cell r="C2048" t="str">
            <v xml:space="preserve">MES   </v>
          </cell>
          <cell r="D2048" t="str">
            <v xml:space="preserve">C </v>
          </cell>
          <cell r="E2048">
            <v>21.49</v>
          </cell>
        </row>
        <row r="2049">
          <cell r="A2049">
            <v>43462</v>
          </cell>
          <cell r="B2049" t="str">
            <v xml:space="preserve">FERRAMENTAS - FAMILIA ENGENHEIRO CIVIL - HORISTA (ENCARGOS COMPLEMENTARES - COLETADO CAIXA)                                                                                                                                                                                                                                                                                                                                                                                                               </v>
          </cell>
          <cell r="C2049" t="str">
            <v xml:space="preserve">H     </v>
          </cell>
          <cell r="D2049" t="str">
            <v xml:space="preserve">C </v>
          </cell>
          <cell r="E2049">
            <v>0.01</v>
          </cell>
        </row>
        <row r="2050">
          <cell r="A2050">
            <v>43474</v>
          </cell>
          <cell r="B2050" t="str">
            <v xml:space="preserve">FERRAMENTAS - FAMILIA ENGENHEIRO CIVIL - MENSALISTA (ENCARGOS COMPLEMENTARES - COLETADO CAIXA)                                                                                                                                                                                                                                                                                                                                                                                                            </v>
          </cell>
          <cell r="C2050" t="str">
            <v xml:space="preserve">MES   </v>
          </cell>
          <cell r="D2050" t="str">
            <v xml:space="preserve">C </v>
          </cell>
          <cell r="E2050">
            <v>2.54</v>
          </cell>
        </row>
        <row r="2051">
          <cell r="A2051">
            <v>43464</v>
          </cell>
          <cell r="B2051" t="str">
            <v xml:space="preserve">FERRAMENTAS - FAMILIA OPERADOR ESCAVADEIRA - HORISTA (ENCARGOS COMPLEMENTARES - COLETADO CAIXA)                                                                                                                                                                                                                                                                                                                                                                                                           </v>
          </cell>
          <cell r="C2051" t="str">
            <v xml:space="preserve">H     </v>
          </cell>
          <cell r="D2051" t="str">
            <v xml:space="preserve">C </v>
          </cell>
          <cell r="E2051">
            <v>0.01</v>
          </cell>
        </row>
        <row r="2052">
          <cell r="A2052">
            <v>43476</v>
          </cell>
          <cell r="B2052" t="str">
            <v xml:space="preserve">FERRAMENTAS - FAMILIA OPERADOR ESCAVADEIRA - MENSALISTA (ENCARGOS COMPLEMENTARES - COLETADO CAIXA)                                                                                                                                                                                                                                                                                                                                                                                                        </v>
          </cell>
          <cell r="C2052" t="str">
            <v xml:space="preserve">MES   </v>
          </cell>
          <cell r="D2052" t="str">
            <v xml:space="preserve">C </v>
          </cell>
          <cell r="E2052">
            <v>0.01</v>
          </cell>
        </row>
        <row r="2053">
          <cell r="A2053">
            <v>43465</v>
          </cell>
          <cell r="B2053" t="str">
            <v xml:space="preserve">FERRAMENTAS - FAMILIA PEDREIRO - HORISTA (ENCARGOS COMPLEMENTARES - COLETADO CAIXA)                                                                                                                                                                                                                                                                                                                                                                                                                       </v>
          </cell>
          <cell r="C2053" t="str">
            <v xml:space="preserve">H     </v>
          </cell>
          <cell r="D2053" t="str">
            <v xml:space="preserve">C </v>
          </cell>
          <cell r="E2053">
            <v>0.84</v>
          </cell>
        </row>
        <row r="2054">
          <cell r="A2054">
            <v>43477</v>
          </cell>
          <cell r="B2054" t="str">
            <v xml:space="preserve">FERRAMENTAS - FAMILIA PEDREIRO - MENSALISTA (ENCARGOS COMPLEMENTARES - COLETADO CAIXA)                                                                                                                                                                                                                                                                                                                                                                                                                    </v>
          </cell>
          <cell r="C2054" t="str">
            <v xml:space="preserve">MES   </v>
          </cell>
          <cell r="D2054" t="str">
            <v xml:space="preserve">C </v>
          </cell>
          <cell r="E2054">
            <v>158.88</v>
          </cell>
        </row>
        <row r="2055">
          <cell r="A2055">
            <v>43466</v>
          </cell>
          <cell r="B2055" t="str">
            <v xml:space="preserve">FERRAMENTAS - FAMILIA PINTOR - HORISTA (ENCARGOS COMPLEMENTARES - COLETADO CAIXA)                                                                                                                                                                                                                                                                                                                                                                                                                         </v>
          </cell>
          <cell r="C2055" t="str">
            <v xml:space="preserve">H     </v>
          </cell>
          <cell r="D2055" t="str">
            <v xml:space="preserve">C </v>
          </cell>
          <cell r="E2055">
            <v>1.68</v>
          </cell>
        </row>
        <row r="2056">
          <cell r="A2056">
            <v>43478</v>
          </cell>
          <cell r="B2056" t="str">
            <v xml:space="preserve">FERRAMENTAS - FAMILIA PINTOR - MENSALISTA (ENCARGOS COMPLEMENTARES - COLETADO CAIXA)                                                                                                                                                                                                                                                                                                                                                                                                                      </v>
          </cell>
          <cell r="C2056" t="str">
            <v xml:space="preserve">MES   </v>
          </cell>
          <cell r="D2056" t="str">
            <v xml:space="preserve">C </v>
          </cell>
          <cell r="E2056">
            <v>315.88</v>
          </cell>
        </row>
        <row r="2057">
          <cell r="A2057">
            <v>43467</v>
          </cell>
          <cell r="B2057" t="str">
            <v xml:space="preserve">FERRAMENTAS - FAMILIA SERVENTE - HORISTA (ENCARGOS COMPLEMENTARES - COLETADO CAIXA)                                                                                                                                                                                                                                                                                                                                                                                                                       </v>
          </cell>
          <cell r="C2057" t="str">
            <v xml:space="preserve">H     </v>
          </cell>
          <cell r="D2057" t="str">
            <v xml:space="preserve">C </v>
          </cell>
          <cell r="E2057">
            <v>0.59</v>
          </cell>
        </row>
        <row r="2058">
          <cell r="A2058">
            <v>43479</v>
          </cell>
          <cell r="B2058" t="str">
            <v xml:space="preserve">FERRAMENTAS - FAMILIA SERVENTE - MENSALISTA (ENCARGOS COMPLEMENTARES - COLETADO CAIXA)                                                                                                                                                                                                                                                                                                                                                                                                                    </v>
          </cell>
          <cell r="C2058" t="str">
            <v xml:space="preserve">MES   </v>
          </cell>
          <cell r="D2058" t="str">
            <v xml:space="preserve">C </v>
          </cell>
          <cell r="E2058">
            <v>110.64</v>
          </cell>
        </row>
        <row r="2059">
          <cell r="A2059">
            <v>43468</v>
          </cell>
          <cell r="B2059" t="str">
            <v xml:space="preserve">FERRAMENTAS - FAMILIA SOLDADOR - HORISTA (ENCARGOS COMPLEMENTARES - COLETADO CAIXA)                                                                                                                                                                                                                                                                                                                                                                                                                       </v>
          </cell>
          <cell r="C2059" t="str">
            <v xml:space="preserve">H     </v>
          </cell>
          <cell r="D2059" t="str">
            <v xml:space="preserve">C </v>
          </cell>
          <cell r="E2059">
            <v>1.17</v>
          </cell>
        </row>
        <row r="2060">
          <cell r="A2060">
            <v>43480</v>
          </cell>
          <cell r="B2060" t="str">
            <v xml:space="preserve">FERRAMENTAS - FAMILIA SOLDADOR - MENSALISTA (ENCARGOS COMPLEMENTARES - COLETADO CAIXA)                                                                                                                                                                                                                                                                                                                                                                                                                    </v>
          </cell>
          <cell r="C2060" t="str">
            <v xml:space="preserve">MES   </v>
          </cell>
          <cell r="D2060" t="str">
            <v xml:space="preserve">C </v>
          </cell>
          <cell r="E2060">
            <v>220.75</v>
          </cell>
        </row>
        <row r="2061">
          <cell r="A2061">
            <v>43469</v>
          </cell>
          <cell r="B2061" t="str">
            <v xml:space="preserve">FERRAMENTAS - FAMILIA TOPOGRAFO - HORISTA (ENCARGOS COMPLEMENTARES - COLETADO CAIXA)                                                                                                                                                                                                                                                                                                                                                                                                                      </v>
          </cell>
          <cell r="C2061" t="str">
            <v xml:space="preserve">H     </v>
          </cell>
          <cell r="D2061" t="str">
            <v xml:space="preserve">C </v>
          </cell>
          <cell r="E2061">
            <v>0.08</v>
          </cell>
        </row>
        <row r="2062">
          <cell r="A2062">
            <v>43481</v>
          </cell>
          <cell r="B2062" t="str">
            <v xml:space="preserve">FERRAMENTAS - FAMILIA TOPOGRAFO - MENSALISTA (ENCARGOS COMPLEMENTARES - COLETADO CAIXA)                                                                                                                                                                                                                                                                                                                                                                                                                   </v>
          </cell>
          <cell r="C2062" t="str">
            <v xml:space="preserve">MES   </v>
          </cell>
          <cell r="D2062" t="str">
            <v xml:space="preserve">C </v>
          </cell>
          <cell r="E2062">
            <v>15.18</v>
          </cell>
        </row>
        <row r="2063">
          <cell r="A2063">
            <v>3119</v>
          </cell>
          <cell r="B2063" t="str">
            <v xml:space="preserve">FERROLHO COM FECHO / TRINCO REDONDO, EM ACO GALVANIZADO / ZINCADO, DE SOBREPOR, COM COMPRIMENTO DE 2" E ESPESSURA MINIMA DA CHAPA DE 0,90 MM, PARA PORTAS E JANELAS                                                                                                                                                                                                                                                                                                                                       </v>
          </cell>
          <cell r="C2063" t="str">
            <v xml:space="preserve">UN    </v>
          </cell>
          <cell r="D2063" t="str">
            <v>CR</v>
          </cell>
          <cell r="E2063">
            <v>2.77</v>
          </cell>
        </row>
        <row r="2064">
          <cell r="A2064">
            <v>3122</v>
          </cell>
          <cell r="B2064" t="str">
            <v xml:space="preserve">FERROLHO COM FECHO / TRINCO REDONDO, EM ACO GALVANIZADO / ZINCADO, DE SOBREPOR, COM COMPRIMENTO DE 3" A 4" E ESPESSURA MINIMA DA CHAPA DE 0,90 MM                                                                                                                                                                                                                                                                                                                                                         </v>
          </cell>
          <cell r="C2064" t="str">
            <v xml:space="preserve">UN    </v>
          </cell>
          <cell r="D2064" t="str">
            <v>CR</v>
          </cell>
          <cell r="E2064">
            <v>5.64</v>
          </cell>
        </row>
        <row r="2065">
          <cell r="A2065">
            <v>3121</v>
          </cell>
          <cell r="B2065" t="str">
            <v xml:space="preserve">FERROLHO COM FECHO / TRINCO REDONDO, EM ACO GALVANIZADO / ZINCADO, DE SOBREPOR, COM COMPRIMENTO DE 5" E ESPESSURA MINIMA DA CHAPA DE 0,90 MM                                                                                                                                                                                                                                                                                                                                                              </v>
          </cell>
          <cell r="C2065" t="str">
            <v xml:space="preserve">UN    </v>
          </cell>
          <cell r="D2065" t="str">
            <v>CR</v>
          </cell>
          <cell r="E2065">
            <v>6.4</v>
          </cell>
        </row>
        <row r="2066">
          <cell r="A2066">
            <v>3120</v>
          </cell>
          <cell r="B2066" t="str">
            <v xml:space="preserve">FERROLHO COM FECHO / TRINCO REDONDO, EM ACO GALVANIZADO / ZINCADO, DE SOBREPOR, COM COMPRIMENTO DE 6" E ESPESSURA MINIMA DA CHAPA DE 1,50 MM                                                                                                                                                                                                                                                                                                                                                              </v>
          </cell>
          <cell r="C2066" t="str">
            <v xml:space="preserve">UN    </v>
          </cell>
          <cell r="D2066" t="str">
            <v>CR</v>
          </cell>
          <cell r="E2066">
            <v>12.13</v>
          </cell>
        </row>
        <row r="2067">
          <cell r="A2067">
            <v>11455</v>
          </cell>
          <cell r="B2067" t="str">
            <v xml:space="preserve">FERROLHO COM FECHO / TRINCO REDONDO, EM ACO GALVANIZADO / ZINCADO, DE SOBREPOR, COM COMPRIMENTO DE 8" E ESPESSURA MINIMA DA CHAPA DE 1,50 MM                                                                                                                                                                                                                                                                                                                                                              </v>
          </cell>
          <cell r="C2067" t="str">
            <v xml:space="preserve">UN    </v>
          </cell>
          <cell r="D2067" t="str">
            <v>CR</v>
          </cell>
          <cell r="E2067">
            <v>17.54</v>
          </cell>
        </row>
        <row r="2068">
          <cell r="A2068">
            <v>11456</v>
          </cell>
          <cell r="B2068" t="str">
            <v xml:space="preserve">FERROLHO COM FECHO /TRINCO REDONDO, EM ACO GALVANIZADO / ZINCADO, DE SOBREPOR, COM COMPRIMENTO DE 10" A 12" E ESPESSURA MINIMA DA CHAPA DE 1,50 MM                                                                                                                                                                                                                                                                                                                                                        </v>
          </cell>
          <cell r="C2068" t="str">
            <v xml:space="preserve">UN    </v>
          </cell>
          <cell r="D2068" t="str">
            <v>CR</v>
          </cell>
          <cell r="E2068">
            <v>20.97</v>
          </cell>
        </row>
        <row r="2069">
          <cell r="A2069">
            <v>3107</v>
          </cell>
          <cell r="B2069" t="str">
            <v xml:space="preserve">FERROLHO COM FECHO CHATO E PORTA CADEADO , EM ACO GALVANIZADO / ZINCADO, DE SOBREPOR, COM COMPRIMENTO DE 3" A 4", CHAPA COM ESPESSURA MINIMA DE 0,90 MM E LARGURA MINIMA DE 3,20 CM (FECHO SIMPLES / LEVE) (INCLUI PARAFUSOS)                                                                                                                                                                                                                                                                             </v>
          </cell>
          <cell r="C2069" t="str">
            <v xml:space="preserve">UN    </v>
          </cell>
          <cell r="D2069" t="str">
            <v>CR</v>
          </cell>
          <cell r="E2069">
            <v>8.85</v>
          </cell>
        </row>
        <row r="2070">
          <cell r="A2070">
            <v>43583</v>
          </cell>
          <cell r="B2070" t="str">
            <v xml:space="preserve">FERROLHO COM FECHO CHATO E PORTA CADEADO , EM ACO GALVANIZADO / ZINCADO, DE SOBREPOR, COM COMPRIMENTO DE 3" A 4", CHAPA COM ESPESSURA MINIMA DE 1,70 MM E LARGURA MINIMA DE 5,00 CM (FECHO REFORCADO)                                                                                                                                                                                                                                                                                                     </v>
          </cell>
          <cell r="C2070" t="str">
            <v xml:space="preserve">UN    </v>
          </cell>
          <cell r="D2070" t="str">
            <v>CR</v>
          </cell>
          <cell r="E2070">
            <v>9.98</v>
          </cell>
        </row>
        <row r="2071">
          <cell r="A2071">
            <v>43586</v>
          </cell>
          <cell r="B2071" t="str">
            <v xml:space="preserve">FERROLHO COM FECHO CHATO E PORTA CADEADO , EM ACO GALVANIZADO / ZINCADO, DE SOBREPOR, COM COMPRIMENTO DE 5", CHAPA COM ESPESSURA MINIMA DE 0,90 MM E LARGURA MINIMA DE 3,20 CM (FECHO SIMPLES)                                                                                                                                                                                                                                                                                                            </v>
          </cell>
          <cell r="C2071" t="str">
            <v xml:space="preserve">UN    </v>
          </cell>
          <cell r="D2071" t="str">
            <v>CR</v>
          </cell>
          <cell r="E2071">
            <v>10.220000000000001</v>
          </cell>
        </row>
        <row r="2072">
          <cell r="A2072">
            <v>11461</v>
          </cell>
          <cell r="B2072" t="str">
            <v xml:space="preserve">FERROLHO COM FECHO CHATO E PORTA CADEADO , EM ACO GALVANIZADO / ZINCADO, DE SOBREPOR, COM COMPRIMENTO DE 5", CHAPA COM ESPESSURA MINIMA DE 1,70 MM E LARGURA MINIMA DE 5,00 CM (FECHO REFORCADO)                                                                                                                                                                                                                                                                                                          </v>
          </cell>
          <cell r="C2072" t="str">
            <v xml:space="preserve">UN    </v>
          </cell>
          <cell r="D2072" t="str">
            <v>CR</v>
          </cell>
          <cell r="E2072">
            <v>11.14</v>
          </cell>
        </row>
        <row r="2073">
          <cell r="A2073">
            <v>43587</v>
          </cell>
          <cell r="B2073" t="str">
            <v xml:space="preserve">FERROLHO COM FECHO CHATO E PORTA CADEADO , EM ACO GALVANIZADO / ZINCADO, DE SOBREPOR, COM COMPRIMENTO DE 6", CHAPA COM ESPESSURA MINIMA DE 0,90 MM E LARGURA MINIMA DE 3,80 CM (FECHO SIMPLES)                                                                                                                                                                                                                                                                                                            </v>
          </cell>
          <cell r="C2073" t="str">
            <v xml:space="preserve">UN    </v>
          </cell>
          <cell r="D2073" t="str">
            <v>CR</v>
          </cell>
          <cell r="E2073">
            <v>12.86</v>
          </cell>
        </row>
        <row r="2074">
          <cell r="A2074">
            <v>3106</v>
          </cell>
          <cell r="B2074" t="str">
            <v xml:space="preserve">FERROLHO COM FECHO CHATO E PORTA CADEADO , EM ACO GALVANIZADO / ZINCADO, DE SOBREPOR, COM COMPRIMENTO DE 6", CHAPA COM ESPESSURA MINIMA DE 1,70 MM E LARGURA /MINIMA DE 5,00 CM (FECHO REFORCADO) (INCLUI PARAFUSOS)                                                                                                                                                                                                                                                                                      </v>
          </cell>
          <cell r="C2074" t="str">
            <v xml:space="preserve">UN    </v>
          </cell>
          <cell r="D2074" t="str">
            <v>CR</v>
          </cell>
          <cell r="E2074">
            <v>16.309999999999999</v>
          </cell>
        </row>
        <row r="2075">
          <cell r="A2075">
            <v>44539</v>
          </cell>
          <cell r="B2075" t="str">
            <v xml:space="preserve">FERTILIZANTE NPK -  10:10:10                                                                                                                                                                                                                                                                                                                                                                                                                                                                              </v>
          </cell>
          <cell r="C2075" t="str">
            <v xml:space="preserve">KG    </v>
          </cell>
          <cell r="D2075" t="str">
            <v>CR</v>
          </cell>
          <cell r="E2075">
            <v>3.34</v>
          </cell>
        </row>
        <row r="2076">
          <cell r="A2076">
            <v>3123</v>
          </cell>
          <cell r="B2076" t="str">
            <v xml:space="preserve">FERTILIZANTE NPK - 4: 14: 8                                                                                                                                                                                                                                                                                                                                                                                                                                                                               </v>
          </cell>
          <cell r="C2076" t="str">
            <v xml:space="preserve">KG    </v>
          </cell>
          <cell r="D2076" t="str">
            <v xml:space="preserve">C </v>
          </cell>
          <cell r="E2076">
            <v>3.12</v>
          </cell>
        </row>
        <row r="2077">
          <cell r="A2077">
            <v>38125</v>
          </cell>
          <cell r="B2077" t="str">
            <v xml:space="preserve">FERTILIZANTE ORGANICO COMPOSTO, CLASSE A                                                                                                                                                                                                                                                                                                                                                                                                                                                                  </v>
          </cell>
          <cell r="C2077" t="str">
            <v xml:space="preserve">KG    </v>
          </cell>
          <cell r="D2077" t="str">
            <v>CR</v>
          </cell>
          <cell r="E2077">
            <v>1.9</v>
          </cell>
        </row>
        <row r="2078">
          <cell r="A2078">
            <v>39014</v>
          </cell>
          <cell r="B2078" t="str">
            <v xml:space="preserve">FIBRA DE ACO PARA REFORCO DO CONCRETO, SOLTA, TIPO A-I, FATOR DE FORMA *50* L / D, COMPRIMENTO DE *30* MM E RESISTENCIA A TRACAO DO ACO MAIOR 1000 MPA                                                                                                                                                                                                                                                                                                                                                    </v>
          </cell>
          <cell r="C2078" t="str">
            <v xml:space="preserve">KG    </v>
          </cell>
          <cell r="D2078" t="str">
            <v>CR</v>
          </cell>
          <cell r="E2078">
            <v>10.15</v>
          </cell>
        </row>
        <row r="2079">
          <cell r="A2079">
            <v>39365</v>
          </cell>
          <cell r="B2079" t="str">
            <v xml:space="preserve">FILTRO ANAEROBIO, EM POLIETILENO DE ALTA DENSIDADE (PEAD), CAPACIDADE *1100* LITROS (NBR 13969)                                                                                                                                                                                                                                                                                                                                                                                                           </v>
          </cell>
          <cell r="C2079" t="str">
            <v xml:space="preserve">UN    </v>
          </cell>
          <cell r="D2079" t="str">
            <v>CR</v>
          </cell>
          <cell r="E2079">
            <v>2057.9299999999998</v>
          </cell>
        </row>
        <row r="2080">
          <cell r="A2080">
            <v>39366</v>
          </cell>
          <cell r="B2080" t="str">
            <v xml:space="preserve">FILTRO ANAEROBIO, EM POLIETILENO DE ALTA DENSIDADE (PEAD), CAPACIDADE *2800* LITROS (NBR 13969)                                                                                                                                                                                                                                                                                                                                                                                                           </v>
          </cell>
          <cell r="C2080" t="str">
            <v xml:space="preserve">UN    </v>
          </cell>
          <cell r="D2080" t="str">
            <v>CR</v>
          </cell>
          <cell r="E2080">
            <v>3122.22</v>
          </cell>
        </row>
        <row r="2081">
          <cell r="A2081">
            <v>39367</v>
          </cell>
          <cell r="B2081" t="str">
            <v xml:space="preserve">FILTRO ANAEROBIO, EM POLIETILENO DE ALTA DENSIDADE (PEAD), CAPACIDADE *5000* LITROS (NBR 13969)                                                                                                                                                                                                                                                                                                                                                                                                           </v>
          </cell>
          <cell r="C2081" t="str">
            <v xml:space="preserve">UN    </v>
          </cell>
          <cell r="D2081" t="str">
            <v>CR</v>
          </cell>
          <cell r="E2081">
            <v>5349.71</v>
          </cell>
        </row>
        <row r="2082">
          <cell r="A2082">
            <v>37394</v>
          </cell>
          <cell r="B2082" t="str">
            <v xml:space="preserve">FINCAPINO CURTO CALIBRE 22, CARGA MEDIA POTENCIA 5 (PARA FERRAMENTA DE ACAO DIRETA) COR VERMELHA                                                                                                                                                                                                                                                                                                                                                                                                          </v>
          </cell>
          <cell r="C2082" t="str">
            <v xml:space="preserve">CENTO </v>
          </cell>
          <cell r="D2082" t="str">
            <v>CR</v>
          </cell>
          <cell r="E2082">
            <v>78.319999999999993</v>
          </cell>
        </row>
        <row r="2083">
          <cell r="A2083">
            <v>14146</v>
          </cell>
          <cell r="B2083" t="str">
            <v xml:space="preserve">FINCAPINO LONGO CALIBRE 22, CARGA FORTE POTENCIA 7 (PARA FERRAMENTA DE ACAO DIRETA), COR AMARELA                                                                                                                                                                                                                                                                                                                                                                                                          </v>
          </cell>
          <cell r="C2083" t="str">
            <v xml:space="preserve">CENTO </v>
          </cell>
          <cell r="D2083" t="str">
            <v xml:space="preserve">C </v>
          </cell>
          <cell r="E2083">
            <v>125.95</v>
          </cell>
        </row>
        <row r="2084">
          <cell r="A2084">
            <v>938</v>
          </cell>
          <cell r="B2084" t="str">
            <v xml:space="preserve">FIO DE COBRE, SOLIDO, CLASSE 1, ISOLACAO EM PVC/A, ANTICHAMA BWF-B, 450/750V, SECAO NOMINAL 1,5 MM2                                                                                                                                                                                                                                                                                                                                                                                                       </v>
          </cell>
          <cell r="C2084" t="str">
            <v xml:space="preserve">M     </v>
          </cell>
          <cell r="D2084" t="str">
            <v>CR</v>
          </cell>
          <cell r="E2084">
            <v>1.41</v>
          </cell>
        </row>
        <row r="2085">
          <cell r="A2085">
            <v>937</v>
          </cell>
          <cell r="B2085" t="str">
            <v xml:space="preserve">FIO DE COBRE, SOLIDO, CLASSE 1, ISOLACAO EM PVC/A, ANTICHAMA BWF-B, 450/750V, SECAO NOMINAL 10 MM2                                                                                                                                                                                                                                                                                                                                                                                                        </v>
          </cell>
          <cell r="C2085" t="str">
            <v xml:space="preserve">M     </v>
          </cell>
          <cell r="D2085" t="str">
            <v>CR</v>
          </cell>
          <cell r="E2085">
            <v>8.25</v>
          </cell>
        </row>
        <row r="2086">
          <cell r="A2086">
            <v>939</v>
          </cell>
          <cell r="B2086" t="str">
            <v xml:space="preserve">FIO DE COBRE, SOLIDO, CLASSE 1, ISOLACAO EM PVC/A, ANTICHAMA BWF-B, 450/750V, SECAO NOMINAL 2,5 MM2                                                                                                                                                                                                                                                                                                                                                                                                       </v>
          </cell>
          <cell r="C2086" t="str">
            <v xml:space="preserve">M     </v>
          </cell>
          <cell r="D2086" t="str">
            <v>CR</v>
          </cell>
          <cell r="E2086">
            <v>2.29</v>
          </cell>
        </row>
        <row r="2087">
          <cell r="A2087">
            <v>944</v>
          </cell>
          <cell r="B2087" t="str">
            <v xml:space="preserve">FIO DE COBRE, SOLIDO, CLASSE 1, ISOLACAO EM PVC/A, ANTICHAMA BWF-B, 450/750V, SECAO NOMINAL 4 MM2                                                                                                                                                                                                                                                                                                                                                                                                         </v>
          </cell>
          <cell r="C2087" t="str">
            <v xml:space="preserve">M     </v>
          </cell>
          <cell r="D2087" t="str">
            <v>CR</v>
          </cell>
          <cell r="E2087">
            <v>3.62</v>
          </cell>
        </row>
        <row r="2088">
          <cell r="A2088">
            <v>940</v>
          </cell>
          <cell r="B2088" t="str">
            <v xml:space="preserve">FIO DE COBRE, SOLIDO, CLASSE 1, ISOLACAO EM PVC/A, ANTICHAMA BWF-B, 450/750V, SECAO NOMINAL 6 MM2                                                                                                                                                                                                                                                                                                                                                                                                         </v>
          </cell>
          <cell r="C2088" t="str">
            <v xml:space="preserve">M     </v>
          </cell>
          <cell r="D2088" t="str">
            <v>CR</v>
          </cell>
          <cell r="E2088">
            <v>5.22</v>
          </cell>
        </row>
        <row r="2089">
          <cell r="A2089">
            <v>44397</v>
          </cell>
          <cell r="B2089" t="str">
            <v xml:space="preserve">FITA / CINTA AUTOADESIVA ELASTOMERICA PARA VEDACAO, L= 50 MM, E = 3 MM                                                                                                                                                                                                                                                                                                                                                                                                                                    </v>
          </cell>
          <cell r="C2089" t="str">
            <v xml:space="preserve">M     </v>
          </cell>
          <cell r="D2089" t="str">
            <v>CR</v>
          </cell>
          <cell r="E2089">
            <v>3.81</v>
          </cell>
        </row>
        <row r="2090">
          <cell r="A2090">
            <v>406</v>
          </cell>
          <cell r="B2090" t="str">
            <v xml:space="preserve">FITA ACO INOX PARA CINTAR POSTE, L = 19 MM, E = 0,5 MM (ROLO DE 30M)                                                                                                                                                                                                                                                                                                                                                                                                                                      </v>
          </cell>
          <cell r="C2090" t="str">
            <v xml:space="preserve">UN    </v>
          </cell>
          <cell r="D2090" t="str">
            <v>CR</v>
          </cell>
          <cell r="E2090">
            <v>83.41</v>
          </cell>
        </row>
        <row r="2091">
          <cell r="A2091">
            <v>42529</v>
          </cell>
          <cell r="B2091" t="str">
            <v xml:space="preserve">FITA ADESIVA ALUMINIZADA, PARA INSTALACAO DE MANTAS DE SUBCOBERTURA,  L = *5* CM                                                                                                                                                                                                                                                                                                                                                                                                                          </v>
          </cell>
          <cell r="C2091" t="str">
            <v xml:space="preserve">M     </v>
          </cell>
          <cell r="D2091" t="str">
            <v>CR</v>
          </cell>
          <cell r="E2091">
            <v>1.43</v>
          </cell>
        </row>
        <row r="2092">
          <cell r="A2092">
            <v>39634</v>
          </cell>
          <cell r="B2092" t="str">
            <v xml:space="preserve">FITA ADESIVA ANTICORROSIVA DE PVC FLEXIVEL, COR PRETA, PARA PROTECAO TUBULACAO, 50 MM X 30 M (L X C), E= *0,25* MM                                                                                                                                                                                                                                                                                                                                                                                        </v>
          </cell>
          <cell r="C2092" t="str">
            <v xml:space="preserve">M     </v>
          </cell>
          <cell r="D2092" t="str">
            <v>CR</v>
          </cell>
          <cell r="E2092">
            <v>7.21</v>
          </cell>
        </row>
        <row r="2093">
          <cell r="A2093">
            <v>39701</v>
          </cell>
          <cell r="B2093" t="str">
            <v xml:space="preserve">FITA ADESIVA ASFALTICA ALUMINIZADA MULTIUSO, L = 10 CM, ROLO DE 10 M                                                                                                                                                                                                                                                                                                                                                                                                                                      </v>
          </cell>
          <cell r="C2093" t="str">
            <v xml:space="preserve">UN    </v>
          </cell>
          <cell r="D2093" t="str">
            <v>CR</v>
          </cell>
          <cell r="E2093">
            <v>93.96</v>
          </cell>
        </row>
        <row r="2094">
          <cell r="A2094">
            <v>12815</v>
          </cell>
          <cell r="B2094" t="str">
            <v xml:space="preserve">FITA CREPE ROLO DE 25 MM X 50 M                                                                                                                                                                                                                                                                                                                                                                                                                                                                           </v>
          </cell>
          <cell r="C2094" t="str">
            <v xml:space="preserve">UN    </v>
          </cell>
          <cell r="D2094" t="str">
            <v>CR</v>
          </cell>
          <cell r="E2094">
            <v>9.8699999999999992</v>
          </cell>
        </row>
        <row r="2095">
          <cell r="A2095">
            <v>407</v>
          </cell>
          <cell r="B2095" t="str">
            <v xml:space="preserve">FITA DE ALUMINIO PARA PROTECAO DO CONDUTOR LARGURA 10 MM                                                                                                                                                                                                                                                                                                                                                                                                                                                  </v>
          </cell>
          <cell r="C2095" t="str">
            <v xml:space="preserve">KG    </v>
          </cell>
          <cell r="D2095" t="str">
            <v>CR</v>
          </cell>
          <cell r="E2095">
            <v>92.73</v>
          </cell>
        </row>
        <row r="2096">
          <cell r="A2096">
            <v>39431</v>
          </cell>
          <cell r="B2096" t="str">
            <v xml:space="preserve">FITA DE PAPEL MICROPERFURADO, 50 X 150 MM, PARA TRATAMENTO DE JUNTAS DE CHAPA DE GESSO PARA DRYWALL                                                                                                                                                                                                                                                                                                                                                                                                       </v>
          </cell>
          <cell r="C2096" t="str">
            <v xml:space="preserve">M     </v>
          </cell>
          <cell r="D2096" t="str">
            <v>CR</v>
          </cell>
          <cell r="E2096">
            <v>0.33</v>
          </cell>
        </row>
        <row r="2097">
          <cell r="A2097">
            <v>39432</v>
          </cell>
          <cell r="B2097" t="str">
            <v xml:space="preserve">FITA DE PAPEL REFORCADA COM LAMINA DE METAL PARA REFORCO DE CANTOS DE CHAPA DE GESSO PARA DRYWALL                                                                                                                                                                                                                                                                                                                                                                                                         </v>
          </cell>
          <cell r="C2097" t="str">
            <v xml:space="preserve">M     </v>
          </cell>
          <cell r="D2097" t="str">
            <v>CR</v>
          </cell>
          <cell r="E2097">
            <v>2.91</v>
          </cell>
        </row>
        <row r="2098">
          <cell r="A2098">
            <v>20111</v>
          </cell>
          <cell r="B2098" t="str">
            <v xml:space="preserve">FITA ISOLANTE ADESIVA ANTICHAMA, USO ATE 750 V, EM ROLO DE 19 MM X 20 M                                                                                                                                                                                                                                                                                                                                                                                                                                   </v>
          </cell>
          <cell r="C2098" t="str">
            <v xml:space="preserve">UN    </v>
          </cell>
          <cell r="D2098" t="str">
            <v xml:space="preserve">C </v>
          </cell>
          <cell r="E2098">
            <v>9</v>
          </cell>
        </row>
        <row r="2099">
          <cell r="A2099">
            <v>21127</v>
          </cell>
          <cell r="B2099" t="str">
            <v xml:space="preserve">FITA ISOLANTE ADESIVA ANTICHAMA, USO ATE 750 V, EM ROLO DE 19 MM X 5 M                                                                                                                                                                                                                                                                                                                                                                                                                                    </v>
          </cell>
          <cell r="C2099" t="str">
            <v xml:space="preserve">UN    </v>
          </cell>
          <cell r="D2099" t="str">
            <v>CR</v>
          </cell>
          <cell r="E2099">
            <v>3.4</v>
          </cell>
        </row>
        <row r="2100">
          <cell r="A2100">
            <v>404</v>
          </cell>
          <cell r="B2100" t="str">
            <v xml:space="preserve">FITA ISOLANTE DE BORRACHA AUTOFUSAO, USO ATE 69 KV (ALTA TENSAO)                                                                                                                                                                                                                                                                                                                                                                                                                                          </v>
          </cell>
          <cell r="C2100" t="str">
            <v xml:space="preserve">M     </v>
          </cell>
          <cell r="D2100" t="str">
            <v>CR</v>
          </cell>
          <cell r="E2100">
            <v>1.22</v>
          </cell>
        </row>
        <row r="2101">
          <cell r="A2101">
            <v>14151</v>
          </cell>
          <cell r="B2101" t="str">
            <v xml:space="preserve">FITA METALICA GRAVADA, L = 17 MM, ROLO DE 25 M, CARGA RECOMENDADA = *120* KGF                                                                                                                                                                                                                                                                                                                                                                                                                             </v>
          </cell>
          <cell r="C2101" t="str">
            <v xml:space="preserve">UN    </v>
          </cell>
          <cell r="D2101" t="str">
            <v>CR</v>
          </cell>
          <cell r="E2101">
            <v>90.52</v>
          </cell>
        </row>
        <row r="2102">
          <cell r="A2102">
            <v>14153</v>
          </cell>
          <cell r="B2102" t="str">
            <v xml:space="preserve">FITA METALICA PERFURADA, L = *18* MM, ROLO DE 30 M, CARGA RECOMENDADA = *30* KGF                                                                                                                                                                                                                                                                                                                                                                                                                          </v>
          </cell>
          <cell r="C2102" t="str">
            <v xml:space="preserve">UN    </v>
          </cell>
          <cell r="D2102" t="str">
            <v>CR</v>
          </cell>
          <cell r="E2102">
            <v>102.33</v>
          </cell>
        </row>
        <row r="2103">
          <cell r="A2103">
            <v>14152</v>
          </cell>
          <cell r="B2103" t="str">
            <v xml:space="preserve">FITA METALICA PERFURADA, L = 17 MM, ROLO DE 30 M, CARGA RECOMENDADA = *19* KGF                                                                                                                                                                                                                                                                                                                                                                                                                            </v>
          </cell>
          <cell r="C2103" t="str">
            <v xml:space="preserve">UN    </v>
          </cell>
          <cell r="D2103" t="str">
            <v>CR</v>
          </cell>
          <cell r="E2103">
            <v>78.56</v>
          </cell>
        </row>
        <row r="2104">
          <cell r="A2104">
            <v>14154</v>
          </cell>
          <cell r="B2104" t="str">
            <v xml:space="preserve">FITA METALICA PERFURADA, L = 25 MM, ROLO DE 30 M, CARGA RECOMENDADA = *222,5* KGF                                                                                                                                                                                                                                                                                                                                                                                                                         </v>
          </cell>
          <cell r="C2104" t="str">
            <v xml:space="preserve">UN    </v>
          </cell>
          <cell r="D2104" t="str">
            <v>CR</v>
          </cell>
          <cell r="E2104">
            <v>274.95999999999998</v>
          </cell>
        </row>
        <row r="2105">
          <cell r="A2105">
            <v>3146</v>
          </cell>
          <cell r="B2105" t="str">
            <v xml:space="preserve">FITA VEDA ROSCA EM ROLOS DE 18 MM X 10 M (L X C)                                                                                                                                                                                                                                                                                                                                                                                                                                                          </v>
          </cell>
          <cell r="C2105" t="str">
            <v xml:space="preserve">UN    </v>
          </cell>
          <cell r="D2105" t="str">
            <v xml:space="preserve">C </v>
          </cell>
          <cell r="E2105">
            <v>3.7</v>
          </cell>
        </row>
        <row r="2106">
          <cell r="A2106">
            <v>3143</v>
          </cell>
          <cell r="B2106" t="str">
            <v xml:space="preserve">FITA VEDA ROSCA EM ROLOS DE 18 MM X 25 M (L X C)                                                                                                                                                                                                                                                                                                                                                                                                                                                          </v>
          </cell>
          <cell r="C2106" t="str">
            <v xml:space="preserve">UN    </v>
          </cell>
          <cell r="D2106" t="str">
            <v>CR</v>
          </cell>
          <cell r="E2106">
            <v>8.41</v>
          </cell>
        </row>
        <row r="2107">
          <cell r="A2107">
            <v>3148</v>
          </cell>
          <cell r="B2107" t="str">
            <v xml:space="preserve">FITA VEDA ROSCA EM ROLOS DE 18 MM X 50 M (L X C)                                                                                                                                                                                                                                                                                                                                                                                                                                                          </v>
          </cell>
          <cell r="C2107" t="str">
            <v xml:space="preserve">UN    </v>
          </cell>
          <cell r="D2107" t="str">
            <v>CR</v>
          </cell>
          <cell r="E2107">
            <v>13.64</v>
          </cell>
        </row>
        <row r="2108">
          <cell r="A2108">
            <v>4310</v>
          </cell>
          <cell r="B2108" t="str">
            <v xml:space="preserve">FIXADOR DE ABA AUTOTRAVANTE PARA TELHA DE FIBROCIMENTO, TIPO CANALETE 90 OU KALHETAO                                                                                                                                                                                                                                                                                                                                                                                                                      </v>
          </cell>
          <cell r="C2108" t="str">
            <v xml:space="preserve">UN    </v>
          </cell>
          <cell r="D2108" t="str">
            <v>CR</v>
          </cell>
          <cell r="E2108">
            <v>4.16</v>
          </cell>
        </row>
        <row r="2109">
          <cell r="A2109">
            <v>4311</v>
          </cell>
          <cell r="B2109" t="str">
            <v xml:space="preserve">FIXADOR DE ABA SIMPLES PARA TELHA DE FIBROCIMENTO, TIPO CANALETA 49 OU KALHETA                                                                                                                                                                                                                                                                                                                                                                                                                            </v>
          </cell>
          <cell r="C2109" t="str">
            <v xml:space="preserve">UN    </v>
          </cell>
          <cell r="D2109" t="str">
            <v>CR</v>
          </cell>
          <cell r="E2109">
            <v>2.93</v>
          </cell>
        </row>
        <row r="2110">
          <cell r="A2110">
            <v>4312</v>
          </cell>
          <cell r="B2110" t="str">
            <v xml:space="preserve">FIXADOR DE ABA SIMPLES PARA TELHA DE FIBROCIMENTO, TIPO CANALETA 90 OU KALHETAO                                                                                                                                                                                                                                                                                                                                                                                                                           </v>
          </cell>
          <cell r="C2110" t="str">
            <v xml:space="preserve">UN    </v>
          </cell>
          <cell r="D2110" t="str">
            <v>CR</v>
          </cell>
          <cell r="E2110">
            <v>4.1100000000000003</v>
          </cell>
        </row>
        <row r="2111">
          <cell r="A2111">
            <v>13261</v>
          </cell>
          <cell r="B2111" t="str">
            <v xml:space="preserve">FLANELA *30 X 40* CM                                                                                                                                                                                                                                                                                                                                                                                                                                                                                      </v>
          </cell>
          <cell r="C2111" t="str">
            <v xml:space="preserve">UN    </v>
          </cell>
          <cell r="D2111" t="str">
            <v>CR</v>
          </cell>
          <cell r="E2111">
            <v>3.24</v>
          </cell>
        </row>
        <row r="2112">
          <cell r="A2112">
            <v>3272</v>
          </cell>
          <cell r="B2112" t="str">
            <v xml:space="preserve">FLANGE SEXTAVADO DE FERRO GALVANIZADO, COM ROSCA BSP, DE 1 1/2"                                                                                                                                                                                                                                                                                                                                                                                                                                           </v>
          </cell>
          <cell r="C2112" t="str">
            <v xml:space="preserve">UN    </v>
          </cell>
          <cell r="D2112" t="str">
            <v>CR</v>
          </cell>
          <cell r="E2112">
            <v>48.19</v>
          </cell>
        </row>
        <row r="2113">
          <cell r="A2113">
            <v>3265</v>
          </cell>
          <cell r="B2113" t="str">
            <v xml:space="preserve">FLANGE SEXTAVADO DE FERRO GALVANIZADO, COM ROSCA BSP, DE 1 1/4"                                                                                                                                                                                                                                                                                                                                                                                                                                           </v>
          </cell>
          <cell r="C2113" t="str">
            <v xml:space="preserve">UN    </v>
          </cell>
          <cell r="D2113" t="str">
            <v>CR</v>
          </cell>
          <cell r="E2113">
            <v>38.29</v>
          </cell>
        </row>
        <row r="2114">
          <cell r="A2114">
            <v>3262</v>
          </cell>
          <cell r="B2114" t="str">
            <v xml:space="preserve">FLANGE SEXTAVADO DE FERRO GALVANIZADO, COM ROSCA BSP, DE 1/2"                                                                                                                                                                                                                                                                                                                                                                                                                                             </v>
          </cell>
          <cell r="C2114" t="str">
            <v xml:space="preserve">UN    </v>
          </cell>
          <cell r="D2114" t="str">
            <v>CR</v>
          </cell>
          <cell r="E2114">
            <v>16.760000000000002</v>
          </cell>
        </row>
        <row r="2115">
          <cell r="A2115">
            <v>3264</v>
          </cell>
          <cell r="B2115" t="str">
            <v xml:space="preserve">FLANGE SEXTAVADO DE FERRO GALVANIZADO, COM ROSCA BSP, DE 1"                                                                                                                                                                                                                                                                                                                                                                                                                                               </v>
          </cell>
          <cell r="C2115" t="str">
            <v xml:space="preserve">UN    </v>
          </cell>
          <cell r="D2115" t="str">
            <v>CR</v>
          </cell>
          <cell r="E2115">
            <v>27.53</v>
          </cell>
        </row>
        <row r="2116">
          <cell r="A2116">
            <v>3267</v>
          </cell>
          <cell r="B2116" t="str">
            <v xml:space="preserve">FLANGE SEXTAVADO DE FERRO GALVANIZADO, COM ROSCA BSP, DE 2 1/2"                                                                                                                                                                                                                                                                                                                                                                                                                                           </v>
          </cell>
          <cell r="C2116" t="str">
            <v xml:space="preserve">UN    </v>
          </cell>
          <cell r="D2116" t="str">
            <v>CR</v>
          </cell>
          <cell r="E2116">
            <v>89.92</v>
          </cell>
        </row>
        <row r="2117">
          <cell r="A2117">
            <v>3266</v>
          </cell>
          <cell r="B2117" t="str">
            <v xml:space="preserve">FLANGE SEXTAVADO DE FERRO GALVANIZADO, COM ROSCA BSP, DE 2"                                                                                                                                                                                                                                                                                                                                                                                                                                               </v>
          </cell>
          <cell r="C2117" t="str">
            <v xml:space="preserve">UN    </v>
          </cell>
          <cell r="D2117" t="str">
            <v>CR</v>
          </cell>
          <cell r="E2117">
            <v>57.21</v>
          </cell>
        </row>
        <row r="2118">
          <cell r="A2118">
            <v>3263</v>
          </cell>
          <cell r="B2118" t="str">
            <v xml:space="preserve">FLANGE SEXTAVADO DE FERRO GALVANIZADO, COM ROSCA BSP, DE 3/4"                                                                                                                                                                                                                                                                                                                                                                                                                                             </v>
          </cell>
          <cell r="C2118" t="str">
            <v xml:space="preserve">UN    </v>
          </cell>
          <cell r="D2118" t="str">
            <v>CR</v>
          </cell>
          <cell r="E2118">
            <v>22.89</v>
          </cell>
        </row>
        <row r="2119">
          <cell r="A2119">
            <v>3268</v>
          </cell>
          <cell r="B2119" t="str">
            <v xml:space="preserve">FLANGE SEXTAVADO DE FERRO GALVANIZADO, COM ROSCA BSP, DE 3"                                                                                                                                                                                                                                                                                                                                                                                                                                               </v>
          </cell>
          <cell r="C2119" t="str">
            <v xml:space="preserve">UN    </v>
          </cell>
          <cell r="D2119" t="str">
            <v>CR</v>
          </cell>
          <cell r="E2119">
            <v>121.58</v>
          </cell>
        </row>
        <row r="2120">
          <cell r="A2120">
            <v>3271</v>
          </cell>
          <cell r="B2120" t="str">
            <v xml:space="preserve">FLANGE SEXTAVADO DE FERRO GALVANIZADO, COM ROSCA BSP, DE 4"                                                                                                                                                                                                                                                                                                                                                                                                                                               </v>
          </cell>
          <cell r="C2120" t="str">
            <v xml:space="preserve">UN    </v>
          </cell>
          <cell r="D2120" t="str">
            <v>CR</v>
          </cell>
          <cell r="E2120">
            <v>179.74</v>
          </cell>
        </row>
        <row r="2121">
          <cell r="A2121">
            <v>3270</v>
          </cell>
          <cell r="B2121" t="str">
            <v xml:space="preserve">FLANGE SEXTAVADO DE FERRO GALVANIZADO, COM ROSCA BSP, DE 6"                                                                                                                                                                                                                                                                                                                                                                                                                                               </v>
          </cell>
          <cell r="C2121" t="str">
            <v xml:space="preserve">UN    </v>
          </cell>
          <cell r="D2121" t="str">
            <v>CR</v>
          </cell>
          <cell r="E2121">
            <v>301.97000000000003</v>
          </cell>
        </row>
        <row r="2122">
          <cell r="A2122">
            <v>3275</v>
          </cell>
          <cell r="B2122" t="str">
            <v xml:space="preserve">FORRO COMPOSTO POR PAINEIS DE LA DE VIDRO, REVESTIDOS EM PVC MICROPERFURADO, DE *1250 X 625* MM, ESPESSURA 15 MM (COM COLOCACAO)                                                                                                                                                                                                                                                                                                                                                                          </v>
          </cell>
          <cell r="C2122" t="str">
            <v xml:space="preserve">M2    </v>
          </cell>
          <cell r="D2122" t="str">
            <v>CR</v>
          </cell>
          <cell r="E2122">
            <v>120.3</v>
          </cell>
        </row>
        <row r="2123">
          <cell r="A2123">
            <v>39512</v>
          </cell>
          <cell r="B2123" t="str">
            <v xml:space="preserve">FORRO DE FIBRA MINERAL EM PLACAS DE 1250 X 625 MM, E = 15 MM, BORDA RETA, COM PINTURA ANTIMOFO, APOIADO EM PERFIL DE ACO GALVANIZADO COM 24 MM DE BASE - INSTALADO                                                                                                                                                                                                                                                                                                                                        </v>
          </cell>
          <cell r="C2123" t="str">
            <v xml:space="preserve">M2    </v>
          </cell>
          <cell r="D2123" t="str">
            <v>AS</v>
          </cell>
          <cell r="E2123">
            <v>132.65</v>
          </cell>
        </row>
        <row r="2124">
          <cell r="A2124">
            <v>39511</v>
          </cell>
          <cell r="B2124" t="str">
            <v xml:space="preserve">FORRO DE FIBRA MINERAL EM PLACAS DE 625 X 625 MM, E = 15 MM, BORDA RETA, COM PINTURA ANTIMOFO, APOIADO EM PERFIL DE ACO GALVANIZADO COM 24 MM DE BASE - INSTALADO                                                                                                                                                                                                                                                                                                                                         </v>
          </cell>
          <cell r="C2124" t="str">
            <v xml:space="preserve">M2    </v>
          </cell>
          <cell r="D2124" t="str">
            <v>AS</v>
          </cell>
          <cell r="E2124">
            <v>144.69</v>
          </cell>
        </row>
        <row r="2125">
          <cell r="A2125">
            <v>39513</v>
          </cell>
          <cell r="B2125" t="str">
            <v xml:space="preserve">FORRO DE FIBRA MINERAL EM PLACAS DE 625 X 625 MM, E = 15/16 MM, BORDA REBAIXADA, COM PINTURA ANTIMOFO, APOIADO EM PERFIL DE ACO GALVANIZADO COM 24 MM DE BASE - INSTALADO                                                                                                                                                                                                                                                                                                                                 </v>
          </cell>
          <cell r="C2125" t="str">
            <v xml:space="preserve">M2    </v>
          </cell>
          <cell r="D2125" t="str">
            <v>AS</v>
          </cell>
          <cell r="E2125">
            <v>155.19</v>
          </cell>
        </row>
        <row r="2126">
          <cell r="A2126">
            <v>3286</v>
          </cell>
          <cell r="B2126" t="str">
            <v xml:space="preserve">FORRO DE MADEIRA CEDRINHO OU EQUIVALENTE DA REGIAO, ENCAIXE MACHO/FEMEA COM FRISO, *10 X 1* CM (SEM COLOCACAO)                                                                                                                                                                                                                                                                                                                                                                                            </v>
          </cell>
          <cell r="C2126" t="str">
            <v xml:space="preserve">M2    </v>
          </cell>
          <cell r="D2126" t="str">
            <v>CR</v>
          </cell>
          <cell r="E2126">
            <v>97.67</v>
          </cell>
        </row>
        <row r="2127">
          <cell r="A2127">
            <v>3287</v>
          </cell>
          <cell r="B2127" t="str">
            <v xml:space="preserve">FORRO DE MADEIRA CUMARU/IPE CHAMPANHE OU EQUIVALENTE DA REGIAO, ENCAIXE MACHO/FEMEA COM FRISO, *10 X 1* CM (SEM COLOCACAO)                                                                                                                                                                                                                                                                                                                                                                                </v>
          </cell>
          <cell r="C2127" t="str">
            <v xml:space="preserve">M2    </v>
          </cell>
          <cell r="D2127" t="str">
            <v>CR</v>
          </cell>
          <cell r="E2127">
            <v>147.6</v>
          </cell>
        </row>
        <row r="2128">
          <cell r="A2128">
            <v>3283</v>
          </cell>
          <cell r="B2128" t="str">
            <v xml:space="preserve">FORRO DE MADEIRA PINUS OU EQUIVALENTE DA REGIAO, ENCAIXE MACHO/FEMEA COM FRISO, *10 X 1* CM (SEM COLOCACAO)                                                                                                                                                                                                                                                                                                                                                                                               </v>
          </cell>
          <cell r="C2128" t="str">
            <v xml:space="preserve">M2    </v>
          </cell>
          <cell r="D2128" t="str">
            <v>CR</v>
          </cell>
          <cell r="E2128">
            <v>31</v>
          </cell>
        </row>
        <row r="2129">
          <cell r="A2129">
            <v>11587</v>
          </cell>
          <cell r="B2129" t="str">
            <v xml:space="preserve">FORRO DE PVC LISO, BRANCO, REGUA DE 10 CM, ESPESSURA DE 8 MM A 10 MM (COM COLOCACAO / SEM ESTRUTURA METALICA)                                                                                                                                                                                                                                                                                                                                                                                             </v>
          </cell>
          <cell r="C2129" t="str">
            <v xml:space="preserve">M2    </v>
          </cell>
          <cell r="D2129" t="str">
            <v>CR</v>
          </cell>
          <cell r="E2129">
            <v>82.49</v>
          </cell>
        </row>
        <row r="2130">
          <cell r="A2130">
            <v>36225</v>
          </cell>
          <cell r="B2130" t="str">
            <v xml:space="preserve">FORRO DE PVC LISO, BRANCO, REGUA DE 20 CM, ESPESSURA DE 8 MM A 10 MM, COMPRIMENTO 6 M (SEM COLOCACAO)                                                                                                                                                                                                                                                                                                                                                                                                     </v>
          </cell>
          <cell r="C2130" t="str">
            <v xml:space="preserve">M2    </v>
          </cell>
          <cell r="D2130" t="str">
            <v>CR</v>
          </cell>
          <cell r="E2130">
            <v>33.51</v>
          </cell>
        </row>
        <row r="2131">
          <cell r="A2131">
            <v>36230</v>
          </cell>
          <cell r="B2131" t="str">
            <v xml:space="preserve">FORRO DE PVC, FRISADO, BRANCO, REGUA DE 10 CM, ESPESSURA DE 8 MM A 10 MM E COMPRIMENTO 6 M (SEM COLOCACAO)                                                                                                                                                                                                                                                                                                                                                                                                </v>
          </cell>
          <cell r="C2131" t="str">
            <v xml:space="preserve">M2    </v>
          </cell>
          <cell r="D2131" t="str">
            <v xml:space="preserve">C </v>
          </cell>
          <cell r="E2131">
            <v>24.62</v>
          </cell>
        </row>
        <row r="2132">
          <cell r="A2132">
            <v>36238</v>
          </cell>
          <cell r="B2132" t="str">
            <v xml:space="preserve">FORRO DE PVC, FRISADO, BRANCO, REGUA DE 20 CM, ESPESSURA DE 8 MM A 10 MM E COMPRIMENTO 6 M (SEM COLOCACAO)                                                                                                                                                                                                                                                                                                                                                                                                </v>
          </cell>
          <cell r="C2132" t="str">
            <v xml:space="preserve">M2    </v>
          </cell>
          <cell r="D2132" t="str">
            <v>CR</v>
          </cell>
          <cell r="E2132">
            <v>24.06</v>
          </cell>
        </row>
        <row r="2133">
          <cell r="A2133">
            <v>39363</v>
          </cell>
          <cell r="B2133" t="str">
            <v xml:space="preserve">FOSSA SEPTICA, SEM FILTRO, EM POLIETILENO DE ALTA DENSIDADE (PEAD), PARA 15 A 30 CONTRIBUINTES, CILINDRICA, COM TAMPA, CAPACIDADE APROXIMADA DE *5500* LITROS (NBR 7229)                                                                                                                                                                                                                                                                                                                                  </v>
          </cell>
          <cell r="C2133" t="str">
            <v xml:space="preserve">UN    </v>
          </cell>
          <cell r="D2133" t="str">
            <v>CR</v>
          </cell>
          <cell r="E2133">
            <v>6066.08</v>
          </cell>
        </row>
        <row r="2134">
          <cell r="A2134">
            <v>39361</v>
          </cell>
          <cell r="B2134" t="str">
            <v xml:space="preserve">FOSSA SEPTICA, SEM FILTRO, EM POLIETILENO DE ALTA DENSIDADE (PEAD), PARA 4 A 7 CONTRIBUINTES, CILINDRICA, COM TAMPA, CAPACIDADE APROXIMADA DE *1100* LITROS (NBR 7229)                                                                                                                                                                                                                                                                                                                                    </v>
          </cell>
          <cell r="C2134" t="str">
            <v xml:space="preserve">UN    </v>
          </cell>
          <cell r="D2134" t="str">
            <v>CR</v>
          </cell>
          <cell r="E2134">
            <v>1853.23</v>
          </cell>
        </row>
        <row r="2135">
          <cell r="A2135">
            <v>39362</v>
          </cell>
          <cell r="B2135" t="str">
            <v xml:space="preserve">FOSSA SEPTICA, SEM FILTRO, EM POLIETILENO DE ALTA DENSIDADE (PEAD), PARA 8 A 14 CONTRIBUINTES, CILINDRICA, COM TAMPA, CAPACIDADE APROXIMADA DE *3000* LITROS (NBR 7229)                                                                                                                                                                                                                                                                                                                                   </v>
          </cell>
          <cell r="C2135" t="str">
            <v xml:space="preserve">UN    </v>
          </cell>
          <cell r="D2135" t="str">
            <v>CR</v>
          </cell>
          <cell r="E2135">
            <v>3273.82</v>
          </cell>
        </row>
        <row r="2136">
          <cell r="A2136">
            <v>39364</v>
          </cell>
          <cell r="B2136" t="str">
            <v xml:space="preserve">FOSSA SEPTICA,SEM FILTRO, EM POLIETILENO DE ALTA DENSIDADE (PEAD), PARA 40 A 52 CONTRIBUINTES, CILINDRICA, COM TAMPA, CAPACIDADE APROXIMADA DE *10000* LITROS (NBR 7229)                                                                                                                                                                                                                                                                                                                                  </v>
          </cell>
          <cell r="C2136" t="str">
            <v xml:space="preserve">UN    </v>
          </cell>
          <cell r="D2136" t="str">
            <v>CR</v>
          </cell>
          <cell r="E2136">
            <v>12794.97</v>
          </cell>
        </row>
        <row r="2137">
          <cell r="A2137">
            <v>14576</v>
          </cell>
          <cell r="B2137" t="str">
            <v xml:space="preserve">FRESADORA DE ASFALTO A FRIO SOBRE ESTEIRAS, LARG. FRESAGEM 2,00 M, POT. 410 KW/550 HP                                                                                                                                                                                                                                                                                                                                                                                                                     </v>
          </cell>
          <cell r="C2137" t="str">
            <v xml:space="preserve">UN    </v>
          </cell>
          <cell r="D2137" t="str">
            <v>AS</v>
          </cell>
          <cell r="E2137">
            <v>6744850.3300000001</v>
          </cell>
        </row>
        <row r="2138">
          <cell r="A2138">
            <v>13877</v>
          </cell>
          <cell r="B2138" t="str">
            <v xml:space="preserve">FRESADORA DE ASFALTO A FRIO SOBRE RODAS, LARG. FRESAGEM 1,00 M, POT. 155 KW/208 HP                                                                                                                                                                                                                                                                                                                                                                                                                        </v>
          </cell>
          <cell r="C2138" t="str">
            <v xml:space="preserve">UN    </v>
          </cell>
          <cell r="D2138" t="str">
            <v>AS</v>
          </cell>
          <cell r="E2138">
            <v>2887369.83</v>
          </cell>
        </row>
        <row r="2139">
          <cell r="A2139">
            <v>7307</v>
          </cell>
          <cell r="B2139" t="str">
            <v xml:space="preserve">FUNDO ANTICORROSIVO PARA METAIS FERROSOS (ZARCAO)                                                                                                                                                                                                                                                                                                                                                                                                                                                         </v>
          </cell>
          <cell r="C2139" t="str">
            <v xml:space="preserve">L     </v>
          </cell>
          <cell r="D2139" t="str">
            <v>CR</v>
          </cell>
          <cell r="E2139">
            <v>46.44</v>
          </cell>
        </row>
        <row r="2140">
          <cell r="A2140">
            <v>38122</v>
          </cell>
          <cell r="B2140" t="str">
            <v xml:space="preserve">FUNDO PREPARADOR ACRILICO BASE AGUA                                                                                                                                                                                                                                                                                                                                                                                                                                                                       </v>
          </cell>
          <cell r="C2140" t="str">
            <v xml:space="preserve">L     </v>
          </cell>
          <cell r="D2140" t="str">
            <v>CR</v>
          </cell>
          <cell r="E2140">
            <v>19.89</v>
          </cell>
        </row>
        <row r="2141">
          <cell r="A2141">
            <v>43653</v>
          </cell>
          <cell r="B2141" t="str">
            <v xml:space="preserve">FUNDO SINTETICO NIVELADOR BRANCO FOSCO PARA MADEIRA                                                                                                                                                                                                                                                                                                                                                                                                                                                       </v>
          </cell>
          <cell r="C2141" t="str">
            <v xml:space="preserve">L     </v>
          </cell>
          <cell r="D2141" t="str">
            <v>CR</v>
          </cell>
          <cell r="E2141">
            <v>41.51</v>
          </cell>
        </row>
        <row r="2142">
          <cell r="A2142">
            <v>38633</v>
          </cell>
          <cell r="B2142" t="str">
            <v xml:space="preserve">FURO PARA TORNEIRA OU OUTROS ACESSORIOS  EM BANCADA DE MARMORE/ GRANITO OU OUTRO TIPO DE PEDRA NATURAL                                                                                                                                                                                                                                                                                                                                                                                                    </v>
          </cell>
          <cell r="C2142" t="str">
            <v xml:space="preserve">UN    </v>
          </cell>
          <cell r="D2142" t="str">
            <v>CR</v>
          </cell>
          <cell r="E2142">
            <v>16.39</v>
          </cell>
        </row>
        <row r="2143">
          <cell r="A2143">
            <v>12344</v>
          </cell>
          <cell r="B2143" t="str">
            <v xml:space="preserve">FUSIVEL DIAZED 20 A TAMANHO DII, CAPACIDADE DE INTERRUPCAO DE 50 KA EM VCA E 8 KA EM VCC, TENSAO NOMIMNAL DE 500 V                                                                                                                                                                                                                                                                                                                                                                                        </v>
          </cell>
          <cell r="C2143" t="str">
            <v xml:space="preserve">UN    </v>
          </cell>
          <cell r="D2143" t="str">
            <v>AS</v>
          </cell>
          <cell r="E2143">
            <v>4.34</v>
          </cell>
        </row>
        <row r="2144">
          <cell r="A2144">
            <v>12343</v>
          </cell>
          <cell r="B2144" t="str">
            <v xml:space="preserve">FUSIVEL DIAZED 35 A TAMANHO DIII, CAPACIDADE DE INTERRUPCAO DE 50 KA EM VCA E 8 KA EM VCC, TENSAO NOMIMNAL DE 500 V                                                                                                                                                                                                                                                                                                                                                                                       </v>
          </cell>
          <cell r="C2144" t="str">
            <v xml:space="preserve">UN    </v>
          </cell>
          <cell r="D2144" t="str">
            <v>AS</v>
          </cell>
          <cell r="E2144">
            <v>6.72</v>
          </cell>
        </row>
        <row r="2145">
          <cell r="A2145">
            <v>3295</v>
          </cell>
          <cell r="B2145" t="str">
            <v xml:space="preserve">FUSIVEL NH *36* A 80 AMPERES, TAMANHO 00, CAPACIDADE DE INTERRUPCAO DE 120 KA, TENSAO NOMIMNAL DE 500 V                                                                                                                                                                                                                                                                                                                                                                                                   </v>
          </cell>
          <cell r="C2145" t="str">
            <v xml:space="preserve">UN    </v>
          </cell>
          <cell r="D2145" t="str">
            <v>AS</v>
          </cell>
          <cell r="E2145">
            <v>23.48</v>
          </cell>
        </row>
        <row r="2146">
          <cell r="A2146">
            <v>3302</v>
          </cell>
          <cell r="B2146" t="str">
            <v xml:space="preserve">FUSIVEL NH 100 A TAMANHO 00, CAPACIDADE DE INTERRUPCAO DE 120 KA, TENSAO NOMIMNAL DE 500 V                                                                                                                                                                                                                                                                                                                                                                                                                </v>
          </cell>
          <cell r="C2146" t="str">
            <v xml:space="preserve">UN    </v>
          </cell>
          <cell r="D2146" t="str">
            <v>AS</v>
          </cell>
          <cell r="E2146">
            <v>24.55</v>
          </cell>
        </row>
        <row r="2147">
          <cell r="A2147">
            <v>3297</v>
          </cell>
          <cell r="B2147" t="str">
            <v xml:space="preserve">FUSIVEL NH 125 A TAMANHO 00, CAPACIDADE DE INTERRUPCAO DE 120 KA, TENSAO NOMIMNAL DE 500 V                                                                                                                                                                                                                                                                                                                                                                                                                </v>
          </cell>
          <cell r="C2147" t="str">
            <v xml:space="preserve">UN    </v>
          </cell>
          <cell r="D2147" t="str">
            <v>AS</v>
          </cell>
          <cell r="E2147">
            <v>26.21</v>
          </cell>
        </row>
        <row r="2148">
          <cell r="A2148">
            <v>3294</v>
          </cell>
          <cell r="B2148" t="str">
            <v xml:space="preserve">FUSIVEL NH 160 A TAMANHO 00, CAPACIDADE DE INTERRUPCAO DE 120 KA, TENSAO NOMIMNAL DE 500 V                                                                                                                                                                                                                                                                                                                                                                                                                </v>
          </cell>
          <cell r="C2148" t="str">
            <v xml:space="preserve">UN    </v>
          </cell>
          <cell r="D2148" t="str">
            <v>AS</v>
          </cell>
          <cell r="E2148">
            <v>26.61</v>
          </cell>
        </row>
        <row r="2149">
          <cell r="A2149">
            <v>3292</v>
          </cell>
          <cell r="B2149" t="str">
            <v xml:space="preserve">FUSIVEL NH 20 A TAMANHO 000, CAPACIDADE DE INTERRUPCAO DE 120 KA, TENSAO NOMIMNAL DE 500 V                                                                                                                                                                                                                                                                                                                                                                                                                </v>
          </cell>
          <cell r="C2149" t="str">
            <v xml:space="preserve">UN    </v>
          </cell>
          <cell r="D2149" t="str">
            <v>AS</v>
          </cell>
          <cell r="E2149">
            <v>25</v>
          </cell>
        </row>
        <row r="2150">
          <cell r="A2150">
            <v>3298</v>
          </cell>
          <cell r="B2150" t="str">
            <v xml:space="preserve">FUSIVEL NH 200 A 250 AMPERES, TAMANHO 1, CAPACIDADE DE INTERRUPCAO DE 120 KA, TENSAO NOMIMNAL DE 500 V                                                                                                                                                                                                                                                                                                                                                                                                    </v>
          </cell>
          <cell r="C2150" t="str">
            <v xml:space="preserve">UN    </v>
          </cell>
          <cell r="D2150" t="str">
            <v>AS</v>
          </cell>
          <cell r="E2150">
            <v>58.59</v>
          </cell>
        </row>
        <row r="2151">
          <cell r="A2151">
            <v>11596</v>
          </cell>
          <cell r="B2151" t="str">
            <v xml:space="preserve">GABIAO  TIPO CAIXA, MALHA HEXAGONAL 8 X 10 CM (ZN/AL), FIO 2,7 MM, DIMENSOES 2,0 X 1,0 X 0,5 M (C X L X A)                                                                                                                                                                                                                                                                                                                                                                                                </v>
          </cell>
          <cell r="C2151" t="str">
            <v xml:space="preserve">UN    </v>
          </cell>
          <cell r="D2151" t="str">
            <v>CR</v>
          </cell>
          <cell r="E2151">
            <v>539.24</v>
          </cell>
        </row>
        <row r="2152">
          <cell r="A2152">
            <v>34802</v>
          </cell>
          <cell r="B2152" t="str">
            <v xml:space="preserve">GABIAO MANTA (COLCHAO) MALHA HEXAGONAL 6 X 8 CM (ZN/AL REVESTIDO COM POLIMERO), DIMENSOES 4,0 X 2,0 X 0,17 M (C X L X A) FIO 2 MM                                                                                                                                                                                                                                                                                                                                                                         </v>
          </cell>
          <cell r="C2152" t="str">
            <v xml:space="preserve">UN    </v>
          </cell>
          <cell r="D2152" t="str">
            <v>CR</v>
          </cell>
          <cell r="E2152">
            <v>1480.93</v>
          </cell>
        </row>
        <row r="2153">
          <cell r="A2153">
            <v>11588</v>
          </cell>
          <cell r="B2153" t="str">
            <v xml:space="preserve">GABIAO MANTA (COLCHAO) MALHA HEXAGONAL 6 X 8 CM (ZN/AL REVESTIDO COM POLIMERO), FIO 2 MM, DIMENSOES 4,0 X 2,0 X 0,23 M (C X L X A)                                                                                                                                                                                                                                                                                                                                                                        </v>
          </cell>
          <cell r="C2153" t="str">
            <v xml:space="preserve">UN    </v>
          </cell>
          <cell r="D2153" t="str">
            <v>CR</v>
          </cell>
          <cell r="E2153">
            <v>1597.68</v>
          </cell>
        </row>
        <row r="2154">
          <cell r="A2154">
            <v>34383</v>
          </cell>
          <cell r="B2154" t="str">
            <v xml:space="preserve">GABIAO MANTA (COLCHAO) MALHA HEXAGONAL 6 X 8 CM (ZN/AL REVESTIDO COM POLIMERO), FIO 2 MM, DIMENSOES 4,0 X 2,0 X 0,3 M (C X L X A)                                                                                                                                                                                                                                                                                                                                                                         </v>
          </cell>
          <cell r="C2154" t="str">
            <v xml:space="preserve">UN    </v>
          </cell>
          <cell r="D2154" t="str">
            <v>CR</v>
          </cell>
          <cell r="E2154">
            <v>1757.57</v>
          </cell>
        </row>
        <row r="2155">
          <cell r="A2155">
            <v>40451</v>
          </cell>
          <cell r="B2155" t="str">
            <v xml:space="preserve">GABIAO MANTA (COLCHAO) MALHA HEXAGONAL 6 X 8 CM (ZN/AL REVESTIDO COM POLIMERO), FIO 2,0 MM, DIMENSOES 5,0 X 2,0 X 0,17 M (C X L X A)                                                                                                                                                                                                                                                                                                                                                                      </v>
          </cell>
          <cell r="C2155" t="str">
            <v xml:space="preserve">M2    </v>
          </cell>
          <cell r="D2155" t="str">
            <v>CR</v>
          </cell>
          <cell r="E2155">
            <v>142.07</v>
          </cell>
        </row>
        <row r="2156">
          <cell r="A2156">
            <v>40453</v>
          </cell>
          <cell r="B2156" t="str">
            <v xml:space="preserve">GABIAO MANTA (COLCHAO) MALHA HEXAGONAL 6 X 8 CM (ZN/AL REVESTIDO COM POLIMERO), FIO 2,0 MM, DIMENSOES 5,0 X 2,0 X 0,23 M (C X L X A)                                                                                                                                                                                                                                                                                                                                                                      </v>
          </cell>
          <cell r="C2156" t="str">
            <v xml:space="preserve">M2    </v>
          </cell>
          <cell r="D2156" t="str">
            <v>CR</v>
          </cell>
          <cell r="E2156">
            <v>153.72</v>
          </cell>
        </row>
        <row r="2157">
          <cell r="A2157">
            <v>40452</v>
          </cell>
          <cell r="B2157" t="str">
            <v xml:space="preserve">GABIAO MANTA (COLCHAO) MALHA HEXAGONAL 6 X 8 CM (ZN/AL REVESTIDO COM POLIMERO), FIO 2,0 MM, DIMENSOES 5,0 X 2,0 X 0,30 M (C X L X A)                                                                                                                                                                                                                                                                                                                                                                      </v>
          </cell>
          <cell r="C2157" t="str">
            <v xml:space="preserve">M2    </v>
          </cell>
          <cell r="D2157" t="str">
            <v>CR</v>
          </cell>
          <cell r="E2157">
            <v>168.61</v>
          </cell>
        </row>
        <row r="2158">
          <cell r="A2158">
            <v>11594</v>
          </cell>
          <cell r="B2158" t="str">
            <v xml:space="preserve">GABIAO SACO MALHA HEXAGONAL 8 X 10 CM (ZN/AL REVESTIDO COM POLIMERO),  FIO 2,4 MM, DIMENSOES 3,0 X 0,65 M                                                                                                                                                                                                                                                                                                                                                                                                 </v>
          </cell>
          <cell r="C2158" t="str">
            <v xml:space="preserve">UN    </v>
          </cell>
          <cell r="D2158" t="str">
            <v>CR</v>
          </cell>
          <cell r="E2158">
            <v>509.23</v>
          </cell>
        </row>
        <row r="2159">
          <cell r="A2159">
            <v>3311</v>
          </cell>
          <cell r="B2159" t="str">
            <v xml:space="preserve">GABIAO SACO MALHA HEXAGONAL 8 X 10 CM (ZN/AL REVESTIDO COM POLIMERO), FIO 2,4 MM, H = 0,65 M                                                                                                                                                                                                                                                                                                                                                                                                              </v>
          </cell>
          <cell r="C2159" t="str">
            <v xml:space="preserve">M3    </v>
          </cell>
          <cell r="D2159" t="str">
            <v>CR</v>
          </cell>
          <cell r="E2159">
            <v>509.23</v>
          </cell>
        </row>
        <row r="2160">
          <cell r="A2160">
            <v>11599</v>
          </cell>
          <cell r="B2160" t="str">
            <v xml:space="preserve">GABIAO SACO MALHA HEXAGONAL 8 X 10 CM (ZN/AL), FIO 2,7 MM, DIMENSOES 4,0 X 0,65 M                                                                                                                                                                                                                                                                                                                                                                                                                         </v>
          </cell>
          <cell r="C2160" t="str">
            <v xml:space="preserve">UN    </v>
          </cell>
          <cell r="D2160" t="str">
            <v>CR</v>
          </cell>
          <cell r="E2160">
            <v>677.21</v>
          </cell>
        </row>
        <row r="2161">
          <cell r="A2161">
            <v>11593</v>
          </cell>
          <cell r="B2161" t="str">
            <v xml:space="preserve">GABIAO TIPO CAIXA MALHA HEXAGONAL 8 X 10 CM (ZN/AL REVESTIDO COM POLIMERO),  FIO 2,4 MM, DIMENSOES 2,0 X 1,0 X 1,0 M (C X L X A)                                                                                                                                                                                                                                                                                                                                                                          </v>
          </cell>
          <cell r="C2161" t="str">
            <v xml:space="preserve">UN    </v>
          </cell>
          <cell r="D2161" t="str">
            <v>CR</v>
          </cell>
          <cell r="E2161">
            <v>949.41</v>
          </cell>
        </row>
        <row r="2162">
          <cell r="A2162">
            <v>3314</v>
          </cell>
          <cell r="B2162" t="str">
            <v xml:space="preserve">GABIAO TIPO CAIXA MALHA HEXAGONAL 8 X 10 CM (ZN/AL REVESTIDO COM POLIMERO),  FIO 2,4 MM, H = 0,50 M                                                                                                                                                                                                                                                                                                                                                                                                       </v>
          </cell>
          <cell r="C2162" t="str">
            <v xml:space="preserve">M3    </v>
          </cell>
          <cell r="D2162" t="str">
            <v>CR</v>
          </cell>
          <cell r="E2162">
            <v>679.02</v>
          </cell>
        </row>
        <row r="2163">
          <cell r="A2163">
            <v>11597</v>
          </cell>
          <cell r="B2163" t="str">
            <v xml:space="preserve">GABIAO TIPO CAIXA MALHA HEXAGONAL 8 X 10 CM (ZN/AL), FIO 2,7 MM, DIMENSOES 2,0 X 1,0 X 1,0 M (C X L X A)                                                                                                                                                                                                                                                                                                                                                                                                  </v>
          </cell>
          <cell r="C2163" t="str">
            <v xml:space="preserve">UN    </v>
          </cell>
          <cell r="D2163" t="str">
            <v>CR</v>
          </cell>
          <cell r="E2163">
            <v>789.62</v>
          </cell>
        </row>
        <row r="2164">
          <cell r="A2164">
            <v>3309</v>
          </cell>
          <cell r="B2164" t="str">
            <v xml:space="preserve">GABIAO TIPO CAIXA MALHA HEXAGONAL 8 X 10 CM (ZN/AL), FIO 2,7 MM, H = 0,50 M                                                                                                                                                                                                                                                                                                                                                                                                                               </v>
          </cell>
          <cell r="C2164" t="str">
            <v xml:space="preserve">M3    </v>
          </cell>
          <cell r="D2164" t="str">
            <v>CR</v>
          </cell>
          <cell r="E2164">
            <v>539.24</v>
          </cell>
        </row>
        <row r="2165">
          <cell r="A2165">
            <v>34612</v>
          </cell>
          <cell r="B2165" t="str">
            <v xml:space="preserve">GABIAO TIPO CAIXA PARA SOLO REFORCADO, MALHA HEXAGONAL DE DUPLA TORCAO 8 X 10 CM (ZN/AL REVESTIDO COM POLIMERO), FIO 2,7 MM, DIMENSOES 2,0 X 1,0 X 0,5 M, COM CAUDA DE 3,0 M                                                                                                                                                                                                                                                                                                                              </v>
          </cell>
          <cell r="C2165" t="str">
            <v xml:space="preserve">UN    </v>
          </cell>
          <cell r="D2165" t="str">
            <v>CR</v>
          </cell>
          <cell r="E2165">
            <v>976.62</v>
          </cell>
        </row>
        <row r="2166">
          <cell r="A2166">
            <v>34635</v>
          </cell>
          <cell r="B2166" t="str">
            <v xml:space="preserve">GABIAO TIPO CAIXA PARA SOLO REFORCADO, MALHA HEXAGONAL DE DUPLA TORCAO 8 X 10 CM (ZN/AL REVESTIDO COM POLIMERO), FIO 2,7 MM, DIMENSOES 2,0 X 1,0 X 1,0 M, COM CAUDA DE 3,0 M                                                                                                                                                                                                                                                                                                                              </v>
          </cell>
          <cell r="C2166" t="str">
            <v xml:space="preserve">UN    </v>
          </cell>
          <cell r="D2166" t="str">
            <v>CR</v>
          </cell>
          <cell r="E2166">
            <v>1255.8900000000001</v>
          </cell>
        </row>
        <row r="2167">
          <cell r="A2167">
            <v>34633</v>
          </cell>
          <cell r="B2167" t="str">
            <v xml:space="preserve">GABIAO TIPO CAIXA PARA SOLO REFORCADO, MALHA HEXAGONAL DE DUPLA TORCAO 8 X 10 CM (ZN/AL REVESTIDO COM POLIMERO), FIO 2,7 MM, DIMENSOES 2,0 X 1,0 X 1,0 M, COM CAUDA DE 4,0 M                                                                                                                                                                                                                                                                                                                              </v>
          </cell>
          <cell r="C2167" t="str">
            <v xml:space="preserve">UN    </v>
          </cell>
          <cell r="D2167" t="str">
            <v>CR</v>
          </cell>
          <cell r="E2167">
            <v>1384.32</v>
          </cell>
        </row>
        <row r="2168">
          <cell r="A2168">
            <v>40440</v>
          </cell>
          <cell r="B2168" t="str">
            <v xml:space="preserve">GABIAO TIPO CAIXA PARA SOLO REFORCADO, MALHA HEXAGONAL 8 X 10 CM (ZN/AL REVESTIDO COM POLIMERO), FIO 2,7 MM, DIMENSOES 2,0 X 1,0 X 0,5 M, COM CAUDA DE 4,0 M                                                                                                                                                                                                                                                                                                                                              </v>
          </cell>
          <cell r="C2168" t="str">
            <v xml:space="preserve">M3    </v>
          </cell>
          <cell r="D2168" t="str">
            <v>CR</v>
          </cell>
          <cell r="E2168">
            <v>707.27</v>
          </cell>
        </row>
        <row r="2169">
          <cell r="A2169">
            <v>40441</v>
          </cell>
          <cell r="B2169" t="str">
            <v xml:space="preserve">GABIAO TIPO CAIXA PARA SOLO REFORCADO, MALHA HEXAGONAL 8 X 10 CM (ZN/AL REVESTIDO COM POLIMERO), FIO 2,7 MM, DIMENSOES 2,0 X 1,0 X 1,0 M, COM CAUDA DE 4,0 M                                                                                                                                                                                                                                                                                                                                              </v>
          </cell>
          <cell r="C2169" t="str">
            <v xml:space="preserve">M3    </v>
          </cell>
          <cell r="D2169" t="str">
            <v>CR</v>
          </cell>
          <cell r="E2169">
            <v>451.55</v>
          </cell>
        </row>
        <row r="2170">
          <cell r="A2170">
            <v>40449</v>
          </cell>
          <cell r="B2170" t="str">
            <v xml:space="preserve">GABIAO TIPO CAIXA TRAPEZOIDAL, MALHA HEXAGONAL 10 X 12 CM (ZN/AL REVESTIDO COM POLIMERO) FIO 2,7 MM, FACE COM 65 GRAUS, COM GEOSSINTETICO, DIMENSOES 2,0 X 1,5 X 1,0 M (C X L X A)                                                                                                                                                                                                                                                                                                                        </v>
          </cell>
          <cell r="C2170" t="str">
            <v xml:space="preserve">M3    </v>
          </cell>
          <cell r="D2170" t="str">
            <v>CR</v>
          </cell>
          <cell r="E2170">
            <v>379.61</v>
          </cell>
        </row>
        <row r="2171">
          <cell r="A2171">
            <v>34800</v>
          </cell>
          <cell r="B2171" t="str">
            <v xml:space="preserve">GABIAO TIPO CAIXA, MALHA HEXAGONAL 8 X 10 CM (ZN/AL REVESTIDO COM POLIMERO), FIO DE 2,4 MM, DIMENSOES 2,0 x 1,0 x 1,0 M (C X L X A)                                                                                                                                                                                                                                                                                                                                                                       </v>
          </cell>
          <cell r="C2171" t="str">
            <v xml:space="preserve">M3    </v>
          </cell>
          <cell r="D2171" t="str">
            <v>CR</v>
          </cell>
          <cell r="E2171">
            <v>474.7</v>
          </cell>
        </row>
        <row r="2172">
          <cell r="A2172">
            <v>11592</v>
          </cell>
          <cell r="B2172" t="str">
            <v xml:space="preserve">GABIAO TIPO CAIXA, MALHA HEXAGONAL 8 X 10 CM (ZN/AL REVESTIDO COM POLIMERO), FIO 2,4 MM, DIMENSOES 2,0 X 1,0 X 0,5 M (C X L X A)                                                                                                                                                                                                                                                                                                                                                                          </v>
          </cell>
          <cell r="C2172" t="str">
            <v xml:space="preserve">UN    </v>
          </cell>
          <cell r="D2172" t="str">
            <v>CR</v>
          </cell>
          <cell r="E2172">
            <v>679.02</v>
          </cell>
        </row>
        <row r="2173">
          <cell r="A2173">
            <v>40438</v>
          </cell>
          <cell r="B2173" t="str">
            <v xml:space="preserve">GABIAO TIPO CAIXA, MALHA HEXAGONAL 8 X 10 CM (ZN/AL), FIO DE 2,7 MM, DIMENSOES 2,0 X 1,0 X 1,0 M (C X L X A)                                                                                                                                                                                                                                                                                                                                                                                              </v>
          </cell>
          <cell r="C2173" t="str">
            <v xml:space="preserve">M3    </v>
          </cell>
          <cell r="D2173" t="str">
            <v>CR</v>
          </cell>
          <cell r="E2173">
            <v>316.26</v>
          </cell>
        </row>
        <row r="2174">
          <cell r="A2174">
            <v>40436</v>
          </cell>
          <cell r="B2174" t="str">
            <v xml:space="preserve">GABIAO TIPO CAIXA, MALHA HEXAGONAL 8 X 10 CM (ZN/AL), FIO DE 2,7 MM, DIMENSOES 5,0 X 1,0 X 1,0 M (C X L X A)                                                                                                                                                                                                                                                                                                                                                                                              </v>
          </cell>
          <cell r="C2174" t="str">
            <v xml:space="preserve">M3    </v>
          </cell>
          <cell r="D2174" t="str">
            <v>CR</v>
          </cell>
          <cell r="E2174">
            <v>394.34</v>
          </cell>
        </row>
        <row r="2175">
          <cell r="A2175">
            <v>4315</v>
          </cell>
          <cell r="B2175" t="str">
            <v xml:space="preserve">GANCHO CHATO EM FERRO GALVANIZADO,  L = 110 MM, RECOBRIMENTO = 100MM, SECAO 1/8 X 1/2" (3 MM X 12 MM), PARA FIXAR TELHA DE FIBROCIMENTO ONDULADA                                                                                                                                                                                                                                                                                                                                                          </v>
          </cell>
          <cell r="C2175" t="str">
            <v xml:space="preserve">UN    </v>
          </cell>
          <cell r="D2175" t="str">
            <v>CR</v>
          </cell>
          <cell r="E2175">
            <v>3.02</v>
          </cell>
        </row>
        <row r="2176">
          <cell r="A2176">
            <v>402</v>
          </cell>
          <cell r="B2176" t="str">
            <v xml:space="preserve">GANCHO OLHAL EM ACO GALVANIZADO, ESPESSURA 16MM, ABERTURA 21MM                                                                                                                                                                                                                                                                                                                                                                                                                                            </v>
          </cell>
          <cell r="C2176" t="str">
            <v xml:space="preserve">UN    </v>
          </cell>
          <cell r="D2176" t="str">
            <v>AS</v>
          </cell>
          <cell r="E2176">
            <v>13.53</v>
          </cell>
        </row>
        <row r="2177">
          <cell r="A2177">
            <v>4226</v>
          </cell>
          <cell r="B2177" t="str">
            <v xml:space="preserve">GAS DE COZINHA - GLP                                                                                                                                                                                                                                                                                                                                                                                                                                                                                      </v>
          </cell>
          <cell r="C2177" t="str">
            <v xml:space="preserve">KG    </v>
          </cell>
          <cell r="D2177" t="str">
            <v xml:space="preserve">C </v>
          </cell>
          <cell r="E2177">
            <v>8.5399999999999991</v>
          </cell>
        </row>
        <row r="2178">
          <cell r="A2178">
            <v>4222</v>
          </cell>
          <cell r="B2178" t="str">
            <v xml:space="preserve">GASOLINA COMUM                                                                                                                                                                                                                                                                                                                                                                                                                                                                                            </v>
          </cell>
          <cell r="C2178" t="str">
            <v xml:space="preserve">L     </v>
          </cell>
          <cell r="D2178" t="str">
            <v xml:space="preserve">C </v>
          </cell>
          <cell r="E2178">
            <v>5.14</v>
          </cell>
        </row>
        <row r="2179">
          <cell r="A2179">
            <v>34804</v>
          </cell>
          <cell r="B2179" t="str">
            <v xml:space="preserve">GEOGRELHA TECIDA COM FILAMENTOS DE POLIESTER + PVC, RESISTENCIA LONGITUDINAL: 90 KN/M, RESISTENCIA TRANSVERSAL: 30 KN/M, ALONGAMENTO = 12 POR CENTO                                                                                                                                                                                                                                                                                                                                                       </v>
          </cell>
          <cell r="C2179" t="str">
            <v xml:space="preserve">M2    </v>
          </cell>
          <cell r="D2179" t="str">
            <v>CR</v>
          </cell>
          <cell r="E2179">
            <v>57.32</v>
          </cell>
        </row>
        <row r="2180">
          <cell r="A2180">
            <v>4013</v>
          </cell>
          <cell r="B2180" t="str">
            <v xml:space="preserve">GEOTEXTIL NAO TECIDO AGULHADO DE FILAMENTOS CONTINUOS 100% POLIESTER, RESITENCIA A TRACAO = 09 KN/M                                                                                                                                                                                                                                                                                                                                                                                                       </v>
          </cell>
          <cell r="C2180" t="str">
            <v xml:space="preserve">M2    </v>
          </cell>
          <cell r="D2180" t="str">
            <v>CR</v>
          </cell>
          <cell r="E2180">
            <v>6.63</v>
          </cell>
        </row>
        <row r="2181">
          <cell r="A2181">
            <v>4011</v>
          </cell>
          <cell r="B2181" t="str">
            <v xml:space="preserve">GEOTEXTIL NAO TECIDO AGULHADO DE FILAMENTOS CONTINUOS 100% POLIESTER, RESITENCIA A TRACAO = 10 KN/M                                                                                                                                                                                                                                                                                                                                                                                                       </v>
          </cell>
          <cell r="C2181" t="str">
            <v xml:space="preserve">M2    </v>
          </cell>
          <cell r="D2181" t="str">
            <v>CR</v>
          </cell>
          <cell r="E2181">
            <v>7.4</v>
          </cell>
        </row>
        <row r="2182">
          <cell r="A2182">
            <v>4021</v>
          </cell>
          <cell r="B2182" t="str">
            <v xml:space="preserve">GEOTEXTIL NAO TECIDO AGULHADO DE FILAMENTOS CONTINUOS 100% POLIESTER, RESITENCIA A TRACAO = 14 KN/M                                                                                                                                                                                                                                                                                                                                                                                                       </v>
          </cell>
          <cell r="C2182" t="str">
            <v xml:space="preserve">M2    </v>
          </cell>
          <cell r="D2182" t="str">
            <v>CR</v>
          </cell>
          <cell r="E2182">
            <v>9.23</v>
          </cell>
        </row>
        <row r="2183">
          <cell r="A2183">
            <v>4019</v>
          </cell>
          <cell r="B2183" t="str">
            <v xml:space="preserve">GEOTEXTIL NAO TECIDO AGULHADO DE FILAMENTOS CONTINUOS 100% POLIESTER, RESITENCIA A TRACAO = 16 KN/M                                                                                                                                                                                                                                                                                                                                                                                                       </v>
          </cell>
          <cell r="C2183" t="str">
            <v xml:space="preserve">M2    </v>
          </cell>
          <cell r="D2183" t="str">
            <v>CR</v>
          </cell>
          <cell r="E2183">
            <v>11.08</v>
          </cell>
        </row>
        <row r="2184">
          <cell r="A2184">
            <v>4012</v>
          </cell>
          <cell r="B2184" t="str">
            <v xml:space="preserve">GEOTEXTIL NAO TECIDO AGULHADO DE FILAMENTOS CONTINUOS 100% POLIESTER, RESITENCIA A TRACAO = 21 KN/M                                                                                                                                                                                                                                                                                                                                                                                                       </v>
          </cell>
          <cell r="C2184" t="str">
            <v xml:space="preserve">M2    </v>
          </cell>
          <cell r="D2184" t="str">
            <v>CR</v>
          </cell>
          <cell r="E2184">
            <v>14.85</v>
          </cell>
        </row>
        <row r="2185">
          <cell r="A2185">
            <v>4020</v>
          </cell>
          <cell r="B2185" t="str">
            <v xml:space="preserve">GEOTEXTIL NAO TECIDO AGULHADO DE FILAMENTOS CONTINUOS 100% POLIESTER, RESITENCIA A TRACAO = 26 KN/M                                                                                                                                                                                                                                                                                                                                                                                                       </v>
          </cell>
          <cell r="C2185" t="str">
            <v xml:space="preserve">M2    </v>
          </cell>
          <cell r="D2185" t="str">
            <v>CR</v>
          </cell>
          <cell r="E2185">
            <v>18.59</v>
          </cell>
        </row>
        <row r="2186">
          <cell r="A2186">
            <v>4018</v>
          </cell>
          <cell r="B2186" t="str">
            <v xml:space="preserve">GEOTEXTIL NAO TECIDO AGULHADO DE FILAMENTOS CONTINUOS 100% POLIESTER, RESITENCIA A TRACAO = 31 KN/M                                                                                                                                                                                                                                                                                                                                                                                                       </v>
          </cell>
          <cell r="C2186" t="str">
            <v xml:space="preserve">M2    </v>
          </cell>
          <cell r="D2186" t="str">
            <v>CR</v>
          </cell>
          <cell r="E2186">
            <v>22.28</v>
          </cell>
        </row>
        <row r="2187">
          <cell r="A2187">
            <v>36498</v>
          </cell>
          <cell r="B2187" t="str">
            <v xml:space="preserve">GERADOR PORTATIL MONOFASICO, POTENCIA 5500 VA, MOTOR A GASOLINA, POTENCIA DO MOTOR 13 CV                                                                                                                                                                                                                                                                                                                                                                                                                  </v>
          </cell>
          <cell r="C2187" t="str">
            <v xml:space="preserve">UN    </v>
          </cell>
          <cell r="D2187" t="str">
            <v>AS</v>
          </cell>
          <cell r="E2187">
            <v>7927.13</v>
          </cell>
        </row>
        <row r="2188">
          <cell r="A2188">
            <v>12872</v>
          </cell>
          <cell r="B2188" t="str">
            <v xml:space="preserve">GESSEIRO (HORISTA)                                                                                                                                                                                                                                                                                                                                                                                                                                                                                        </v>
          </cell>
          <cell r="C2188" t="str">
            <v xml:space="preserve">H     </v>
          </cell>
          <cell r="D2188" t="str">
            <v>CR</v>
          </cell>
          <cell r="E2188">
            <v>18.940000000000001</v>
          </cell>
        </row>
        <row r="2189">
          <cell r="A2189">
            <v>41075</v>
          </cell>
          <cell r="B2189" t="str">
            <v xml:space="preserve">GESSEIRO (MENSALISTA)                                                                                                                                                                                                                                                                                                                                                                                                                                                                                     </v>
          </cell>
          <cell r="C2189" t="str">
            <v xml:space="preserve">MES   </v>
          </cell>
          <cell r="D2189" t="str">
            <v>CR</v>
          </cell>
          <cell r="E2189">
            <v>3341.12</v>
          </cell>
        </row>
        <row r="2190">
          <cell r="A2190">
            <v>44324</v>
          </cell>
          <cell r="B2190" t="str">
            <v xml:space="preserve">GESSO COLA, EM PO, PARA FIXACAO DE MOLDURAS, SANCAS E BLOCOS DE GESSO                                                                                                                                                                                                                                                                                                                                                                                                                                     </v>
          </cell>
          <cell r="C2190" t="str">
            <v xml:space="preserve">KG    </v>
          </cell>
          <cell r="D2190" t="str">
            <v>CR</v>
          </cell>
          <cell r="E2190">
            <v>2.88</v>
          </cell>
        </row>
        <row r="2191">
          <cell r="A2191">
            <v>3315</v>
          </cell>
          <cell r="B2191" t="str">
            <v xml:space="preserve">GESSO EM PO PARA REVESTIMENTOS/MOLDURAS/SANCAS E USO GERAL                                                                                                                                                                                                                                                                                                                                                                                                                                                </v>
          </cell>
          <cell r="C2191" t="str">
            <v xml:space="preserve">KG    </v>
          </cell>
          <cell r="D2191" t="str">
            <v>CR</v>
          </cell>
          <cell r="E2191">
            <v>0.83</v>
          </cell>
        </row>
        <row r="2192">
          <cell r="A2192">
            <v>36870</v>
          </cell>
          <cell r="B2192" t="str">
            <v xml:space="preserve">GESSO PROJETADO                                                                                                                                                                                                                                                                                                                                                                                                                                                                                           </v>
          </cell>
          <cell r="C2192" t="str">
            <v xml:space="preserve">KG    </v>
          </cell>
          <cell r="D2192" t="str">
            <v>CR</v>
          </cell>
          <cell r="E2192">
            <v>0.64</v>
          </cell>
        </row>
        <row r="2193">
          <cell r="A2193">
            <v>5092</v>
          </cell>
          <cell r="B2193" t="str">
            <v xml:space="preserve">GONZO DE EMBUTIR, EM LATAO / ZAMAC, *20 X 48* MM, PARA JANELA BASCULANTE / PIVOTANTE, JOGO COM 4 PECAS (PAR)  - INCLUI PARAFUSOS                                                                                                                                                                                                                                                                                                                                                                          </v>
          </cell>
          <cell r="C2193" t="str">
            <v xml:space="preserve">PAR   </v>
          </cell>
          <cell r="D2193" t="str">
            <v>CR</v>
          </cell>
          <cell r="E2193">
            <v>18.38</v>
          </cell>
        </row>
        <row r="2194">
          <cell r="A2194">
            <v>11462</v>
          </cell>
          <cell r="B2194" t="str">
            <v xml:space="preserve">GONZO DE SOBREPOR, EM LATAO / ZAMAC, PARA JANELA PIVOTANTE - INCLUI PARAFUSOS                                                                                                                                                                                                                                                                                                                                                                                                                             </v>
          </cell>
          <cell r="C2194" t="str">
            <v xml:space="preserve">PAR   </v>
          </cell>
          <cell r="D2194" t="str">
            <v>CR</v>
          </cell>
          <cell r="E2194">
            <v>18.79</v>
          </cell>
        </row>
        <row r="2195">
          <cell r="A2195">
            <v>36529</v>
          </cell>
          <cell r="B2195" t="str">
            <v xml:space="preserve">GRADE DE DISCOS COM CONTROLE REMOTO, REBOCAVEL, COM 24 DISCOS 24" X 6 MM, COM PNEUS PARA TRANSPORTE                                                                                                                                                                                                                                                                                                                                                                                                       </v>
          </cell>
          <cell r="C2195" t="str">
            <v xml:space="preserve">UN    </v>
          </cell>
          <cell r="D2195" t="str">
            <v>AS</v>
          </cell>
          <cell r="E2195">
            <v>72704.08</v>
          </cell>
        </row>
        <row r="2196">
          <cell r="A2196">
            <v>3318</v>
          </cell>
          <cell r="B2196" t="str">
            <v xml:space="preserve">GRADE DE DISCOS MECANICA 20X24" COM 20 DISCOS 24" X 6MM  COM PNEUS PARA TRANSPORTE                                                                                                                                                                                                                                                                                                                                                                                                                        </v>
          </cell>
          <cell r="C2196" t="str">
            <v xml:space="preserve">UN    </v>
          </cell>
          <cell r="D2196" t="str">
            <v>AS</v>
          </cell>
          <cell r="E2196">
            <v>57000</v>
          </cell>
        </row>
        <row r="2197">
          <cell r="A2197">
            <v>3324</v>
          </cell>
          <cell r="B2197" t="str">
            <v xml:space="preserve">GRAMA BATATAIS EM PLACAS, SEM PLANTIO                                                                                                                                                                                                                                                                                                                                                                                                                                                                     </v>
          </cell>
          <cell r="C2197" t="str">
            <v xml:space="preserve">M2    </v>
          </cell>
          <cell r="D2197" t="str">
            <v>CR</v>
          </cell>
          <cell r="E2197">
            <v>10.71</v>
          </cell>
        </row>
        <row r="2198">
          <cell r="A2198">
            <v>3322</v>
          </cell>
          <cell r="B2198" t="str">
            <v xml:space="preserve">GRAMA ESMERALDA OU SAO CARLOS OU CURITIBANA, EM PLACAS, SEM PLANTIO                                                                                                                                                                                                                                                                                                                                                                                                                                       </v>
          </cell>
          <cell r="C2198" t="str">
            <v xml:space="preserve">M2    </v>
          </cell>
          <cell r="D2198" t="str">
            <v xml:space="preserve">C </v>
          </cell>
          <cell r="E2198">
            <v>15</v>
          </cell>
        </row>
        <row r="2199">
          <cell r="A2199">
            <v>5076</v>
          </cell>
          <cell r="B2199" t="str">
            <v xml:space="preserve">GRAMPO DE ACO POLIDO 1 " X 9                                                                                                                                                                                                                                                                                                                                                                                                                                                                              </v>
          </cell>
          <cell r="C2199" t="str">
            <v xml:space="preserve">KG    </v>
          </cell>
          <cell r="D2199" t="str">
            <v>CR</v>
          </cell>
          <cell r="E2199">
            <v>20.6</v>
          </cell>
        </row>
        <row r="2200">
          <cell r="A2200">
            <v>5077</v>
          </cell>
          <cell r="B2200" t="str">
            <v xml:space="preserve">GRAMPO DE ACO POLIDO 7/8 " X 9                                                                                                                                                                                                                                                                                                                                                                                                                                                                            </v>
          </cell>
          <cell r="C2200" t="str">
            <v xml:space="preserve">KG    </v>
          </cell>
          <cell r="D2200" t="str">
            <v>CR</v>
          </cell>
          <cell r="E2200">
            <v>22.77</v>
          </cell>
        </row>
        <row r="2201">
          <cell r="A2201">
            <v>11837</v>
          </cell>
          <cell r="B2201" t="str">
            <v xml:space="preserve">GRAMPO LINHA VIVA DE LATAO ESTANHADO, DIAMETRO DO CONDUTOR PRINCIPAL DE 10 A 120 MM2, DIAMETRO DA DERIVACAO DE 10 A 70 MM2                                                                                                                                                                                                                                                                                                                                                                                </v>
          </cell>
          <cell r="C2201" t="str">
            <v xml:space="preserve">UN    </v>
          </cell>
          <cell r="D2201" t="str">
            <v>CR</v>
          </cell>
          <cell r="E2201">
            <v>104.92</v>
          </cell>
        </row>
        <row r="2202">
          <cell r="A2202">
            <v>38055</v>
          </cell>
          <cell r="B2202" t="str">
            <v xml:space="preserve">GRAMPO METALICO TIPO OLHAL PARA HASTE DE ATERRAMENTO DE 1/2'', CONDUTOR DE *10* A 50 MM2                                                                                                                                                                                                                                                                                                                                                                                                                  </v>
          </cell>
          <cell r="C2202" t="str">
            <v xml:space="preserve">UN    </v>
          </cell>
          <cell r="D2202" t="str">
            <v>CR</v>
          </cell>
          <cell r="E2202">
            <v>9.52</v>
          </cell>
        </row>
        <row r="2203">
          <cell r="A2203">
            <v>415</v>
          </cell>
          <cell r="B2203" t="str">
            <v xml:space="preserve">GRAMPO METALICO TIPO OLHAL PARA HASTE DE ATERRAMENTO DE 1'', CONDUTOR DE *10* A 50 MM2                                                                                                                                                                                                                                                                                                                                                                                                                    </v>
          </cell>
          <cell r="C2203" t="str">
            <v xml:space="preserve">UN    </v>
          </cell>
          <cell r="D2203" t="str">
            <v>CR</v>
          </cell>
          <cell r="E2203">
            <v>43.02</v>
          </cell>
        </row>
        <row r="2204">
          <cell r="A2204">
            <v>416</v>
          </cell>
          <cell r="B2204" t="str">
            <v xml:space="preserve">GRAMPO METALICO TIPO OLHAL PARA HASTE DE ATERRAMENTO DE 3/4'', CONDUTOR DE *10* A 50 MM2                                                                                                                                                                                                                                                                                                                                                                                                                  </v>
          </cell>
          <cell r="C2204" t="str">
            <v xml:space="preserve">UN    </v>
          </cell>
          <cell r="D2204" t="str">
            <v>CR</v>
          </cell>
          <cell r="E2204">
            <v>15.75</v>
          </cell>
        </row>
        <row r="2205">
          <cell r="A2205">
            <v>425</v>
          </cell>
          <cell r="B2205" t="str">
            <v xml:space="preserve">GRAMPO METALICO TIPO OLHAL PARA HASTE DE ATERRAMENTO DE 5/8'', CONDUTOR DE *10* A 50 MM2                                                                                                                                                                                                                                                                                                                                                                                                                  </v>
          </cell>
          <cell r="C2205" t="str">
            <v xml:space="preserve">UN    </v>
          </cell>
          <cell r="D2205" t="str">
            <v>CR</v>
          </cell>
          <cell r="E2205">
            <v>9.76</v>
          </cell>
        </row>
        <row r="2206">
          <cell r="A2206">
            <v>426</v>
          </cell>
          <cell r="B2206" t="str">
            <v xml:space="preserve">GRAMPO METALICO TIPO U PARA HASTE DE ATERRAMENTO DE ATE 3/4'', CONDUTOR DE 10 A 25 MM2                                                                                                                                                                                                                                                                                                                                                                                                                    </v>
          </cell>
          <cell r="C2206" t="str">
            <v xml:space="preserve">UN    </v>
          </cell>
          <cell r="D2206" t="str">
            <v>CR</v>
          </cell>
          <cell r="E2206">
            <v>53.77</v>
          </cell>
        </row>
        <row r="2207">
          <cell r="A2207">
            <v>38056</v>
          </cell>
          <cell r="B2207" t="str">
            <v xml:space="preserve">GRAMPO METALICO TIPO U PARA HASTE DE ATERRAMENTO DE ATE 5/8'', CONDUTOR DE 10 A 25 MM2                                                                                                                                                                                                                                                                                                                                                                                                                    </v>
          </cell>
          <cell r="C2207" t="str">
            <v xml:space="preserve">UN    </v>
          </cell>
          <cell r="D2207" t="str">
            <v>CR</v>
          </cell>
          <cell r="E2207">
            <v>52.51</v>
          </cell>
        </row>
        <row r="2208">
          <cell r="A2208">
            <v>1564</v>
          </cell>
          <cell r="B2208" t="str">
            <v xml:space="preserve">GRAMPO PARALELO METALICO PARA CABO DE 6 A 50 MM2, COM 2 PARAFUSOS                                                                                                                                                                                                                                                                                                                                                                                                                                         </v>
          </cell>
          <cell r="C2208" t="str">
            <v xml:space="preserve">UN    </v>
          </cell>
          <cell r="D2208" t="str">
            <v>CR</v>
          </cell>
          <cell r="E2208">
            <v>20.04</v>
          </cell>
        </row>
        <row r="2209">
          <cell r="A2209">
            <v>11032</v>
          </cell>
          <cell r="B2209" t="str">
            <v xml:space="preserve">GRAMPO U DE 5/8 " N8 EM FERRO GALVANIZADO                                                                                                                                                                                                                                                                                                                                                                                                                                                                 </v>
          </cell>
          <cell r="C2209" t="str">
            <v xml:space="preserve">UN    </v>
          </cell>
          <cell r="D2209" t="str">
            <v>CR</v>
          </cell>
          <cell r="E2209">
            <v>17.03</v>
          </cell>
        </row>
        <row r="2210">
          <cell r="A2210">
            <v>36786</v>
          </cell>
          <cell r="B2210" t="str">
            <v xml:space="preserve">GRANALHA DE ACO, ANGULAR (GRIT), PARA JATEAMENTO, PENEIRA 0,117 A 1,00 MM, (SAE G-40 A G-80)                                                                                                                                                                                                                                                                                                                                                                                                              </v>
          </cell>
          <cell r="C2210" t="str">
            <v>SC25KG</v>
          </cell>
          <cell r="D2210" t="str">
            <v>AS</v>
          </cell>
          <cell r="E2210">
            <v>158.34</v>
          </cell>
        </row>
        <row r="2211">
          <cell r="A2211">
            <v>36785</v>
          </cell>
          <cell r="B2211" t="str">
            <v xml:space="preserve">GRANALHA DE ACO, ANGULAR (GRIT), PARA JATEAMENTO, PENEIRA 1,41 A 1,19 MM (SAE G16)                                                                                                                                                                                                                                                                                                                                                                                                                        </v>
          </cell>
          <cell r="C2211" t="str">
            <v>SC25KG</v>
          </cell>
          <cell r="D2211" t="str">
            <v>AS</v>
          </cell>
          <cell r="E2211">
            <v>137.59</v>
          </cell>
        </row>
        <row r="2212">
          <cell r="A2212">
            <v>36782</v>
          </cell>
          <cell r="B2212" t="str">
            <v xml:space="preserve">GRANALHA DE ACO, ESFERICA (SHOT), PARA JATEAMENTO, PENEIRA 0,40 A 1,00 MM (SAE S-170 A S-280)                                                                                                                                                                                                                                                                                                                                                                                                             </v>
          </cell>
          <cell r="C2212" t="str">
            <v>SC25KG</v>
          </cell>
          <cell r="D2212" t="str">
            <v>AS</v>
          </cell>
          <cell r="E2212">
            <v>164.24</v>
          </cell>
        </row>
        <row r="2213">
          <cell r="A2213">
            <v>44481</v>
          </cell>
          <cell r="B2213" t="str">
            <v xml:space="preserve">GRANALHA DE ACO, ESFERICA (SHOT), PARA JATEAMENTO, PENEIRA 1,19 A 1,00 MM  (SAE S390)                                                                                                                                                                                                                                                                                                                                                                                                                     </v>
          </cell>
          <cell r="C2213" t="str">
            <v>SC25KG</v>
          </cell>
          <cell r="D2213" t="str">
            <v>AS</v>
          </cell>
          <cell r="E2213">
            <v>185</v>
          </cell>
        </row>
        <row r="2214">
          <cell r="A2214">
            <v>4824</v>
          </cell>
          <cell r="B2214" t="str">
            <v xml:space="preserve">GRANILHA/ GRANA/ PEDRISCO OU AGREGADO EM MARMORE/ GRANITO/ QUARTZO E CALCARIO, PRETO, CINZA, PALHA OU BRANCO                                                                                                                                                                                                                                                                                                                                                                                              </v>
          </cell>
          <cell r="C2214" t="str">
            <v xml:space="preserve">KG    </v>
          </cell>
          <cell r="D2214" t="str">
            <v>CR</v>
          </cell>
          <cell r="E2214">
            <v>0.43</v>
          </cell>
        </row>
        <row r="2215">
          <cell r="A2215">
            <v>11795</v>
          </cell>
          <cell r="B2215" t="str">
            <v xml:space="preserve">GRANITO PARA BANCADA, POLIDO, TIPO ANDORINHA/ QUARTZ/ CASTELO/ CORUMBA OU OUTROS EQUIVALENTES DA REGIAO, E=  *2,5* CM                                                                                                                                                                                                                                                                                                                                                                                     </v>
          </cell>
          <cell r="C2215" t="str">
            <v xml:space="preserve">M2    </v>
          </cell>
          <cell r="D2215" t="str">
            <v>CR</v>
          </cell>
          <cell r="E2215">
            <v>445.28</v>
          </cell>
        </row>
        <row r="2216">
          <cell r="A2216">
            <v>134</v>
          </cell>
          <cell r="B2216" t="str">
            <v xml:space="preserve">GRAUTE CIMENTICIO PARA USO GERAL                                                                                                                                                                                                                                                                                                                                                                                                                                                                          </v>
          </cell>
          <cell r="C2216" t="str">
            <v xml:space="preserve">KG    </v>
          </cell>
          <cell r="D2216" t="str">
            <v>CR</v>
          </cell>
          <cell r="E2216">
            <v>1.45</v>
          </cell>
        </row>
        <row r="2217">
          <cell r="A2217">
            <v>4229</v>
          </cell>
          <cell r="B2217" t="str">
            <v xml:space="preserve">GRAXA LUBRIFICANTE                                                                                                                                                                                                                                                                                                                                                                                                                                                                                        </v>
          </cell>
          <cell r="C2217" t="str">
            <v xml:space="preserve">KG    </v>
          </cell>
          <cell r="D2217" t="str">
            <v>CR</v>
          </cell>
          <cell r="E2217">
            <v>39.659999999999997</v>
          </cell>
        </row>
        <row r="2218">
          <cell r="A2218">
            <v>11731</v>
          </cell>
          <cell r="B2218" t="str">
            <v xml:space="preserve">GRELHA FIXA, EM PVC BRANCA, QUADRADA, 150 X 150 MM, PARA RALOS E CAIXAS                                                                                                                                                                                                                                                                                                                                                                                                                                   </v>
          </cell>
          <cell r="C2218" t="str">
            <v xml:space="preserve">UN    </v>
          </cell>
          <cell r="D2218" t="str">
            <v>CR</v>
          </cell>
          <cell r="E2218">
            <v>8.5399999999999991</v>
          </cell>
        </row>
        <row r="2219">
          <cell r="A2219">
            <v>11732</v>
          </cell>
          <cell r="B2219" t="str">
            <v xml:space="preserve">GRELHA FIXA, PVC CROMADA, REDONDA, 150 MM, PARA RALOS E CAIXAS                                                                                                                                                                                                                                                                                                                                                                                                                                            </v>
          </cell>
          <cell r="C2219" t="str">
            <v xml:space="preserve">UN    </v>
          </cell>
          <cell r="D2219" t="str">
            <v>CR</v>
          </cell>
          <cell r="E2219">
            <v>22.38</v>
          </cell>
        </row>
        <row r="2220">
          <cell r="A2220">
            <v>11244</v>
          </cell>
          <cell r="B2220" t="str">
            <v xml:space="preserve">GRELHA FOFO ARTICULADA, CARGA MAXIMA 1,5 T, *300 X 1000* MM, E= *15* MM                                                                                                                                                                                                                                                                                                                                                                                                                                   </v>
          </cell>
          <cell r="C2220" t="str">
            <v xml:space="preserve">UN    </v>
          </cell>
          <cell r="D2220" t="str">
            <v>CR</v>
          </cell>
          <cell r="E2220">
            <v>195.61</v>
          </cell>
        </row>
        <row r="2221">
          <cell r="A2221">
            <v>11245</v>
          </cell>
          <cell r="B2221" t="str">
            <v xml:space="preserve">GRELHA FOFO SIMPLES COM REQUADRO, CARGA MAXIMA  12,5 T, *300 X 1000* MM, E= *15* MM, AREA ESTACIONAMENTO CARRO PASSEIO                                                                                                                                                                                                                                                                                                                                                                                    </v>
          </cell>
          <cell r="C2221" t="str">
            <v xml:space="preserve">UN    </v>
          </cell>
          <cell r="D2221" t="str">
            <v>CR</v>
          </cell>
          <cell r="E2221">
            <v>270.56</v>
          </cell>
        </row>
        <row r="2222">
          <cell r="A2222">
            <v>11235</v>
          </cell>
          <cell r="B2222" t="str">
            <v xml:space="preserve">GRELHA FOFO SIMPLES COM REQUADRO, CARGA MAXIMA 1,5 T, 150 X 1000 MM, E= *15* MM                                                                                                                                                                                                                                                                                                                                                                                                                           </v>
          </cell>
          <cell r="C2222" t="str">
            <v xml:space="preserve">UN    </v>
          </cell>
          <cell r="D2222" t="str">
            <v>CR</v>
          </cell>
          <cell r="E2222">
            <v>149.27000000000001</v>
          </cell>
        </row>
        <row r="2223">
          <cell r="A2223">
            <v>11236</v>
          </cell>
          <cell r="B2223" t="str">
            <v xml:space="preserve">GRELHA FOFO SIMPLES COM REQUADRO, CARGA MAXIMA 1,5 T, 200 X 1000 MM, E= *15* MM                                                                                                                                                                                                                                                                                                                                                                                                                           </v>
          </cell>
          <cell r="C2223" t="str">
            <v xml:space="preserve">UN    </v>
          </cell>
          <cell r="D2223" t="str">
            <v>CR</v>
          </cell>
          <cell r="E2223">
            <v>189.7</v>
          </cell>
        </row>
        <row r="2224">
          <cell r="A2224">
            <v>36494</v>
          </cell>
          <cell r="B2224" t="str">
            <v xml:space="preserve">GRUA ASCENCIONAL, LANCA DE 30 M, CAPACIDADE DE 1,0 T A 30 M, ALTURA ATE 39 M                                                                                                                                                                                                                                                                                                                                                                                                                              </v>
          </cell>
          <cell r="C2224" t="str">
            <v xml:space="preserve">UN    </v>
          </cell>
          <cell r="D2224" t="str">
            <v>AS</v>
          </cell>
          <cell r="E2224">
            <v>719505.07</v>
          </cell>
        </row>
        <row r="2225">
          <cell r="A2225">
            <v>36493</v>
          </cell>
          <cell r="B2225" t="str">
            <v xml:space="preserve">GRUA ASCENCIONAL, LANCA DE 42 M, CAPACIDADE DE 1,5 T A 30 M, ALTURA ATE 39 M                                                                                                                                                                                                                                                                                                                                                                                                                              </v>
          </cell>
          <cell r="C2225" t="str">
            <v xml:space="preserve">UN    </v>
          </cell>
          <cell r="D2225" t="str">
            <v>AS</v>
          </cell>
          <cell r="E2225">
            <v>815170.02</v>
          </cell>
        </row>
        <row r="2226">
          <cell r="A2226">
            <v>36492</v>
          </cell>
          <cell r="B2226" t="str">
            <v xml:space="preserve">GRUA ASCENCIONAL, LANCA DE 50 M, CAPACIDADE DE 2,33 T A 30 M, ALTURA ATE 48 M                                                                                                                                                                                                                                                                                                                                                                                                                             </v>
          </cell>
          <cell r="C2226" t="str">
            <v xml:space="preserve">UN    </v>
          </cell>
          <cell r="D2226" t="str">
            <v>AS</v>
          </cell>
          <cell r="E2226">
            <v>1514276.75</v>
          </cell>
        </row>
        <row r="2227">
          <cell r="A2227">
            <v>36499</v>
          </cell>
          <cell r="B2227" t="str">
            <v xml:space="preserve">GRUPO GERADOR A GASOLINA, POTENCIA NOMINAL 2,2 KW, TENSAO DE SAIDA 110/220 V, MOTOR POTENCIA 6,5 HP                                                                                                                                                                                                                                                                                                                                                                                                       </v>
          </cell>
          <cell r="C2227" t="str">
            <v xml:space="preserve">UN    </v>
          </cell>
          <cell r="D2227" t="str">
            <v>AS</v>
          </cell>
          <cell r="E2227">
            <v>4280.6499999999996</v>
          </cell>
        </row>
        <row r="2228">
          <cell r="A2228">
            <v>13533</v>
          </cell>
          <cell r="B2228" t="str">
            <v xml:space="preserve">GRUPO GERADOR DE SOLDA ELETRICA, COM MAQUINA DE SOLDA, ATE 400 AMPERES E GERADOR A DIESEL 30 CV, MOTOR 4 CILINDROS, TANQUE COMBUST., CARENAGEM DE PROTECAO SOBRE RODAS                                                                                                                                                                                                                                                                                                                                    </v>
          </cell>
          <cell r="C2228" t="str">
            <v xml:space="preserve">UN    </v>
          </cell>
          <cell r="D2228" t="str">
            <v>AS</v>
          </cell>
          <cell r="E2228">
            <v>196226.94</v>
          </cell>
        </row>
        <row r="2229">
          <cell r="A2229">
            <v>13333</v>
          </cell>
          <cell r="B2229" t="str">
            <v xml:space="preserve">GRUPO GERADOR DE SOLDA ELETRICA, COM MAQUINA DE SOLDA, ATE 400 AMPERES E GERADOR A DIESEL 60 CV, MOTOR 4 CILINDROS, TANQUE COMBUST., CARENAGEM DE PROTECAO SOBRE RODAS                                                                                                                                                                                                                                                                                                                                    </v>
          </cell>
          <cell r="C2229" t="str">
            <v xml:space="preserve">UN    </v>
          </cell>
          <cell r="D2229" t="str">
            <v>AS</v>
          </cell>
          <cell r="E2229">
            <v>219520.5</v>
          </cell>
        </row>
        <row r="2230">
          <cell r="A2230">
            <v>39585</v>
          </cell>
          <cell r="B2230" t="str">
            <v xml:space="preserve">GRUPO GERADOR DIESEL, COM CARENAGEM, POTENCIA STANDART ENTRE 100 E 110 KVA, VELOCIDADE DE 1800 RPM, FREQUENCIA DE 60 HZ                                                                                                                                                                                                                                                                                                                                                                                   </v>
          </cell>
          <cell r="C2230" t="str">
            <v xml:space="preserve">UN    </v>
          </cell>
          <cell r="D2230" t="str">
            <v>AS</v>
          </cell>
          <cell r="E2230">
            <v>141744.38</v>
          </cell>
        </row>
        <row r="2231">
          <cell r="A2231">
            <v>39586</v>
          </cell>
          <cell r="B2231" t="str">
            <v xml:space="preserve">GRUPO GERADOR DIESEL, COM CARENAGEM, POTENCIA STANDART ENTRE 140 E 150 KVA, VELOCIDADE DE 1800 RPM, FREQUENCIA DE 60 HZ                                                                                                                                                                                                                                                                                                                                                                                   </v>
          </cell>
          <cell r="C2231" t="str">
            <v xml:space="preserve">UN    </v>
          </cell>
          <cell r="D2231" t="str">
            <v>AS</v>
          </cell>
          <cell r="E2231">
            <v>166256.56</v>
          </cell>
        </row>
        <row r="2232">
          <cell r="A2232">
            <v>39587</v>
          </cell>
          <cell r="B2232" t="str">
            <v xml:space="preserve">GRUPO GERADOR DIESEL, COM CARENAGEM, POTENCIA STANDART ENTRE 210 E 220 KVA, VELOCIDADE DE 1800 RPM, FREQUENCIA DE 60 HZ                                                                                                                                                                                                                                                                                                                                                                                   </v>
          </cell>
          <cell r="C2232" t="str">
            <v xml:space="preserve">UN    </v>
          </cell>
          <cell r="D2232" t="str">
            <v>AS</v>
          </cell>
          <cell r="E2232">
            <v>202491.97</v>
          </cell>
        </row>
        <row r="2233">
          <cell r="A2233">
            <v>39588</v>
          </cell>
          <cell r="B2233" t="str">
            <v xml:space="preserve">GRUPO GERADOR DIESEL, COM CARENAGEM, POTENCIA STANDART ENTRE 250 E 260 KVA, VELOCIDADE DE 1800 RPM, FREQUENCIA DE 60 HZ                                                                                                                                                                                                                                                                                                                                                                                   </v>
          </cell>
          <cell r="C2233" t="str">
            <v xml:space="preserve">UN    </v>
          </cell>
          <cell r="D2233" t="str">
            <v>AS</v>
          </cell>
          <cell r="E2233">
            <v>234464.38</v>
          </cell>
        </row>
        <row r="2234">
          <cell r="A2234">
            <v>39584</v>
          </cell>
          <cell r="B2234" t="str">
            <v xml:space="preserve">GRUPO GERADOR DIESEL, COM CARENAGEM, POTENCIA STANDART ENTRE 50 E 55 KVA, VELOCIDADE DE 1800 RPM, FREQUENCIA DE 60 HZ                                                                                                                                                                                                                                                                                                                                                                                     </v>
          </cell>
          <cell r="C2234" t="str">
            <v xml:space="preserve">UN    </v>
          </cell>
          <cell r="D2234" t="str">
            <v>AS</v>
          </cell>
          <cell r="E2234">
            <v>126227.1</v>
          </cell>
        </row>
        <row r="2235">
          <cell r="A2235">
            <v>39590</v>
          </cell>
          <cell r="B2235" t="str">
            <v xml:space="preserve">GRUPO GERADOR DIESEL, SEM CARENAGEM, POTENCIA STANDART ENTRE 100 E 110 KVA, VELOCIDADE DE 1800 RPM, FREQUENCIA DE 60 HZ                                                                                                                                                                                                                                                                                                                                                                                   </v>
          </cell>
          <cell r="C2235" t="str">
            <v xml:space="preserve">UN    </v>
          </cell>
          <cell r="D2235" t="str">
            <v>AS</v>
          </cell>
          <cell r="E2235">
            <v>123200.38</v>
          </cell>
        </row>
        <row r="2236">
          <cell r="A2236">
            <v>39592</v>
          </cell>
          <cell r="B2236" t="str">
            <v xml:space="preserve">GRUPO GERADOR DIESEL, SEM CARENAGEM, POTENCIA STANDART ENTRE 210 E 220 KVA, VELOCIDADE DE 1800 RPM, FREQUENCIA DE 60 HZ                                                                                                                                                                                                                                                                                                                                                                                   </v>
          </cell>
          <cell r="C2236" t="str">
            <v xml:space="preserve">UN    </v>
          </cell>
          <cell r="D2236" t="str">
            <v>AS</v>
          </cell>
          <cell r="E2236">
            <v>177041.92000000001</v>
          </cell>
        </row>
        <row r="2237">
          <cell r="A2237">
            <v>39593</v>
          </cell>
          <cell r="B2237" t="str">
            <v xml:space="preserve">GRUPO GERADOR DIESEL, SEM CARENAGEM, POTENCIA STANDART ENTRE 250 E 260 KVA, VELOCIDADE DE 1800 RPM, FREQUENCIA DE 60 HZ                                                                                                                                                                                                                                                                                                                                                                                   </v>
          </cell>
          <cell r="C2237" t="str">
            <v xml:space="preserve">UN    </v>
          </cell>
          <cell r="D2237" t="str">
            <v>AS</v>
          </cell>
          <cell r="E2237">
            <v>202491.97</v>
          </cell>
        </row>
        <row r="2238">
          <cell r="A2238">
            <v>14254</v>
          </cell>
          <cell r="B2238" t="str">
            <v xml:space="preserve">GRUPO GERADOR DIESEL, SEM CARENAGEM, POTENCIA STANDART ENTRE 80 E 90 KVA, VELOCIDADE DE 1800 RPM, FREQUENCIA DE 60 HZ                                                                                                                                                                                                                                                                                                                                                                                     </v>
          </cell>
          <cell r="C2238" t="str">
            <v xml:space="preserve">UN    </v>
          </cell>
          <cell r="D2238" t="str">
            <v>AS</v>
          </cell>
          <cell r="E2238">
            <v>115100.7</v>
          </cell>
        </row>
        <row r="2239">
          <cell r="A2239">
            <v>44494</v>
          </cell>
          <cell r="B2239" t="str">
            <v xml:space="preserve">GRUPO GERADOR ESTACIONARIO SILENCIADO, POTENCIA 50 KVA, MOTOR  DIESEL                                                                                                                                                                                                                                                                                                                                                                                                                                     </v>
          </cell>
          <cell r="C2239" t="str">
            <v xml:space="preserve">UN    </v>
          </cell>
          <cell r="D2239" t="str">
            <v>AS</v>
          </cell>
          <cell r="E2239">
            <v>96118.26</v>
          </cell>
        </row>
        <row r="2240">
          <cell r="A2240">
            <v>25019</v>
          </cell>
          <cell r="B2240" t="str">
            <v xml:space="preserve">GRUPO GERADOR ESTACIONARIO, MOTOR DIESEL POTENCIA 170 KVA                                                                                                                                                                                                                                                                                                                                                                                                                                                 </v>
          </cell>
          <cell r="C2240" t="str">
            <v xml:space="preserve">UN    </v>
          </cell>
          <cell r="D2240" t="str">
            <v>AS</v>
          </cell>
          <cell r="E2240">
            <v>164757.45000000001</v>
          </cell>
        </row>
        <row r="2241">
          <cell r="A2241">
            <v>36501</v>
          </cell>
          <cell r="B2241" t="str">
            <v xml:space="preserve">GRUPO GERADOR ESTACIONARIO, POTENCIA 150 KVA, MOTOR DIESEL                                                                                                                                                                                                                                                                                                                                                                                                                                                </v>
          </cell>
          <cell r="C2241" t="str">
            <v xml:space="preserve">UN    </v>
          </cell>
          <cell r="D2241" t="str">
            <v>AS</v>
          </cell>
          <cell r="E2241">
            <v>146690.91</v>
          </cell>
        </row>
        <row r="2242">
          <cell r="A2242">
            <v>44493</v>
          </cell>
          <cell r="B2242" t="str">
            <v xml:space="preserve">GRUPO GERADOR ESTACIONARIO, SILENCIADO, POTENCIA 180 KVA, MOTOR  DIESEL                                                                                                                                                                                                                                                                                                                                                                                                                                   </v>
          </cell>
          <cell r="C2242" t="str">
            <v xml:space="preserve">UN    </v>
          </cell>
          <cell r="D2242" t="str">
            <v>AS</v>
          </cell>
          <cell r="E2242">
            <v>176350.58</v>
          </cell>
        </row>
        <row r="2243">
          <cell r="A2243">
            <v>36500</v>
          </cell>
          <cell r="B2243" t="str">
            <v xml:space="preserve">GRUPO GERADOR REBOCAVEL, POTENCIA *66* KVA, MOTOR A DIESEL                                                                                                                                                                                                                                                                                                                                                                                                                                                </v>
          </cell>
          <cell r="C2243" t="str">
            <v xml:space="preserve">UN    </v>
          </cell>
          <cell r="D2243" t="str">
            <v>AS</v>
          </cell>
          <cell r="E2243">
            <v>103662.46</v>
          </cell>
        </row>
        <row r="2244">
          <cell r="A2244">
            <v>20017</v>
          </cell>
          <cell r="B2244" t="str">
            <v xml:space="preserve">GUARNICAO / ALIZAR / VISTA LISA EM MADEIRA MACICA, PARA PORTA  , E = *1* CM, L = *5* CM, CEDRINHO / ANGELIM COMERCIAL / TAURI/ CURUPIXA / PEROBA / CUMARU OU EQUIVALENTE DA REGIAO                                                                                                                                                                                                                                                                                                                        </v>
          </cell>
          <cell r="C2244" t="str">
            <v xml:space="preserve">M     </v>
          </cell>
          <cell r="D2244" t="str">
            <v>CR</v>
          </cell>
          <cell r="E2244">
            <v>8.2899999999999991</v>
          </cell>
        </row>
        <row r="2245">
          <cell r="A2245">
            <v>20007</v>
          </cell>
          <cell r="B2245" t="str">
            <v xml:space="preserve">GUARNICAO / ALIZAR / VISTA LISA EM MADEIRA MACICA, PARA PORTA , E = *1* CM, L = *5* CM,  PINUS /EUCALIPTO / VIROLA OU EQUIVALENTE DA REGIAO                                                                                                                                                                                                                                                                                                                                                               </v>
          </cell>
          <cell r="C2245" t="str">
            <v xml:space="preserve">M     </v>
          </cell>
          <cell r="D2245" t="str">
            <v>CR</v>
          </cell>
          <cell r="E2245">
            <v>4.95</v>
          </cell>
        </row>
        <row r="2246">
          <cell r="A2246">
            <v>39831</v>
          </cell>
          <cell r="B2246" t="str">
            <v xml:space="preserve">GUARNICAO / ALIZAR / VISTA, E = *1,5* CM, L = *5,0* CM, EM POLIESTIRENO, BRANCO (JOGO PARA 1 FACE)                                                                                                                                                                                                                                                                                                                                                                                                        </v>
          </cell>
          <cell r="C2246" t="str">
            <v xml:space="preserve">JG    </v>
          </cell>
          <cell r="D2246" t="str">
            <v>CR</v>
          </cell>
          <cell r="E2246">
            <v>324.8</v>
          </cell>
        </row>
        <row r="2247">
          <cell r="A2247">
            <v>36888</v>
          </cell>
          <cell r="B2247" t="str">
            <v xml:space="preserve">GUARNICAO / MOLDURA / ARREMATE DE ACABAMENTO PARA ESQUADRIA, EM ALUMINIO PERFIL 25, ACABAMENTO ANODIZADO BRANCO OU BRILHANTE, PARA 1 FACE                                                                                                                                                                                                                                                                                                                                                                 </v>
          </cell>
          <cell r="C2247" t="str">
            <v xml:space="preserve">M     </v>
          </cell>
          <cell r="D2247" t="str">
            <v>AS</v>
          </cell>
          <cell r="E2247">
            <v>28.92</v>
          </cell>
        </row>
        <row r="2248">
          <cell r="A2248">
            <v>39836</v>
          </cell>
          <cell r="B2248" t="str">
            <v xml:space="preserve">GUARNICAO/ALIZAR/VISTA, E = *1,3* CM, L = *5,0* CM HASTE REGULAVEL = *35* MM, EM MDF/PVC WOOD/ POLIESTIRENO OU MADEIRA LAMINADA, PRIMER BRANCO (JOGO PARA 1 FACE)                                                                                                                                                                                                                                                                                                                                         </v>
          </cell>
          <cell r="C2248" t="str">
            <v xml:space="preserve">JG    </v>
          </cell>
          <cell r="D2248" t="str">
            <v>CR</v>
          </cell>
          <cell r="E2248">
            <v>285.39999999999998</v>
          </cell>
        </row>
        <row r="2249">
          <cell r="A2249">
            <v>39830</v>
          </cell>
          <cell r="B2249" t="str">
            <v xml:space="preserve">GUARNICAO/ALIZAR/VISTA, E = *1,3* CM, L = *7,0* CM, EM POLIESTIRENO, BRANCO (JOGO PARA 1 FACE)                                                                                                                                                                                                                                                                                                                                                                                                            </v>
          </cell>
          <cell r="C2249" t="str">
            <v xml:space="preserve">JG    </v>
          </cell>
          <cell r="D2249" t="str">
            <v>CR</v>
          </cell>
          <cell r="E2249">
            <v>325.49</v>
          </cell>
        </row>
        <row r="2250">
          <cell r="A2250">
            <v>40527</v>
          </cell>
          <cell r="B2250" t="str">
            <v xml:space="preserve">GUINCHO DE ALAVANCA MANUAL, CAPACIDADE DE 1,6 T, COM 20 M DE CABO DE ACO (AQUISICAO)                                                                                                                                                                                                                                                                                                                                                                                                                      </v>
          </cell>
          <cell r="C2250" t="str">
            <v xml:space="preserve">UN    </v>
          </cell>
          <cell r="D2250" t="str">
            <v>CR</v>
          </cell>
          <cell r="E2250">
            <v>2016.85</v>
          </cell>
        </row>
        <row r="2251">
          <cell r="A2251">
            <v>36497</v>
          </cell>
          <cell r="B2251" t="str">
            <v xml:space="preserve">GUINCHO DE ALAVANCA MANUAL, CAPACIDADE 3,2 T COM 20 M DE CABO DE ACO DIAMETRO 16,3 MM                                                                                                                                                                                                                                                                                                                                                                                                                     </v>
          </cell>
          <cell r="C2251" t="str">
            <v xml:space="preserve">UN    </v>
          </cell>
          <cell r="D2251" t="str">
            <v>CR</v>
          </cell>
          <cell r="E2251">
            <v>2302.46</v>
          </cell>
        </row>
        <row r="2252">
          <cell r="A2252">
            <v>36487</v>
          </cell>
          <cell r="B2252" t="str">
            <v xml:space="preserve">GUINCHO ELETRICO DE COLUNA, CAPACIDADE 400 KG, COM MOTO FREIO, MOTOR TRIFASICO DE 1,25 CV                                                                                                                                                                                                                                                                                                                                                                                                                 </v>
          </cell>
          <cell r="C2252" t="str">
            <v xml:space="preserve">UN    </v>
          </cell>
          <cell r="D2252" t="str">
            <v>CR</v>
          </cell>
          <cell r="E2252">
            <v>4008.93</v>
          </cell>
        </row>
        <row r="2253">
          <cell r="A2253">
            <v>44475</v>
          </cell>
          <cell r="B2253" t="str">
            <v xml:space="preserve">GUINDASTE HIDRAULICO AUTOPROPELIDO, COM LANCA TELESCOPICA 28,80 M, CAPACIDADE MAXIMA 30 T, POTENCIA 97 KW, TRACAO  4 X 4                                                                                                                                                                                                                                                                                                                                                                                  </v>
          </cell>
          <cell r="C2253" t="str">
            <v xml:space="preserve">UN    </v>
          </cell>
          <cell r="D2253" t="str">
            <v>AS</v>
          </cell>
          <cell r="E2253">
            <v>1258165.24</v>
          </cell>
        </row>
        <row r="2254">
          <cell r="A2254">
            <v>44474</v>
          </cell>
          <cell r="B2254" t="str">
            <v xml:space="preserve">GUINDASTE HIDRAULICO AUTOPROPELIDO, COM LANCA TELESCOPICA 40 M, CAPACIDADE MAXIMA 60 T, POTENCIA 260 KW, TRACAO  6 X 6                                                                                                                                                                                                                                                                                                                                                                                    </v>
          </cell>
          <cell r="C2254" t="str">
            <v xml:space="preserve">UN    </v>
          </cell>
          <cell r="D2254" t="str">
            <v>AS</v>
          </cell>
          <cell r="E2254">
            <v>2419548.54</v>
          </cell>
        </row>
        <row r="2255">
          <cell r="A2255">
            <v>44490</v>
          </cell>
          <cell r="B2255" t="str">
            <v xml:space="preserve">GUINDASTE HIDRAULICO AUTOPROPELIDO, COM LANCA TELESCOPICA 50 M, CAPACIDADE MAXIMA 100 T, POTENCIA 350 KW,  TRACAO 10 X 6                                                                                                                                                                                                                                                                                                                                                                                  </v>
          </cell>
          <cell r="C2255" t="str">
            <v xml:space="preserve">UN    </v>
          </cell>
          <cell r="D2255" t="str">
            <v>AS</v>
          </cell>
          <cell r="E2255">
            <v>4113232.5</v>
          </cell>
        </row>
        <row r="2256">
          <cell r="A2256">
            <v>37776</v>
          </cell>
          <cell r="B2256" t="str">
            <v xml:space="preserve">GUINDAUTO HIDRAULICO, CAPACIDADE MAXIMA DE CARGA 10000 KG, MOMENTO MAXIMO DE CARGA 23 TM , ALCANCE MAXIMO HORIZONTAL 11,80 M, PARA MONTAGEM SOBRE CHASSI DE CAMINHAO PBT MINIMO 15000 KG (INCLUI MONTAGEM, NAO INCLUI CAMINHAO)                                                                                                                                                                                                                                                                           </v>
          </cell>
          <cell r="C2256" t="str">
            <v xml:space="preserve">UN    </v>
          </cell>
          <cell r="D2256" t="str">
            <v>AS</v>
          </cell>
          <cell r="E2256">
            <v>252088.58</v>
          </cell>
        </row>
        <row r="2257">
          <cell r="A2257">
            <v>37775</v>
          </cell>
          <cell r="B2257" t="str">
            <v xml:space="preserve">GUINDAUTO HIDRAULICO, CAPACIDADE MAXIMA DE CARGA 14340 KG, MOMENTO MAXIMO DE CARGA 42,3 TM, ALCANCE MAXIMO HORIZONTAL 16,80 M, PARA MONTAGEM SOBRE CHASSI DE CAMINHAO PBT MINIMO 23000 KG (INCLUI MONTAGEM, NAO INCLUI CAMINHAO)                                                                                                                                                                                                                                                                          </v>
          </cell>
          <cell r="C2257" t="str">
            <v xml:space="preserve">UN    </v>
          </cell>
          <cell r="D2257" t="str">
            <v>AS</v>
          </cell>
          <cell r="E2257">
            <v>397058.59</v>
          </cell>
        </row>
        <row r="2258">
          <cell r="A2258">
            <v>36491</v>
          </cell>
          <cell r="B2258" t="str">
            <v xml:space="preserve">GUINDAUTO HIDRAULICO, CAPACIDADE MAXIMA DE CARGA 30000 KG, MOMENTO MAXIMO DE CARGA 92,2 TM , ALCANCE MAXIMO HORIZONTAL  22,00 M, PARA MONTAGEM SOBRE CHASSI DE CAMINHAO PBT MINIMO 30000 KG (INCLUI MONTAGEM, NAO INCLUI CAMINHAO)                                                                                                                                                                                                                                                                        </v>
          </cell>
          <cell r="C2258" t="str">
            <v xml:space="preserve">UN    </v>
          </cell>
          <cell r="D2258" t="str">
            <v>AS</v>
          </cell>
          <cell r="E2258">
            <v>1470425.78</v>
          </cell>
        </row>
        <row r="2259">
          <cell r="A2259">
            <v>10712</v>
          </cell>
          <cell r="B2259" t="str">
            <v xml:space="preserve">GUINDAUTO HIDRAULICO, CAPACIDADE MAXIMA DE CARGA 3300 KG, MOMENTO MAXIMO DE CARGA 5,8 TM , ALCANCE MAXIMO HORIZONTAL  7,60 M, PARA MONTAGEM SOBRE CHASSI DE CAMINHAO PBT MINIMO 8000 KG (INCLUI MONTAGEM, NAO INCLUI CAMINHAO)                                                                                                                                                                                                                                                                            </v>
          </cell>
          <cell r="C2259" t="str">
            <v xml:space="preserve">UN    </v>
          </cell>
          <cell r="D2259" t="str">
            <v>AS</v>
          </cell>
          <cell r="E2259">
            <v>99264.639999999999</v>
          </cell>
        </row>
        <row r="2260">
          <cell r="A2260">
            <v>3363</v>
          </cell>
          <cell r="B2260" t="str">
            <v xml:space="preserve">GUINDAUTO HIDRAULICO, CAPACIDADE MAXIMA DE CARGA 6200 KG, MOMENTO MAXIMO DE CARGA 11,7 TM , ALCANCE MAXIMO HORIZONTAL  9,70 M, PARA MONTAGEM SOBRE CHASSI DE CAMINHAO PBT MINIMO 13000 KG (INCLUI MONTAGEM, NAO INCLUI CAMINHAO)                                                                                                                                                                                                                                                                          </v>
          </cell>
          <cell r="C2260" t="str">
            <v xml:space="preserve">UN    </v>
          </cell>
          <cell r="D2260" t="str">
            <v>AS</v>
          </cell>
          <cell r="E2260">
            <v>139625</v>
          </cell>
        </row>
        <row r="2261">
          <cell r="A2261">
            <v>3365</v>
          </cell>
          <cell r="B2261" t="str">
            <v xml:space="preserve">GUINDAUTO HIDRAULICO, CAPACIDADE MAXIMA DE CARGA 8500 KG, MOMENTO MAXIMO DE CARGA 30,4 TM , ALCANCE MAXIMO HORIZONTAL  14,30 M, PARA MONTAGEM SOBRE CHASSI DE CAMINHAO PBT MINIMO 23000 KG (INCLUI MONTAGEM, NAO INCLUI CAMINHAO)                                                                                                                                                                                                                                                                         </v>
          </cell>
          <cell r="C2261" t="str">
            <v xml:space="preserve">UN    </v>
          </cell>
          <cell r="D2261" t="str">
            <v>AS</v>
          </cell>
          <cell r="E2261">
            <v>326373.43</v>
          </cell>
        </row>
        <row r="2262">
          <cell r="A2262">
            <v>7569</v>
          </cell>
          <cell r="B2262" t="str">
            <v xml:space="preserve">HASTE ANCORA EM ACO GALVANIZADO, DIMENSOES 16 MM X 2000 MM                                                                                                                                                                                                                                                                                                                                                                                                                                                </v>
          </cell>
          <cell r="C2262" t="str">
            <v xml:space="preserve">UN    </v>
          </cell>
          <cell r="D2262" t="str">
            <v>AS</v>
          </cell>
          <cell r="E2262">
            <v>63.18</v>
          </cell>
        </row>
        <row r="2263">
          <cell r="A2263">
            <v>34349</v>
          </cell>
          <cell r="B2263" t="str">
            <v xml:space="preserve">HASTE DE ACO GALVANIZADO PARA FIXACAO DE CONCERTINA 2 "/3 M                                                                                                                                                                                                                                                                                                                                                                                                                                               </v>
          </cell>
          <cell r="C2263" t="str">
            <v xml:space="preserve">UN    </v>
          </cell>
          <cell r="D2263" t="str">
            <v>CR</v>
          </cell>
          <cell r="E2263">
            <v>32.57</v>
          </cell>
        </row>
        <row r="2264">
          <cell r="A2264">
            <v>3378</v>
          </cell>
          <cell r="B2264" t="str">
            <v xml:space="preserve">HASTE DE ATERRAMENTO EM ACO COM 3,00 M DE COMPRIMENTO E DN = 3/4", REVESTIDA COM BAIXA CAMADA DE COBRE, SEM CONECTOR                                                                                                                                                                                                                                                                                                                                                                                      </v>
          </cell>
          <cell r="C2264" t="str">
            <v xml:space="preserve">UN    </v>
          </cell>
          <cell r="D2264" t="str">
            <v>CR</v>
          </cell>
          <cell r="E2264">
            <v>152.29</v>
          </cell>
        </row>
        <row r="2265">
          <cell r="A2265">
            <v>3380</v>
          </cell>
          <cell r="B2265" t="str">
            <v xml:space="preserve">HASTE DE ATERRAMENTO EM ACO COM 3,00 M DE COMPRIMENTO E DN = 5/8", REVESTIDA COM BAIXA CAMADA DE COBRE, COM CONECTOR TIPO GRAMPO                                                                                                                                                                                                                                                                                                                                                                          </v>
          </cell>
          <cell r="C2265" t="str">
            <v xml:space="preserve">UN    </v>
          </cell>
          <cell r="D2265" t="str">
            <v xml:space="preserve">C </v>
          </cell>
          <cell r="E2265">
            <v>106.61</v>
          </cell>
        </row>
        <row r="2266">
          <cell r="A2266">
            <v>3379</v>
          </cell>
          <cell r="B2266" t="str">
            <v xml:space="preserve">HASTE DE ATERRAMENTO EM ACO COM 3,00 M DE COMPRIMENTO E DN = 5/8", REVESTIDA COM BAIXA CAMADA DE COBRE, SEM CONECTOR                                                                                                                                                                                                                                                                                                                                                                                      </v>
          </cell>
          <cell r="C2266" t="str">
            <v xml:space="preserve">UN    </v>
          </cell>
          <cell r="D2266" t="str">
            <v>CR</v>
          </cell>
          <cell r="E2266">
            <v>102.93</v>
          </cell>
        </row>
        <row r="2267">
          <cell r="A2267">
            <v>11991</v>
          </cell>
          <cell r="B2267" t="str">
            <v xml:space="preserve">HASTE DE ATERRAMENTO EM ACO GALVANIZADO TIPO CANTONEIRA COM 2,00 M DE COMPRIMENTO, 25 X 25 MM E CHAPA DE 3/16"                                                                                                                                                                                                                                                                                                                                                                                            </v>
          </cell>
          <cell r="C2267" t="str">
            <v xml:space="preserve">UN    </v>
          </cell>
          <cell r="D2267" t="str">
            <v>CR</v>
          </cell>
          <cell r="E2267">
            <v>119.51</v>
          </cell>
        </row>
        <row r="2268">
          <cell r="A2268">
            <v>11029</v>
          </cell>
          <cell r="B2268" t="str">
            <v xml:space="preserve">HASTE RETA PARA GANCHO DE FERRO GALVANIZADO, COM ROSCA 1/4 " X 30 CM PARA FIXACAO DE TELHA METALICA, INCLUI PORCA E ARRUELAS DE VEDACAO                                                                                                                                                                                                                                                                                                                                                                   </v>
          </cell>
          <cell r="C2268" t="str">
            <v xml:space="preserve">CJ    </v>
          </cell>
          <cell r="D2268" t="str">
            <v>CR</v>
          </cell>
          <cell r="E2268">
            <v>2.61</v>
          </cell>
        </row>
        <row r="2269">
          <cell r="A2269">
            <v>4316</v>
          </cell>
          <cell r="B2269" t="str">
            <v xml:space="preserve">HASTE RETA PARA GANCHO DE FERRO GALVANIZADO, COM ROSCA 1/4 " X 40 CM PARA FIXACAO DE TELHA DE FIBROCIMENTO, INCLUI PORCA SEXTAVADA DE  ZINCO                                                                                                                                                                                                                                                                                                                                                              </v>
          </cell>
          <cell r="C2269" t="str">
            <v xml:space="preserve">UN    </v>
          </cell>
          <cell r="D2269" t="str">
            <v>CR</v>
          </cell>
          <cell r="E2269">
            <v>2.64</v>
          </cell>
        </row>
        <row r="2270">
          <cell r="A2270">
            <v>4313</v>
          </cell>
          <cell r="B2270" t="str">
            <v xml:space="preserve">HASTE RETA PARA GANCHO DE FERRO GALVANIZADO, COM ROSCA 5/16" X 35 CM PARA FIXACAO DE TELHA DE FIBROCIMENTO, INCLUI PORCA E ARRUELAS DE VEDACAO                                                                                                                                                                                                                                                                                                                                                            </v>
          </cell>
          <cell r="C2270" t="str">
            <v xml:space="preserve">CJ    </v>
          </cell>
          <cell r="D2270" t="str">
            <v>CR</v>
          </cell>
          <cell r="E2270">
            <v>3.78</v>
          </cell>
        </row>
        <row r="2271">
          <cell r="A2271">
            <v>4317</v>
          </cell>
          <cell r="B2271" t="str">
            <v xml:space="preserve">HASTE RETA PARA GANCHO DE FERRO GALVANIZADO, COM ROSCA 5/16" X 40 CM PARA FIXACAO DE TELHA DE FIBROCIMENTO, INCLUI PORCA SEXTAVADA DE  ZINCO                                                                                                                                                                                                                                                                                                                                                              </v>
          </cell>
          <cell r="C2271" t="str">
            <v xml:space="preserve">UN    </v>
          </cell>
          <cell r="D2271" t="str">
            <v>CR</v>
          </cell>
          <cell r="E2271">
            <v>4.3099999999999996</v>
          </cell>
        </row>
        <row r="2272">
          <cell r="A2272">
            <v>4314</v>
          </cell>
          <cell r="B2272" t="str">
            <v xml:space="preserve">HASTE RETA PARA GANCHO DE FERRO GALVANIZADO, COM ROSCA 5/16" X 45 CM PARA FIXACAO DE TELHA DE FIBROCIMENTO, INCLUI PORCA E ARRUELAS DE VEDACAO                                                                                                                                                                                                                                                                                                                                                            </v>
          </cell>
          <cell r="C2272" t="str">
            <v xml:space="preserve">CJ    </v>
          </cell>
          <cell r="D2272" t="str">
            <v>CR</v>
          </cell>
          <cell r="E2272">
            <v>5.05</v>
          </cell>
        </row>
        <row r="2273">
          <cell r="A2273">
            <v>10921</v>
          </cell>
          <cell r="B2273" t="str">
            <v xml:space="preserve">HIDRANTE DE COLUNA COMPLETO, EM FERRO FUNDIDO, DN = 100 MM, COM REGISTRO, CUNHA DE BORRACHA, CURVA DESSIMETRICA, EXTREMIDADE E TAMPAS (INCLUI KIT FIXACAO)                                                                                                                                                                                                                                                                                                                                                </v>
          </cell>
          <cell r="C2273" t="str">
            <v xml:space="preserve">UN    </v>
          </cell>
          <cell r="D2273" t="str">
            <v>AS</v>
          </cell>
          <cell r="E2273">
            <v>5965</v>
          </cell>
        </row>
        <row r="2274">
          <cell r="A2274">
            <v>10922</v>
          </cell>
          <cell r="B2274" t="str">
            <v xml:space="preserve">HIDRANTE DE COLUNA COMPLETO, EM FERRO FUNDIDO, DN = 75 MM, COM REGISTRO, CUNHA DE BORRACHA, CURVA DESSIMETRICA, EXTREMIDADE E TAMPAS (INCLUI KIT FIXACAO)                                                                                                                                                                                                                                                                                                                                                 </v>
          </cell>
          <cell r="C2274" t="str">
            <v xml:space="preserve">UN    </v>
          </cell>
          <cell r="D2274" t="str">
            <v>AS</v>
          </cell>
          <cell r="E2274">
            <v>5402.94</v>
          </cell>
        </row>
        <row r="2275">
          <cell r="A2275">
            <v>10923</v>
          </cell>
          <cell r="B2275" t="str">
            <v xml:space="preserve">HIDRANTE SUBTERRANEO, EM FERRO FUNDIDO, COM CURVA CURTA E CAIXA, DN 75 MM                                                                                                                                                                                                                                                                                                                                                                                                                                 </v>
          </cell>
          <cell r="C2275" t="str">
            <v xml:space="preserve">UN    </v>
          </cell>
          <cell r="D2275" t="str">
            <v>AS</v>
          </cell>
          <cell r="E2275">
            <v>3193.37</v>
          </cell>
        </row>
        <row r="2276">
          <cell r="A2276">
            <v>10924</v>
          </cell>
          <cell r="B2276" t="str">
            <v xml:space="preserve">HIDRANTE SUBTERRANEO, EM FERRO FUNDIDO, COM CURVA LONGA E CAIXA, DN 75 MM                                                                                                                                                                                                                                                                                                                                                                                                                                 </v>
          </cell>
          <cell r="C2276" t="str">
            <v xml:space="preserve">UN    </v>
          </cell>
          <cell r="D2276" t="str">
            <v>AS</v>
          </cell>
          <cell r="E2276">
            <v>3363.24</v>
          </cell>
        </row>
        <row r="2277">
          <cell r="A2277">
            <v>37772</v>
          </cell>
          <cell r="B2277" t="str">
            <v xml:space="preserve">HIDROJATEADORA PARA DESOBSTRUCAO DE REDES E GALERIAS, TANQUE 7000 L, BOMBA TRIPLEX 120 KGF/CM2 128 L/MIN (INCLUI MONTAGEM, NAO INCLUI CAMINHAO)                                                                                                                                                                                                                                                                                                                                                           </v>
          </cell>
          <cell r="C2277" t="str">
            <v xml:space="preserve">UN    </v>
          </cell>
          <cell r="D2277" t="str">
            <v>AS</v>
          </cell>
          <cell r="E2277">
            <v>273236.33</v>
          </cell>
        </row>
        <row r="2278">
          <cell r="A2278">
            <v>37771</v>
          </cell>
          <cell r="B2278" t="str">
            <v xml:space="preserve">HIDROJATEADORA PARA DESOBSTRUCAO DE REDES E GALERIAS, TANQUE 7000 L, BOMBA TRIPLEX 140 KGF/CM2 260 L/MIN ALIMENTADA POR MOTOR INDEPENDENTE A DIESEL POTENCIA 125 CV (INCLUI MONTAGEM, NAO INCLUI CAMINHAO)                                                                                                                                                                                                                                                                                                </v>
          </cell>
          <cell r="C2278" t="str">
            <v xml:space="preserve">UN    </v>
          </cell>
          <cell r="D2278" t="str">
            <v>AS</v>
          </cell>
          <cell r="E2278">
            <v>290679.93</v>
          </cell>
        </row>
        <row r="2279">
          <cell r="A2279">
            <v>12772</v>
          </cell>
          <cell r="B2279" t="str">
            <v xml:space="preserve">HIDROMETRO MULTIJATO / MEDIDOR DE AGUA, DN 1 1/2", VAZAO MAXIMA DE 20 M3/H, PARA AGUA POTAVEL FRIA, RELOJOARIA PLANA, CLASSE B, HORIZONTAL (SEM CONEXOES)                                                                                                                                                                                                                                                                                                                                                 </v>
          </cell>
          <cell r="C2279" t="str">
            <v xml:space="preserve">UN    </v>
          </cell>
          <cell r="D2279" t="str">
            <v>CR</v>
          </cell>
          <cell r="E2279">
            <v>1292.3599999999999</v>
          </cell>
        </row>
        <row r="2280">
          <cell r="A2280">
            <v>12770</v>
          </cell>
          <cell r="B2280" t="str">
            <v xml:space="preserve">HIDROMETRO MULTIJATO / MEDIDOR DE AGUA, DN 1", VAZAO MAXIMA DE 10 M3/H, PARA AGUA POTAVEL FRIA, RELOJOARIA PLANA, CLASSE B, HORIZONTAL (SEM CONEXOES)                                                                                                                                                                                                                                                                                                                                                     </v>
          </cell>
          <cell r="C2280" t="str">
            <v xml:space="preserve">UN    </v>
          </cell>
          <cell r="D2280" t="str">
            <v>CR</v>
          </cell>
          <cell r="E2280">
            <v>777.6</v>
          </cell>
        </row>
        <row r="2281">
          <cell r="A2281">
            <v>12775</v>
          </cell>
          <cell r="B2281" t="str">
            <v xml:space="preserve">HIDROMETRO MULTIJATO / MEDIDOR DE AGUA, DN 1", VAZAO MAXIMA DE 7 M3/H, PARA AGUA POTAVEL FRIA, RELOJOARIA PLANA, CLASSE B, HORIZONTAL (SEM CONEXOES)                                                                                                                                                                                                                                                                                                                                                      </v>
          </cell>
          <cell r="C2281" t="str">
            <v xml:space="preserve">UN    </v>
          </cell>
          <cell r="D2281" t="str">
            <v>CR</v>
          </cell>
          <cell r="E2281">
            <v>569.51</v>
          </cell>
        </row>
        <row r="2282">
          <cell r="A2282">
            <v>12768</v>
          </cell>
          <cell r="B2282" t="str">
            <v xml:space="preserve">HIDROMETRO MULTIJATO / MEDIDOR DE AGUA, DN 2", VAZAO MAXIMA DE 30 M3/H, PARA AGUA POTAVEL FRIA, RELOJOARIA PLANA, CLASSE B, HORIZONTAL (SEM CONEXOES)                                                                                                                                                                                                                                                                                                                                                     </v>
          </cell>
          <cell r="C2282" t="str">
            <v xml:space="preserve">UN    </v>
          </cell>
          <cell r="D2282" t="str">
            <v>CR</v>
          </cell>
          <cell r="E2282">
            <v>1818.06</v>
          </cell>
        </row>
        <row r="2283">
          <cell r="A2283">
            <v>12769</v>
          </cell>
          <cell r="B2283" t="str">
            <v xml:space="preserve">HIDROMETRO UNIJATO / MEDIDOR DE AGUA, DN 1/2", VAZAO MAXIMA DE 1,5 M3/H, PARA AGUA POTAVEL FRIA, RELOJOARIA PLANA, CLASSE B, HORIZONTAL (SEM CONEXOES)                                                                                                                                                                                                                                                                                                                                                    </v>
          </cell>
          <cell r="C2283" t="str">
            <v xml:space="preserve">UN    </v>
          </cell>
          <cell r="D2283" t="str">
            <v xml:space="preserve">C </v>
          </cell>
          <cell r="E2283">
            <v>148.94999999999999</v>
          </cell>
        </row>
        <row r="2284">
          <cell r="A2284">
            <v>12773</v>
          </cell>
          <cell r="B2284" t="str">
            <v xml:space="preserve">HIDROMETRO UNIJATO / MEDIDOR DE AGUA, DN 1/2", VAZAO MAXIMA DE 3 M3/H, PARA AGUA POTAVEL FRIA, RELOJOARIA PLANA, CLASSE B, HORIZONTAL (SEM CONEXOES)                                                                                                                                                                                                                                                                                                                                                      </v>
          </cell>
          <cell r="C2284" t="str">
            <v xml:space="preserve">UN    </v>
          </cell>
          <cell r="D2284" t="str">
            <v>CR</v>
          </cell>
          <cell r="E2284">
            <v>159.9</v>
          </cell>
        </row>
        <row r="2285">
          <cell r="A2285">
            <v>12774</v>
          </cell>
          <cell r="B2285" t="str">
            <v xml:space="preserve">HIDROMETRO UNIJATO / MEDIDOR DE AGUA, DN 3/4", VAZAO MAXIMA DE 5 M3/H, PARA AGUA POTAVEL FRIA, RELOJOARIA PLANA, CLASSE B, HORIZONTAL (SEM CONEXOES)0,                                                                                                                                                                                                                                                                                                                                                    </v>
          </cell>
          <cell r="C2285" t="str">
            <v xml:space="preserve">UN    </v>
          </cell>
          <cell r="D2285" t="str">
            <v>CR</v>
          </cell>
          <cell r="E2285">
            <v>197.13</v>
          </cell>
        </row>
        <row r="2286">
          <cell r="A2286">
            <v>12776</v>
          </cell>
          <cell r="B2286" t="str">
            <v xml:space="preserve">HIDROMETRO WOLTMANN, DN 2", VAZAO MAXIMA DE 50 M3/H, PARA AGUA POTAVEL FRIA, RELOJOARIA PLANA, TURBINA HORIZONTAL, EQUIPADO COM TELIMETRIA (SEM CONEXOES)                                                                                                                                                                                                                                                                                                                                                 </v>
          </cell>
          <cell r="C2286" t="str">
            <v xml:space="preserve">UN    </v>
          </cell>
          <cell r="D2286" t="str">
            <v>CR</v>
          </cell>
          <cell r="E2286">
            <v>2935.19</v>
          </cell>
        </row>
        <row r="2287">
          <cell r="A2287">
            <v>12777</v>
          </cell>
          <cell r="B2287" t="str">
            <v xml:space="preserve">HIDROMETRO WOLTMANN, DN 3", VAZAO MAXIMA DE 80 M3/H, PARA AGUA POTAVEL FRIA, RELOJOARIA PLANA, TURBINA HORIZONTAL, EQUIPADO COM TELIMETRIA (SEM CONEXOES)                                                                                                                                                                                                                                                                                                                                                 </v>
          </cell>
          <cell r="C2287" t="str">
            <v xml:space="preserve">UN    </v>
          </cell>
          <cell r="D2287" t="str">
            <v>CR</v>
          </cell>
          <cell r="E2287">
            <v>3833.27</v>
          </cell>
        </row>
        <row r="2288">
          <cell r="A2288">
            <v>3391</v>
          </cell>
          <cell r="B2288" t="str">
            <v xml:space="preserve">IGNITOR PARA LAMPADA DE VAPOR DE SODIO / VAPOR METALICO ATE 2000 W, TENSAO DE PULSO ENTRE 600 A 750 V                                                                                                                                                                                                                                                                                                                                                                                                     </v>
          </cell>
          <cell r="C2288" t="str">
            <v xml:space="preserve">UN    </v>
          </cell>
          <cell r="D2288" t="str">
            <v>AS</v>
          </cell>
          <cell r="E2288">
            <v>55.9</v>
          </cell>
        </row>
        <row r="2289">
          <cell r="A2289">
            <v>3389</v>
          </cell>
          <cell r="B2289" t="str">
            <v xml:space="preserve">IGNITOR PARA LAMPADA DE VAPOR DE SODIO / VAPOR METALICO ATE 400 W, TENSAO DE PULSO ENTRE 3000 A 4500 V                                                                                                                                                                                                                                                                                                                                                                                                    </v>
          </cell>
          <cell r="C2289" t="str">
            <v xml:space="preserve">UN    </v>
          </cell>
          <cell r="D2289" t="str">
            <v>AS</v>
          </cell>
          <cell r="E2289">
            <v>29</v>
          </cell>
        </row>
        <row r="2290">
          <cell r="A2290">
            <v>3390</v>
          </cell>
          <cell r="B2290" t="str">
            <v xml:space="preserve">IGNITOR PARA LAMPADA DE VAPOR DE SODIO / VAPOR METALICO ATE 400 W, TENSAO DE PULSO ENTRE 580 A 750 V                                                                                                                                                                                                                                                                                                                                                                                                      </v>
          </cell>
          <cell r="C2290" t="str">
            <v xml:space="preserve">UN    </v>
          </cell>
          <cell r="D2290" t="str">
            <v>AS</v>
          </cell>
          <cell r="E2290">
            <v>32.630000000000003</v>
          </cell>
        </row>
        <row r="2291">
          <cell r="A2291">
            <v>12873</v>
          </cell>
          <cell r="B2291" t="str">
            <v xml:space="preserve">IMPERMEABILIZADOR (HORISTA)                                                                                                                                                                                                                                                                                                                                                                                                                                                                               </v>
          </cell>
          <cell r="C2291" t="str">
            <v xml:space="preserve">H     </v>
          </cell>
          <cell r="D2291" t="str">
            <v>CR</v>
          </cell>
          <cell r="E2291">
            <v>18.399999999999999</v>
          </cell>
        </row>
        <row r="2292">
          <cell r="A2292">
            <v>41076</v>
          </cell>
          <cell r="B2292" t="str">
            <v xml:space="preserve">IMPERMEABILIZADOR (MENSALISTA)                                                                                                                                                                                                                                                                                                                                                                                                                                                                            </v>
          </cell>
          <cell r="C2292" t="str">
            <v xml:space="preserve">MES   </v>
          </cell>
          <cell r="D2292" t="str">
            <v>CR</v>
          </cell>
          <cell r="E2292">
            <v>3244.47</v>
          </cell>
        </row>
        <row r="2293">
          <cell r="A2293">
            <v>140</v>
          </cell>
          <cell r="B2293" t="str">
            <v xml:space="preserve">IMPERMEABILIZANTE FLEXIVEL BRANCO DE BASE ACRILICA PARA COBERTURAS                                                                                                                                                                                                                                                                                                                                                                                                                                        </v>
          </cell>
          <cell r="C2293" t="str">
            <v xml:space="preserve">KG    </v>
          </cell>
          <cell r="D2293" t="str">
            <v>CR</v>
          </cell>
          <cell r="E2293">
            <v>16.190000000000001</v>
          </cell>
        </row>
        <row r="2294">
          <cell r="A2294">
            <v>151</v>
          </cell>
          <cell r="B2294" t="str">
            <v xml:space="preserve">IMPERMEABILIZANTE INCOLOR,  BASE SILICONE, PARA TRATAMENTO DE FACHADAS, TELHAS, PEDRAS E OUTRAS SUPERFICIES                                                                                                                                                                                                                                                                                                                                                                                               </v>
          </cell>
          <cell r="C2294" t="str">
            <v xml:space="preserve">L     </v>
          </cell>
          <cell r="D2294" t="str">
            <v>CR</v>
          </cell>
          <cell r="E2294">
            <v>23.9</v>
          </cell>
        </row>
        <row r="2295">
          <cell r="A2295">
            <v>7340</v>
          </cell>
          <cell r="B2295" t="str">
            <v xml:space="preserve">IMUNIZANTE PARA MADEIRA, INCOLOR                                                                                                                                                                                                                                                                                                                                                                                                                                                                          </v>
          </cell>
          <cell r="C2295" t="str">
            <v xml:space="preserve">L     </v>
          </cell>
          <cell r="D2295" t="str">
            <v>CR</v>
          </cell>
          <cell r="E2295">
            <v>28.32</v>
          </cell>
        </row>
        <row r="2296">
          <cell r="A2296">
            <v>2701</v>
          </cell>
          <cell r="B2296" t="str">
            <v xml:space="preserve">INSTALADOR DE TUBULACOES (TUBOS/EQUIPAMENTOS)                                                                                                                                                                                                                                                                                                                                                                                                                                                             </v>
          </cell>
          <cell r="C2296" t="str">
            <v xml:space="preserve">H     </v>
          </cell>
          <cell r="D2296" t="str">
            <v>CR</v>
          </cell>
          <cell r="E2296">
            <v>18.920000000000002</v>
          </cell>
        </row>
        <row r="2297">
          <cell r="A2297">
            <v>40929</v>
          </cell>
          <cell r="B2297" t="str">
            <v xml:space="preserve">INSTALADOR DE TUBULACOES (TUBOS/EQUIPAMENTOS) (MENSALISTA)                                                                                                                                                                                                                                                                                                                                                                                                                                                </v>
          </cell>
          <cell r="C2297" t="str">
            <v xml:space="preserve">MES   </v>
          </cell>
          <cell r="D2297" t="str">
            <v>CR</v>
          </cell>
          <cell r="E2297">
            <v>3336.96</v>
          </cell>
        </row>
        <row r="2298">
          <cell r="A2298">
            <v>38114</v>
          </cell>
          <cell r="B2298" t="str">
            <v xml:space="preserve">INTERRUPTOR BIPOLAR SIMPLES 10 A, 250 V (APENAS MODULO)                                                                                                                                                                                                                                                                                                                                                                                                                                                   </v>
          </cell>
          <cell r="C2298" t="str">
            <v xml:space="preserve">UN    </v>
          </cell>
          <cell r="D2298" t="str">
            <v>CR</v>
          </cell>
          <cell r="E2298">
            <v>18.29</v>
          </cell>
        </row>
        <row r="2299">
          <cell r="A2299">
            <v>38064</v>
          </cell>
          <cell r="B2299" t="str">
            <v xml:space="preserve">INTERRUPTOR BIPOLAR 10A, 250V, CONJUNTO MONTADO PARA EMBUTIR 4" X 2" (PLACA + SUPORTE + MODULO)                                                                                                                                                                                                                                                                                                                                                                                                           </v>
          </cell>
          <cell r="C2299" t="str">
            <v xml:space="preserve">UN    </v>
          </cell>
          <cell r="D2299" t="str">
            <v>CR</v>
          </cell>
          <cell r="E2299">
            <v>20.45</v>
          </cell>
        </row>
        <row r="2300">
          <cell r="A2300">
            <v>38115</v>
          </cell>
          <cell r="B2300" t="str">
            <v xml:space="preserve">INTERRUPTOR INTERMEDIARIO 10 A, 250 V (APENAS MODULO)                                                                                                                                                                                                                                                                                                                                                                                                                                                     </v>
          </cell>
          <cell r="C2300" t="str">
            <v xml:space="preserve">UN    </v>
          </cell>
          <cell r="D2300" t="str">
            <v>CR</v>
          </cell>
          <cell r="E2300">
            <v>19.53</v>
          </cell>
        </row>
        <row r="2301">
          <cell r="A2301">
            <v>38065</v>
          </cell>
          <cell r="B2301" t="str">
            <v xml:space="preserve">INTERRUPTOR INTERMEDIARIO 10A, 250V, CONJUNTO MONTADO PARA EMBUTIR 4" X 2" (PLACA + SUPORTE + MODULO)                                                                                                                                                                                                                                                                                                                                                                                                     </v>
          </cell>
          <cell r="C2301" t="str">
            <v xml:space="preserve">UN    </v>
          </cell>
          <cell r="D2301" t="str">
            <v>CR</v>
          </cell>
          <cell r="E2301">
            <v>29.01</v>
          </cell>
        </row>
        <row r="2302">
          <cell r="A2302">
            <v>38078</v>
          </cell>
          <cell r="B2302" t="str">
            <v xml:space="preserve">INTERRUPTOR PARALELO + TOMADA 2P+T 10A, 250V, CONJUNTO MONTADO PARA EMBUTIR 4" X 2" (PLACA + SUPORTE + MODULOS)                                                                                                                                                                                                                                                                                                                                                                                           </v>
          </cell>
          <cell r="C2302" t="str">
            <v xml:space="preserve">UN    </v>
          </cell>
          <cell r="D2302" t="str">
            <v>CR</v>
          </cell>
          <cell r="E2302">
            <v>16.93</v>
          </cell>
        </row>
        <row r="2303">
          <cell r="A2303">
            <v>38113</v>
          </cell>
          <cell r="B2303" t="str">
            <v xml:space="preserve">INTERRUPTOR PARALELO 10A, 250V (APENAS MODULO)                                                                                                                                                                                                                                                                                                                                                                                                                                                            </v>
          </cell>
          <cell r="C2303" t="str">
            <v xml:space="preserve">UN    </v>
          </cell>
          <cell r="D2303" t="str">
            <v>CR</v>
          </cell>
          <cell r="E2303">
            <v>9.19</v>
          </cell>
        </row>
        <row r="2304">
          <cell r="A2304">
            <v>38063</v>
          </cell>
          <cell r="B2304" t="str">
            <v xml:space="preserve">INTERRUPTOR PARALELO 10A, 250V, CONJUNTO MONTADO PARA EMBUTIR 4" X 2" (PLACA + SUPORTE + MODULO)                                                                                                                                                                                                                                                                                                                                                                                                          </v>
          </cell>
          <cell r="C2304" t="str">
            <v xml:space="preserve">UN    </v>
          </cell>
          <cell r="D2304" t="str">
            <v>CR</v>
          </cell>
          <cell r="E2304">
            <v>9.86</v>
          </cell>
        </row>
        <row r="2305">
          <cell r="A2305">
            <v>38080</v>
          </cell>
          <cell r="B2305" t="str">
            <v xml:space="preserve">INTERRUPTOR SIMPLES + INTERRUPTOR PARALELO + TOMADA 2P+T 10A, 250V, CONJUNTO MONTADO PARA EMBUTIR 4" X 2" (PLACA + SUPORTE + MODULOS)                                                                                                                                                                                                                                                                                                                                                                     </v>
          </cell>
          <cell r="C2305" t="str">
            <v xml:space="preserve">UN    </v>
          </cell>
          <cell r="D2305" t="str">
            <v>CR</v>
          </cell>
          <cell r="E2305">
            <v>29.4</v>
          </cell>
        </row>
        <row r="2306">
          <cell r="A2306">
            <v>38069</v>
          </cell>
          <cell r="B2306" t="str">
            <v xml:space="preserve">INTERRUPTOR SIMPLES + INTERRUPTOR PARALELO 10A, 250V, CONJUNTO MONTADO PARA EMBUTIR 4" X 2" (PLACA + SUPORTE + MODULOS)                                                                                                                                                                                                                                                                                                                                                                                   </v>
          </cell>
          <cell r="C2306" t="str">
            <v xml:space="preserve">UN    </v>
          </cell>
          <cell r="D2306" t="str">
            <v>CR</v>
          </cell>
          <cell r="E2306">
            <v>16.079999999999998</v>
          </cell>
        </row>
        <row r="2307">
          <cell r="A2307">
            <v>38077</v>
          </cell>
          <cell r="B2307" t="str">
            <v xml:space="preserve">INTERRUPTOR SIMPLES + TOMADA 2P+T 10A, 250V, CONJUNTO MONTADO PARA EMBUTIR 4" X 2" (PLACA + SUPORTE + MODULOS)                                                                                                                                                                                                                                                                                                                                                                                            </v>
          </cell>
          <cell r="C2307" t="str">
            <v xml:space="preserve">UN    </v>
          </cell>
          <cell r="D2307" t="str">
            <v>CR</v>
          </cell>
          <cell r="E2307">
            <v>15.71</v>
          </cell>
        </row>
        <row r="2308">
          <cell r="A2308">
            <v>38073</v>
          </cell>
          <cell r="B2308" t="str">
            <v xml:space="preserve">INTERRUPTOR SIMPLES + 2 INTERRUPTORES PARALELOS 10A, 250V, CONJUNTO MONTADO PARA EMBUTIR 4" X 2" (PLACA + SUPORTE + MODULOS)                                                                                                                                                                                                                                                                                                                                                                              </v>
          </cell>
          <cell r="C2308" t="str">
            <v xml:space="preserve">UN    </v>
          </cell>
          <cell r="D2308" t="str">
            <v>CR</v>
          </cell>
          <cell r="E2308">
            <v>23.93</v>
          </cell>
        </row>
        <row r="2309">
          <cell r="A2309">
            <v>38112</v>
          </cell>
          <cell r="B2309" t="str">
            <v xml:space="preserve">INTERRUPTOR SIMPLES 10A, 250V (APENAS MODULO)                                                                                                                                                                                                                                                                                                                                                                                                                                                             </v>
          </cell>
          <cell r="C2309" t="str">
            <v xml:space="preserve">UN    </v>
          </cell>
          <cell r="D2309" t="str">
            <v>CR</v>
          </cell>
          <cell r="E2309">
            <v>7.06</v>
          </cell>
        </row>
        <row r="2310">
          <cell r="A2310">
            <v>38062</v>
          </cell>
          <cell r="B2310" t="str">
            <v xml:space="preserve">INTERRUPTOR SIMPLES 10A, 250V, CONJUNTO MONTADO PARA EMBUTIR 4" X 2" (PLACA + SUPORTE + MODULO)                                                                                                                                                                                                                                                                                                                                                                                                           </v>
          </cell>
          <cell r="C2310" t="str">
            <v xml:space="preserve">UN    </v>
          </cell>
          <cell r="D2310" t="str">
            <v>CR</v>
          </cell>
          <cell r="E2310">
            <v>7.24</v>
          </cell>
        </row>
        <row r="2311">
          <cell r="A2311">
            <v>12128</v>
          </cell>
          <cell r="B2311" t="str">
            <v xml:space="preserve">INTERRUPTOR SIMPLES 10A, 250V, CONJUNTO MONTADO PARA SOBREPOR 4" X 2" (CAIXA + MODULO)                                                                                                                                                                                                                                                                                                                                                                                                                    </v>
          </cell>
          <cell r="C2311" t="str">
            <v xml:space="preserve">UN    </v>
          </cell>
          <cell r="D2311" t="str">
            <v>CR</v>
          </cell>
          <cell r="E2311">
            <v>9.69</v>
          </cell>
        </row>
        <row r="2312">
          <cell r="A2312">
            <v>12129</v>
          </cell>
          <cell r="B2312" t="str">
            <v xml:space="preserve">INTERRUPTOR SIMPLES 10A, 250V, CONJUNTO MONTADO PARA SOBREPOR 4" X 2" (CAIXA + 2 MODULOS)                                                                                                                                                                                                                                                                                                                                                                                                                 </v>
          </cell>
          <cell r="C2312" t="str">
            <v xml:space="preserve">UN    </v>
          </cell>
          <cell r="D2312" t="str">
            <v>CR</v>
          </cell>
          <cell r="E2312">
            <v>12.8</v>
          </cell>
        </row>
        <row r="2313">
          <cell r="A2313">
            <v>38081</v>
          </cell>
          <cell r="B2313" t="str">
            <v xml:space="preserve">INTERRUPTORES PARALELOS (2 MODULOS) + TOMADA 2P+T 10A, 250V, CONJUNTO MONTADO PARA EMBUTIR 4" X 2" (PLACA + SUPORTE + MODULOS)                                                                                                                                                                                                                                                                                                                                                                            </v>
          </cell>
          <cell r="C2313" t="str">
            <v xml:space="preserve">UN    </v>
          </cell>
          <cell r="D2313" t="str">
            <v>CR</v>
          </cell>
          <cell r="E2313">
            <v>24.94</v>
          </cell>
        </row>
        <row r="2314">
          <cell r="A2314">
            <v>38070</v>
          </cell>
          <cell r="B2314" t="str">
            <v xml:space="preserve">INTERRUPTORES PARALELOS (2 MODULOS) 10A, 250V, CONJUNTO MONTADO PARA EMBUTIR 4" X 2" (PLACA + SUPORTE + MODULOS)                                                                                                                                                                                                                                                                                                                                                                                          </v>
          </cell>
          <cell r="C2314" t="str">
            <v xml:space="preserve">UN    </v>
          </cell>
          <cell r="D2314" t="str">
            <v>CR</v>
          </cell>
          <cell r="E2314">
            <v>17.18</v>
          </cell>
        </row>
        <row r="2315">
          <cell r="A2315">
            <v>38074</v>
          </cell>
          <cell r="B2315" t="str">
            <v xml:space="preserve">INTERRUPTORES PARALELOS (3 MODULOS) 10A, 250V, CONJUNTO MONTADO PARA EMBUTIR 4" X 2" (PLACA + SUPORTE + MODULO)                                                                                                                                                                                                                                                                                                                                                                                           </v>
          </cell>
          <cell r="C2315" t="str">
            <v xml:space="preserve">UN    </v>
          </cell>
          <cell r="D2315" t="str">
            <v>CR</v>
          </cell>
          <cell r="E2315">
            <v>26.12</v>
          </cell>
        </row>
        <row r="2316">
          <cell r="A2316">
            <v>38079</v>
          </cell>
          <cell r="B2316" t="str">
            <v xml:space="preserve">INTERRUPTORES SIMPLES (2 MODULOS) + TOMADA 2P+T 10A, 250V, CONJUNTO MONTADO PARA EMBUTIR 4" X 2" (PLACA + SUPORTE + MODULOS)                                                                                                                                                                                                                                                                                                                                                                              </v>
          </cell>
          <cell r="C2316" t="str">
            <v xml:space="preserve">UN    </v>
          </cell>
          <cell r="D2316" t="str">
            <v>CR</v>
          </cell>
          <cell r="E2316">
            <v>22.42</v>
          </cell>
        </row>
        <row r="2317">
          <cell r="A2317">
            <v>38072</v>
          </cell>
          <cell r="B2317" t="str">
            <v xml:space="preserve">INTERRUPTORES SIMPLES (2 MODULOS) + 1 INTERRUPTOR PARALELO 10A, 250V, CONJUNTO MONTADO PARA EMBUTIR 4" X 2" (PLACA + SUPORTE + MODULOS)                                                                                                                                                                                                                                                                                                                                                                   </v>
          </cell>
          <cell r="C2317" t="str">
            <v xml:space="preserve">UN    </v>
          </cell>
          <cell r="D2317" t="str">
            <v>CR</v>
          </cell>
          <cell r="E2317">
            <v>21.55</v>
          </cell>
        </row>
        <row r="2318">
          <cell r="A2318">
            <v>38068</v>
          </cell>
          <cell r="B2318" t="str">
            <v xml:space="preserve">INTERRUPTORES SIMPLES (2 MODULOS) 10A, 250V, CONJUNTO MONTADO PARA EMBUTIR 4" X 2" (PLACA + SUPORTE + MODULOS)                                                                                                                                                                                                                                                                                                                                                                                            </v>
          </cell>
          <cell r="C2318" t="str">
            <v xml:space="preserve">UN    </v>
          </cell>
          <cell r="D2318" t="str">
            <v>CR</v>
          </cell>
          <cell r="E2318">
            <v>14.87</v>
          </cell>
        </row>
        <row r="2319">
          <cell r="A2319">
            <v>38071</v>
          </cell>
          <cell r="B2319" t="str">
            <v xml:space="preserve">INTERRUPTORES SIMPLES (3 MODULOS) 10A, 250V, CONJUNTO MONTADO PARA EMBUTIR 4" X 2" (PLACA + SUPORTE + MODULOS)                                                                                                                                                                                                                                                                                                                                                                                            </v>
          </cell>
          <cell r="C2319" t="str">
            <v xml:space="preserve">UN    </v>
          </cell>
          <cell r="D2319" t="str">
            <v>CR</v>
          </cell>
          <cell r="E2319">
            <v>17.78</v>
          </cell>
        </row>
        <row r="2320">
          <cell r="A2320">
            <v>38412</v>
          </cell>
          <cell r="B2320" t="str">
            <v xml:space="preserve">INVERSOR DE SOLDA MONOFASICO DE 160 A, POTENCIA DE 5400 W, TENSAO DE 220 V, TURBO VENTILADO, PROTECAO POR FUSIVEL TERMICO, PARA ELETRODOS DE 2,0 A 4,0 MM                                                                                                                                                                                                                                                                                                                                                 </v>
          </cell>
          <cell r="C2320" t="str">
            <v xml:space="preserve">UN    </v>
          </cell>
          <cell r="D2320" t="str">
            <v xml:space="preserve">C </v>
          </cell>
          <cell r="E2320">
            <v>1111.73</v>
          </cell>
        </row>
        <row r="2321">
          <cell r="A2321">
            <v>3405</v>
          </cell>
          <cell r="B2321" t="str">
            <v xml:space="preserve">ISOLADOR DE PORCELANA SUSPENSO, DISCO TIPO GARFO OLHAL, DIAMETRO DE 152 MM, PARA TENSAO DE *15* KV                                                                                                                                                                                                                                                                                                                                                                                                        </v>
          </cell>
          <cell r="C2321" t="str">
            <v xml:space="preserve">UN    </v>
          </cell>
          <cell r="D2321" t="str">
            <v>CR</v>
          </cell>
          <cell r="E2321">
            <v>136.49</v>
          </cell>
        </row>
        <row r="2322">
          <cell r="A2322">
            <v>3394</v>
          </cell>
          <cell r="B2322" t="str">
            <v xml:space="preserve">ISOLADOR DE PORCELANA, TIPO BUCHA, PARA TENSAO DE *15* KV                                                                                                                                                                                                                                                                                                                                                                                                                                                 </v>
          </cell>
          <cell r="C2322" t="str">
            <v xml:space="preserve">UN    </v>
          </cell>
          <cell r="D2322" t="str">
            <v>CR</v>
          </cell>
          <cell r="E2322">
            <v>720.51</v>
          </cell>
        </row>
        <row r="2323">
          <cell r="A2323">
            <v>3393</v>
          </cell>
          <cell r="B2323" t="str">
            <v xml:space="preserve">ISOLADOR DE PORCELANA, TIPO BUCHA, PARA TENSAO DE *35* KV                                                                                                                                                                                                                                                                                                                                                                                                                                                 </v>
          </cell>
          <cell r="C2323" t="str">
            <v xml:space="preserve">UN    </v>
          </cell>
          <cell r="D2323" t="str">
            <v>CR</v>
          </cell>
          <cell r="E2323">
            <v>1226.75</v>
          </cell>
        </row>
        <row r="2324">
          <cell r="A2324">
            <v>3406</v>
          </cell>
          <cell r="B2324" t="str">
            <v xml:space="preserve">ISOLADOR DE PORCELANA, TIPO PINO MONOCORPO, PARA TENSAO DE *15* KV                                                                                                                                                                                                                                                                                                                                                                                                                                        </v>
          </cell>
          <cell r="C2324" t="str">
            <v xml:space="preserve">UN    </v>
          </cell>
          <cell r="D2324" t="str">
            <v xml:space="preserve">C </v>
          </cell>
          <cell r="E2324">
            <v>41.78</v>
          </cell>
        </row>
        <row r="2325">
          <cell r="A2325">
            <v>3395</v>
          </cell>
          <cell r="B2325" t="str">
            <v xml:space="preserve">ISOLADOR DE PORCELANA, TIPO PINO MONOCORPO, PARA TENSAO DE *35* KV                                                                                                                                                                                                                                                                                                                                                                                                                                        </v>
          </cell>
          <cell r="C2325" t="str">
            <v xml:space="preserve">UN    </v>
          </cell>
          <cell r="D2325" t="str">
            <v>CR</v>
          </cell>
          <cell r="E2325">
            <v>176.25</v>
          </cell>
        </row>
        <row r="2326">
          <cell r="A2326">
            <v>3398</v>
          </cell>
          <cell r="B2326" t="str">
            <v xml:space="preserve">ISOLADOR DE PORCELANA, TIPO ROLDANA, DIMENSOES DE *72* X *72* MM, PARA USO EM BAIXA TENSAO                                                                                                                                                                                                                                                                                                                                                                                                                </v>
          </cell>
          <cell r="C2326" t="str">
            <v xml:space="preserve">UN    </v>
          </cell>
          <cell r="D2326" t="str">
            <v>CR</v>
          </cell>
          <cell r="E2326">
            <v>8.3800000000000008</v>
          </cell>
        </row>
        <row r="2327">
          <cell r="A2327">
            <v>40662</v>
          </cell>
          <cell r="B2327" t="str">
            <v xml:space="preserve">JANELA BASCULANTE EM MADEIRA PINUS/ EUCALIPTO/ TAUARI/ VIROLA OU EQUIVALENTE DA REGIAO, *60 X 60*, CAIXA DO BATENTE/ MARCO E = *10* CM, 2 BASCULAS PARA VIDRO, COM FERRAGENS (SEM VIDRO, SEM GUARNICAO/ALIZAR E SEM ACABAMENTO)                                                                                                                                                                                                                                                                           </v>
          </cell>
          <cell r="C2327" t="str">
            <v xml:space="preserve">UN    </v>
          </cell>
          <cell r="D2327" t="str">
            <v>AS</v>
          </cell>
          <cell r="E2327">
            <v>348.79</v>
          </cell>
        </row>
        <row r="2328">
          <cell r="A2328">
            <v>3437</v>
          </cell>
          <cell r="B2328" t="str">
            <v xml:space="preserve">JANELA BASCULANTE EM MADEIRA PINUS/ EUCALIPTO/ TAUARI/ VIROLA OU EQUIVALENTE DA REGIAO, CAIXA DO BATENTE/ MARCO *10* CM, *2* FOLHAS BASCULANTES PARA VIDRO, COM FERRAGENS (SEM VIDRO, SEM GUARNICAO/ALIZAR E SEM ACABAMENTO)                                                                                                                                                                                                                                                                              </v>
          </cell>
          <cell r="C2328" t="str">
            <v xml:space="preserve">M2    </v>
          </cell>
          <cell r="D2328" t="str">
            <v>AS</v>
          </cell>
          <cell r="E2328">
            <v>968.87</v>
          </cell>
        </row>
        <row r="2329">
          <cell r="A2329">
            <v>11190</v>
          </cell>
          <cell r="B2329" t="str">
            <v xml:space="preserve">JANELA BASCULANTE, ACO, COM BATENTE/REQUADRO, 60 X 60 CM (SEM VIDROS)                                                                                                                                                                                                                                                                                                                                                                                                                                     </v>
          </cell>
          <cell r="C2329" t="str">
            <v xml:space="preserve">UN    </v>
          </cell>
          <cell r="D2329" t="str">
            <v>AS</v>
          </cell>
          <cell r="E2329">
            <v>178.13</v>
          </cell>
        </row>
        <row r="2330">
          <cell r="A2330">
            <v>34377</v>
          </cell>
          <cell r="B2330" t="str">
            <v xml:space="preserve">JANELA BASCULANTE, EM ALUMINIO PERFIL 20, 80 X 60 CM (A X L), 4 FLS (1 FIXA E 3 MOVEIS), ACABAMENTO BRANCO OU BRILHANTE, BATENTE DE 3 A 4 CM, COM VIDRO 4 MM, SEM GUARNICAO                                                                                                                                                                                                                                                                                                                               </v>
          </cell>
          <cell r="C2330" t="str">
            <v xml:space="preserve">UN    </v>
          </cell>
          <cell r="D2330" t="str">
            <v>AS</v>
          </cell>
          <cell r="E2330">
            <v>203.63</v>
          </cell>
        </row>
        <row r="2331">
          <cell r="A2331">
            <v>3428</v>
          </cell>
          <cell r="B2331" t="str">
            <v xml:space="preserve">JANELA DE ABRIR EM MADEIRA IMBUIA/CEDRO ARANA/CEDRO ROSA OU EQUIVALENTE DA REGIAO, CAIXA DO BATENTE/MARCO *10* CM, 2 FOLHAS DE ABRIR TIPO VENEZIANA E 2 FOLHAS DE ABRIR PARA VIDRO, COM GUARNICAO/ALIZAR, COM FERRAGENS, (SEM VIDRO E SEM ACABAMENTO)                                                                                                                                                                                                                                                     </v>
          </cell>
          <cell r="C2331" t="str">
            <v xml:space="preserve">M2    </v>
          </cell>
          <cell r="D2331" t="str">
            <v>AS</v>
          </cell>
          <cell r="E2331">
            <v>1437.16</v>
          </cell>
        </row>
        <row r="2332">
          <cell r="A2332">
            <v>3429</v>
          </cell>
          <cell r="B2332" t="str">
            <v xml:space="preserve">JANELA DE ABRIR EM MADEIRA PINUS/EUCALIPTO/ TAUARI/ VIROLA OU EQUIVALENTE DA REGIAO, CAIXA DO BATENTE/MARCO *10* CM, 2 FOLHAS DE ABRIR TIPO VENEZIANA E 2 FOLHAS GUILHOTINA PARA VIDRO, COM FERRAGENS (SEM VIDRO,SEM GUARNICAO/ALIZAR E SEM ACABAMENTO)                                                                                                                                                                                                                                                   </v>
          </cell>
          <cell r="C2332" t="str">
            <v xml:space="preserve">M2    </v>
          </cell>
          <cell r="D2332" t="str">
            <v>AS</v>
          </cell>
          <cell r="E2332">
            <v>821.11</v>
          </cell>
        </row>
        <row r="2333">
          <cell r="A2333">
            <v>11199</v>
          </cell>
          <cell r="B2333" t="str">
            <v xml:space="preserve">JANELA DE CORRER, ACO, BATENTE/REQUADRO DE 6 A 14 CM, COM DIVISAO HORIZ , PINT ANTICORROSIVA, SEM VIDRO, BANDEIRA COM BASCULA, 4 FLS, 120 X 150 CM (A X L)                                                                                                                                                                                                                                                                                                                                                </v>
          </cell>
          <cell r="C2333" t="str">
            <v xml:space="preserve">UN    </v>
          </cell>
          <cell r="D2333" t="str">
            <v>AS</v>
          </cell>
          <cell r="E2333">
            <v>983.78</v>
          </cell>
        </row>
        <row r="2334">
          <cell r="A2334">
            <v>34369</v>
          </cell>
          <cell r="B2334" t="str">
            <v xml:space="preserve">JANELA DE CORRER, EM ALUMINIO PEFIL 25, 100 X 200 CM (A X L), 4 FLS, SEM BANDEIRA, ACABAMENTO BRANCO OU BRILHANTE, BATENTE DE 6 A 7 CM, COM VIDRO 4 MM, SEM GUARNICAO/ALIZAR                                                                                                                                                                                                                                                                                                                              </v>
          </cell>
          <cell r="C2334" t="str">
            <v xml:space="preserve">UN    </v>
          </cell>
          <cell r="D2334" t="str">
            <v>AS</v>
          </cell>
          <cell r="E2334">
            <v>708.27</v>
          </cell>
        </row>
        <row r="2335">
          <cell r="A2335">
            <v>36896</v>
          </cell>
          <cell r="B2335" t="str">
            <v xml:space="preserve">JANELA DE CORRER, EM ALUMINIO PERFIL 25, 100 X 120 CM (A X L), 2 FLS MOVEIS, SEM BANDEIRA, ACABAMENTO BRANCO OU BRILHANTE, BATENTE DE 6 A 7 CM, COM VIDRO 4 MM, SEM GUARNICAO                                                                                                                                                                                                                                                                                                                             </v>
          </cell>
          <cell r="C2335" t="str">
            <v xml:space="preserve">UN    </v>
          </cell>
          <cell r="D2335" t="str">
            <v>AS</v>
          </cell>
          <cell r="E2335">
            <v>394.4</v>
          </cell>
        </row>
        <row r="2336">
          <cell r="A2336">
            <v>34367</v>
          </cell>
          <cell r="B2336" t="str">
            <v xml:space="preserve">JANELA DE CORRER, EM ALUMINIO PERFIL 25, 100 X 150 CM (A X L), 2 FLS MOVEIS, SEM BANDEIRA, ACABAMENTO BRANCO OU BRILHANTE, BATENTE DE 6 A 7 CM, COM VIDRO 4 MM, SEM GUARNICAO                                                                                                                                                                                                                                                                                                                             </v>
          </cell>
          <cell r="C2336" t="str">
            <v xml:space="preserve">UN    </v>
          </cell>
          <cell r="D2336" t="str">
            <v>AS</v>
          </cell>
          <cell r="E2336">
            <v>508.32</v>
          </cell>
        </row>
        <row r="2337">
          <cell r="A2337">
            <v>36897</v>
          </cell>
          <cell r="B2337" t="str">
            <v xml:space="preserve">JANELA DE CORRER, EM ALUMINIO PERFIL 25, 100 X 150 CM (A X L), 4 FLS MOVEIS, SEM BANDEIRA, ACABAMENTO BRANCO OU BRILHANTE, BATENTE DE 6 A 7 CM, COM VIDRO 4 MM, SEM GUARNICAO/ALIZAR                                                                                                                                                                                                                                                                                                                      </v>
          </cell>
          <cell r="C2337" t="str">
            <v xml:space="preserve">UN    </v>
          </cell>
          <cell r="D2337" t="str">
            <v>AS</v>
          </cell>
          <cell r="E2337">
            <v>615.45000000000005</v>
          </cell>
        </row>
        <row r="2338">
          <cell r="A2338">
            <v>34364</v>
          </cell>
          <cell r="B2338" t="str">
            <v xml:space="preserve">JANELA DE CORRER, EM ALUMINIO PERFIL 25, 120 X 150 CM (A X L), 4 FLS, BANDEIRA COM BASCULA, ACABAMENTO BRANCO OU BRILHANTE, BATENTE/REQUADRO DE 6 A 14 CM, COM VIDRO 4 MM, SEM GUARNICAO/ALIZAR                                                                                                                                                                                                                                                                                                           </v>
          </cell>
          <cell r="C2338" t="str">
            <v xml:space="preserve">UN    </v>
          </cell>
          <cell r="D2338" t="str">
            <v>AS</v>
          </cell>
          <cell r="E2338">
            <v>668.17</v>
          </cell>
        </row>
        <row r="2339">
          <cell r="A2339">
            <v>40659</v>
          </cell>
          <cell r="B2339"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C2339" t="str">
            <v xml:space="preserve">M2    </v>
          </cell>
          <cell r="D2339" t="str">
            <v>AS</v>
          </cell>
          <cell r="E2339">
            <v>1370.82</v>
          </cell>
        </row>
        <row r="2340">
          <cell r="A2340">
            <v>40660</v>
          </cell>
          <cell r="B2340"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C2340" t="str">
            <v xml:space="preserve">M2    </v>
          </cell>
          <cell r="D2340" t="str">
            <v>AS</v>
          </cell>
          <cell r="E2340">
            <v>1737.35</v>
          </cell>
        </row>
        <row r="2341">
          <cell r="A2341">
            <v>40661</v>
          </cell>
          <cell r="B2341"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C2341" t="str">
            <v xml:space="preserve">M2    </v>
          </cell>
          <cell r="D2341" t="str">
            <v>AS</v>
          </cell>
          <cell r="E2341">
            <v>1068.17</v>
          </cell>
        </row>
        <row r="2342">
          <cell r="A2342">
            <v>3421</v>
          </cell>
          <cell r="B2342" t="str">
            <v xml:space="preserve">JANELA EM MADEIRA CEDRINHO/ ANGELIM COMERCIAL/ CURUPIXA/ CUMARU OU EQUIVALENTE DA REGIAO, CAIXA DO BATENTE/MARCO *10* CM, 2 FOLHAS DE ABRIR TIPO VENEZIANA E 2 FOLHAS GUILHOTINA PARA VIDRO, COM GUARNICAO/ALIZAR, COM FERRAGENS (SEM VIDRO E SEM ACABAMENTO)                                                                                                                                                                                                                                             </v>
          </cell>
          <cell r="C2342" t="str">
            <v xml:space="preserve">M2    </v>
          </cell>
          <cell r="D2342" t="str">
            <v>AS</v>
          </cell>
          <cell r="E2342">
            <v>1076.3399999999999</v>
          </cell>
        </row>
        <row r="2343">
          <cell r="A2343">
            <v>599</v>
          </cell>
          <cell r="B2343" t="str">
            <v xml:space="preserve">JANELA FIXA, EM ALUMINIO PERFIL 20, 60  X 80 CM (A X L), BATENTE/REQUADRO DE 3 A 14 CM, COM VIDRO 4 MM, SEM GUARNICAO/ALIZAR, ACABAMENTO ALUM BRANCO OU BRILHANTE                                                                                                                                                                                                                                                                                                                                         </v>
          </cell>
          <cell r="C2343" t="str">
            <v xml:space="preserve">M2    </v>
          </cell>
          <cell r="D2343" t="str">
            <v>AS</v>
          </cell>
          <cell r="E2343">
            <v>719.3</v>
          </cell>
        </row>
        <row r="2344">
          <cell r="A2344">
            <v>44053</v>
          </cell>
          <cell r="B2344" t="str">
            <v xml:space="preserve">JANELA INTEGRADA VENEZIANA EM ALUMINIO PERFIL 25, 120 X 120 CM (A X L), 2 FLS ( 2 VIDROS) E VENEZIANA COM ACIONAMENTO MANUAL, SEM BANDEIRA, ACABAMENTO BRILHANTE, BATENTE DE 11,50 A 12,50 CM, COM VIDRO 4 MM, INCLUSO GUARNICAO                                                                                                                                                                                                                                                                          </v>
          </cell>
          <cell r="C2344" t="str">
            <v xml:space="preserve">UN    </v>
          </cell>
          <cell r="D2344" t="str">
            <v>AS</v>
          </cell>
          <cell r="E2344">
            <v>1596.51</v>
          </cell>
        </row>
        <row r="2345">
          <cell r="A2345">
            <v>3423</v>
          </cell>
          <cell r="B2345" t="str">
            <v xml:space="preserve">JANELA MAXIM AR EM MADEIRA CEDRINHO/ ANGELIM COMERCIAL/ CURUPIXA/ CUMARU OU EQUIVALENTE DA REGIAO, CAIXA DO BATENTE/MARCO *10* CM, 1 FOLHA  PARA VIDRO, COM GUARNICAO/ALIZAR, COM FERRAGENS, (SEM VIDRO E SEM ACABAMENTO)                                                                                                                                                                                                                                                                                 </v>
          </cell>
          <cell r="C2345" t="str">
            <v xml:space="preserve">M2    </v>
          </cell>
          <cell r="D2345" t="str">
            <v>AS</v>
          </cell>
          <cell r="E2345">
            <v>1517.9</v>
          </cell>
        </row>
        <row r="2346">
          <cell r="A2346">
            <v>34381</v>
          </cell>
          <cell r="B2346" t="str">
            <v xml:space="preserve">JANELA MAXIM AR, EM ALUMINIO PERFIL 25, 60 X 80 CM (A X L), ACABAMENTO BRANCO OU BRILHANTE, BATENTE DE 4 A 5 CM, COM VIDRO 4 MM, SEM GUARNICAO/ALIZAR                                                                                                                                                                                                                                                                                                                                                     </v>
          </cell>
          <cell r="C2346" t="str">
            <v xml:space="preserve">UN    </v>
          </cell>
          <cell r="D2346" t="str">
            <v>AS</v>
          </cell>
          <cell r="E2346">
            <v>290.44</v>
          </cell>
        </row>
        <row r="2347">
          <cell r="A2347">
            <v>34797</v>
          </cell>
          <cell r="B2347" t="str">
            <v xml:space="preserve">JANELA MAXIMO AR, ACO, BATENTE / REQUADRO DE 6 A 14 CM, PINT ANTICORROSIVA, SEM VIDRO, COM GRADE, 1 FL, 60  X 80 CM (A X L)                                                                                                                                                                                                                                                                                                                                                                               </v>
          </cell>
          <cell r="C2347" t="str">
            <v xml:space="preserve">UN    </v>
          </cell>
          <cell r="D2347" t="str">
            <v>AS</v>
          </cell>
          <cell r="E2347">
            <v>387.99</v>
          </cell>
        </row>
        <row r="2348">
          <cell r="A2348">
            <v>44054</v>
          </cell>
          <cell r="B2348" t="str">
            <v xml:space="preserve">JANELA VENEZIANA DE CORRER, EM ALUMINIO PERFIL 25, 100 X 120 CM (A X L), 3 FLS (2 VENEZIANAS E 1 VIDRO), SEM BANDEIRA, ACABAMENTO BRANCO OU BRILHANTE, BATENTE DE 8 A 9 CM, COM VIDRO 4 MM, SEM GUARNICAO/ALIZAR                                                                                                                                                                                                                                                                                          </v>
          </cell>
          <cell r="C2348" t="str">
            <v xml:space="preserve">UN    </v>
          </cell>
          <cell r="D2348" t="str">
            <v>AS</v>
          </cell>
          <cell r="E2348">
            <v>572.73</v>
          </cell>
        </row>
        <row r="2349">
          <cell r="A2349">
            <v>44399</v>
          </cell>
          <cell r="B2349" t="str">
            <v xml:space="preserve">JANELA VENEZIANA DE CORRER, EM ALUMINIO PERFIL 25, 100 X 150 CM (A X L), 6 FLS (4 VENEZIANAS E 2 VIDROS), SEM BANDEIRA, ACABAMENTO BRANCO OU BRILHANTE, BATENTE DE 8 A 9 CM, COM VIDRO 4 MM, SEM GUARNICAO / ALIZAR                                                                                                                                                                                                                                                                                       </v>
          </cell>
          <cell r="C2349" t="str">
            <v xml:space="preserve">UN    </v>
          </cell>
          <cell r="D2349" t="str">
            <v>AS</v>
          </cell>
          <cell r="E2349">
            <v>782.53</v>
          </cell>
        </row>
        <row r="2350">
          <cell r="A2350">
            <v>44503</v>
          </cell>
          <cell r="B2350" t="str">
            <v xml:space="preserve">JARDINEIRO (HORISTA)                                                                                                                                                                                                                                                                                                                                                                                                                                                                                      </v>
          </cell>
          <cell r="C2350" t="str">
            <v xml:space="preserve">H     </v>
          </cell>
          <cell r="D2350" t="str">
            <v>CR</v>
          </cell>
          <cell r="E2350">
            <v>15.95</v>
          </cell>
        </row>
        <row r="2351">
          <cell r="A2351">
            <v>41077</v>
          </cell>
          <cell r="B2351" t="str">
            <v xml:space="preserve">JARDINEIRO (MENSALISTA)                                                                                                                                                                                                                                                                                                                                                                                                                                                                                   </v>
          </cell>
          <cell r="C2351" t="str">
            <v xml:space="preserve">MES   </v>
          </cell>
          <cell r="D2351" t="str">
            <v>CR</v>
          </cell>
          <cell r="E2351">
            <v>2815.37</v>
          </cell>
        </row>
        <row r="2352">
          <cell r="A2352">
            <v>37963</v>
          </cell>
          <cell r="B2352" t="str">
            <v xml:space="preserve">JOELHO CPVC, SOLDAVEL, 45 GRAUS, 15 MM, PARA AGUA QUENTE                                                                                                                                                                                                                                                                                                                                                                                                                                                  </v>
          </cell>
          <cell r="C2352" t="str">
            <v xml:space="preserve">UN    </v>
          </cell>
          <cell r="D2352" t="str">
            <v>CR</v>
          </cell>
          <cell r="E2352">
            <v>4.6500000000000004</v>
          </cell>
        </row>
        <row r="2353">
          <cell r="A2353">
            <v>37964</v>
          </cell>
          <cell r="B2353" t="str">
            <v xml:space="preserve">JOELHO CPVC, SOLDAVEL, 45 GRAUS, 22 MM, PARA AGUA QUENTE                                                                                                                                                                                                                                                                                                                                                                                                                                                  </v>
          </cell>
          <cell r="C2353" t="str">
            <v xml:space="preserve">UN    </v>
          </cell>
          <cell r="D2353" t="str">
            <v>CR</v>
          </cell>
          <cell r="E2353">
            <v>6.22</v>
          </cell>
        </row>
        <row r="2354">
          <cell r="A2354">
            <v>37965</v>
          </cell>
          <cell r="B2354" t="str">
            <v xml:space="preserve">JOELHO CPVC, SOLDAVEL, 45 GRAUS, 28 MM, PARA AGUA QUENTE                                                                                                                                                                                                                                                                                                                                                                                                                                                  </v>
          </cell>
          <cell r="C2354" t="str">
            <v xml:space="preserve">UN    </v>
          </cell>
          <cell r="D2354" t="str">
            <v>CR</v>
          </cell>
          <cell r="E2354">
            <v>8.9700000000000006</v>
          </cell>
        </row>
        <row r="2355">
          <cell r="A2355">
            <v>37966</v>
          </cell>
          <cell r="B2355" t="str">
            <v xml:space="preserve">JOELHO CPVC, SOLDAVEL, 45 GRAUS, 35 MM, PARA AGUA QUENTE                                                                                                                                                                                                                                                                                                                                                                                                                                                  </v>
          </cell>
          <cell r="C2355" t="str">
            <v xml:space="preserve">UN    </v>
          </cell>
          <cell r="D2355" t="str">
            <v>CR</v>
          </cell>
          <cell r="E2355">
            <v>15.75</v>
          </cell>
        </row>
        <row r="2356">
          <cell r="A2356">
            <v>37967</v>
          </cell>
          <cell r="B2356" t="str">
            <v xml:space="preserve">JOELHO CPVC, SOLDAVEL, 45 GRAUS, 42 MM, PARA AGUA QUENTE                                                                                                                                                                                                                                                                                                                                                                                                                                                  </v>
          </cell>
          <cell r="C2356" t="str">
            <v xml:space="preserve">UN    </v>
          </cell>
          <cell r="D2356" t="str">
            <v>CR</v>
          </cell>
          <cell r="E2356">
            <v>26.47</v>
          </cell>
        </row>
        <row r="2357">
          <cell r="A2357">
            <v>37968</v>
          </cell>
          <cell r="B2357" t="str">
            <v xml:space="preserve">JOELHO CPVC, SOLDAVEL, 45 GRAUS, 54 MM, PARA AGUA QUENTE                                                                                                                                                                                                                                                                                                                                                                                                                                                  </v>
          </cell>
          <cell r="C2357" t="str">
            <v xml:space="preserve">UN    </v>
          </cell>
          <cell r="D2357" t="str">
            <v>CR</v>
          </cell>
          <cell r="E2357">
            <v>56.2</v>
          </cell>
        </row>
        <row r="2358">
          <cell r="A2358">
            <v>37969</v>
          </cell>
          <cell r="B2358" t="str">
            <v xml:space="preserve">JOELHO CPVC, SOLDAVEL, 45 GRAUS, 73 MM, PARA AGUA QUENTE                                                                                                                                                                                                                                                                                                                                                                                                                                                  </v>
          </cell>
          <cell r="C2358" t="str">
            <v xml:space="preserve">UN    </v>
          </cell>
          <cell r="D2358" t="str">
            <v>CR</v>
          </cell>
          <cell r="E2358">
            <v>142</v>
          </cell>
        </row>
        <row r="2359">
          <cell r="A2359">
            <v>37970</v>
          </cell>
          <cell r="B2359" t="str">
            <v xml:space="preserve">JOELHO CPVC, SOLDAVEL, 45 GRAUS, 89 MM, PARA AGUA QUENTE                                                                                                                                                                                                                                                                                                                                                                                                                                                  </v>
          </cell>
          <cell r="C2359" t="str">
            <v xml:space="preserve">UN    </v>
          </cell>
          <cell r="D2359" t="str">
            <v>CR</v>
          </cell>
          <cell r="E2359">
            <v>205.45</v>
          </cell>
        </row>
        <row r="2360">
          <cell r="A2360">
            <v>44251</v>
          </cell>
          <cell r="B2360" t="str">
            <v xml:space="preserve">JOELHO CPVC, SOLDAVEL, 90 GRAUS, 114 MM, PARA AGUA QUENTE                                                                                                                                                                                                                                                                                                                                                                                                                                                 </v>
          </cell>
          <cell r="C2360" t="str">
            <v xml:space="preserve">UN    </v>
          </cell>
          <cell r="D2360" t="str">
            <v>CR</v>
          </cell>
          <cell r="E2360">
            <v>237.3</v>
          </cell>
        </row>
        <row r="2361">
          <cell r="A2361">
            <v>21118</v>
          </cell>
          <cell r="B2361" t="str">
            <v xml:space="preserve">JOELHO CPVC, SOLDAVEL, 90 GRAUS, 15 MM, PARA AGUA QUENTE                                                                                                                                                                                                                                                                                                                                                                                                                                                  </v>
          </cell>
          <cell r="C2361" t="str">
            <v xml:space="preserve">UN    </v>
          </cell>
          <cell r="D2361" t="str">
            <v>CR</v>
          </cell>
          <cell r="E2361">
            <v>3.7</v>
          </cell>
        </row>
        <row r="2362">
          <cell r="A2362">
            <v>37956</v>
          </cell>
          <cell r="B2362" t="str">
            <v xml:space="preserve">JOELHO CPVC, SOLDAVEL, 90 GRAUS, 22 MM, PARA AGUA QUENTE                                                                                                                                                                                                                                                                                                                                                                                                                                                  </v>
          </cell>
          <cell r="C2362" t="str">
            <v xml:space="preserve">UN    </v>
          </cell>
          <cell r="D2362" t="str">
            <v>CR</v>
          </cell>
          <cell r="E2362">
            <v>4.54</v>
          </cell>
        </row>
        <row r="2363">
          <cell r="A2363">
            <v>37957</v>
          </cell>
          <cell r="B2363" t="str">
            <v xml:space="preserve">JOELHO CPVC, SOLDAVEL, 90 GRAUS, 28 MM, PARA AGUA QUENTE                                                                                                                                                                                                                                                                                                                                                                                                                                                  </v>
          </cell>
          <cell r="C2363" t="str">
            <v xml:space="preserve">UN    </v>
          </cell>
          <cell r="D2363" t="str">
            <v>CR</v>
          </cell>
          <cell r="E2363">
            <v>9.66</v>
          </cell>
        </row>
        <row r="2364">
          <cell r="A2364">
            <v>37958</v>
          </cell>
          <cell r="B2364" t="str">
            <v xml:space="preserve">JOELHO CPVC, SOLDAVEL, 90 GRAUS, 35 MM, PARA AGUA QUENTE                                                                                                                                                                                                                                                                                                                                                                                                                                                  </v>
          </cell>
          <cell r="C2364" t="str">
            <v xml:space="preserve">UN    </v>
          </cell>
          <cell r="D2364" t="str">
            <v>CR</v>
          </cell>
          <cell r="E2364">
            <v>17.47</v>
          </cell>
        </row>
        <row r="2365">
          <cell r="A2365">
            <v>37959</v>
          </cell>
          <cell r="B2365" t="str">
            <v xml:space="preserve">JOELHO CPVC, SOLDAVEL, 90 GRAUS, 42 MM, PARA AGUA QUENTE                                                                                                                                                                                                                                                                                                                                                                                                                                                  </v>
          </cell>
          <cell r="C2365" t="str">
            <v xml:space="preserve">UN    </v>
          </cell>
          <cell r="D2365" t="str">
            <v>CR</v>
          </cell>
          <cell r="E2365">
            <v>26.89</v>
          </cell>
        </row>
        <row r="2366">
          <cell r="A2366">
            <v>37960</v>
          </cell>
          <cell r="B2366" t="str">
            <v xml:space="preserve">JOELHO CPVC, SOLDAVEL, 90 GRAUS, 54 MM, PARA AGUA QUENTE                                                                                                                                                                                                                                                                                                                                                                                                                                                  </v>
          </cell>
          <cell r="C2366" t="str">
            <v xml:space="preserve">UN    </v>
          </cell>
          <cell r="D2366" t="str">
            <v>CR</v>
          </cell>
          <cell r="E2366">
            <v>68.709999999999994</v>
          </cell>
        </row>
        <row r="2367">
          <cell r="A2367">
            <v>37961</v>
          </cell>
          <cell r="B2367" t="str">
            <v xml:space="preserve">JOELHO CPVC, SOLDAVEL, 90 GRAUS, 73 MM, PARA AGUA QUENTE                                                                                                                                                                                                                                                                                                                                                                                                                                                  </v>
          </cell>
          <cell r="C2367" t="str">
            <v xml:space="preserve">UN    </v>
          </cell>
          <cell r="D2367" t="str">
            <v>CR</v>
          </cell>
          <cell r="E2367">
            <v>147.66</v>
          </cell>
        </row>
        <row r="2368">
          <cell r="A2368">
            <v>37962</v>
          </cell>
          <cell r="B2368" t="str">
            <v xml:space="preserve">JOELHO CPVC, SOLDAVEL, 90 GRAUS, 89 MM, PARA AGUA QUENTE                                                                                                                                                                                                                                                                                                                                                                                                                                                  </v>
          </cell>
          <cell r="C2368" t="str">
            <v xml:space="preserve">UN    </v>
          </cell>
          <cell r="D2368" t="str">
            <v>CR</v>
          </cell>
          <cell r="E2368">
            <v>170.23</v>
          </cell>
        </row>
        <row r="2369">
          <cell r="A2369">
            <v>3533</v>
          </cell>
          <cell r="B2369" t="str">
            <v xml:space="preserve">JOELHO DE REDUCAO, PVC SOLDAVEL, 90 GRAUS, 25 MM X 20 MM, COR MARROM, PARA AGUA FRIA PREDIAL                                                                                                                                                                                                                                                                                                                                                                                                              </v>
          </cell>
          <cell r="C2369" t="str">
            <v xml:space="preserve">UN    </v>
          </cell>
          <cell r="D2369" t="str">
            <v>CR</v>
          </cell>
          <cell r="E2369">
            <v>3.19</v>
          </cell>
        </row>
        <row r="2370">
          <cell r="A2370">
            <v>3538</v>
          </cell>
          <cell r="B2370" t="str">
            <v xml:space="preserve">JOELHO DE REDUCAO, PVC SOLDAVEL, 90 GRAUS, 32 MM X 25 MM, COR MARROM, PARA AGUA FRIA PREDIAL                                                                                                                                                                                                                                                                                                                                                                                                              </v>
          </cell>
          <cell r="C2370" t="str">
            <v xml:space="preserve">UN    </v>
          </cell>
          <cell r="D2370" t="str">
            <v>CR</v>
          </cell>
          <cell r="E2370">
            <v>6.03</v>
          </cell>
        </row>
        <row r="2371">
          <cell r="A2371">
            <v>3498</v>
          </cell>
          <cell r="B2371" t="str">
            <v xml:space="preserve">JOELHO DE REDUCAO, PVC, ROSCAVEL, 90 GRAUS, 1" X 3/4", COR BRANCA, PARA AGUA FRIA PREDIAL                                                                                                                                                                                                                                                                                                                                                                                                                 </v>
          </cell>
          <cell r="C2371" t="str">
            <v xml:space="preserve">UN    </v>
          </cell>
          <cell r="D2371" t="str">
            <v>CR</v>
          </cell>
          <cell r="E2371">
            <v>5.85</v>
          </cell>
        </row>
        <row r="2372">
          <cell r="A2372">
            <v>3496</v>
          </cell>
          <cell r="B2372" t="str">
            <v xml:space="preserve">JOELHO DE REDUCAO, PVC, ROSCAVEL, 90 GRAUS, 3/4" X 1/2", COR BRANCA, PARA AGUA FRIA PREDIAL                                                                                                                                                                                                                                                                                                                                                                                                               </v>
          </cell>
          <cell r="C2372" t="str">
            <v xml:space="preserve">UN    </v>
          </cell>
          <cell r="D2372" t="str">
            <v>CR</v>
          </cell>
          <cell r="E2372">
            <v>3.92</v>
          </cell>
        </row>
        <row r="2373">
          <cell r="A2373">
            <v>38429</v>
          </cell>
          <cell r="B2373" t="str">
            <v xml:space="preserve">JOELHO DE TRANSICAO, CPVC, SOLDAVEL, 90 GRAUS, 15 MM X 1/2", PARA AGUA QUENTE                                                                                                                                                                                                                                                                                                                                                                                                                             </v>
          </cell>
          <cell r="C2373" t="str">
            <v xml:space="preserve">UN    </v>
          </cell>
          <cell r="D2373" t="str">
            <v>CR</v>
          </cell>
          <cell r="E2373">
            <v>12.57</v>
          </cell>
        </row>
        <row r="2374">
          <cell r="A2374">
            <v>38431</v>
          </cell>
          <cell r="B2374" t="str">
            <v xml:space="preserve">JOELHO DE TRANSICAO, CPVC, SOLDAVEL, 90 GRAUS, 22 MM X 1/2", PARA AGUA QUENTE                                                                                                                                                                                                                                                                                                                                                                                                                             </v>
          </cell>
          <cell r="C2374" t="str">
            <v xml:space="preserve">UN    </v>
          </cell>
          <cell r="D2374" t="str">
            <v>CR</v>
          </cell>
          <cell r="E2374">
            <v>15.77</v>
          </cell>
        </row>
        <row r="2375">
          <cell r="A2375">
            <v>38430</v>
          </cell>
          <cell r="B2375" t="str">
            <v xml:space="preserve">JOELHO DE TRANSICAO, CPVC, SOLDAVEL, 90 GRAUS, 22 MM X 3/4", PARA AGUA QUENTE                                                                                                                                                                                                                                                                                                                                                                                                                             </v>
          </cell>
          <cell r="C2375" t="str">
            <v xml:space="preserve">UN    </v>
          </cell>
          <cell r="D2375" t="str">
            <v>CR</v>
          </cell>
          <cell r="E2375">
            <v>24.45</v>
          </cell>
        </row>
        <row r="2376">
          <cell r="A2376">
            <v>36348</v>
          </cell>
          <cell r="B2376" t="str">
            <v xml:space="preserve">JOELHO PPR 45 GRAUS, SOLDAVEL, F/F, DN 20 MM, PARA AGUA QUENTE PREDIAL                                                                                                                                                                                                                                                                                                                                                                                                                                    </v>
          </cell>
          <cell r="C2376" t="str">
            <v xml:space="preserve">UN    </v>
          </cell>
          <cell r="D2376" t="str">
            <v>AS</v>
          </cell>
          <cell r="E2376">
            <v>1.96</v>
          </cell>
        </row>
        <row r="2377">
          <cell r="A2377">
            <v>36349</v>
          </cell>
          <cell r="B2377" t="str">
            <v xml:space="preserve">JOELHO PPR 45 GRAUS, SOLDAVEL, F/F, DN 25 MM, PARA AGUA QUENTE PREDIAL                                                                                                                                                                                                                                                                                                                                                                                                                                    </v>
          </cell>
          <cell r="C2377" t="str">
            <v xml:space="preserve">UN    </v>
          </cell>
          <cell r="D2377" t="str">
            <v>AS</v>
          </cell>
          <cell r="E2377">
            <v>2.7</v>
          </cell>
        </row>
        <row r="2378">
          <cell r="A2378">
            <v>38987</v>
          </cell>
          <cell r="B2378" t="str">
            <v xml:space="preserve">JOELHO PPR 45 GRAUS, SOLDAVEL, F/F, DN 40 MM, PARA AQUA QUENTE E FRIA PREDIAL                                                                                                                                                                                                                                                                                                                                                                                                                             </v>
          </cell>
          <cell r="C2378" t="str">
            <v xml:space="preserve">UN    </v>
          </cell>
          <cell r="D2378" t="str">
            <v>AS</v>
          </cell>
          <cell r="E2378">
            <v>12.98</v>
          </cell>
        </row>
        <row r="2379">
          <cell r="A2379">
            <v>38988</v>
          </cell>
          <cell r="B2379" t="str">
            <v xml:space="preserve">JOELHO PPR 45 GRAUS, SOLDAVEL, F/F, DN 50 MM, PARA AQUA QUENTE E FRIA PREDIAL                                                                                                                                                                                                                                                                                                                                                                                                                             </v>
          </cell>
          <cell r="C2379" t="str">
            <v xml:space="preserve">UN    </v>
          </cell>
          <cell r="D2379" t="str">
            <v>AS</v>
          </cell>
          <cell r="E2379">
            <v>21.15</v>
          </cell>
        </row>
        <row r="2380">
          <cell r="A2380">
            <v>38989</v>
          </cell>
          <cell r="B2380" t="str">
            <v xml:space="preserve">JOELHO PPR 45 GRAUS, SOLDAVEL, F/F, DN 63 MM, PARA AQUA QUENTE E FRIA PREDIAL                                                                                                                                                                                                                                                                                                                                                                                                                             </v>
          </cell>
          <cell r="C2380" t="str">
            <v xml:space="preserve">UN    </v>
          </cell>
          <cell r="D2380" t="str">
            <v>AS</v>
          </cell>
          <cell r="E2380">
            <v>35.590000000000003</v>
          </cell>
        </row>
        <row r="2381">
          <cell r="A2381">
            <v>38990</v>
          </cell>
          <cell r="B2381" t="str">
            <v xml:space="preserve">JOELHO PPR 45 GRAUS, SOLDAVEL, F/F, DN 75 MM, PARA AQUA QUENTE E FRIA PREDIAL                                                                                                                                                                                                                                                                                                                                                                                                                             </v>
          </cell>
          <cell r="C2381" t="str">
            <v xml:space="preserve">UN    </v>
          </cell>
          <cell r="D2381" t="str">
            <v>AS</v>
          </cell>
          <cell r="E2381">
            <v>71.12</v>
          </cell>
        </row>
        <row r="2382">
          <cell r="A2382">
            <v>38991</v>
          </cell>
          <cell r="B2382" t="str">
            <v xml:space="preserve">JOELHO PPR 45 GRAUS, SOLDAVEL, F/F, DN 90 MM, PARA AQUA QUENTE E FRIA PREDIAL                                                                                                                                                                                                                                                                                                                                                                                                                             </v>
          </cell>
          <cell r="C2382" t="str">
            <v xml:space="preserve">UN    </v>
          </cell>
          <cell r="D2382" t="str">
            <v>AS</v>
          </cell>
          <cell r="E2382">
            <v>127.97</v>
          </cell>
        </row>
        <row r="2383">
          <cell r="A2383">
            <v>38433</v>
          </cell>
          <cell r="B2383" t="str">
            <v xml:space="preserve">JOELHO PPR, 45 GRAUS, SOLDAVEL, F/F, DN 32 MM, PARA AGUA QUENTE PREDIAL                                                                                                                                                                                                                                                                                                                                                                                                                                   </v>
          </cell>
          <cell r="C2383" t="str">
            <v xml:space="preserve">UN    </v>
          </cell>
          <cell r="D2383" t="str">
            <v>AS</v>
          </cell>
          <cell r="E2383">
            <v>6.61</v>
          </cell>
        </row>
        <row r="2384">
          <cell r="A2384">
            <v>38440</v>
          </cell>
          <cell r="B2384" t="str">
            <v xml:space="preserve">JOELHO PPR, 90 GRAUS, SOLDAVEL, F/F, DN 110 MM, PARA AGUA QUENTE PREDIAL                                                                                                                                                                                                                                                                                                                                                                                                                                  </v>
          </cell>
          <cell r="C2384" t="str">
            <v xml:space="preserve">UN    </v>
          </cell>
          <cell r="D2384" t="str">
            <v>AS</v>
          </cell>
          <cell r="E2384">
            <v>278.89999999999998</v>
          </cell>
        </row>
        <row r="2385">
          <cell r="A2385">
            <v>36359</v>
          </cell>
          <cell r="B2385" t="str">
            <v xml:space="preserve">JOELHO PPR, 90 GRAUS, SOLDAVEL, F/F, DN 20 MM, PARA AGUA QUENTE PREDIAL                                                                                                                                                                                                                                                                                                                                                                                                                                   </v>
          </cell>
          <cell r="C2385" t="str">
            <v xml:space="preserve">UN    </v>
          </cell>
          <cell r="D2385" t="str">
            <v>AS</v>
          </cell>
          <cell r="E2385">
            <v>1.74</v>
          </cell>
        </row>
        <row r="2386">
          <cell r="A2386">
            <v>36360</v>
          </cell>
          <cell r="B2386" t="str">
            <v xml:space="preserve">JOELHO PPR, 90 GRAUS, SOLDAVEL, F/F, DN 25 MM, PARA AGUA QUENTE PREDIAL                                                                                                                                                                                                                                                                                                                                                                                                                                   </v>
          </cell>
          <cell r="C2386" t="str">
            <v xml:space="preserve">UN    </v>
          </cell>
          <cell r="D2386" t="str">
            <v>AS</v>
          </cell>
          <cell r="E2386">
            <v>2.34</v>
          </cell>
        </row>
        <row r="2387">
          <cell r="A2387">
            <v>38434</v>
          </cell>
          <cell r="B2387" t="str">
            <v xml:space="preserve">JOELHO PPR, 90 GRAUS, SOLDAVEL, F/F, DN 32 MM, PARA AGUA QUENTE PREDIAL                                                                                                                                                                                                                                                                                                                                                                                                                                   </v>
          </cell>
          <cell r="C2387" t="str">
            <v xml:space="preserve">UN    </v>
          </cell>
          <cell r="D2387" t="str">
            <v>AS</v>
          </cell>
          <cell r="E2387">
            <v>3.56</v>
          </cell>
        </row>
        <row r="2388">
          <cell r="A2388">
            <v>38435</v>
          </cell>
          <cell r="B2388" t="str">
            <v xml:space="preserve">JOELHO PPR, 90 GRAUS, SOLDAVEL, F/F, DN 40 MM, PARA AGUA QUENTE PREDIAL                                                                                                                                                                                                                                                                                                                                                                                                                                   </v>
          </cell>
          <cell r="C2388" t="str">
            <v xml:space="preserve">UN    </v>
          </cell>
          <cell r="D2388" t="str">
            <v>AS</v>
          </cell>
          <cell r="E2388">
            <v>8.02</v>
          </cell>
        </row>
        <row r="2389">
          <cell r="A2389">
            <v>38436</v>
          </cell>
          <cell r="B2389" t="str">
            <v xml:space="preserve">JOELHO PPR, 90 GRAUS, SOLDAVEL, F/F, DN 50 MM, PARA AGUA QUENTE PREDIAL                                                                                                                                                                                                                                                                                                                                                                                                                                   </v>
          </cell>
          <cell r="C2389" t="str">
            <v xml:space="preserve">UN    </v>
          </cell>
          <cell r="D2389" t="str">
            <v>AS</v>
          </cell>
          <cell r="E2389">
            <v>13.3</v>
          </cell>
        </row>
        <row r="2390">
          <cell r="A2390">
            <v>38437</v>
          </cell>
          <cell r="B2390" t="str">
            <v xml:space="preserve">JOELHO PPR, 90 GRAUS, SOLDAVEL, F/F, DN 63 MM, PARA AGUA QUENTE PREDIAL                                                                                                                                                                                                                                                                                                                                                                                                                                   </v>
          </cell>
          <cell r="C2390" t="str">
            <v xml:space="preserve">UN    </v>
          </cell>
          <cell r="D2390" t="str">
            <v>AS</v>
          </cell>
          <cell r="E2390">
            <v>21.57</v>
          </cell>
        </row>
        <row r="2391">
          <cell r="A2391">
            <v>38438</v>
          </cell>
          <cell r="B2391" t="str">
            <v xml:space="preserve">JOELHO PPR, 90 GRAUS, SOLDAVEL, F/F, DN 75 MM, PARA AGUA QUENTE PREDIAL                                                                                                                                                                                                                                                                                                                                                                                                                                   </v>
          </cell>
          <cell r="C2391" t="str">
            <v xml:space="preserve">UN    </v>
          </cell>
          <cell r="D2391" t="str">
            <v>AS</v>
          </cell>
          <cell r="E2391">
            <v>62.57</v>
          </cell>
        </row>
        <row r="2392">
          <cell r="A2392">
            <v>38439</v>
          </cell>
          <cell r="B2392" t="str">
            <v xml:space="preserve">JOELHO PPR, 90 GRAUS, SOLDAVEL, F/F, DN 90 MM, PARA AGUA QUENTE PREDIAL                                                                                                                                                                                                                                                                                                                                                                                                                                   </v>
          </cell>
          <cell r="C2392" t="str">
            <v xml:space="preserve">UN    </v>
          </cell>
          <cell r="D2392" t="str">
            <v>AS</v>
          </cell>
          <cell r="E2392">
            <v>79.5</v>
          </cell>
        </row>
        <row r="2393">
          <cell r="A2393">
            <v>10836</v>
          </cell>
          <cell r="B2393" t="str">
            <v xml:space="preserve">JOELHO PVC COM VISITA, 90 GRAUS, DN 100 X 50 MM, SERIE NORMAL, PARA ESGOTO PREDIAL                                                                                                                                                                                                                                                                                                                                                                                                                        </v>
          </cell>
          <cell r="C2393" t="str">
            <v xml:space="preserve">UN    </v>
          </cell>
          <cell r="D2393" t="str">
            <v>CR</v>
          </cell>
          <cell r="E2393">
            <v>21.53</v>
          </cell>
        </row>
        <row r="2394">
          <cell r="A2394">
            <v>10835</v>
          </cell>
          <cell r="B2394" t="str">
            <v xml:space="preserve">JOELHO PVC, COM BOLSA E ANEL, 90 GRAUS, DN 40 X *38* MM, SERIE NORMAL, PARA ESGOTO PREDIAL                                                                                                                                                                                                                                                                                                                                                                                                                </v>
          </cell>
          <cell r="C2394" t="str">
            <v xml:space="preserve">UN    </v>
          </cell>
          <cell r="D2394" t="str">
            <v>CR</v>
          </cell>
          <cell r="E2394">
            <v>6.01</v>
          </cell>
        </row>
        <row r="2395">
          <cell r="A2395">
            <v>3475</v>
          </cell>
          <cell r="B2395" t="str">
            <v xml:space="preserve">JOELHO PVC, ROSCAVEL, 45 GRAUS, 1/2", COR BRANCA, PARA AGUA FRIA PREDIAL                                                                                                                                                                                                                                                                                                                                                                                                                                  </v>
          </cell>
          <cell r="C2395" t="str">
            <v xml:space="preserve">UN    </v>
          </cell>
          <cell r="D2395" t="str">
            <v>CR</v>
          </cell>
          <cell r="E2395">
            <v>5.59</v>
          </cell>
        </row>
        <row r="2396">
          <cell r="A2396">
            <v>3485</v>
          </cell>
          <cell r="B2396" t="str">
            <v xml:space="preserve">JOELHO PVC, ROSCAVEL, 45 GRAUS, 1", COR BRANCA, PARA AGUA FRIA PREDIAL                                                                                                                                                                                                                                                                                                                                                                                                                                    </v>
          </cell>
          <cell r="C2396" t="str">
            <v xml:space="preserve">UN    </v>
          </cell>
          <cell r="D2396" t="str">
            <v>CR</v>
          </cell>
          <cell r="E2396">
            <v>15.45</v>
          </cell>
        </row>
        <row r="2397">
          <cell r="A2397">
            <v>3534</v>
          </cell>
          <cell r="B2397" t="str">
            <v xml:space="preserve">JOELHO PVC, ROSCAVEL, 45 GRAUS, 3/4", COR BRANCA, PARA AGUA FRIA PREDIAL                                                                                                                                                                                                                                                                                                                                                                                                                                  </v>
          </cell>
          <cell r="C2397" t="str">
            <v xml:space="preserve">UN    </v>
          </cell>
          <cell r="D2397" t="str">
            <v>CR</v>
          </cell>
          <cell r="E2397">
            <v>8.86</v>
          </cell>
        </row>
        <row r="2398">
          <cell r="A2398">
            <v>3543</v>
          </cell>
          <cell r="B2398" t="str">
            <v xml:space="preserve">JOELHO PVC, ROSCAVEL, 90 GRAUS, 1/2", COR BRANCA, PARA AGUA FRIA PREDIAL                                                                                                                                                                                                                                                                                                                                                                                                                                  </v>
          </cell>
          <cell r="C2398" t="str">
            <v xml:space="preserve">UN    </v>
          </cell>
          <cell r="D2398" t="str">
            <v>CR</v>
          </cell>
          <cell r="E2398">
            <v>2.06</v>
          </cell>
        </row>
        <row r="2399">
          <cell r="A2399">
            <v>3482</v>
          </cell>
          <cell r="B2399" t="str">
            <v xml:space="preserve">JOELHO PVC, ROSCAVEL, 90 GRAUS, 1", COR BRANCA, PARA AGUA FRIA PREDIAL                                                                                                                                                                                                                                                                                                                                                                                                                                    </v>
          </cell>
          <cell r="C2399" t="str">
            <v xml:space="preserve">UN    </v>
          </cell>
          <cell r="D2399" t="str">
            <v>CR</v>
          </cell>
          <cell r="E2399">
            <v>6.33</v>
          </cell>
        </row>
        <row r="2400">
          <cell r="A2400">
            <v>3505</v>
          </cell>
          <cell r="B2400" t="str">
            <v xml:space="preserve">JOELHO PVC, ROSCAVEL, 90 GRAUS, 3/4", COR BRANCA, PARA AGUA FRIA PREDIAL                                                                                                                                                                                                                                                                                                                                                                                                                                  </v>
          </cell>
          <cell r="C2400" t="str">
            <v xml:space="preserve">UN    </v>
          </cell>
          <cell r="D2400" t="str">
            <v>CR</v>
          </cell>
          <cell r="E2400">
            <v>3.06</v>
          </cell>
        </row>
        <row r="2401">
          <cell r="A2401">
            <v>3521</v>
          </cell>
          <cell r="B2401" t="str">
            <v xml:space="preserve">JOELHO PVC, SOLDAVEL COM ROSCA, 90 GRAUS, 20 MM X 1/2", COR MARROM, PARA AGUA FRIA PREDIAL                                                                                                                                                                                                                                                                                                                                                                                                                </v>
          </cell>
          <cell r="C2401" t="str">
            <v xml:space="preserve">UN    </v>
          </cell>
          <cell r="D2401" t="str">
            <v>CR</v>
          </cell>
          <cell r="E2401">
            <v>2.2999999999999998</v>
          </cell>
        </row>
        <row r="2402">
          <cell r="A2402">
            <v>3531</v>
          </cell>
          <cell r="B2402" t="str">
            <v xml:space="preserve">JOELHO PVC, SOLDAVEL COM ROSCA, 90 GRAUS, 25 MM X 1/2", COR MARROM, PARA AGUA FRIA PREDIAL                                                                                                                                                                                                                                                                                                                                                                                                                </v>
          </cell>
          <cell r="C2402" t="str">
            <v xml:space="preserve">UN    </v>
          </cell>
          <cell r="D2402" t="str">
            <v>CR</v>
          </cell>
          <cell r="E2402">
            <v>4.3899999999999997</v>
          </cell>
        </row>
        <row r="2403">
          <cell r="A2403">
            <v>3522</v>
          </cell>
          <cell r="B2403" t="str">
            <v xml:space="preserve">JOELHO PVC, SOLDAVEL COM ROSCA, 90 GRAUS, 25 MM X 3/4", COR MARROM, PARA AGUA FRIA PREDIAL                                                                                                                                                                                                                                                                                                                                                                                                                </v>
          </cell>
          <cell r="C2403" t="str">
            <v xml:space="preserve">UN    </v>
          </cell>
          <cell r="D2403" t="str">
            <v>CR</v>
          </cell>
          <cell r="E2403">
            <v>2.83</v>
          </cell>
        </row>
        <row r="2404">
          <cell r="A2404">
            <v>3527</v>
          </cell>
          <cell r="B2404" t="str">
            <v xml:space="preserve">JOELHO PVC, SOLDAVEL COM ROSCA, 90 GRAUS, 32 MM X 3/4", COR MARROM, PARA AGUA FRIA PREDIAL                                                                                                                                                                                                                                                                                                                                                                                                                </v>
          </cell>
          <cell r="C2404" t="str">
            <v xml:space="preserve">UN    </v>
          </cell>
          <cell r="D2404" t="str">
            <v>CR</v>
          </cell>
          <cell r="E2404">
            <v>14.88</v>
          </cell>
        </row>
        <row r="2405">
          <cell r="A2405">
            <v>3516</v>
          </cell>
          <cell r="B2405" t="str">
            <v xml:space="preserve">JOELHO PVC, SOLDAVEL, BB, 45 GRAUS, DN 40 MM, PARA ESGOTO PREDIAL                                                                                                                                                                                                                                                                                                                                                                                                                                         </v>
          </cell>
          <cell r="C2405" t="str">
            <v xml:space="preserve">UN    </v>
          </cell>
          <cell r="D2405" t="str">
            <v>CR</v>
          </cell>
          <cell r="E2405">
            <v>2.48</v>
          </cell>
        </row>
        <row r="2406">
          <cell r="A2406">
            <v>3517</v>
          </cell>
          <cell r="B2406" t="str">
            <v xml:space="preserve">JOELHO PVC, SOLDAVEL, BB, 90 GRAUS, SEM ANEL, DN 40 MM, PARA ESGOTO PREDIAL SECUNDARIO                                                                                                                                                                                                                                                                                                                                                                                                                    </v>
          </cell>
          <cell r="C2406" t="str">
            <v xml:space="preserve">UN    </v>
          </cell>
          <cell r="D2406" t="str">
            <v>CR</v>
          </cell>
          <cell r="E2406">
            <v>2.2400000000000002</v>
          </cell>
        </row>
        <row r="2407">
          <cell r="A2407">
            <v>3515</v>
          </cell>
          <cell r="B2407" t="str">
            <v xml:space="preserve">JOELHO PVC, SOLDAVEL, COM BUCHA DE LATAO, 90 GRAUS, 20 MM X 1/2", PARA AGUA FRIA PREDIAL                                                                                                                                                                                                                                                                                                                                                                                                                  </v>
          </cell>
          <cell r="C2407" t="str">
            <v xml:space="preserve">UN    </v>
          </cell>
          <cell r="D2407" t="str">
            <v>CR</v>
          </cell>
          <cell r="E2407">
            <v>7.59</v>
          </cell>
        </row>
        <row r="2408">
          <cell r="A2408">
            <v>20147</v>
          </cell>
          <cell r="B2408" t="str">
            <v xml:space="preserve">JOELHO PVC, SOLDAVEL, COM BUCHA DE LATAO, 90 GRAUS, 25 MM X 1/2", PARA AGUA FRIA PREDIAL                                                                                                                                                                                                                                                                                                                                                                                                                  </v>
          </cell>
          <cell r="C2408" t="str">
            <v xml:space="preserve">UN    </v>
          </cell>
          <cell r="D2408" t="str">
            <v>CR</v>
          </cell>
          <cell r="E2408">
            <v>6.24</v>
          </cell>
        </row>
        <row r="2409">
          <cell r="A2409">
            <v>3524</v>
          </cell>
          <cell r="B2409" t="str">
            <v xml:space="preserve">JOELHO PVC, SOLDAVEL, COM BUCHA DE LATAO, 90 GRAUS, 25 MM X 3/4", PARA AGUA FRIA PREDIAL                                                                                                                                                                                                                                                                                                                                                                                                                  </v>
          </cell>
          <cell r="C2409" t="str">
            <v xml:space="preserve">UN    </v>
          </cell>
          <cell r="D2409" t="str">
            <v>CR</v>
          </cell>
          <cell r="E2409">
            <v>9.39</v>
          </cell>
        </row>
        <row r="2410">
          <cell r="A2410">
            <v>3532</v>
          </cell>
          <cell r="B2410" t="str">
            <v xml:space="preserve">JOELHO PVC, SOLDAVEL, COM BUCHA DE LATAO, 90 GRAUS, 32 MM X 3/4", PARA AGUA FRIA PREDIAL                                                                                                                                                                                                                                                                                                                                                                                                                  </v>
          </cell>
          <cell r="C2410" t="str">
            <v xml:space="preserve">UN    </v>
          </cell>
          <cell r="D2410" t="str">
            <v>CR</v>
          </cell>
          <cell r="E2410">
            <v>21.71</v>
          </cell>
        </row>
        <row r="2411">
          <cell r="A2411">
            <v>3528</v>
          </cell>
          <cell r="B2411" t="str">
            <v xml:space="preserve">JOELHO PVC, SOLDAVEL, PB, 45 GRAUS, DN 100 MM, PARA ESGOTO PREDIAL                                                                                                                                                                                                                                                                                                                                                                                                                                        </v>
          </cell>
          <cell r="C2411" t="str">
            <v xml:space="preserve">UN    </v>
          </cell>
          <cell r="D2411" t="str">
            <v>CR</v>
          </cell>
          <cell r="E2411">
            <v>9.69</v>
          </cell>
        </row>
        <row r="2412">
          <cell r="A2412">
            <v>37952</v>
          </cell>
          <cell r="B2412" t="str">
            <v xml:space="preserve">JOELHO PVC, SOLDAVEL, PB, 45 GRAUS, DN 150 MM, PARA ESGOTO PREDIAL                                                                                                                                                                                                                                                                                                                                                                                                                                        </v>
          </cell>
          <cell r="C2412" t="str">
            <v xml:space="preserve">UN    </v>
          </cell>
          <cell r="D2412" t="str">
            <v>CR</v>
          </cell>
          <cell r="E2412">
            <v>69.459999999999994</v>
          </cell>
        </row>
        <row r="2413">
          <cell r="A2413">
            <v>37951</v>
          </cell>
          <cell r="B2413" t="str">
            <v xml:space="preserve">JOELHO PVC, SOLDAVEL, PB, 45 GRAUS, DN 40 MM, PARA ESGOTO PREDIAL                                                                                                                                                                                                                                                                                                                                                                                                                                         </v>
          </cell>
          <cell r="C2413" t="str">
            <v xml:space="preserve">UN    </v>
          </cell>
          <cell r="D2413" t="str">
            <v>CR</v>
          </cell>
          <cell r="E2413">
            <v>2.61</v>
          </cell>
        </row>
        <row r="2414">
          <cell r="A2414">
            <v>3518</v>
          </cell>
          <cell r="B2414" t="str">
            <v xml:space="preserve">JOELHO PVC, SOLDAVEL, PB, 45 GRAUS, DN 50 MM, PARA ESGOTO PREDIAL                                                                                                                                                                                                                                                                                                                                                                                                                                         </v>
          </cell>
          <cell r="C2414" t="str">
            <v xml:space="preserve">UN    </v>
          </cell>
          <cell r="D2414" t="str">
            <v>CR</v>
          </cell>
          <cell r="E2414">
            <v>4.0199999999999996</v>
          </cell>
        </row>
        <row r="2415">
          <cell r="A2415">
            <v>3519</v>
          </cell>
          <cell r="B2415" t="str">
            <v xml:space="preserve">JOELHO PVC, SOLDAVEL, PB, 45 GRAUS, DN 75 MM, PARA ESGOTO PREDIAL                                                                                                                                                                                                                                                                                                                                                                                                                                         </v>
          </cell>
          <cell r="C2415" t="str">
            <v xml:space="preserve">UN    </v>
          </cell>
          <cell r="D2415" t="str">
            <v>CR</v>
          </cell>
          <cell r="E2415">
            <v>8.4</v>
          </cell>
        </row>
        <row r="2416">
          <cell r="A2416">
            <v>3520</v>
          </cell>
          <cell r="B2416" t="str">
            <v xml:space="preserve">JOELHO PVC, SOLDAVEL, PB, 90 GRAUS, DN 100 MM, PARA ESGOTO PREDIAL                                                                                                                                                                                                                                                                                                                                                                                                                                        </v>
          </cell>
          <cell r="C2416" t="str">
            <v xml:space="preserve">UN    </v>
          </cell>
          <cell r="D2416" t="str">
            <v>CR</v>
          </cell>
          <cell r="E2416">
            <v>8.81</v>
          </cell>
        </row>
        <row r="2417">
          <cell r="A2417">
            <v>37950</v>
          </cell>
          <cell r="B2417" t="str">
            <v xml:space="preserve">JOELHO PVC, SOLDAVEL, PB, 90 GRAUS, DN 150 MM, PARA ESGOTO PREDIAL                                                                                                                                                                                                                                                                                                                                                                                                                                        </v>
          </cell>
          <cell r="C2417" t="str">
            <v xml:space="preserve">UN    </v>
          </cell>
          <cell r="D2417" t="str">
            <v>CR</v>
          </cell>
          <cell r="E2417">
            <v>63.94</v>
          </cell>
        </row>
        <row r="2418">
          <cell r="A2418">
            <v>37949</v>
          </cell>
          <cell r="B2418" t="str">
            <v xml:space="preserve">JOELHO PVC, SOLDAVEL, PB, 90 GRAUS, DN 40 MM, PARA ESGOTO PREDIAL                                                                                                                                                                                                                                                                                                                                                                                                                                         </v>
          </cell>
          <cell r="C2418" t="str">
            <v xml:space="preserve">UN    </v>
          </cell>
          <cell r="D2418" t="str">
            <v>CR</v>
          </cell>
          <cell r="E2418">
            <v>2.36</v>
          </cell>
        </row>
        <row r="2419">
          <cell r="A2419">
            <v>3526</v>
          </cell>
          <cell r="B2419" t="str">
            <v xml:space="preserve">JOELHO PVC, SOLDAVEL, PB, 90 GRAUS, DN 50 MM, PARA ESGOTO PREDIAL                                                                                                                                                                                                                                                                                                                                                                                                                                         </v>
          </cell>
          <cell r="C2419" t="str">
            <v xml:space="preserve">UN    </v>
          </cell>
          <cell r="D2419" t="str">
            <v>CR</v>
          </cell>
          <cell r="E2419">
            <v>3.24</v>
          </cell>
        </row>
        <row r="2420">
          <cell r="A2420">
            <v>3509</v>
          </cell>
          <cell r="B2420" t="str">
            <v xml:space="preserve">JOELHO PVC, SOLDAVEL, PB, 90 GRAUS, DN 75 MM, PARA ESGOTO PREDIAL                                                                                                                                                                                                                                                                                                                                                                                                                                         </v>
          </cell>
          <cell r="C2420" t="str">
            <v xml:space="preserve">UN    </v>
          </cell>
          <cell r="D2420" t="str">
            <v>CR</v>
          </cell>
          <cell r="E2420">
            <v>7.37</v>
          </cell>
        </row>
        <row r="2421">
          <cell r="A2421">
            <v>3530</v>
          </cell>
          <cell r="B2421" t="str">
            <v xml:space="preserve">JOELHO PVC, SOLDAVEL, 90 GRAUS, 110 MM, COR MARROM, PARA AGUA FRIA PREDIAL                                                                                                                                                                                                                                                                                                                                                                                                                                </v>
          </cell>
          <cell r="C2421" t="str">
            <v xml:space="preserve">UN    </v>
          </cell>
          <cell r="D2421" t="str">
            <v>CR</v>
          </cell>
          <cell r="E2421">
            <v>241.03</v>
          </cell>
        </row>
        <row r="2422">
          <cell r="A2422">
            <v>3542</v>
          </cell>
          <cell r="B2422" t="str">
            <v xml:space="preserve">JOELHO PVC, SOLDAVEL, 90 GRAUS, 20 MM, COR MARROM, PARA AGUA FRIA PREDIAL                                                                                                                                                                                                                                                                                                                                                                                                                                 </v>
          </cell>
          <cell r="C2422" t="str">
            <v xml:space="preserve">UN    </v>
          </cell>
          <cell r="D2422" t="str">
            <v>CR</v>
          </cell>
          <cell r="E2422">
            <v>0.69</v>
          </cell>
        </row>
        <row r="2423">
          <cell r="A2423">
            <v>3529</v>
          </cell>
          <cell r="B2423" t="str">
            <v xml:space="preserve">JOELHO PVC, SOLDAVEL, 90 GRAUS, 25 MM, COR MARROM, PARA AGUA FRIA PREDIAL                                                                                                                                                                                                                                                                                                                                                                                                                                 </v>
          </cell>
          <cell r="C2423" t="str">
            <v xml:space="preserve">UN    </v>
          </cell>
          <cell r="D2423" t="str">
            <v>CR</v>
          </cell>
          <cell r="E2423">
            <v>0.85</v>
          </cell>
        </row>
        <row r="2424">
          <cell r="A2424">
            <v>3536</v>
          </cell>
          <cell r="B2424" t="str">
            <v xml:space="preserve">JOELHO PVC, SOLDAVEL, 90 GRAUS, 32 MM, COR MARROM, PARA AGUA FRIA PREDIAL                                                                                                                                                                                                                                                                                                                                                                                                                                 </v>
          </cell>
          <cell r="C2424" t="str">
            <v xml:space="preserve">UN    </v>
          </cell>
          <cell r="D2424" t="str">
            <v>CR</v>
          </cell>
          <cell r="E2424">
            <v>2.82</v>
          </cell>
        </row>
        <row r="2425">
          <cell r="A2425">
            <v>3535</v>
          </cell>
          <cell r="B2425" t="str">
            <v xml:space="preserve">JOELHO PVC, SOLDAVEL, 90 GRAUS, 40 MM, COR MARROM, PARA AGUA FRIA PREDIAL                                                                                                                                                                                                                                                                                                                                                                                                                                 </v>
          </cell>
          <cell r="C2425" t="str">
            <v xml:space="preserve">UN    </v>
          </cell>
          <cell r="D2425" t="str">
            <v>CR</v>
          </cell>
          <cell r="E2425">
            <v>6.88</v>
          </cell>
        </row>
        <row r="2426">
          <cell r="A2426">
            <v>3540</v>
          </cell>
          <cell r="B2426" t="str">
            <v xml:space="preserve">JOELHO PVC, SOLDAVEL, 90 GRAUS, 50 MM, COR MARROM, PARA AGUA FRIA PREDIAL                                                                                                                                                                                                                                                                                                                                                                                                                                 </v>
          </cell>
          <cell r="C2426" t="str">
            <v xml:space="preserve">UN    </v>
          </cell>
          <cell r="D2426" t="str">
            <v>CR</v>
          </cell>
          <cell r="E2426">
            <v>5.82</v>
          </cell>
        </row>
        <row r="2427">
          <cell r="A2427">
            <v>3539</v>
          </cell>
          <cell r="B2427" t="str">
            <v xml:space="preserve">JOELHO PVC, SOLDAVEL, 90 GRAUS, 60 MM, COR MARROM, PARA AGUA FRIA PREDIAL                                                                                                                                                                                                                                                                                                                                                                                                                                 </v>
          </cell>
          <cell r="C2427" t="str">
            <v xml:space="preserve">UN    </v>
          </cell>
          <cell r="D2427" t="str">
            <v>CR</v>
          </cell>
          <cell r="E2427">
            <v>33.729999999999997</v>
          </cell>
        </row>
        <row r="2428">
          <cell r="A2428">
            <v>3513</v>
          </cell>
          <cell r="B2428" t="str">
            <v xml:space="preserve">JOELHO PVC, SOLDAVEL, 90 GRAUS, 85 MM, COR MARROM, PARA AGUA FRIA PREDIAL                                                                                                                                                                                                                                                                                                                                                                                                                                 </v>
          </cell>
          <cell r="C2428" t="str">
            <v xml:space="preserve">UN    </v>
          </cell>
          <cell r="D2428" t="str">
            <v>CR</v>
          </cell>
          <cell r="E2428">
            <v>118.95</v>
          </cell>
        </row>
        <row r="2429">
          <cell r="A2429">
            <v>3510</v>
          </cell>
          <cell r="B2429" t="str">
            <v xml:space="preserve">JOELHO PVC, 90 GRAUS, ROSCAVEL, 1 1/4", COR BRANCA, AGUA FRIA PREDIAL                                                                                                                                                                                                                                                                                                                                                                                                                                     </v>
          </cell>
          <cell r="C2429" t="str">
            <v xml:space="preserve">UN    </v>
          </cell>
          <cell r="D2429" t="str">
            <v>CR</v>
          </cell>
          <cell r="E2429">
            <v>14.69</v>
          </cell>
        </row>
        <row r="2430">
          <cell r="A2430">
            <v>38913</v>
          </cell>
          <cell r="B2430" t="str">
            <v xml:space="preserve">JOELHO/COTOVELO 90 GRAUS, METALICO, PARA CONEXAO COM ANEL DESLIZANTE, DN 16 MM, EM TUBO PEX PARA INST. AGUA QUENTE/FRIA                                                                                                                                                                                                                                                                                                                                                                                   </v>
          </cell>
          <cell r="C2430" t="str">
            <v xml:space="preserve">UN    </v>
          </cell>
          <cell r="D2430" t="str">
            <v>AS</v>
          </cell>
          <cell r="E2430">
            <v>8.93</v>
          </cell>
        </row>
        <row r="2431">
          <cell r="A2431">
            <v>38914</v>
          </cell>
          <cell r="B2431" t="str">
            <v xml:space="preserve">JOELHO/COTOVELO 90 GRAUS, METALICO, PARA CONEXAO COM ANEL DESLIZANTE, DN 20 MM, EM TUBO PEX PARA INST. AGUA QUENTE/FRIA                                                                                                                                                                                                                                                                                                                                                                                   </v>
          </cell>
          <cell r="C2431" t="str">
            <v xml:space="preserve">UN    </v>
          </cell>
          <cell r="D2431" t="str">
            <v>AS</v>
          </cell>
          <cell r="E2431">
            <v>10.96</v>
          </cell>
        </row>
        <row r="2432">
          <cell r="A2432">
            <v>38915</v>
          </cell>
          <cell r="B2432" t="str">
            <v xml:space="preserve">JOELHO/COTOVELO 90 GRAUS, METALICO, PARA CONEXAO COM ANEL DESLIZANTE, DN 25 MM, EM TUBO PEX PARA INST. AGUA QUENTE/FRIA                                                                                                                                                                                                                                                                                                                                                                                   </v>
          </cell>
          <cell r="C2432" t="str">
            <v xml:space="preserve">UN    </v>
          </cell>
          <cell r="D2432" t="str">
            <v>AS</v>
          </cell>
          <cell r="E2432">
            <v>21.13</v>
          </cell>
        </row>
        <row r="2433">
          <cell r="A2433">
            <v>38916</v>
          </cell>
          <cell r="B2433" t="str">
            <v xml:space="preserve">JOELHO/COTOVELO 90 GRAUS, METALICO, PARA CONEXAO COM ANEL DESLIZANTE, DN 32 MM, EM TUBO PEX PARA INST. AGUA QUENTE/FRIA                                                                                                                                                                                                                                                                                                                                                                                   </v>
          </cell>
          <cell r="C2433" t="str">
            <v xml:space="preserve">UN    </v>
          </cell>
          <cell r="D2433" t="str">
            <v>AS</v>
          </cell>
          <cell r="E2433">
            <v>29.25</v>
          </cell>
        </row>
        <row r="2434">
          <cell r="A2434">
            <v>39300</v>
          </cell>
          <cell r="B2434" t="str">
            <v xml:space="preserve">JOELHO/COTOVELO 90 GRAUS, PLASTICO, PARA CONEXAO COM CRIMPAGEM, DN 16 MM, EM TUBO PEX PARA INST. AGUA QUENTE/FRIA                                                                                                                                                                                                                                                                                                                                                                                         </v>
          </cell>
          <cell r="C2434" t="str">
            <v xml:space="preserve">UN    </v>
          </cell>
          <cell r="D2434" t="str">
            <v>AS</v>
          </cell>
          <cell r="E2434">
            <v>7.97</v>
          </cell>
        </row>
        <row r="2435">
          <cell r="A2435">
            <v>39301</v>
          </cell>
          <cell r="B2435" t="str">
            <v xml:space="preserve">JOELHO/COTOVELO 90 GRAUS, PLASTICO, PARA CONEXAO COM CRIMPAGEM, DN 20 MM, EM TUBO PEX PARA INST. AGUA QUENTE/FRIA                                                                                                                                                                                                                                                                                                                                                                                         </v>
          </cell>
          <cell r="C2435" t="str">
            <v xml:space="preserve">UN    </v>
          </cell>
          <cell r="D2435" t="str">
            <v>AS</v>
          </cell>
          <cell r="E2435">
            <v>10.68</v>
          </cell>
        </row>
        <row r="2436">
          <cell r="A2436">
            <v>39302</v>
          </cell>
          <cell r="B2436" t="str">
            <v xml:space="preserve">JOELHO/COTOVELO 90 GRAUS, PLASTICO, PARA CONEXAO COM CRIMPAGEM, DN 25 MM, EM TUBO PEX PARA INST. AGUA QUENTE/FRIA                                                                                                                                                                                                                                                                                                                                                                                         </v>
          </cell>
          <cell r="C2436" t="str">
            <v xml:space="preserve">UN    </v>
          </cell>
          <cell r="D2436" t="str">
            <v>AS</v>
          </cell>
          <cell r="E2436">
            <v>19.41</v>
          </cell>
        </row>
        <row r="2437">
          <cell r="A2437">
            <v>38923</v>
          </cell>
          <cell r="B2437" t="str">
            <v xml:space="preserve">JOELHO/COTOVELO 90 GRAUS, ROSCA FEMEA TERMINAL, METALICO, PARA CONEXAO COM ANEL DESLIZANTE, DN 16 MM X 1/2", EM TUBO PEX PARA INST. AGUA QUENTE/FRIA                                                                                                                                                                                                                                                                                                                                                      </v>
          </cell>
          <cell r="C2437" t="str">
            <v xml:space="preserve">UN    </v>
          </cell>
          <cell r="D2437" t="str">
            <v>AS</v>
          </cell>
          <cell r="E2437">
            <v>9.56</v>
          </cell>
        </row>
        <row r="2438">
          <cell r="A2438">
            <v>38925</v>
          </cell>
          <cell r="B2438" t="str">
            <v xml:space="preserve">JOELHO/COTOVELO 90 GRAUS, ROSCA FEMEA TERMINAL, METALICO, PARA CONEXAO COM ANEL DESLIZANTE, DN 20 MM X 1/2", EM TUBO PEX PARA INST. AGUA QUENTE/FRIA                                                                                                                                                                                                                                                                                                                                                      </v>
          </cell>
          <cell r="C2438" t="str">
            <v xml:space="preserve">UN    </v>
          </cell>
          <cell r="D2438" t="str">
            <v>AS</v>
          </cell>
          <cell r="E2438">
            <v>11.09</v>
          </cell>
        </row>
        <row r="2439">
          <cell r="A2439">
            <v>38926</v>
          </cell>
          <cell r="B2439" t="str">
            <v xml:space="preserve">JOELHO/COTOVELO 90 GRAUS, ROSCA FEMEA TERMINAL, METALICO, PARA CONEXAO COM ANEL DESLIZANTE, DN 20 MM X 3/4", EM TUBO PEX PARA INST. AGUA QUENTE/FRIA                                                                                                                                                                                                                                                                                                                                                      </v>
          </cell>
          <cell r="C2439" t="str">
            <v xml:space="preserve">UN    </v>
          </cell>
          <cell r="D2439" t="str">
            <v>AS</v>
          </cell>
          <cell r="E2439">
            <v>13.15</v>
          </cell>
        </row>
        <row r="2440">
          <cell r="A2440">
            <v>38927</v>
          </cell>
          <cell r="B2440" t="str">
            <v xml:space="preserve">JOELHO/COTOVELO 90 GRAUS, ROSCA FEMEA TERMINAL, METALICO, PARA CONEXAO COM ANEL DESLIZANTE, DN 25 MM X 3/4", EM TUBO PEX PARA INST. AGUA QUENTE/FRIA                                                                                                                                                                                                                                                                                                                                                      </v>
          </cell>
          <cell r="C2440" t="str">
            <v xml:space="preserve">UN    </v>
          </cell>
          <cell r="D2440" t="str">
            <v>AS</v>
          </cell>
          <cell r="E2440">
            <v>16.61</v>
          </cell>
        </row>
        <row r="2441">
          <cell r="A2441">
            <v>39304</v>
          </cell>
          <cell r="B2441" t="str">
            <v xml:space="preserve">JOELHO/COTOVELO 90 GRAUS, ROSCA FEMEA TERMINAL, PLASTICO, PARA CONEXAO COM CRIMPAGEM, DN 16 MM X 1/2", EM TUBO PEX PARA INST. AGUA QUENTE/FRIA                                                                                                                                                                                                                                                                                                                                                            </v>
          </cell>
          <cell r="C2441" t="str">
            <v xml:space="preserve">UN    </v>
          </cell>
          <cell r="D2441" t="str">
            <v>AS</v>
          </cell>
          <cell r="E2441">
            <v>9.44</v>
          </cell>
        </row>
        <row r="2442">
          <cell r="A2442">
            <v>39305</v>
          </cell>
          <cell r="B2442" t="str">
            <v xml:space="preserve">JOELHO/COTOVELO 90 GRAUS, ROSCA FEMEA TERMINAL, PLASTICO, PARA CONEXAO COM CRIMPAGEM, DN 20 MM X 1/2", EM TUBO PEX PARA INST. AGUA QUENTE/FRIA                                                                                                                                                                                                                                                                                                                                                            </v>
          </cell>
          <cell r="C2442" t="str">
            <v xml:space="preserve">UN    </v>
          </cell>
          <cell r="D2442" t="str">
            <v>AS</v>
          </cell>
          <cell r="E2442">
            <v>10.35</v>
          </cell>
        </row>
        <row r="2443">
          <cell r="A2443">
            <v>39306</v>
          </cell>
          <cell r="B2443" t="str">
            <v xml:space="preserve">JOELHO/COTOVELO 90 GRAUS, ROSCA FEMEA TERMINAL, PLASTICO, PARA CONEXAO COM CRIMPAGEM, DN 20 MM X 3/4", EM TUBO PEX PARA INST. AGUA QUENTE/FRIA                                                                                                                                                                                                                                                                                                                                                            </v>
          </cell>
          <cell r="C2443" t="str">
            <v xml:space="preserve">UN    </v>
          </cell>
          <cell r="D2443" t="str">
            <v>AS</v>
          </cell>
          <cell r="E2443">
            <v>13.91</v>
          </cell>
        </row>
        <row r="2444">
          <cell r="A2444">
            <v>38928</v>
          </cell>
          <cell r="B2444" t="str">
            <v xml:space="preserve">JOELHO/COTOVELO 90 GRAUS, ROSCA FEMEA TERMINAL, PLASTICO, PARA CONEXAO COM CRIMPAGEM, DN 25 MM X 1/2", EM TUBO PEX PARA INST. AGUA QUENTE/FRIA                                                                                                                                                                                                                                                                                                                                                            </v>
          </cell>
          <cell r="C2444" t="str">
            <v xml:space="preserve">UN    </v>
          </cell>
          <cell r="D2444" t="str">
            <v>AS</v>
          </cell>
          <cell r="E2444">
            <v>18.39</v>
          </cell>
        </row>
        <row r="2445">
          <cell r="A2445">
            <v>38941</v>
          </cell>
          <cell r="B2445" t="str">
            <v xml:space="preserve">JOELHO/COTOVELO, ROSCA FEMEA MOVEL, METALICO, PARA CONEXAO COM ANEL DESLIZANTE, DN 20 MM X 3/4", EM TUBO PEX PARA INST. AGUA QUENTE/FRIA                                                                                                                                                                                                                                                                                                                                                                  </v>
          </cell>
          <cell r="C2445" t="str">
            <v xml:space="preserve">UN    </v>
          </cell>
          <cell r="D2445" t="str">
            <v>AS</v>
          </cell>
          <cell r="E2445">
            <v>14.41</v>
          </cell>
        </row>
        <row r="2446">
          <cell r="A2446">
            <v>38917</v>
          </cell>
          <cell r="B2446" t="str">
            <v xml:space="preserve">JOELHO/COTOVELO, ROSCA FEMEA, COM BASE FIXA, METALICO, PARA CONEXAO COM ANEL DESLIZANTE, DN 16 MM X 1/2", EM TUBO PEX PARA INST. AGUA QUENTE/FRIA                                                                                                                                                                                                                                                                                                                                                         </v>
          </cell>
          <cell r="C2446" t="str">
            <v xml:space="preserve">UN    </v>
          </cell>
          <cell r="D2446" t="str">
            <v>AS</v>
          </cell>
          <cell r="E2446">
            <v>10.27</v>
          </cell>
        </row>
        <row r="2447">
          <cell r="A2447">
            <v>38919</v>
          </cell>
          <cell r="B2447" t="str">
            <v xml:space="preserve">JOELHO/COTOVELO, ROSCA FEMEA, COM BASE FIXA, METALICO, PARA CONEXAO COM ANEL DESLIZANTE, DN 20 MM X 1/2", EM TUBO PEX PARA INST. AGUA QUENTE/FRIA                                                                                                                                                                                                                                                                                                                                                         </v>
          </cell>
          <cell r="C2447" t="str">
            <v xml:space="preserve">UN    </v>
          </cell>
          <cell r="D2447" t="str">
            <v>AS</v>
          </cell>
          <cell r="E2447">
            <v>12.06</v>
          </cell>
        </row>
        <row r="2448">
          <cell r="A2448">
            <v>38922</v>
          </cell>
          <cell r="B2448" t="str">
            <v xml:space="preserve">JOELHO/COTOVELO, ROSCA FEMEA, COM BASE FIXA, METALICO, PARA CONEXAO COM ANEL DESLIZANTE, DN 25 MM X 3/4", EM TUBO PEX PARA INST. AGUA QUENTE/FRIA                                                                                                                                                                                                                                                                                                                                                         </v>
          </cell>
          <cell r="C2448" t="str">
            <v xml:space="preserve">UN    </v>
          </cell>
          <cell r="D2448" t="str">
            <v>AS</v>
          </cell>
          <cell r="E2448">
            <v>16.18</v>
          </cell>
        </row>
        <row r="2449">
          <cell r="A2449">
            <v>20151</v>
          </cell>
          <cell r="B2449" t="str">
            <v xml:space="preserve">JOELHO, PVC SERIE R, 45 GRAUS, DN 100 MM, PARA ESGOTO PREDIAL                                                                                                                                                                                                                                                                                                                                                                                                                                             </v>
          </cell>
          <cell r="C2449" t="str">
            <v xml:space="preserve">UN    </v>
          </cell>
          <cell r="D2449" t="str">
            <v>CR</v>
          </cell>
          <cell r="E2449">
            <v>21.66</v>
          </cell>
        </row>
        <row r="2450">
          <cell r="A2450">
            <v>20152</v>
          </cell>
          <cell r="B2450" t="str">
            <v xml:space="preserve">JOELHO, PVC SERIE R, 45 GRAUS, DN 150 MM, PARA ESGOTO PREDIAL                                                                                                                                                                                                                                                                                                                                                                                                                                             </v>
          </cell>
          <cell r="C2450" t="str">
            <v xml:space="preserve">UN    </v>
          </cell>
          <cell r="D2450" t="str">
            <v>CR</v>
          </cell>
          <cell r="E2450">
            <v>78.38</v>
          </cell>
        </row>
        <row r="2451">
          <cell r="A2451">
            <v>20148</v>
          </cell>
          <cell r="B2451" t="str">
            <v xml:space="preserve">JOELHO, PVC SERIE R, 45 GRAUS, DN 40 MM, PARA ESGOTO PREDIAL                                                                                                                                                                                                                                                                                                                                                                                                                                              </v>
          </cell>
          <cell r="C2451" t="str">
            <v xml:space="preserve">UN    </v>
          </cell>
          <cell r="D2451" t="str">
            <v>CR</v>
          </cell>
          <cell r="E2451">
            <v>4.26</v>
          </cell>
        </row>
        <row r="2452">
          <cell r="A2452">
            <v>20149</v>
          </cell>
          <cell r="B2452" t="str">
            <v xml:space="preserve">JOELHO, PVC SERIE R, 45 GRAUS, DN 50 MM, PARA ESGOTO PREDIAL                                                                                                                                                                                                                                                                                                                                                                                                                                              </v>
          </cell>
          <cell r="C2452" t="str">
            <v xml:space="preserve">UN    </v>
          </cell>
          <cell r="D2452" t="str">
            <v>CR</v>
          </cell>
          <cell r="E2452">
            <v>7.11</v>
          </cell>
        </row>
        <row r="2453">
          <cell r="A2453">
            <v>20150</v>
          </cell>
          <cell r="B2453" t="str">
            <v xml:space="preserve">JOELHO, PVC SERIE R, 45 GRAUS, DN 75 MM, PARA ESGOTO PREDIAL                                                                                                                                                                                                                                                                                                                                                                                                                                              </v>
          </cell>
          <cell r="C2453" t="str">
            <v xml:space="preserve">UN    </v>
          </cell>
          <cell r="D2453" t="str">
            <v>CR</v>
          </cell>
          <cell r="E2453">
            <v>18.329999999999998</v>
          </cell>
        </row>
        <row r="2454">
          <cell r="A2454">
            <v>20157</v>
          </cell>
          <cell r="B2454" t="str">
            <v xml:space="preserve">JOELHO, PVC SERIE R, 90 GRAUS, DN 100 MM, PARA ESGOTO PREDIAL                                                                                                                                                                                                                                                                                                                                                                                                                                             </v>
          </cell>
          <cell r="C2454" t="str">
            <v xml:space="preserve">UN    </v>
          </cell>
          <cell r="D2454" t="str">
            <v>CR</v>
          </cell>
          <cell r="E2454">
            <v>20.57</v>
          </cell>
        </row>
        <row r="2455">
          <cell r="A2455">
            <v>20158</v>
          </cell>
          <cell r="B2455" t="str">
            <v xml:space="preserve">JOELHO, PVC SERIE R, 90 GRAUS, DN 150 MM, PARA ESGOTO PREDIAL                                                                                                                                                                                                                                                                                                                                                                                                                                             </v>
          </cell>
          <cell r="C2455" t="str">
            <v xml:space="preserve">UN    </v>
          </cell>
          <cell r="D2455" t="str">
            <v>CR</v>
          </cell>
          <cell r="E2455">
            <v>81.709999999999994</v>
          </cell>
        </row>
        <row r="2456">
          <cell r="A2456">
            <v>20154</v>
          </cell>
          <cell r="B2456" t="str">
            <v xml:space="preserve">JOELHO, PVC SERIE R, 90 GRAUS, DN 40 MM, PARA ESGOTO PREDIAL                                                                                                                                                                                                                                                                                                                                                                                                                                              </v>
          </cell>
          <cell r="C2456" t="str">
            <v xml:space="preserve">UN    </v>
          </cell>
          <cell r="D2456" t="str">
            <v>CR</v>
          </cell>
          <cell r="E2456">
            <v>4.17</v>
          </cell>
        </row>
        <row r="2457">
          <cell r="A2457">
            <v>20155</v>
          </cell>
          <cell r="B2457" t="str">
            <v xml:space="preserve">JOELHO, PVC SERIE R, 90 GRAUS, DN 50 MM, PARA ESGOTO PREDIAL                                                                                                                                                                                                                                                                                                                                                                                                                                              </v>
          </cell>
          <cell r="C2457" t="str">
            <v xml:space="preserve">UN    </v>
          </cell>
          <cell r="D2457" t="str">
            <v>CR</v>
          </cell>
          <cell r="E2457">
            <v>6.35</v>
          </cell>
        </row>
        <row r="2458">
          <cell r="A2458">
            <v>20156</v>
          </cell>
          <cell r="B2458" t="str">
            <v xml:space="preserve">JOELHO, PVC SERIE R, 90 GRAUS, DN 75 MM, PARA ESGOTO PREDIAL                                                                                                                                                                                                                                                                                                                                                                                                                                              </v>
          </cell>
          <cell r="C2458" t="str">
            <v xml:space="preserve">UN    </v>
          </cell>
          <cell r="D2458" t="str">
            <v>CR</v>
          </cell>
          <cell r="E2458">
            <v>17.850000000000001</v>
          </cell>
        </row>
        <row r="2459">
          <cell r="A2459">
            <v>3499</v>
          </cell>
          <cell r="B2459" t="str">
            <v xml:space="preserve">JOELHO, PVC SOLDAVEL, 45 GRAUS, 20 MM, COR MARROM, PARA AGUA FRIA PREDIAL                                                                                                                                                                                                                                                                                                                                                                                                                                 </v>
          </cell>
          <cell r="C2459" t="str">
            <v xml:space="preserve">UN    </v>
          </cell>
          <cell r="D2459" t="str">
            <v>CR</v>
          </cell>
          <cell r="E2459">
            <v>1.32</v>
          </cell>
        </row>
        <row r="2460">
          <cell r="A2460">
            <v>3500</v>
          </cell>
          <cell r="B2460" t="str">
            <v xml:space="preserve">JOELHO, PVC SOLDAVEL, 45 GRAUS, 25 MM, COR MARROM, PARA AGUA FRIA PREDIAL                                                                                                                                                                                                                                                                                                                                                                                                                                 </v>
          </cell>
          <cell r="C2460" t="str">
            <v xml:space="preserve">UN    </v>
          </cell>
          <cell r="D2460" t="str">
            <v>CR</v>
          </cell>
          <cell r="E2460">
            <v>1.75</v>
          </cell>
        </row>
        <row r="2461">
          <cell r="A2461">
            <v>3501</v>
          </cell>
          <cell r="B2461" t="str">
            <v xml:space="preserve">JOELHO, PVC SOLDAVEL, 45 GRAUS, 32 MM, COR MARROM, PARA AGUA FRIA PREDIAL                                                                                                                                                                                                                                                                                                                                                                                                                                 </v>
          </cell>
          <cell r="C2461" t="str">
            <v xml:space="preserve">UN    </v>
          </cell>
          <cell r="D2461" t="str">
            <v>CR</v>
          </cell>
          <cell r="E2461">
            <v>4.83</v>
          </cell>
        </row>
        <row r="2462">
          <cell r="A2462">
            <v>3502</v>
          </cell>
          <cell r="B2462" t="str">
            <v xml:space="preserve">JOELHO, PVC SOLDAVEL, 45 GRAUS, 40 MM, COR MARROM, PARA AGUA FRIA PREDIAL                                                                                                                                                                                                                                                                                                                                                                                                                                 </v>
          </cell>
          <cell r="C2462" t="str">
            <v xml:space="preserve">UN    </v>
          </cell>
          <cell r="D2462" t="str">
            <v>CR</v>
          </cell>
          <cell r="E2462">
            <v>6.94</v>
          </cell>
        </row>
        <row r="2463">
          <cell r="A2463">
            <v>3503</v>
          </cell>
          <cell r="B2463" t="str">
            <v xml:space="preserve">JOELHO, PVC SOLDAVEL, 45 GRAUS, 50 MM, COR MARROM, PARA AGUA FRIA PREDIAL                                                                                                                                                                                                                                                                                                                                                                                                                                 </v>
          </cell>
          <cell r="C2463" t="str">
            <v xml:space="preserve">UN    </v>
          </cell>
          <cell r="D2463" t="str">
            <v>CR</v>
          </cell>
          <cell r="E2463">
            <v>8.7200000000000006</v>
          </cell>
        </row>
        <row r="2464">
          <cell r="A2464">
            <v>3477</v>
          </cell>
          <cell r="B2464" t="str">
            <v xml:space="preserve">JOELHO, PVC SOLDAVEL, 45 GRAUS, 60 MM, COR MARROM, PARA AGUA FRIA PREDIAL                                                                                                                                                                                                                                                                                                                                                                                                                                 </v>
          </cell>
          <cell r="C2464" t="str">
            <v xml:space="preserve">UN    </v>
          </cell>
          <cell r="D2464" t="str">
            <v>CR</v>
          </cell>
          <cell r="E2464">
            <v>31.7</v>
          </cell>
        </row>
        <row r="2465">
          <cell r="A2465">
            <v>3478</v>
          </cell>
          <cell r="B2465" t="str">
            <v xml:space="preserve">JOELHO, PVC SOLDAVEL, 45 GRAUS, 75 MM, COR MARROM, PARA AGUA FRIA PREDIAL                                                                                                                                                                                                                                                                                                                                                                                                                                 </v>
          </cell>
          <cell r="C2465" t="str">
            <v xml:space="preserve">UN    </v>
          </cell>
          <cell r="D2465" t="str">
            <v>CR</v>
          </cell>
          <cell r="E2465">
            <v>76</v>
          </cell>
        </row>
        <row r="2466">
          <cell r="A2466">
            <v>3525</v>
          </cell>
          <cell r="B2466" t="str">
            <v xml:space="preserve">JOELHO, PVC SOLDAVEL, 45 GRAUS, 85 MM, COR MARROM, PARA AGUA FRIA PREDIAL                                                                                                                                                                                                                                                                                                                                                                                                                                 </v>
          </cell>
          <cell r="C2466" t="str">
            <v xml:space="preserve">UN    </v>
          </cell>
          <cell r="D2466" t="str">
            <v>CR</v>
          </cell>
          <cell r="E2466">
            <v>93.8</v>
          </cell>
        </row>
        <row r="2467">
          <cell r="A2467">
            <v>3511</v>
          </cell>
          <cell r="B2467" t="str">
            <v xml:space="preserve">JOELHO, PVC SOLDAVEL, 90 GRAUS, 75 MM, COR MARROM, PARA AGUA FRIA PREDIAL                                                                                                                                                                                                                                                                                                                                                                                                                                 </v>
          </cell>
          <cell r="C2467" t="str">
            <v xml:space="preserve">UN    </v>
          </cell>
          <cell r="D2467" t="str">
            <v>CR</v>
          </cell>
          <cell r="E2467">
            <v>99.49</v>
          </cell>
        </row>
        <row r="2468">
          <cell r="A2468">
            <v>12032</v>
          </cell>
          <cell r="B2468" t="str">
            <v xml:space="preserve">JOGO DE TRANQUETA E ROSETA QUADRADA DE SOBREPOR SEM FUROS, EM LATAO CROMADO, *50 X 50* MM, PARA FECHADURA DE PORTA DE BANHEIRO                                                                                                                                                                                                                                                                                                                                                                            </v>
          </cell>
          <cell r="C2468" t="str">
            <v xml:space="preserve">JG    </v>
          </cell>
          <cell r="D2468" t="str">
            <v>CR</v>
          </cell>
          <cell r="E2468">
            <v>57.21</v>
          </cell>
        </row>
        <row r="2469">
          <cell r="A2469">
            <v>12030</v>
          </cell>
          <cell r="B2469" t="str">
            <v xml:space="preserve">JOGO DE TRANQUETA E ROSETA REDONDA DE SOBREPOR SEM FUROS, EM LATAO CROMADO, DIAMETRO *50* MM, PARA FECHADURA DE PORTA DE BANHEIRO                                                                                                                                                                                                                                                                                                                                                                         </v>
          </cell>
          <cell r="C2469" t="str">
            <v xml:space="preserve">JG    </v>
          </cell>
          <cell r="D2469" t="str">
            <v>CR</v>
          </cell>
          <cell r="E2469">
            <v>53.75</v>
          </cell>
        </row>
        <row r="2470">
          <cell r="A2470">
            <v>10908</v>
          </cell>
          <cell r="B2470" t="str">
            <v xml:space="preserve">JUNCAO DE REDUCAO INVERTIDA, PVC SOLDAVEL, 100 X 50 MM, SERIE NORMAL PARA ESGOTO PREDIAL                                                                                                                                                                                                                                                                                                                                                                                                                  </v>
          </cell>
          <cell r="C2470" t="str">
            <v xml:space="preserve">UN    </v>
          </cell>
          <cell r="D2470" t="str">
            <v>CR</v>
          </cell>
          <cell r="E2470">
            <v>20.22</v>
          </cell>
        </row>
        <row r="2471">
          <cell r="A2471">
            <v>10909</v>
          </cell>
          <cell r="B2471" t="str">
            <v xml:space="preserve">JUNCAO DE REDUCAO INVERTIDA, PVC SOLDAVEL, 100 X 75 MM, SERIE NORMAL PARA ESGOTO PREDIAL                                                                                                                                                                                                                                                                                                                                                                                                                  </v>
          </cell>
          <cell r="C2471" t="str">
            <v xml:space="preserve">UN    </v>
          </cell>
          <cell r="D2471" t="str">
            <v>CR</v>
          </cell>
          <cell r="E2471">
            <v>23.53</v>
          </cell>
        </row>
        <row r="2472">
          <cell r="A2472">
            <v>3669</v>
          </cell>
          <cell r="B2472" t="str">
            <v xml:space="preserve">JUNCAO DE REDUCAO INVERTIDA, PVC SOLDAVEL, 75 X 50 MM, SERIE NORMAL PARA ESGOTO PREDIAL                                                                                                                                                                                                                                                                                                                                                                                                                   </v>
          </cell>
          <cell r="C2472" t="str">
            <v xml:space="preserve">UN    </v>
          </cell>
          <cell r="D2472" t="str">
            <v>CR</v>
          </cell>
          <cell r="E2472">
            <v>14.45</v>
          </cell>
        </row>
        <row r="2473">
          <cell r="A2473">
            <v>20139</v>
          </cell>
          <cell r="B2473" t="str">
            <v xml:space="preserve">JUNCAO DUPLA, PVC SERIE R, DN 100 X 100 X 100 MM, PARA ESGOTO PREDIAL                                                                                                                                                                                                                                                                                                                                                                                                                                     </v>
          </cell>
          <cell r="C2473" t="str">
            <v xml:space="preserve">UN    </v>
          </cell>
          <cell r="D2473" t="str">
            <v>CR</v>
          </cell>
          <cell r="E2473">
            <v>124.3</v>
          </cell>
        </row>
        <row r="2474">
          <cell r="A2474">
            <v>3668</v>
          </cell>
          <cell r="B2474" t="str">
            <v xml:space="preserve">JUNCAO DUPLA, PVC SOLDAVEL, DN 100 X 100 X 100 MM , SERIE NORMAL PARA ESGOTO PREDIAL                                                                                                                                                                                                                                                                                                                                                                                                                      </v>
          </cell>
          <cell r="C2474" t="str">
            <v xml:space="preserve">UN    </v>
          </cell>
          <cell r="D2474" t="str">
            <v>CR</v>
          </cell>
          <cell r="E2474">
            <v>44.4</v>
          </cell>
        </row>
        <row r="2475">
          <cell r="A2475">
            <v>10911</v>
          </cell>
          <cell r="B2475" t="str">
            <v xml:space="preserve">JUNCAO INVERTIDA, PVC SOLDAVEL, 75 X 75 MM, SERIE NORMAL PARA ESGOTO PREDIAL                                                                                                                                                                                                                                                                                                                                                                                                                              </v>
          </cell>
          <cell r="C2475" t="str">
            <v xml:space="preserve">UN    </v>
          </cell>
          <cell r="D2475" t="str">
            <v>CR</v>
          </cell>
          <cell r="E2475">
            <v>19.46</v>
          </cell>
        </row>
        <row r="2476">
          <cell r="A2476">
            <v>3659</v>
          </cell>
          <cell r="B2476" t="str">
            <v xml:space="preserve">JUNCAO SIMPLES DE REDUCAO, PVC, DN 100 X 50 MM, SERIE NORMAL PARA ESGOTO PREDIAL                                                                                                                                                                                                                                                                                                                                                                                                                          </v>
          </cell>
          <cell r="C2476" t="str">
            <v xml:space="preserve">UN    </v>
          </cell>
          <cell r="D2476" t="str">
            <v>CR</v>
          </cell>
          <cell r="E2476">
            <v>19.829999999999998</v>
          </cell>
        </row>
        <row r="2477">
          <cell r="A2477">
            <v>3660</v>
          </cell>
          <cell r="B2477" t="str">
            <v xml:space="preserve">JUNCAO SIMPLES DE REDUCAO, PVC, DN 100 X 75 MM, SERIE NORMAL PARA ESGOTO PREDIAL                                                                                                                                                                                                                                                                                                                                                                                                                          </v>
          </cell>
          <cell r="C2477" t="str">
            <v xml:space="preserve">UN    </v>
          </cell>
          <cell r="D2477" t="str">
            <v>CR</v>
          </cell>
          <cell r="E2477">
            <v>25.64</v>
          </cell>
        </row>
        <row r="2478">
          <cell r="A2478">
            <v>20144</v>
          </cell>
          <cell r="B2478" t="str">
            <v xml:space="preserve">JUNCAO SIMPLES, PVC SERIE R, DN 100 X 100 MM, PARA ESGOTO PREDIAL                                                                                                                                                                                                                                                                                                                                                                                                                                         </v>
          </cell>
          <cell r="C2478" t="str">
            <v xml:space="preserve">UN    </v>
          </cell>
          <cell r="D2478" t="str">
            <v>CR</v>
          </cell>
          <cell r="E2478">
            <v>57.43</v>
          </cell>
        </row>
        <row r="2479">
          <cell r="A2479">
            <v>20143</v>
          </cell>
          <cell r="B2479" t="str">
            <v xml:space="preserve">JUNCAO SIMPLES, PVC SERIE R, DN 100 X 75 MM, PARA ESGOTO PREDIAL                                                                                                                                                                                                                                                                                                                                                                                                                                          </v>
          </cell>
          <cell r="C2479" t="str">
            <v xml:space="preserve">UN    </v>
          </cell>
          <cell r="D2479" t="str">
            <v>CR</v>
          </cell>
          <cell r="E2479">
            <v>73.48</v>
          </cell>
        </row>
        <row r="2480">
          <cell r="A2480">
            <v>20145</v>
          </cell>
          <cell r="B2480" t="str">
            <v xml:space="preserve">JUNCAO SIMPLES, PVC SERIE R, DN 150 X 100 MM, PARA ESGOTO PREDIAL                                                                                                                                                                                                                                                                                                                                                                                                                                         </v>
          </cell>
          <cell r="C2480" t="str">
            <v xml:space="preserve">UN    </v>
          </cell>
          <cell r="D2480" t="str">
            <v>CR</v>
          </cell>
          <cell r="E2480">
            <v>141.74</v>
          </cell>
        </row>
        <row r="2481">
          <cell r="A2481">
            <v>20146</v>
          </cell>
          <cell r="B2481" t="str">
            <v xml:space="preserve">JUNCAO SIMPLES, PVC SERIE R, DN 150 X 150 MM, PARA ESGOTO PREDIAL                                                                                                                                                                                                                                                                                                                                                                                                                                         </v>
          </cell>
          <cell r="C2481" t="str">
            <v xml:space="preserve">UN    </v>
          </cell>
          <cell r="D2481" t="str">
            <v>CR</v>
          </cell>
          <cell r="E2481">
            <v>193.76</v>
          </cell>
        </row>
        <row r="2482">
          <cell r="A2482">
            <v>20140</v>
          </cell>
          <cell r="B2482" t="str">
            <v xml:space="preserve">JUNCAO SIMPLES, PVC SERIE R, DN 40 X 40 MM, PARA ESGOTO PREDIAL                                                                                                                                                                                                                                                                                                                                                                                                                                           </v>
          </cell>
          <cell r="C2482" t="str">
            <v xml:space="preserve">UN    </v>
          </cell>
          <cell r="D2482" t="str">
            <v>CR</v>
          </cell>
          <cell r="E2482">
            <v>9.09</v>
          </cell>
        </row>
        <row r="2483">
          <cell r="A2483">
            <v>20141</v>
          </cell>
          <cell r="B2483" t="str">
            <v xml:space="preserve">JUNCAO SIMPLES, PVC SERIE R, DN 50 X 50 MM, PARA ESGOTO PREDIAL                                                                                                                                                                                                                                                                                                                                                                                                                                           </v>
          </cell>
          <cell r="C2483" t="str">
            <v xml:space="preserve">UN    </v>
          </cell>
          <cell r="D2483" t="str">
            <v>CR</v>
          </cell>
          <cell r="E2483">
            <v>22.26</v>
          </cell>
        </row>
        <row r="2484">
          <cell r="A2484">
            <v>20142</v>
          </cell>
          <cell r="B2484" t="str">
            <v xml:space="preserve">JUNCAO SIMPLES, PVC SERIE R, DN 75 X 75 MM, PARA ESGOTO PREDIAL                                                                                                                                                                                                                                                                                                                                                                                                                                           </v>
          </cell>
          <cell r="C2484" t="str">
            <v xml:space="preserve">UN    </v>
          </cell>
          <cell r="D2484" t="str">
            <v>CR</v>
          </cell>
          <cell r="E2484">
            <v>39.159999999999997</v>
          </cell>
        </row>
        <row r="2485">
          <cell r="A2485">
            <v>3670</v>
          </cell>
          <cell r="B2485" t="str">
            <v xml:space="preserve">JUNCAO SIMPLES, PVC, 45 GRAUS, DN 100 X 100 MM, SERIE NORMAL PARA ESGOTO PREDIAL                                                                                                                                                                                                                                                                                                                                                                                                                          </v>
          </cell>
          <cell r="C2485" t="str">
            <v xml:space="preserve">UN    </v>
          </cell>
          <cell r="D2485" t="str">
            <v>CR</v>
          </cell>
          <cell r="E2485">
            <v>25.47</v>
          </cell>
        </row>
        <row r="2486">
          <cell r="A2486">
            <v>3666</v>
          </cell>
          <cell r="B2486" t="str">
            <v xml:space="preserve">JUNCAO SIMPLES, PVC, 45 GRAUS, DN 40 X 40 MM, SERIE NORMAL PARA ESGOTO PREDIAL                                                                                                                                                                                                                                                                                                                                                                                                                            </v>
          </cell>
          <cell r="C2486" t="str">
            <v xml:space="preserve">UN    </v>
          </cell>
          <cell r="D2486" t="str">
            <v>CR</v>
          </cell>
          <cell r="E2486">
            <v>4.01</v>
          </cell>
        </row>
        <row r="2487">
          <cell r="A2487">
            <v>3662</v>
          </cell>
          <cell r="B2487" t="str">
            <v xml:space="preserve">JUNCAO SIMPLES, PVC, 45 GRAUS, DN 50 X 50 MM, SERIE NORMAL PARA ESGOTO PREDIAL                                                                                                                                                                                                                                                                                                                                                                                                                            </v>
          </cell>
          <cell r="C2487" t="str">
            <v xml:space="preserve">UN    </v>
          </cell>
          <cell r="D2487" t="str">
            <v>CR</v>
          </cell>
          <cell r="E2487">
            <v>10.45</v>
          </cell>
        </row>
        <row r="2488">
          <cell r="A2488">
            <v>3658</v>
          </cell>
          <cell r="B2488" t="str">
            <v xml:space="preserve">JUNCAO SIMPLES, PVC, 45 GRAUS, DN 75 X 75 MM, SERIE NORMAL PARA ESGOTO PREDIAL                                                                                                                                                                                                                                                                                                                                                                                                                            </v>
          </cell>
          <cell r="C2488" t="str">
            <v xml:space="preserve">UN    </v>
          </cell>
          <cell r="D2488" t="str">
            <v>CR</v>
          </cell>
          <cell r="E2488">
            <v>19.8</v>
          </cell>
        </row>
        <row r="2489">
          <cell r="A2489">
            <v>14157</v>
          </cell>
          <cell r="B2489" t="str">
            <v xml:space="preserve">JUNCAO 2 GARRAS PARA FITA PERFURADA                                                                                                                                                                                                                                                                                                                                                                                                                                                                       </v>
          </cell>
          <cell r="C2489" t="str">
            <v xml:space="preserve">UN    </v>
          </cell>
          <cell r="D2489" t="str">
            <v>CR</v>
          </cell>
          <cell r="E2489">
            <v>2.34</v>
          </cell>
        </row>
        <row r="2490">
          <cell r="A2490">
            <v>42696</v>
          </cell>
          <cell r="B2490" t="str">
            <v xml:space="preserve">JUNCAO, PVC, 45 GRAUS, JE, BBB, DN 150 MM, PARA TUBO CORRUGADO E/OU LISO, REDE COLETORA DE ESGOTO                                                                                                                                                                                                                                                                                                                                                                                                         </v>
          </cell>
          <cell r="C2490" t="str">
            <v xml:space="preserve">UN    </v>
          </cell>
          <cell r="D2490" t="str">
            <v>CR</v>
          </cell>
          <cell r="E2490">
            <v>157.01</v>
          </cell>
        </row>
        <row r="2491">
          <cell r="A2491">
            <v>39875</v>
          </cell>
          <cell r="B2491" t="str">
            <v xml:space="preserve">JUNTA DE EXPANSAO BRONZE/LATAO (REF 900), PONTA X PONTA, 35 MM                                                                                                                                                                                                                                                                                                                                                                                                                                            </v>
          </cell>
          <cell r="C2491" t="str">
            <v xml:space="preserve">UN    </v>
          </cell>
          <cell r="D2491" t="str">
            <v>AS</v>
          </cell>
          <cell r="E2491">
            <v>636.32000000000005</v>
          </cell>
        </row>
        <row r="2492">
          <cell r="A2492">
            <v>39876</v>
          </cell>
          <cell r="B2492" t="str">
            <v xml:space="preserve">JUNTA DE EXPANSAO BRONZE/LATAO (REF 900), PONTA X PONTA, 42 MM                                                                                                                                                                                                                                                                                                                                                                                                                                            </v>
          </cell>
          <cell r="C2492" t="str">
            <v xml:space="preserve">UN    </v>
          </cell>
          <cell r="D2492" t="str">
            <v>AS</v>
          </cell>
          <cell r="E2492">
            <v>796.67</v>
          </cell>
        </row>
        <row r="2493">
          <cell r="A2493">
            <v>39877</v>
          </cell>
          <cell r="B2493" t="str">
            <v xml:space="preserve">JUNTA DE EXPANSAO BRONZE/LATAO (REF 900), PONTA X PONTA, 54 MM                                                                                                                                                                                                                                                                                                                                                                                                                                            </v>
          </cell>
          <cell r="C2493" t="str">
            <v xml:space="preserve">UN    </v>
          </cell>
          <cell r="D2493" t="str">
            <v>AS</v>
          </cell>
          <cell r="E2493">
            <v>1104.95</v>
          </cell>
        </row>
        <row r="2494">
          <cell r="A2494">
            <v>39878</v>
          </cell>
          <cell r="B2494" t="str">
            <v xml:space="preserve">JUNTA DE EXPANSAO BRONZE/LATAO (REF 900), PONTA X PONTA, 66 MM                                                                                                                                                                                                                                                                                                                                                                                                                                            </v>
          </cell>
          <cell r="C2494" t="str">
            <v xml:space="preserve">UN    </v>
          </cell>
          <cell r="D2494" t="str">
            <v>AS</v>
          </cell>
          <cell r="E2494">
            <v>1459.46</v>
          </cell>
        </row>
        <row r="2495">
          <cell r="A2495">
            <v>39872</v>
          </cell>
          <cell r="B2495" t="str">
            <v xml:space="preserve">JUNTA DE EXPANSAO DE COBRE (REF 900), PONTA X PONTA, 15 MM                                                                                                                                                                                                                                                                                                                                                                                                                                                </v>
          </cell>
          <cell r="C2495" t="str">
            <v xml:space="preserve">UN    </v>
          </cell>
          <cell r="D2495" t="str">
            <v>AS</v>
          </cell>
          <cell r="E2495">
            <v>436.37</v>
          </cell>
        </row>
        <row r="2496">
          <cell r="A2496">
            <v>39873</v>
          </cell>
          <cell r="B2496" t="str">
            <v xml:space="preserve">JUNTA DE EXPANSAO DE COBRE (REF 900), PONTA X PONTA, 22 MM                                                                                                                                                                                                                                                                                                                                                                                                                                                </v>
          </cell>
          <cell r="C2496" t="str">
            <v xml:space="preserve">UN    </v>
          </cell>
          <cell r="D2496" t="str">
            <v>AS</v>
          </cell>
          <cell r="E2496">
            <v>506.17</v>
          </cell>
        </row>
        <row r="2497">
          <cell r="A2497">
            <v>39874</v>
          </cell>
          <cell r="B2497" t="str">
            <v xml:space="preserve">JUNTA DE EXPANSAO DE COBRE (REF 900), PONTA X PONTA, 28 MM                                                                                                                                                                                                                                                                                                                                                                                                                                                </v>
          </cell>
          <cell r="C2497" t="str">
            <v xml:space="preserve">UN    </v>
          </cell>
          <cell r="D2497" t="str">
            <v>AS</v>
          </cell>
          <cell r="E2497">
            <v>555.96</v>
          </cell>
        </row>
        <row r="2498">
          <cell r="A2498">
            <v>3674</v>
          </cell>
          <cell r="B2498" t="str">
            <v xml:space="preserve">JUNTA DILATACAO ELASTICA PARA CONCRETO (FUGENBAND) O-12, ATE 5 MCA                                                                                                                                                                                                                                                                                                                                                                                                                                        </v>
          </cell>
          <cell r="C2498" t="str">
            <v xml:space="preserve">M     </v>
          </cell>
          <cell r="D2498" t="str">
            <v>AS</v>
          </cell>
          <cell r="E2498">
            <v>86.56</v>
          </cell>
        </row>
        <row r="2499">
          <cell r="A2499">
            <v>3681</v>
          </cell>
          <cell r="B2499" t="str">
            <v xml:space="preserve">JUNTA DILATACAO ELASTICA PARA CONCRETO (FUGENBAND) O-22, ATE 30 MCA                                                                                                                                                                                                                                                                                                                                                                                                                                       </v>
          </cell>
          <cell r="C2499" t="str">
            <v xml:space="preserve">M     </v>
          </cell>
          <cell r="D2499" t="str">
            <v>AS</v>
          </cell>
          <cell r="E2499">
            <v>128.78</v>
          </cell>
        </row>
        <row r="2500">
          <cell r="A2500">
            <v>3676</v>
          </cell>
          <cell r="B2500" t="str">
            <v xml:space="preserve">JUNTA DILATACAO ELASTICA PARA CONCRETO (FUGENBAND) O-35/10, ATE 100 MCA                                                                                                                                                                                                                                                                                                                                                                                                                                   </v>
          </cell>
          <cell r="C2500" t="str">
            <v xml:space="preserve">M     </v>
          </cell>
          <cell r="D2500" t="str">
            <v>AS</v>
          </cell>
          <cell r="E2500">
            <v>484.67</v>
          </cell>
        </row>
        <row r="2501">
          <cell r="A2501">
            <v>3679</v>
          </cell>
          <cell r="B2501" t="str">
            <v xml:space="preserve">JUNTA DILATACAO ELASTICA PARA CONCRETO (FUGENBAND) O-35/6, ATE 100 MCA                                                                                                                                                                                                                                                                                                                                                                                                                                    </v>
          </cell>
          <cell r="C2501" t="str">
            <v xml:space="preserve">M     </v>
          </cell>
          <cell r="D2501" t="str">
            <v>AS</v>
          </cell>
          <cell r="E2501">
            <v>400.97</v>
          </cell>
        </row>
        <row r="2502">
          <cell r="A2502">
            <v>3672</v>
          </cell>
          <cell r="B2502" t="str">
            <v xml:space="preserve">JUNTA PLASTICA DE DILATACAO PARA PISOS, COR CINZA, 10 X 4,5 MM (ALTURA X ESPESSURA)                                                                                                                                                                                                                                                                                                                                                                                                                       </v>
          </cell>
          <cell r="C2502" t="str">
            <v xml:space="preserve">M     </v>
          </cell>
          <cell r="D2502" t="str">
            <v>AS</v>
          </cell>
          <cell r="E2502">
            <v>1.36</v>
          </cell>
        </row>
        <row r="2503">
          <cell r="A2503">
            <v>3671</v>
          </cell>
          <cell r="B2503" t="str">
            <v xml:space="preserve">JUNTA PLASTICA DE DILATACAO PARA PISOS, COR CINZA, 17 X 3 MM (ALTURA X ESPESSURA)                                                                                                                                                                                                                                                                                                                                                                                                                         </v>
          </cell>
          <cell r="C2503" t="str">
            <v xml:space="preserve">M     </v>
          </cell>
          <cell r="D2503" t="str">
            <v>AS</v>
          </cell>
          <cell r="E2503">
            <v>1.29</v>
          </cell>
        </row>
        <row r="2504">
          <cell r="A2504">
            <v>3673</v>
          </cell>
          <cell r="B2504" t="str">
            <v xml:space="preserve">JUNTA PLASTICA DE DILATACAO PARA PISOS, COR CINZA, 27 X 3 MM (ALTURA X ESPESSURA)                                                                                                                                                                                                                                                                                                                                                                                                                         </v>
          </cell>
          <cell r="C2504" t="str">
            <v xml:space="preserve">M     </v>
          </cell>
          <cell r="D2504" t="str">
            <v>AS</v>
          </cell>
          <cell r="E2504">
            <v>2.02</v>
          </cell>
        </row>
        <row r="2505">
          <cell r="A2505">
            <v>38394</v>
          </cell>
          <cell r="B2505" t="str">
            <v xml:space="preserve">KIT ACESSORIOS PARA COMPRESSOR DE AR, 5 PECAS (PISTOLAS PINTURA, LIMPEZA E PULVERIZACAO, CALIBRADOR E MANGUEIRA)                                                                                                                                                                                                                                                                                                                                                                                          </v>
          </cell>
          <cell r="C2505" t="str">
            <v xml:space="preserve">UN    </v>
          </cell>
          <cell r="D2505" t="str">
            <v>CR</v>
          </cell>
          <cell r="E2505">
            <v>353.93</v>
          </cell>
        </row>
        <row r="2506">
          <cell r="A2506">
            <v>3729</v>
          </cell>
          <cell r="B2506" t="str">
            <v xml:space="preserve">KIT CAVALETE, PVC, COM REGISTRO, PARA HIDROMETRO, BITOLAS 1/2" OU 3/4" - COMPLETO                                                                                                                                                                                                                                                                                                                                                                                                                         </v>
          </cell>
          <cell r="C2506" t="str">
            <v xml:space="preserve">UN    </v>
          </cell>
          <cell r="D2506" t="str">
            <v>CR</v>
          </cell>
          <cell r="E2506">
            <v>161.61000000000001</v>
          </cell>
        </row>
        <row r="2507">
          <cell r="A2507">
            <v>39357</v>
          </cell>
          <cell r="B2507" t="str">
            <v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v>
          </cell>
          <cell r="C2507" t="str">
            <v xml:space="preserve">UN    </v>
          </cell>
          <cell r="D2507" t="str">
            <v>AS</v>
          </cell>
          <cell r="E2507">
            <v>96.59</v>
          </cell>
        </row>
        <row r="2508">
          <cell r="A2508">
            <v>39358</v>
          </cell>
          <cell r="B2508" t="str">
            <v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v>
          </cell>
          <cell r="C2508" t="str">
            <v xml:space="preserve">UN    </v>
          </cell>
          <cell r="D2508" t="str">
            <v>AS</v>
          </cell>
          <cell r="E2508">
            <v>105.92</v>
          </cell>
        </row>
        <row r="2509">
          <cell r="A2509">
            <v>39356</v>
          </cell>
          <cell r="B2509" t="str">
            <v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v>
          </cell>
          <cell r="C2509" t="str">
            <v xml:space="preserve">UN    </v>
          </cell>
          <cell r="D2509" t="str">
            <v>AS</v>
          </cell>
          <cell r="E2509">
            <v>180.7</v>
          </cell>
        </row>
        <row r="2510">
          <cell r="A2510">
            <v>39355</v>
          </cell>
          <cell r="B2510" t="str">
            <v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v>
          </cell>
          <cell r="C2510" t="str">
            <v xml:space="preserve">UN    </v>
          </cell>
          <cell r="D2510" t="str">
            <v>AS</v>
          </cell>
          <cell r="E2510">
            <v>155.5</v>
          </cell>
        </row>
        <row r="2511">
          <cell r="A2511">
            <v>39353</v>
          </cell>
          <cell r="B2511" t="str">
            <v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v>
          </cell>
          <cell r="C2511" t="str">
            <v xml:space="preserve">UN    </v>
          </cell>
          <cell r="D2511" t="str">
            <v>AS</v>
          </cell>
          <cell r="E2511">
            <v>213.24</v>
          </cell>
        </row>
        <row r="2512">
          <cell r="A2512">
            <v>39354</v>
          </cell>
          <cell r="B2512" t="str">
            <v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v>
          </cell>
          <cell r="C2512" t="str">
            <v xml:space="preserve">UN    </v>
          </cell>
          <cell r="D2512" t="str">
            <v>AS</v>
          </cell>
          <cell r="E2512">
            <v>212.53</v>
          </cell>
        </row>
        <row r="2513">
          <cell r="A2513">
            <v>39398</v>
          </cell>
          <cell r="B2513" t="str">
            <v xml:space="preserve">KIT DE ACESSORIOS PARA BANHEIRO EM METAL CROMADO, 5 PECAS                                                                                                                                                                                                                                                                                                                                                                                                                                                 </v>
          </cell>
          <cell r="C2513" t="str">
            <v xml:space="preserve">UN    </v>
          </cell>
          <cell r="D2513" t="str">
            <v>CR</v>
          </cell>
          <cell r="E2513">
            <v>73.209999999999994</v>
          </cell>
        </row>
        <row r="2514">
          <cell r="A2514">
            <v>13343</v>
          </cell>
          <cell r="B2514" t="str">
            <v xml:space="preserve">KIT DE MATERIAIS PARA BRACADEIRA PARA FIXACAO EM POSTE CIRCULAR, CONTEM TRES FIXADORES E UM ROLO DE FITA DE 3 M EM ACO CARBONO                                                                                                                                                                                                                                                                                                                                                                            </v>
          </cell>
          <cell r="C2514" t="str">
            <v xml:space="preserve">UN    </v>
          </cell>
          <cell r="D2514" t="str">
            <v>CR</v>
          </cell>
          <cell r="E2514">
            <v>57.7</v>
          </cell>
        </row>
        <row r="2515">
          <cell r="A2515">
            <v>12118</v>
          </cell>
          <cell r="B2515" t="str">
            <v xml:space="preserve">KIT DE PROTECAO ARSTOP PARA AR CONDICIONADO, TOMADA PADRAO 2P+T 20 A, COM DISJUNTOR UNIPOLAR DIN 20A                                                                                                                                                                                                                                                                                                                                                                                                      </v>
          </cell>
          <cell r="C2515" t="str">
            <v xml:space="preserve">UN    </v>
          </cell>
          <cell r="D2515" t="str">
            <v>CR</v>
          </cell>
          <cell r="E2515">
            <v>23.24</v>
          </cell>
        </row>
        <row r="2516">
          <cell r="A2516">
            <v>39482</v>
          </cell>
          <cell r="B2516" t="str">
            <v xml:space="preserve">KIT PORTA PRONTA DE MADEIRA, FOLHA LEVE (NBR 15930) DE 600 X 2100 MM OU 700 X 2100 MM, DE 35 MM A 40 MM DE ESPESSURA, COM MARCO EM ACO, NUCLEO COLMEIA, CAPA LISA EM HDF, ACABAMENTO MELAMINICO BRANCO (INCLUI MARCO, ALIZARES, DOBRADICAS E FECHADURA)                                                                                                                                                                                                                                                   </v>
          </cell>
          <cell r="C2516" t="str">
            <v xml:space="preserve">UN    </v>
          </cell>
          <cell r="D2516" t="str">
            <v>CR</v>
          </cell>
          <cell r="E2516">
            <v>587.13</v>
          </cell>
        </row>
        <row r="2517">
          <cell r="A2517">
            <v>39486</v>
          </cell>
          <cell r="B2517" t="str">
            <v xml:space="preserve">KIT PORTA PRONTA DE MADEIRA, FOLHA LEVE (NBR 15930) DE 600 X 2100 MM OU 700 X 2100 MM, DE 35 MM A 40 MM DE ESPESSURA, NUCLEO COLMEIA, ESTRUTURA USINADA PARA FECHADURA, CAPA LISA EM HDF, ACABAMENTO EM PRIMER PARA PINTURA (INCLUI MARCO, ALIZARES E DOBRADICAS)                                                                                                                                                                                                                                         </v>
          </cell>
          <cell r="C2517" t="str">
            <v xml:space="preserve">UN    </v>
          </cell>
          <cell r="D2517" t="str">
            <v>CR</v>
          </cell>
          <cell r="E2517">
            <v>479.18</v>
          </cell>
        </row>
        <row r="2518">
          <cell r="A2518">
            <v>39484</v>
          </cell>
          <cell r="B2518" t="str">
            <v xml:space="preserve">KIT PORTA PRONTA DE MADEIRA, FOLHA LEVE (NBR 15930) DE 800 X 2100 MM, DE 35 MM A 40 MM DE ESPESSURA, COM MARCO EM ACO, NUCLEO COLMEIA, CAPA LISA EM HDF, ACABAMENTO MELAMINICO BRANCO (INCLUI MARCO, ALIZARES, DOBRADICAS E FECHADURA)                                                                                                                                                                                                                                                                    </v>
          </cell>
          <cell r="C2518" t="str">
            <v xml:space="preserve">UN    </v>
          </cell>
          <cell r="D2518" t="str">
            <v>CR</v>
          </cell>
          <cell r="E2518">
            <v>587.13</v>
          </cell>
        </row>
        <row r="2519">
          <cell r="A2519">
            <v>39488</v>
          </cell>
          <cell r="B2519" t="str">
            <v xml:space="preserve">KIT PORTA PRONTA DE MADEIRA, FOLHA LEVE (NBR 15930) DE 800 X 2100 MM, DE 35 MM A 40 MM DE ESPESSURA, NUCLEO COLMEIA, ESTRUTURA USINADA PARA FECHADURA, CAPA LISA EM HDF, ACABAMENTO EM PRIMER PARA PINTURA (INCLUI MARCO, ALIZARES E DOBRADICAS)                                                                                                                                                                                                                                                          </v>
          </cell>
          <cell r="C2519" t="str">
            <v xml:space="preserve">UN    </v>
          </cell>
          <cell r="D2519" t="str">
            <v>CR</v>
          </cell>
          <cell r="E2519">
            <v>487.03</v>
          </cell>
        </row>
        <row r="2520">
          <cell r="A2520">
            <v>39485</v>
          </cell>
          <cell r="B2520" t="str">
            <v xml:space="preserve">KIT PORTA PRONTA DE MADEIRA, FOLHA LEVE (NBR 15930) DE 900 X 2100 MM, DE 35 MM A 40 MM DE ESPESSURA, COM MARCO EM ACO, NUCLEO COLMEIA, CAPA LISA EM HDF, ACABAMENTO MELAMINICO BRANCO (INCLUI MARCO, ALIZARES, DOBRADICAS E FECHADURA)                                                                                                                                                                                                                                                                    </v>
          </cell>
          <cell r="C2520" t="str">
            <v xml:space="preserve">UN    </v>
          </cell>
          <cell r="D2520" t="str">
            <v>CR</v>
          </cell>
          <cell r="E2520">
            <v>587.13</v>
          </cell>
        </row>
        <row r="2521">
          <cell r="A2521">
            <v>39489</v>
          </cell>
          <cell r="B2521" t="str">
            <v xml:space="preserve">KIT PORTA PRONTA DE MADEIRA, FOLHA LEVE (NBR 15930) DE 900 X 2100 MM, DE 35 MM A 40 MM DE ESPESSURA, NUCLEO COLMEIA, ESTRUTURA USINADA PARA FECHADURA, CAPA LISA EM HDF, ACABAMENTO EM PRIMER PARA PINTURA (INCLUI MARCO, ALIZARES E DOBRADICAS)                                                                                                                                                                                                                                                          </v>
          </cell>
          <cell r="C2521" t="str">
            <v xml:space="preserve">UN    </v>
          </cell>
          <cell r="D2521" t="str">
            <v>CR</v>
          </cell>
          <cell r="E2521">
            <v>495.29</v>
          </cell>
        </row>
        <row r="2522">
          <cell r="A2522">
            <v>39490</v>
          </cell>
          <cell r="B2522" t="str">
            <v xml:space="preserve">KIT PORTA PRONTA DE MADEIRA, FOLHA MEDIA (NBR 15930) DE 600 X 2100 MM OU 700 X 2100 MM, DE 35 MM A 40 MM DE ESPESSURA, NUCLEO SEMI-SOLIDO (SARRAFEADO), ESTRUTURA USINADA PARA FECHADURA, CAPA LISA EM HDF, ACABAMENTO MELAMINICO BRANCO (INCLUI MARCO, ALIZARES E DOBRADICAS)                                                                                                                                                                                                                            </v>
          </cell>
          <cell r="C2522" t="str">
            <v xml:space="preserve">UN    </v>
          </cell>
          <cell r="D2522" t="str">
            <v>CR</v>
          </cell>
          <cell r="E2522">
            <v>738.04</v>
          </cell>
        </row>
        <row r="2523">
          <cell r="A2523">
            <v>39494</v>
          </cell>
          <cell r="B2523" t="str">
            <v xml:space="preserve">KIT PORTA PRONTA DE MADEIRA, FOLHA MEDIA (NBR 15930) DE 600 X 2100 MM, DE 35 MM A 40 MM DE ESPESSURA, NUCLEO SEMI-SOLIDO (SARRAFEADO), ESTRUTURA USINADA PARA FECHADURA, CAPA LISA EM HDF, ACABAMENTO EM PRIMER PARA PINTURA (INCLUI MARCO, ALIZARES E DOBRADICAS)                                                                                                                                                                                                                                        </v>
          </cell>
          <cell r="C2523" t="str">
            <v xml:space="preserve">UN    </v>
          </cell>
          <cell r="D2523" t="str">
            <v>CR</v>
          </cell>
          <cell r="E2523">
            <v>529.97</v>
          </cell>
        </row>
        <row r="2524">
          <cell r="A2524">
            <v>39495</v>
          </cell>
          <cell r="B2524" t="str">
            <v xml:space="preserve">KIT PORTA PRONTA DE MADEIRA, FOLHA MEDIA (NBR 15930) DE 700 X 2100 MM, DE 35 MM A 40 MM DE ESPESSURA, NUCLEO SEMI-SOLIDO (SARRAFEADO), ESTRUTURA USINADA PARA FECHADURA, CAPA LISA EM HDF, ACABAMENTO EM PRIMER PARA PINTURA (INCLUI MARCO, ALIZARES E DOBRADICAS)                                                                                                                                                                                                                                        </v>
          </cell>
          <cell r="C2524" t="str">
            <v xml:space="preserve">UN    </v>
          </cell>
          <cell r="D2524" t="str">
            <v>CR</v>
          </cell>
          <cell r="E2524">
            <v>597.21</v>
          </cell>
        </row>
        <row r="2525">
          <cell r="A2525">
            <v>39496</v>
          </cell>
          <cell r="B2525" t="str">
            <v xml:space="preserve">KIT PORTA PRONTA DE MADEIRA, FOLHA MEDIA (NBR 15930) DE 800 X 2100 MM, DE 35 MM A 40 MM DE ESPESSURA,  NUCLEO SEMI-SOLIDO (SARRAFEADO), ESTRUTURA USINADA PARA FECHADURA, CAPA LISA EM HDF, ACABAMENTO EM PRIMER PARA PINTURA (INCLUI MARCO, ALIZARES E DOBRADICAS)                                                                                                                                                                                                                                       </v>
          </cell>
          <cell r="C2525" t="str">
            <v xml:space="preserve">UN    </v>
          </cell>
          <cell r="D2525" t="str">
            <v>CR</v>
          </cell>
          <cell r="E2525">
            <v>656.93</v>
          </cell>
        </row>
        <row r="2526">
          <cell r="A2526">
            <v>39492</v>
          </cell>
          <cell r="B2526" t="str">
            <v xml:space="preserve">KIT PORTA PRONTA DE MADEIRA, FOLHA MEDIA (NBR 15930) DE 800 X 2100 MM, DE 35 MM A 40 MM DE ESPESSURA, NUCLEO SEMI-SOLIDO (SARRAFEADO), ESTRUTURA USINADA PARA FECHADURA, CAPA LISA EM HDF, ACABAMENTO MELAMINICO BRANCO (INCLUI MARCO, ALIZARES E DOBRADICAS)                                                                                                                                                                                                                                             </v>
          </cell>
          <cell r="C2526" t="str">
            <v xml:space="preserve">UN    </v>
          </cell>
          <cell r="D2526" t="str">
            <v>CR</v>
          </cell>
          <cell r="E2526">
            <v>760.55</v>
          </cell>
        </row>
        <row r="2527">
          <cell r="A2527">
            <v>39497</v>
          </cell>
          <cell r="B2527" t="str">
            <v xml:space="preserve">KIT PORTA PRONTA DE MADEIRA, FOLHA MEDIA (NBR 15930) DE 900 X 2100 MM, DE 35 MM A 40 MM DE ESPESSURA, NUCLEO SEMI-SOLIDO (SARRAFEADO), ESTRUTURA USINADA PARA FECHADURA, CAPA LISA EM HDF, ACABAMENTO EM PRIMER PARA PINTURA (INCLUI MARCO, ALIZARES E DOBRADICAS)                                                                                                                                                                                                                                        </v>
          </cell>
          <cell r="C2527" t="str">
            <v xml:space="preserve">UN    </v>
          </cell>
          <cell r="D2527" t="str">
            <v>CR</v>
          </cell>
          <cell r="E2527">
            <v>686.97</v>
          </cell>
        </row>
        <row r="2528">
          <cell r="A2528">
            <v>39493</v>
          </cell>
          <cell r="B2528" t="str">
            <v xml:space="preserve">KIT PORTA PRONTA DE MADEIRA, FOLHA MEDIA (NBR 15930) DE 900 X 2100 MM, DE 35 MM A 40 MM DE ESPESSURA, NUCLEO SEMI-SOLIDO (SARRAFEADO), ESTRUTURA USINADA PARA FECHADURA, CAPA LISA EM HDF, ACABAMENTO MELAMINICO BRANCO (INCLUI MARCO, ALIZARES E DOBRADICAS)                                                                                                                                                                                                                                             </v>
          </cell>
          <cell r="C2528" t="str">
            <v xml:space="preserve">UN    </v>
          </cell>
          <cell r="D2528" t="str">
            <v>CR</v>
          </cell>
          <cell r="E2528">
            <v>815.76</v>
          </cell>
        </row>
        <row r="2529">
          <cell r="A2529">
            <v>39500</v>
          </cell>
          <cell r="B2529" t="str">
            <v xml:space="preserve">KIT PORTA PRONTA DE MADEIRA, FOLHA PESADA (NBR 15930) DE 800 X 2100 MM, DE 40 MM  A 45 MM DE ESPESSURA, NUCLEO SOLIDO, CAPA LISA EM HDF, ACABAMENTO MELAMINICO BRANCO (INCLUI MARCO, ALIZARES, DOBRADICAS E FECHADURA EXTERNA)                                                                                                                                                                                                                                                                            </v>
          </cell>
          <cell r="C2529" t="str">
            <v xml:space="preserve">UN    </v>
          </cell>
          <cell r="D2529" t="str">
            <v>CR</v>
          </cell>
          <cell r="E2529">
            <v>890.06</v>
          </cell>
        </row>
        <row r="2530">
          <cell r="A2530">
            <v>39498</v>
          </cell>
          <cell r="B2530" t="str">
            <v xml:space="preserve">KIT PORTA PRONTA DE MADEIRA, FOLHA PESADA (NBR 15930) DE 800 X 2100 MM, DE 40 MM A 45 MM DE ESPESSURA , NUCLEO SOLIDO, ESTRUTURA USINADA PARA FECHADURA, CAPA LISA EM HDF, ACABAMENTO EM LAMINADO NATURAL COM VERNIZ (INCLUI MARCO, ALIZARES E DOBRADICAS)                                                                                                                                                                                                                                                </v>
          </cell>
          <cell r="C2530" t="str">
            <v xml:space="preserve">UN    </v>
          </cell>
          <cell r="D2530" t="str">
            <v>CR</v>
          </cell>
          <cell r="E2530">
            <v>1097.74</v>
          </cell>
        </row>
        <row r="2531">
          <cell r="A2531">
            <v>43628</v>
          </cell>
          <cell r="B2531" t="str">
            <v xml:space="preserve">KIT PORTA PRONTA DE MADEIRA, FOLHA PESADA (NBR 15930) DE 800 X 2100 MM, DE 40 MM A 45 MM DE ESPESSURA, COM MARCO EM ACO, NUCLEO SOLIDO, CAPA LISA EM HDF, ACABAMENTO MELAMINICO BRANCO (INCLUI MARCO, ALIZARES, DOBRADICAS E FECHADURA)                                                                                                                                                                                                                                                                   </v>
          </cell>
          <cell r="C2531" t="str">
            <v xml:space="preserve">UN    </v>
          </cell>
          <cell r="D2531" t="str">
            <v>CR</v>
          </cell>
          <cell r="E2531">
            <v>865.25</v>
          </cell>
        </row>
        <row r="2532">
          <cell r="A2532">
            <v>39501</v>
          </cell>
          <cell r="B2532" t="str">
            <v xml:space="preserve">KIT PORTA PRONTA DE MADEIRA, FOLHA PESADA (NBR 15930) DE 900 X 2100 MM, DE 40 MM  A 45 MM DE ESPESSURA, NUCLEO SOLIDO, CAPA LISA EM HDF, ACABAMENTO MELAMINICO BRANCO (INCLUI MARCO, ALIZARES, DOBRADICAS E FECHADURA EXTERNA)                                                                                                                                                                                                                                                                            </v>
          </cell>
          <cell r="C2532" t="str">
            <v xml:space="preserve">UN    </v>
          </cell>
          <cell r="D2532" t="str">
            <v>CR</v>
          </cell>
          <cell r="E2532">
            <v>914.16</v>
          </cell>
        </row>
        <row r="2533">
          <cell r="A2533">
            <v>39499</v>
          </cell>
          <cell r="B2533" t="str">
            <v xml:space="preserve">KIT PORTA PRONTA DE MADEIRA, FOLHA PESADA (NBR 15930) DE 900 X 2100 MM, DE 40 MM A 45 MM DE ESPESSURA , NUCLEO SOLIDO, ESTRUTURA USINADA PARA FECHADURA, CAPA LISA EM HDF, ACABAMENTO EM LAMINADO NATURAL COM VERNIZ (INCLUI MARCO, ALIZARES E DOBRADICAS)                                                                                                                                                                                                                                                </v>
          </cell>
          <cell r="C2533" t="str">
            <v xml:space="preserve">UN    </v>
          </cell>
          <cell r="D2533" t="str">
            <v>CR</v>
          </cell>
          <cell r="E2533">
            <v>1113.33</v>
          </cell>
        </row>
        <row r="2534">
          <cell r="A2534">
            <v>43621</v>
          </cell>
          <cell r="B2534" t="str">
            <v xml:space="preserve">KIT PORTA PRONTA DE MADEIRA, FOLHA PESADA (NBR 15930) DE 900 X 2100 MM, DE 40 MM A 45 MM DE ESPESSURA, COM MARCO EM ACO, NUCLEO SOLIDO, CAPA LISA EM HDF, ACABAMENTO MELAMINICO BRANCO (INCLUI MARCO, ALIZARES, DOBRADICAS E FECHADURA)                                                                                                                                                                                                                                                                   </v>
          </cell>
          <cell r="C2534" t="str">
            <v xml:space="preserve">UN    </v>
          </cell>
          <cell r="D2534" t="str">
            <v>CR</v>
          </cell>
          <cell r="E2534">
            <v>919.33</v>
          </cell>
        </row>
        <row r="2535">
          <cell r="A2535">
            <v>3733</v>
          </cell>
          <cell r="B2535" t="str">
            <v xml:space="preserve">LADRILHO HIDRAULICO, *20 x 20* CM, E= 2 CM, PADRAO COPACABANA, 2 CORES (PRETO E BRANCO)                                                                                                                                                                                                                                                                                                                                                                                                                   </v>
          </cell>
          <cell r="C2535" t="str">
            <v xml:space="preserve">M2    </v>
          </cell>
          <cell r="D2535" t="str">
            <v>CR</v>
          </cell>
          <cell r="E2535">
            <v>53.86</v>
          </cell>
        </row>
        <row r="2536">
          <cell r="A2536">
            <v>3731</v>
          </cell>
          <cell r="B2536" t="str">
            <v xml:space="preserve">LADRILHO HIDRAULICO, *20 X 20* CM, E= 2 CM, DADOS, COR NATURAL                                                                                                                                                                                                                                                                                                                                                                                                                                            </v>
          </cell>
          <cell r="C2536" t="str">
            <v xml:space="preserve">M2    </v>
          </cell>
          <cell r="D2536" t="str">
            <v xml:space="preserve">C </v>
          </cell>
          <cell r="E2536">
            <v>50</v>
          </cell>
        </row>
        <row r="2537">
          <cell r="A2537">
            <v>38137</v>
          </cell>
          <cell r="B2537" t="str">
            <v xml:space="preserve">LADRILHO HIDRAULICO, *20 X 20* CM, E= 2 CM, RAMPA, NATURAL                                                                                                                                                                                                                                                                                                                                                                                                                                                </v>
          </cell>
          <cell r="C2537" t="str">
            <v xml:space="preserve">M2    </v>
          </cell>
          <cell r="D2537" t="str">
            <v>CR</v>
          </cell>
          <cell r="E2537">
            <v>50.29</v>
          </cell>
        </row>
        <row r="2538">
          <cell r="A2538">
            <v>38135</v>
          </cell>
          <cell r="B2538" t="str">
            <v xml:space="preserve">LADRILHO HIDRAULICO, *20 X 20* CM, E= 2 CM, TATIL ALERTA OU DIRECIONAL, AMARELO                                                                                                                                                                                                                                                                                                                                                                                                                           </v>
          </cell>
          <cell r="C2538" t="str">
            <v xml:space="preserve">M2    </v>
          </cell>
          <cell r="D2538" t="str">
            <v>CR</v>
          </cell>
          <cell r="E2538">
            <v>63.75</v>
          </cell>
        </row>
        <row r="2539">
          <cell r="A2539">
            <v>38138</v>
          </cell>
          <cell r="B2539" t="str">
            <v xml:space="preserve">LADRILHO HIDRAULICO, *30 X 30* CM, E= 2 CM, MILANO, NATURAL                                                                                                                                                                                                                                                                                                                                                                                                                                               </v>
          </cell>
          <cell r="C2539" t="str">
            <v xml:space="preserve">M2    </v>
          </cell>
          <cell r="D2539" t="str">
            <v>CR</v>
          </cell>
          <cell r="E2539">
            <v>49.39</v>
          </cell>
        </row>
        <row r="2540">
          <cell r="A2540">
            <v>3736</v>
          </cell>
          <cell r="B2540" t="str">
            <v xml:space="preserve">LAJE PRE-MOLDADA CONVENCIONAL (LAJOTAS + VIGOTAS) PARA FORRO, UNIDIRECIONAL, SOBRECARGA DE 100 KG/M2, VAO ATE 4,00 M (SEM COLOCACAO)                                                                                                                                                                                                                                                                                                                                                                      </v>
          </cell>
          <cell r="C2540" t="str">
            <v xml:space="preserve">M2    </v>
          </cell>
          <cell r="D2540" t="str">
            <v xml:space="preserve">C </v>
          </cell>
          <cell r="E2540">
            <v>79.5</v>
          </cell>
        </row>
        <row r="2541">
          <cell r="A2541">
            <v>3741</v>
          </cell>
          <cell r="B2541" t="str">
            <v xml:space="preserve">LAJE PRE-MOLDADA CONVENCIONAL (LAJOTAS + VIGOTAS) PARA FORRO, UNIDIRECIONAL, SOBRECARGA DE 100 KG/M2, VAO ATE 4,50 M (SEM COLOCACAO)                                                                                                                                                                                                                                                                                                                                                                      </v>
          </cell>
          <cell r="C2541" t="str">
            <v xml:space="preserve">M2    </v>
          </cell>
          <cell r="D2541" t="str">
            <v>CR</v>
          </cell>
          <cell r="E2541">
            <v>82.87</v>
          </cell>
        </row>
        <row r="2542">
          <cell r="A2542">
            <v>3745</v>
          </cell>
          <cell r="B2542" t="str">
            <v xml:space="preserve">LAJE PRE-MOLDADA CONVENCIONAL (LAJOTAS + VIGOTAS) PARA FORRO, UNIDIRECIONAL, SOBRECARGA 100 KG/M2, VAO ATE 5,00 M (SEM COLOCACAO)                                                                                                                                                                                                                                                                                                                                                                         </v>
          </cell>
          <cell r="C2542" t="str">
            <v xml:space="preserve">M2    </v>
          </cell>
          <cell r="D2542" t="str">
            <v>CR</v>
          </cell>
          <cell r="E2542">
            <v>89.36</v>
          </cell>
        </row>
        <row r="2543">
          <cell r="A2543">
            <v>3743</v>
          </cell>
          <cell r="B2543" t="str">
            <v xml:space="preserve">LAJE PRE-MOLDADA CONVENCIONAL (LAJOTAS + VIGOTAS) PARA PISO, UNIDIRECIONAL, SOBRECARGA DE 200 KG/M2, VAO ATE 3,50 M (SEM COLOCACAO)                                                                                                                                                                                                                                                                                                                                                                       </v>
          </cell>
          <cell r="C2543" t="str">
            <v xml:space="preserve">M2    </v>
          </cell>
          <cell r="D2543" t="str">
            <v>CR</v>
          </cell>
          <cell r="E2543">
            <v>82.58</v>
          </cell>
        </row>
        <row r="2544">
          <cell r="A2544">
            <v>3744</v>
          </cell>
          <cell r="B2544" t="str">
            <v xml:space="preserve">LAJE PRE-MOLDADA CONVENCIONAL (LAJOTAS + VIGOTAS) PARA PISO, UNIDIRECIONAL, SOBRECARGA DE 200 KG/M2, VAO ATE 4,50 M (SEM COLOCACAO)                                                                                                                                                                                                                                                                                                                                                                       </v>
          </cell>
          <cell r="C2544" t="str">
            <v xml:space="preserve">M2    </v>
          </cell>
          <cell r="D2544" t="str">
            <v>CR</v>
          </cell>
          <cell r="E2544">
            <v>90.9</v>
          </cell>
        </row>
        <row r="2545">
          <cell r="A2545">
            <v>3739</v>
          </cell>
          <cell r="B2545" t="str">
            <v xml:space="preserve">LAJE PRE-MOLDADA CONVENCIONAL (LAJOTAS + VIGOTAS) PARA PISO, UNIDIRECIONAL, SOBRECARGA DE 200 KG/M2, VAO ATE 5,00 M (SEM COLOCACAO)                                                                                                                                                                                                                                                                                                                                                                       </v>
          </cell>
          <cell r="C2545" t="str">
            <v xml:space="preserve">M2    </v>
          </cell>
          <cell r="D2545" t="str">
            <v>CR</v>
          </cell>
          <cell r="E2545">
            <v>95.52</v>
          </cell>
        </row>
        <row r="2546">
          <cell r="A2546">
            <v>3737</v>
          </cell>
          <cell r="B2546" t="str">
            <v xml:space="preserve">LAJE PRE-MOLDADA CONVENCIONAL (LAJOTAS + VIGOTAS) PARA PISO, UNIDIRECIONAL, SOBRECARGA DE 350 KG/M2, VAO ATE 4,50 M (SEM COLOCACAO)                                                                                                                                                                                                                                                                                                                                                                       </v>
          </cell>
          <cell r="C2546" t="str">
            <v xml:space="preserve">M2    </v>
          </cell>
          <cell r="D2546" t="str">
            <v>CR</v>
          </cell>
          <cell r="E2546">
            <v>100.14</v>
          </cell>
        </row>
        <row r="2547">
          <cell r="A2547">
            <v>3738</v>
          </cell>
          <cell r="B2547" t="str">
            <v xml:space="preserve">LAJE PRE-MOLDADA CONVENCIONAL (LAJOTAS + VIGOTAS) PARA PISO, UNIDIRECIONAL, SOBRECARGA DE 350 KG/M2, VAO ATE 5,00 M (SEM COLOCACAO)                                                                                                                                                                                                                                                                                                                                                                       </v>
          </cell>
          <cell r="C2547" t="str">
            <v xml:space="preserve">M2    </v>
          </cell>
          <cell r="D2547" t="str">
            <v>CR</v>
          </cell>
          <cell r="E2547">
            <v>115.55</v>
          </cell>
        </row>
        <row r="2548">
          <cell r="A2548">
            <v>3747</v>
          </cell>
          <cell r="B2548" t="str">
            <v xml:space="preserve">LAJE PRE-MOLDADA CONVENCIONAL (LAJOTAS + VIGOTAS) PARA PISO, UNIDIRECIONAL, SOBRECARGA 350 KG/M2 VAO ATE 3,50 M (SEM COLOCACAO)                                                                                                                                                                                                                                                                                                                                                                           </v>
          </cell>
          <cell r="C2548" t="str">
            <v xml:space="preserve">M2    </v>
          </cell>
          <cell r="D2548" t="str">
            <v>CR</v>
          </cell>
          <cell r="E2548">
            <v>90.9</v>
          </cell>
        </row>
        <row r="2549">
          <cell r="A2549">
            <v>11649</v>
          </cell>
          <cell r="B2549" t="str">
            <v xml:space="preserve">LAJE PRE-MOLDADA DE TRANSICAO EXCENTRICA EM CONCRETO ARMADO, DN 1200 MM, FURO CIRCULAR DN 600 MM, ESPESSURA 12 CM                                                                                                                                                                                                                                                                                                                                                                                         </v>
          </cell>
          <cell r="C2549" t="str">
            <v xml:space="preserve">UN    </v>
          </cell>
          <cell r="D2549" t="str">
            <v>CR</v>
          </cell>
          <cell r="E2549">
            <v>659.41</v>
          </cell>
        </row>
        <row r="2550">
          <cell r="A2550">
            <v>11650</v>
          </cell>
          <cell r="B2550" t="str">
            <v xml:space="preserve">LAJE PRE-MOLDADA DE TRANSICAO EXCENTRICA EM CONCRETO ARMADO, DN 1500 MM, FURO CIRCULAR DN 530 MM, ESPESSURA 15 CM                                                                                                                                                                                                                                                                                                                                                                                         </v>
          </cell>
          <cell r="C2550" t="str">
            <v xml:space="preserve">UN    </v>
          </cell>
          <cell r="D2550" t="str">
            <v>CR</v>
          </cell>
          <cell r="E2550">
            <v>1123.93</v>
          </cell>
        </row>
        <row r="2551">
          <cell r="A2551">
            <v>3742</v>
          </cell>
          <cell r="B2551" t="str">
            <v xml:space="preserve">LAJE PRE-MOLDADA TRELICADA (LAJOTAS + VIGOTAS) PARA FORRO, UNIDIRECIONAL, SOBRECARGA DE 100 KG/M2, VAO ATE 6,00 M (SEM COLOCACAO)                                                                                                                                                                                                                                                                                                                                                                         </v>
          </cell>
          <cell r="C2551" t="str">
            <v xml:space="preserve">M2    </v>
          </cell>
          <cell r="D2551" t="str">
            <v>CR</v>
          </cell>
          <cell r="E2551">
            <v>119.86</v>
          </cell>
        </row>
        <row r="2552">
          <cell r="A2552">
            <v>3746</v>
          </cell>
          <cell r="B2552" t="str">
            <v xml:space="preserve">LAJE PRE-MOLDADA TRELICADA (LAJOTAS + VIGOTAS) PARA PISO, UNIDIRECIONAL, SOBRECARGA DE 200 KG/M2, VAO ATE 6,00 M (SEM COLOCACAO)                                                                                                                                                                                                                                                                                                                                                                          </v>
          </cell>
          <cell r="C2552" t="str">
            <v xml:space="preserve">M2    </v>
          </cell>
          <cell r="D2552" t="str">
            <v>CR</v>
          </cell>
          <cell r="E2552">
            <v>139.94999999999999</v>
          </cell>
        </row>
        <row r="2553">
          <cell r="A2553">
            <v>21106</v>
          </cell>
          <cell r="B2553" t="str">
            <v xml:space="preserve">LAMBRI EM ALUMINIO, DE APROXIMADAMENTE 0,6 KG/M, COM APROXIMADAMENTE 168,0 MM DE LARGURA, 6,0 MM DE ALTURA E 6,0 M DE EXTENSAO                                                                                                                                                                                                                                                                                                                                                                            </v>
          </cell>
          <cell r="C2553" t="str">
            <v xml:space="preserve">KG    </v>
          </cell>
          <cell r="D2553" t="str">
            <v>CR</v>
          </cell>
          <cell r="E2553">
            <v>59.31</v>
          </cell>
        </row>
        <row r="2554">
          <cell r="A2554">
            <v>3755</v>
          </cell>
          <cell r="B2554" t="str">
            <v xml:space="preserve">LAMPADA DE LUZ MISTA 160 W, BASE E27 (220 V)                                                                                                                                                                                                                                                                                                                                                                                                                                                              </v>
          </cell>
          <cell r="C2554" t="str">
            <v xml:space="preserve">UN    </v>
          </cell>
          <cell r="D2554" t="str">
            <v>CR</v>
          </cell>
          <cell r="E2554">
            <v>20.13</v>
          </cell>
        </row>
        <row r="2555">
          <cell r="A2555">
            <v>3750</v>
          </cell>
          <cell r="B2555" t="str">
            <v xml:space="preserve">LAMPADA DE LUZ MISTA 250 W, BASE E27 (220 V)                                                                                                                                                                                                                                                                                                                                                                                                                                                              </v>
          </cell>
          <cell r="C2555" t="str">
            <v xml:space="preserve">UN    </v>
          </cell>
          <cell r="D2555" t="str">
            <v>CR</v>
          </cell>
          <cell r="E2555">
            <v>27.07</v>
          </cell>
        </row>
        <row r="2556">
          <cell r="A2556">
            <v>3756</v>
          </cell>
          <cell r="B2556" t="str">
            <v xml:space="preserve">LAMPADA DE LUZ MISTA 500 W, BASE E40 (220 V)                                                                                                                                                                                                                                                                                                                                                                                                                                                              </v>
          </cell>
          <cell r="C2556" t="str">
            <v xml:space="preserve">UN    </v>
          </cell>
          <cell r="D2556" t="str">
            <v>CR</v>
          </cell>
          <cell r="E2556">
            <v>50.58</v>
          </cell>
        </row>
        <row r="2557">
          <cell r="A2557">
            <v>39377</v>
          </cell>
          <cell r="B2557" t="str">
            <v xml:space="preserve">LAMPADA FLUORESCENTE COMPACTA BRANCA 135 W, BASE E40 (127/220 V)                                                                                                                                                                                                                                                                                                                                                                                                                                          </v>
          </cell>
          <cell r="C2557" t="str">
            <v xml:space="preserve">UN    </v>
          </cell>
          <cell r="D2557" t="str">
            <v>CR</v>
          </cell>
          <cell r="E2557">
            <v>149.84</v>
          </cell>
        </row>
        <row r="2558">
          <cell r="A2558">
            <v>38191</v>
          </cell>
          <cell r="B2558" t="str">
            <v xml:space="preserve">LAMPADA FLUORESCENTE COMPACTA 2U BRANCA 15 W, BASE E27 (127/220 V)                                                                                                                                                                                                                                                                                                                                                                                                                                        </v>
          </cell>
          <cell r="C2558" t="str">
            <v xml:space="preserve">UN    </v>
          </cell>
          <cell r="D2558" t="str">
            <v>CR</v>
          </cell>
          <cell r="E2558">
            <v>11.15</v>
          </cell>
        </row>
        <row r="2559">
          <cell r="A2559">
            <v>39381</v>
          </cell>
          <cell r="B2559" t="str">
            <v xml:space="preserve">LAMPADA FLUORESCENTE COMPACTA 2U/3U BRANCA 9/10 W, BASE E27 (127/220 V)                                                                                                                                                                                                                                                                                                                                                                                                                                   </v>
          </cell>
          <cell r="C2559" t="str">
            <v xml:space="preserve">UN    </v>
          </cell>
          <cell r="D2559" t="str">
            <v>CR</v>
          </cell>
          <cell r="E2559">
            <v>10.4</v>
          </cell>
        </row>
        <row r="2560">
          <cell r="A2560">
            <v>38780</v>
          </cell>
          <cell r="B2560" t="str">
            <v xml:space="preserve">LAMPADA FLUORESCENTE COMPACTA 3U BRANCA 20 W, BASE E27 (127/220 V)                                                                                                                                                                                                                                                                                                                                                                                                                                        </v>
          </cell>
          <cell r="C2560" t="str">
            <v xml:space="preserve">UN    </v>
          </cell>
          <cell r="D2560" t="str">
            <v>CR</v>
          </cell>
          <cell r="E2560">
            <v>12.73</v>
          </cell>
        </row>
        <row r="2561">
          <cell r="A2561">
            <v>38781</v>
          </cell>
          <cell r="B2561" t="str">
            <v xml:space="preserve">LAMPADA FLUORESCENTE ESPIRAL BRANCA 45 W, BASE E27 (127/220 V)                                                                                                                                                                                                                                                                                                                                                                                                                                            </v>
          </cell>
          <cell r="C2561" t="str">
            <v xml:space="preserve">UN    </v>
          </cell>
          <cell r="D2561" t="str">
            <v>CR</v>
          </cell>
          <cell r="E2561">
            <v>42.97</v>
          </cell>
        </row>
        <row r="2562">
          <cell r="A2562">
            <v>38192</v>
          </cell>
          <cell r="B2562" t="str">
            <v xml:space="preserve">LAMPADA FLUORESCENTE ESPIRAL BRANCA 65 W, BASE E27 (127/220 V)                                                                                                                                                                                                                                                                                                                                                                                                                                            </v>
          </cell>
          <cell r="C2562" t="str">
            <v xml:space="preserve">UN    </v>
          </cell>
          <cell r="D2562" t="str">
            <v>CR</v>
          </cell>
          <cell r="E2562">
            <v>77.760000000000005</v>
          </cell>
        </row>
        <row r="2563">
          <cell r="A2563">
            <v>3753</v>
          </cell>
          <cell r="B2563" t="str">
            <v xml:space="preserve">LAMPADA FLUORESCENTE TUBULAR T10, DE 20 OU 40 W, BIVOLT                                                                                                                                                                                                                                                                                                                                                                                                                                                   </v>
          </cell>
          <cell r="C2563" t="str">
            <v xml:space="preserve">UN    </v>
          </cell>
          <cell r="D2563" t="str">
            <v>CR</v>
          </cell>
          <cell r="E2563">
            <v>6.8</v>
          </cell>
        </row>
        <row r="2564">
          <cell r="A2564">
            <v>38782</v>
          </cell>
          <cell r="B2564" t="str">
            <v xml:space="preserve">LAMPADA FLUORESCENTE TUBULAR T5 DE 14 W, BIVOLT                                                                                                                                                                                                                                                                                                                                                                                                                                                           </v>
          </cell>
          <cell r="C2564" t="str">
            <v xml:space="preserve">UN    </v>
          </cell>
          <cell r="D2564" t="str">
            <v>CR</v>
          </cell>
          <cell r="E2564">
            <v>8.86</v>
          </cell>
        </row>
        <row r="2565">
          <cell r="A2565">
            <v>38778</v>
          </cell>
          <cell r="B2565" t="str">
            <v xml:space="preserve">LAMPADA FLUORESCENTE TUBULAR T8 DE 16/18 W, BIVOLT                                                                                                                                                                                                                                                                                                                                                                                                                                                        </v>
          </cell>
          <cell r="C2565" t="str">
            <v xml:space="preserve">UN    </v>
          </cell>
          <cell r="D2565" t="str">
            <v>CR</v>
          </cell>
          <cell r="E2565">
            <v>6.65</v>
          </cell>
        </row>
        <row r="2566">
          <cell r="A2566">
            <v>38779</v>
          </cell>
          <cell r="B2566" t="str">
            <v xml:space="preserve">LAMPADA FLUORESCENTE TUBULAR T8 DE 32/36 W, BIVOLT                                                                                                                                                                                                                                                                                                                                                                                                                                                        </v>
          </cell>
          <cell r="C2566" t="str">
            <v xml:space="preserve">UN    </v>
          </cell>
          <cell r="D2566" t="str">
            <v>CR</v>
          </cell>
          <cell r="E2566">
            <v>7.05</v>
          </cell>
        </row>
        <row r="2567">
          <cell r="A2567">
            <v>39388</v>
          </cell>
          <cell r="B2567" t="str">
            <v xml:space="preserve">LAMPADA LED TIPO DICROICA BIVOLT, LUZ BRANCA, 5 W (BASE GU10)                                                                                                                                                                                                                                                                                                                                                                                                                                             </v>
          </cell>
          <cell r="C2567" t="str">
            <v xml:space="preserve">UN    </v>
          </cell>
          <cell r="D2567" t="str">
            <v>CR</v>
          </cell>
          <cell r="E2567">
            <v>10.49</v>
          </cell>
        </row>
        <row r="2568">
          <cell r="A2568">
            <v>39387</v>
          </cell>
          <cell r="B2568" t="str">
            <v xml:space="preserve">LAMPADA LED TUBULAR BIVOLT 18/20 W, BASE G13                                                                                                                                                                                                                                                                                                                                                                                                                                                              </v>
          </cell>
          <cell r="C2568" t="str">
            <v xml:space="preserve">UN    </v>
          </cell>
          <cell r="D2568" t="str">
            <v>CR</v>
          </cell>
          <cell r="E2568">
            <v>16.350000000000001</v>
          </cell>
        </row>
        <row r="2569">
          <cell r="A2569">
            <v>39386</v>
          </cell>
          <cell r="B2569" t="str">
            <v xml:space="preserve">LAMPADA LED TUBULAR BIVOLT 9/10 W, BASE G13                                                                                                                                                                                                                                                                                                                                                                                                                                                               </v>
          </cell>
          <cell r="C2569" t="str">
            <v xml:space="preserve">UN    </v>
          </cell>
          <cell r="D2569" t="str">
            <v>CR</v>
          </cell>
          <cell r="E2569">
            <v>11.4</v>
          </cell>
        </row>
        <row r="2570">
          <cell r="A2570">
            <v>38194</v>
          </cell>
          <cell r="B2570" t="str">
            <v xml:space="preserve">LAMPADA LED 10 W BIVOLT BRANCA, FORMATO TRADICIONAL (BASE E27)                                                                                                                                                                                                                                                                                                                                                                                                                                            </v>
          </cell>
          <cell r="C2570" t="str">
            <v xml:space="preserve">UN    </v>
          </cell>
          <cell r="D2570" t="str">
            <v xml:space="preserve">C </v>
          </cell>
          <cell r="E2570">
            <v>8.5299999999999994</v>
          </cell>
        </row>
        <row r="2571">
          <cell r="A2571">
            <v>38193</v>
          </cell>
          <cell r="B2571" t="str">
            <v xml:space="preserve">LAMPADA LED 6 W BIVOLT BRANCA, FORMATO TRADICIONAL (BASE E27)                                                                                                                                                                                                                                                                                                                                                                                                                                             </v>
          </cell>
          <cell r="C2571" t="str">
            <v xml:space="preserve">UN    </v>
          </cell>
          <cell r="D2571" t="str">
            <v>CR</v>
          </cell>
          <cell r="E2571">
            <v>7.41</v>
          </cell>
        </row>
        <row r="2572">
          <cell r="A2572">
            <v>12216</v>
          </cell>
          <cell r="B2572" t="str">
            <v xml:space="preserve">LAMPADA VAPOR DE SODIO OVOIDE 150 W (BASE E40)                                                                                                                                                                                                                                                                                                                                                                                                                                                            </v>
          </cell>
          <cell r="C2572" t="str">
            <v xml:space="preserve">UN    </v>
          </cell>
          <cell r="D2572" t="str">
            <v>CR</v>
          </cell>
          <cell r="E2572">
            <v>38.89</v>
          </cell>
        </row>
        <row r="2573">
          <cell r="A2573">
            <v>3757</v>
          </cell>
          <cell r="B2573" t="str">
            <v xml:space="preserve">LAMPADA VAPOR DE SODIO OVOIDE 250 W (BASE E40)                                                                                                                                                                                                                                                                                                                                                                                                                                                            </v>
          </cell>
          <cell r="C2573" t="str">
            <v xml:space="preserve">UN    </v>
          </cell>
          <cell r="D2573" t="str">
            <v>CR</v>
          </cell>
          <cell r="E2573">
            <v>44.97</v>
          </cell>
        </row>
        <row r="2574">
          <cell r="A2574">
            <v>3758</v>
          </cell>
          <cell r="B2574" t="str">
            <v xml:space="preserve">LAMPADA VAPOR DE SODIO OVOIDE 400 W (BASE E40)                                                                                                                                                                                                                                                                                                                                                                                                                                                            </v>
          </cell>
          <cell r="C2574" t="str">
            <v xml:space="preserve">UN    </v>
          </cell>
          <cell r="D2574" t="str">
            <v>CR</v>
          </cell>
          <cell r="E2574">
            <v>52.43</v>
          </cell>
        </row>
        <row r="2575">
          <cell r="A2575">
            <v>12214</v>
          </cell>
          <cell r="B2575" t="str">
            <v xml:space="preserve">LAMPADA VAPOR MERCURIO 125 W (BASE E27)                                                                                                                                                                                                                                                                                                                                                                                                                                                                   </v>
          </cell>
          <cell r="C2575" t="str">
            <v xml:space="preserve">UN    </v>
          </cell>
          <cell r="D2575" t="str">
            <v>CR</v>
          </cell>
          <cell r="E2575">
            <v>17.95</v>
          </cell>
        </row>
        <row r="2576">
          <cell r="A2576">
            <v>3749</v>
          </cell>
          <cell r="B2576" t="str">
            <v xml:space="preserve">LAMPADA VAPOR MERCURIO 250 W (BASE E40)                                                                                                                                                                                                                                                                                                                                                                                                                                                                   </v>
          </cell>
          <cell r="C2576" t="str">
            <v xml:space="preserve">UN    </v>
          </cell>
          <cell r="D2576" t="str">
            <v xml:space="preserve">C </v>
          </cell>
          <cell r="E2576">
            <v>32</v>
          </cell>
        </row>
        <row r="2577">
          <cell r="A2577">
            <v>3751</v>
          </cell>
          <cell r="B2577" t="str">
            <v xml:space="preserve">LAMPADA VAPOR MERCURIO 400 W (BASE E40)                                                                                                                                                                                                                                                                                                                                                                                                                                                                   </v>
          </cell>
          <cell r="C2577" t="str">
            <v xml:space="preserve">UN    </v>
          </cell>
          <cell r="D2577" t="str">
            <v>CR</v>
          </cell>
          <cell r="E2577">
            <v>43.67</v>
          </cell>
        </row>
        <row r="2578">
          <cell r="A2578">
            <v>39376</v>
          </cell>
          <cell r="B2578" t="str">
            <v xml:space="preserve">LAMPADA VAPOR METALICO OVOIDE 150 W, BASE E27/E40                                                                                                                                                                                                                                                                                                                                                                                                                                                         </v>
          </cell>
          <cell r="C2578" t="str">
            <v xml:space="preserve">UN    </v>
          </cell>
          <cell r="D2578" t="str">
            <v>CR</v>
          </cell>
          <cell r="E2578">
            <v>36.81</v>
          </cell>
        </row>
        <row r="2579">
          <cell r="A2579">
            <v>3752</v>
          </cell>
          <cell r="B2579" t="str">
            <v xml:space="preserve">LAMPADA VAPOR METALICO TUBULAR 400 W (BASE E40)                                                                                                                                                                                                                                                                                                                                                                                                                                                           </v>
          </cell>
          <cell r="C2579" t="str">
            <v xml:space="preserve">UN    </v>
          </cell>
          <cell r="D2579" t="str">
            <v>CR</v>
          </cell>
          <cell r="E2579">
            <v>72.040000000000006</v>
          </cell>
        </row>
        <row r="2580">
          <cell r="A2580">
            <v>746</v>
          </cell>
          <cell r="B2580" t="str">
            <v xml:space="preserve">LAVADORA DE ALTA PRESSAO (LAVA - JATO) PARA AGUA FRIA, PRESSAO DE OPERACAO ENTRE 1400 E 1900 LIB/POL2, VAZAO MAXIMA ENTRE  400 E 700 L/H, POTENCIA DE OPERACAO ENTRE 2,50 E 3,00 CV                                                                                                                                                                                                                                                                                                                       </v>
          </cell>
          <cell r="C2580" t="str">
            <v xml:space="preserve">UN    </v>
          </cell>
          <cell r="D2580" t="str">
            <v xml:space="preserve">C </v>
          </cell>
          <cell r="E2580">
            <v>2689.64</v>
          </cell>
        </row>
        <row r="2581">
          <cell r="A2581">
            <v>20269</v>
          </cell>
          <cell r="B2581" t="str">
            <v xml:space="preserve">LAVATORIO / CUBA DE EMBUTIR, OVAL, DE LOUCA BRANCA, SEM LADRAO, DIMENSOES *50 X 35* CM (L X C)                                                                                                                                                                                                                                                                                                                                                                                                            </v>
          </cell>
          <cell r="C2581" t="str">
            <v xml:space="preserve">UN    </v>
          </cell>
          <cell r="D2581" t="str">
            <v>CR</v>
          </cell>
          <cell r="E2581">
            <v>96.08</v>
          </cell>
        </row>
        <row r="2582">
          <cell r="A2582">
            <v>20270</v>
          </cell>
          <cell r="B2582" t="str">
            <v xml:space="preserve">LAVATORIO / CUBA DE EMBUTIR, OVAL, DE LOUCA COLORIDA, SEM LADRAO, DIMENSOES *50 X 35* CM (L X C)                                                                                                                                                                                                                                                                                                                                                                                                          </v>
          </cell>
          <cell r="C2582" t="str">
            <v xml:space="preserve">UN    </v>
          </cell>
          <cell r="D2582" t="str">
            <v>CR</v>
          </cell>
          <cell r="E2582">
            <v>106.17</v>
          </cell>
        </row>
        <row r="2583">
          <cell r="A2583">
            <v>11696</v>
          </cell>
          <cell r="B2583" t="str">
            <v xml:space="preserve">LAVATORIO / CUBA DE SOBREPOR, OVAL PEQUENA, DE LOUCA BRANCA, SEM LADRAO, DIMENSOES *44 X 31* CM (L X C)                                                                                                                                                                                                                                                                                                                                                                                                   </v>
          </cell>
          <cell r="C2583" t="str">
            <v xml:space="preserve">UN    </v>
          </cell>
          <cell r="D2583" t="str">
            <v>CR</v>
          </cell>
          <cell r="E2583">
            <v>169.96</v>
          </cell>
        </row>
        <row r="2584">
          <cell r="A2584">
            <v>10427</v>
          </cell>
          <cell r="B2584" t="str">
            <v xml:space="preserve">LAVATORIO / CUBA DE SOBREPOR, RETANGULAR, DE LOUCA BRANCA, COM LADRAO, DIMENSOES *52 X 45* CM (L X C)                                                                                                                                                                                                                                                                                                                                                                                                     </v>
          </cell>
          <cell r="C2584" t="str">
            <v xml:space="preserve">UN    </v>
          </cell>
          <cell r="D2584" t="str">
            <v>CR</v>
          </cell>
          <cell r="E2584">
            <v>475.61</v>
          </cell>
        </row>
        <row r="2585">
          <cell r="A2585">
            <v>10428</v>
          </cell>
          <cell r="B2585" t="str">
            <v xml:space="preserve">LAVATORIO / CUBA DE SOBREPOR, RETANGULAR, DE LOUCA COLORIDA, COM LADRAO, DIMENSOES *52 X 45* CM (L X C)                                                                                                                                                                                                                                                                                                                                                                                                   </v>
          </cell>
          <cell r="C2585" t="str">
            <v xml:space="preserve">UN    </v>
          </cell>
          <cell r="D2585" t="str">
            <v>CR</v>
          </cell>
          <cell r="E2585">
            <v>490.03</v>
          </cell>
        </row>
        <row r="2586">
          <cell r="A2586">
            <v>36521</v>
          </cell>
          <cell r="B2586" t="str">
            <v xml:space="preserve">LAVATORIO DE CANTO DE LOUCA BRANCA, SUSPENSO (SEM COLUNA), DIMENSOES *40 X 30* CM (L X C)                                                                                                                                                                                                                                                                                                                                                                                                                 </v>
          </cell>
          <cell r="C2586" t="str">
            <v xml:space="preserve">UN    </v>
          </cell>
          <cell r="D2586" t="str">
            <v>CR</v>
          </cell>
          <cell r="E2586">
            <v>152.88999999999999</v>
          </cell>
        </row>
        <row r="2587">
          <cell r="A2587">
            <v>36794</v>
          </cell>
          <cell r="B2587" t="str">
            <v xml:space="preserve">LAVATORIO DE LOUCA BRANCA, COM COLUNA, DIMENSOES *44 X 35* CM (L X C)                                                                                                                                                                                                                                                                                                                                                                                                                                     </v>
          </cell>
          <cell r="C2587" t="str">
            <v xml:space="preserve">UN    </v>
          </cell>
          <cell r="D2587" t="str">
            <v>CR</v>
          </cell>
          <cell r="E2587">
            <v>162.77000000000001</v>
          </cell>
        </row>
        <row r="2588">
          <cell r="A2588">
            <v>10426</v>
          </cell>
          <cell r="B2588" t="str">
            <v xml:space="preserve">LAVATORIO DE LOUCA BRANCA, COM COLUNA, DIMENSOES *54 X 44* CM (L X C)                                                                                                                                                                                                                                                                                                                                                                                                                                     </v>
          </cell>
          <cell r="C2588" t="str">
            <v xml:space="preserve">UN    </v>
          </cell>
          <cell r="D2588" t="str">
            <v>CR</v>
          </cell>
          <cell r="E2588">
            <v>182.27</v>
          </cell>
        </row>
        <row r="2589">
          <cell r="A2589">
            <v>10425</v>
          </cell>
          <cell r="B2589" t="str">
            <v xml:space="preserve">LAVATORIO DE LOUCA BRANCA, SUSPENSO (SEM COLUNA), DIMENSOES *40 X 30* CM                                                                                                                                                                                                                                                                                                                                                                                                                                  </v>
          </cell>
          <cell r="C2589" t="str">
            <v xml:space="preserve">UN    </v>
          </cell>
          <cell r="D2589" t="str">
            <v>CR</v>
          </cell>
          <cell r="E2589">
            <v>92.47</v>
          </cell>
        </row>
        <row r="2590">
          <cell r="A2590">
            <v>10431</v>
          </cell>
          <cell r="B2590" t="str">
            <v xml:space="preserve">LAVATORIO DE LOUCA COLORIDA, COM COLUNA, DIMENSOES *54 X 44* CM (L X C)                                                                                                                                                                                                                                                                                                                                                                                                                                   </v>
          </cell>
          <cell r="C2590" t="str">
            <v xml:space="preserve">UN    </v>
          </cell>
          <cell r="D2590" t="str">
            <v>CR</v>
          </cell>
          <cell r="E2590">
            <v>316.57</v>
          </cell>
        </row>
        <row r="2591">
          <cell r="A2591">
            <v>10429</v>
          </cell>
          <cell r="B2591" t="str">
            <v xml:space="preserve">LAVATORIO DE LOUCA COLORIDA, SUSPENSO (SEM COLUNA), DIMENSOES *40 X 30* CM (L X C)                                                                                                                                                                                                                                                                                                                                                                                                                        </v>
          </cell>
          <cell r="C2591" t="str">
            <v xml:space="preserve">UN    </v>
          </cell>
          <cell r="D2591" t="str">
            <v>CR</v>
          </cell>
          <cell r="E2591">
            <v>156.16999999999999</v>
          </cell>
        </row>
        <row r="2592">
          <cell r="A2592">
            <v>2354</v>
          </cell>
          <cell r="B2592" t="str">
            <v xml:space="preserve">LEITURISTA OU CADASTRISTA DE REDES DE AGUA E ESGOTO (HORISTA)                                                                                                                                                                                                                                                                                                                                                                                                                                             </v>
          </cell>
          <cell r="C2592" t="str">
            <v xml:space="preserve">H     </v>
          </cell>
          <cell r="D2592" t="str">
            <v>CR</v>
          </cell>
          <cell r="E2592">
            <v>21.01</v>
          </cell>
        </row>
        <row r="2593">
          <cell r="A2593">
            <v>40932</v>
          </cell>
          <cell r="B2593" t="str">
            <v xml:space="preserve">LEITURISTA OU CADASTRISTA DE REDES DE AGUA E ESGOTO (MENSALISTA)                                                                                                                                                                                                                                                                                                                                                                                                                                          </v>
          </cell>
          <cell r="C2593" t="str">
            <v xml:space="preserve">MES   </v>
          </cell>
          <cell r="D2593" t="str">
            <v>CR</v>
          </cell>
          <cell r="E2593">
            <v>3708.01</v>
          </cell>
        </row>
        <row r="2594">
          <cell r="A2594">
            <v>10853</v>
          </cell>
          <cell r="B2594" t="str">
            <v xml:space="preserve">LETRA ACO INOX (AISI 304), CHAPA NUM. 22, RECORTADO, H= 20 CM (SEM RELEVO)                                                                                                                                                                                                                                                                                                                                                                                                                                </v>
          </cell>
          <cell r="C2594" t="str">
            <v xml:space="preserve">UN    </v>
          </cell>
          <cell r="D2594" t="str">
            <v>CR</v>
          </cell>
          <cell r="E2594">
            <v>98.57</v>
          </cell>
        </row>
        <row r="2595">
          <cell r="A2595">
            <v>5093</v>
          </cell>
          <cell r="B2595" t="str">
            <v xml:space="preserve">LEVANTADOR DE JANELA GUILHOTINA, EM LATAO CROMADO                                                                                                                                                                                                                                                                                                                                                                                                                                                         </v>
          </cell>
          <cell r="C2595" t="str">
            <v xml:space="preserve">PAR   </v>
          </cell>
          <cell r="D2595" t="str">
            <v>CR</v>
          </cell>
          <cell r="E2595">
            <v>18.18</v>
          </cell>
        </row>
        <row r="2596">
          <cell r="A2596">
            <v>44331</v>
          </cell>
          <cell r="B2596" t="str">
            <v xml:space="preserve">LIMPA VIDROS COM PULVERIZADOR                                                                                                                                                                                                                                                                                                                                                                                                                                                                             </v>
          </cell>
          <cell r="C2596" t="str">
            <v xml:space="preserve">L     </v>
          </cell>
          <cell r="D2596" t="str">
            <v>CR</v>
          </cell>
          <cell r="E2596">
            <v>66.39</v>
          </cell>
        </row>
        <row r="2597">
          <cell r="A2597">
            <v>37768</v>
          </cell>
          <cell r="B2597" t="str">
            <v xml:space="preserve">LIMPADORA A SUCCAO, TANQUE 12000 L, BASCULAMENTO HIDRAULICO, BOMBA 12 M3/MIN 95% VACUO (INCLUI MONTAGEM, NAO INCLUI CAMINHAO)                                                                                                                                                                                                                                                                                                                                                                             </v>
          </cell>
          <cell r="C2597" t="str">
            <v xml:space="preserve">UN    </v>
          </cell>
          <cell r="D2597" t="str">
            <v>AS</v>
          </cell>
          <cell r="E2597">
            <v>235000</v>
          </cell>
        </row>
        <row r="2598">
          <cell r="A2598">
            <v>37773</v>
          </cell>
          <cell r="B2598" t="str">
            <v xml:space="preserve">LIMPADORA DE SUCCAO TANQUE 7000 L, BOMBA 12 M3/MIN 95% VACUO (INCLUI MONTAGEM, NAO INCLUI CAMINHAO)                                                                                                                                                                                                                                                                                                                                                                                                       </v>
          </cell>
          <cell r="C2598" t="str">
            <v xml:space="preserve">UN    </v>
          </cell>
          <cell r="D2598" t="str">
            <v>AS</v>
          </cell>
          <cell r="E2598">
            <v>199554.62</v>
          </cell>
        </row>
        <row r="2599">
          <cell r="A2599">
            <v>37769</v>
          </cell>
          <cell r="B2599" t="str">
            <v xml:space="preserve">LIMPADORA DE SUCCAO, TANQUE 11000 L, BOMBA 340 M3/MIN (INCLUI MONTAGEM, NAO INCLUI CAMINHAO)                                                                                                                                                                                                                                                                                                                                                                                                              </v>
          </cell>
          <cell r="C2599" t="str">
            <v xml:space="preserve">UN    </v>
          </cell>
          <cell r="D2599" t="str">
            <v>AS</v>
          </cell>
          <cell r="E2599">
            <v>334079.57</v>
          </cell>
        </row>
        <row r="2600">
          <cell r="A2600">
            <v>37770</v>
          </cell>
          <cell r="B2600" t="str">
            <v xml:space="preserve">LIMPADORA DE SUCCAO, TANQUE 5500 L, BOMBA 60M3/MIN, VACUO 500 MBAR (INCLUI MONTAGEM, NAO INCLUI CAMINHAO)                                                                                                                                                                                                                                                                                                                                                                                                 </v>
          </cell>
          <cell r="C2600" t="str">
            <v xml:space="preserve">UN    </v>
          </cell>
          <cell r="D2600" t="str">
            <v>AS</v>
          </cell>
          <cell r="E2600">
            <v>566986.32999999996</v>
          </cell>
        </row>
        <row r="2601">
          <cell r="A2601">
            <v>38382</v>
          </cell>
          <cell r="B2601" t="str">
            <v xml:space="preserve">LINHA DE PEDREIRO LISA 100 M                                                                                                                                                                                                                                                                                                                                                                                                                                                                              </v>
          </cell>
          <cell r="C2601" t="str">
            <v xml:space="preserve">UN    </v>
          </cell>
          <cell r="D2601" t="str">
            <v>CR</v>
          </cell>
          <cell r="E2601">
            <v>12.88</v>
          </cell>
        </row>
        <row r="2602">
          <cell r="A2602">
            <v>38383</v>
          </cell>
          <cell r="B2602" t="str">
            <v xml:space="preserve">LIXA D'AGUA EM FOLHA, GRAO 100                                                                                                                                                                                                                                                                                                                                                                                                                                                                            </v>
          </cell>
          <cell r="C2602" t="str">
            <v xml:space="preserve">UN    </v>
          </cell>
          <cell r="D2602" t="str">
            <v>CR</v>
          </cell>
          <cell r="E2602">
            <v>2.41</v>
          </cell>
        </row>
        <row r="2603">
          <cell r="A2603">
            <v>3768</v>
          </cell>
          <cell r="B2603" t="str">
            <v xml:space="preserve">LIXA EM FOLHA PARA FERRO, NUMERO 150                                                                                                                                                                                                                                                                                                                                                                                                                                                                      </v>
          </cell>
          <cell r="C2603" t="str">
            <v xml:space="preserve">UN    </v>
          </cell>
          <cell r="D2603" t="str">
            <v>CR</v>
          </cell>
          <cell r="E2603">
            <v>4.26</v>
          </cell>
        </row>
        <row r="2604">
          <cell r="A2604">
            <v>3767</v>
          </cell>
          <cell r="B2604" t="str">
            <v xml:space="preserve">LIXA EM FOLHA PARA PAREDE OU MADEIRA, NUMERO 120, COR VERMELHA                                                                                                                                                                                                                                                                                                                                                                                                                                            </v>
          </cell>
          <cell r="C2604" t="str">
            <v xml:space="preserve">UN    </v>
          </cell>
          <cell r="D2604" t="str">
            <v>CR</v>
          </cell>
          <cell r="E2604">
            <v>1.42</v>
          </cell>
        </row>
        <row r="2605">
          <cell r="A2605">
            <v>13192</v>
          </cell>
          <cell r="B2605" t="str">
            <v xml:space="preserve">LIXADEIRA ELETRICA ANGULAR PARA CONCRETO, POTENCIA 1.400 W, PRATO DIAMANTADO DE 5''                                                                                                                                                                                                                                                                                                                                                                                                                       </v>
          </cell>
          <cell r="C2605" t="str">
            <v xml:space="preserve">UN    </v>
          </cell>
          <cell r="D2605" t="str">
            <v>CR</v>
          </cell>
          <cell r="E2605">
            <v>5024.9399999999996</v>
          </cell>
        </row>
        <row r="2606">
          <cell r="A2606">
            <v>38413</v>
          </cell>
          <cell r="B2606" t="str">
            <v xml:space="preserve">LIXADEIRA ELETRICA ANGULAR, PARA DISCO DE 7 " (180 MM), POTENCIA DE 2.200 W, *5.000* RPM, 220 V                                                                                                                                                                                                                                                                                                                                                                                                           </v>
          </cell>
          <cell r="C2606" t="str">
            <v xml:space="preserve">UN    </v>
          </cell>
          <cell r="D2606" t="str">
            <v>CR</v>
          </cell>
          <cell r="E2606">
            <v>831.05</v>
          </cell>
        </row>
        <row r="2607">
          <cell r="A2607">
            <v>42440</v>
          </cell>
          <cell r="B2607" t="str">
            <v xml:space="preserve">LIXEIRA DUPLA, COM CAPACIDADE VOLUMETRICA DE 60L*, FABRICADA EM TUBO DE ACO CARBONO, CESTOS EM CHAPA DE ACO E PINTURA NO PROCESSO ELETROSTATICO - PARA ACADEMIA AO AR LIVRE / ACADEMIA DA TERCEIRA IDADE - ATI                                                                                                                                                                                                                                                                                            </v>
          </cell>
          <cell r="C2607" t="str">
            <v xml:space="preserve">UN    </v>
          </cell>
          <cell r="D2607" t="str">
            <v>AS</v>
          </cell>
          <cell r="E2607">
            <v>1235.9100000000001</v>
          </cell>
        </row>
        <row r="2608">
          <cell r="A2608">
            <v>20193</v>
          </cell>
          <cell r="B2608" t="str">
            <v xml:space="preserve">LOCACAO DE ANDAIME METALICO TIPO FACHADEIRO, PEÃAS COM APROXIMADAMENTE 1,20 M DE LARGURA E 2,0 M DE ALTURA, INCLUINDO DIAGONAIS EM X, BARRAS DE LIGACAO, SAPATAS E DEMAIS ITENS NECESSARIOS A MONTAGEM (NAO INCLUI INSTALACAO)                                                                                                                                                                                                                                                                           </v>
          </cell>
          <cell r="C2608" t="str">
            <v>M2XMES</v>
          </cell>
          <cell r="D2608" t="str">
            <v>CR</v>
          </cell>
          <cell r="E2608">
            <v>15</v>
          </cell>
        </row>
        <row r="2609">
          <cell r="A2609">
            <v>10527</v>
          </cell>
          <cell r="B2609" t="str">
            <v xml:space="preserve">LOCACAO DE ANDAIME METALICO TUBULAR DE ENCAIXE, TIPO DE TORRE, CADA PAINEL COM LARGURA DE 1 ATE 1,5 M E ALTURA DE *1,00* M, INCLUINDO DIAGONAL, BARRAS DE LIGACAO, SAPATAS OU RODIZIOS E DEMAIS ITENS NECESSARIOS A MONTAGEM (NAO INCLUI INSTALACAO)                                                                                                                                                                                                                                                      </v>
          </cell>
          <cell r="C2609" t="str">
            <v xml:space="preserve">MXMES </v>
          </cell>
          <cell r="D2609" t="str">
            <v xml:space="preserve">C </v>
          </cell>
          <cell r="E2609">
            <v>20</v>
          </cell>
        </row>
        <row r="2610">
          <cell r="A2610">
            <v>41805</v>
          </cell>
          <cell r="B2610" t="str">
            <v xml:space="preserve">LOCACAO DE ANDAIME SUSPENSO OU BALANCIM MANUAL, CAPACIDADE DE CARGA TOTAL DE APROXIMADAMENTE 250 KG/M2, PLATAFORMA DE 1,50 M X 0,80 M (C X L), CABO DE 45 M                                                                                                                                                                                                                                                                                                                                               </v>
          </cell>
          <cell r="C2610" t="str">
            <v xml:space="preserve">MES   </v>
          </cell>
          <cell r="D2610" t="str">
            <v xml:space="preserve">C </v>
          </cell>
          <cell r="E2610">
            <v>615</v>
          </cell>
        </row>
        <row r="2611">
          <cell r="A2611">
            <v>40271</v>
          </cell>
          <cell r="B2611" t="str">
            <v xml:space="preserve">LOCACAO DE APRUMADOR METALICO DE PILAR, COM ALTURA E ANGULO REGULAVEIS, EXTENSAO DE *1,50* A *2,80* M                                                                                                                                                                                                                                                                                                                                                                                                     </v>
          </cell>
          <cell r="C2611" t="str">
            <v xml:space="preserve">MES   </v>
          </cell>
          <cell r="D2611" t="str">
            <v>CR</v>
          </cell>
          <cell r="E2611">
            <v>15.31</v>
          </cell>
        </row>
        <row r="2612">
          <cell r="A2612">
            <v>40287</v>
          </cell>
          <cell r="B2612" t="str">
            <v xml:space="preserve">LOCACAO DE BARRA DE ANCORAGEM DE 0,80 A 1,20 M DE EXTENSAO, COM ROSCA DE 5/8", INCLUINDO PORCA E FLANGE                                                                                                                                                                                                                                                                                                                                                                                                   </v>
          </cell>
          <cell r="C2612" t="str">
            <v xml:space="preserve">MES   </v>
          </cell>
          <cell r="D2612" t="str">
            <v>CR</v>
          </cell>
          <cell r="E2612">
            <v>5.89</v>
          </cell>
        </row>
        <row r="2613">
          <cell r="A2613">
            <v>4084</v>
          </cell>
          <cell r="B2613" t="str">
            <v xml:space="preserve">LOCACAO DE BOMBA SUBMERSIVEL PARA DRENAGEM E ESGOTAMENTO, MOTOR ELETRICO TRIFASICO, POTENCIA DE 1 CV, DIAMETRO DE RECALQUE DE 2". FAIXA DE OPERACAO Q=25 M3/H (+ OU - 1 M3/H) E AMT=2 M, Q=12 M3/H (+ OU - 2 M3/H) E AMT = 12 M (+ OU - 2 M)                                                                                                                                                                                                                                                              </v>
          </cell>
          <cell r="C2613" t="str">
            <v xml:space="preserve">H     </v>
          </cell>
          <cell r="D2613" t="str">
            <v>CR</v>
          </cell>
          <cell r="E2613">
            <v>1.62</v>
          </cell>
        </row>
        <row r="2614">
          <cell r="A2614">
            <v>743</v>
          </cell>
          <cell r="B2614" t="str">
            <v xml:space="preserve">LOCACAO DE BOMBA SUBMERSIVEL PARA DRENAGEM E ESGOTAMENTO, MOTOR ELETRICO TRIFASICO, POTENCIA DE 2 CV, DIAMETRO DE RECALQUE DE 2", FAIXA DE OPERACAO Q=35 M3/H (+ OU - 3 M3/H) E AMT=2 M, Q=13 M3/H (+ OU - 3 M3/H) E AMT = 17 M (+ OU - 3 M)                                                                                                                                                                                                                                                              </v>
          </cell>
          <cell r="C2614" t="str">
            <v xml:space="preserve">H     </v>
          </cell>
          <cell r="D2614" t="str">
            <v xml:space="preserve">C </v>
          </cell>
          <cell r="E2614">
            <v>1.62</v>
          </cell>
        </row>
        <row r="2615">
          <cell r="A2615">
            <v>40293</v>
          </cell>
          <cell r="B2615" t="str">
            <v xml:space="preserve">LOCACAO DE BOMBA SUBMERSIVEL PARA DRENAGEM E ESGOTAMENTO, MOTOR ELETRICO TRIFASICO, POTENCIA DE 2 CV, DIAMETRO DE RECALQUE DE 3". FAIXA DE OPERACAO Q=70 M3/H (+ OU - 2 M3/H) E AMT=2 M, Q=9,5 M3/H (+ OU - 3,5 M3/H) E AMT = 10 M (+ OU - 2 M)                                                                                                                                                                                                                                                           </v>
          </cell>
          <cell r="C2615" t="str">
            <v xml:space="preserve">H     </v>
          </cell>
          <cell r="D2615" t="str">
            <v>CR</v>
          </cell>
          <cell r="E2615">
            <v>1.94</v>
          </cell>
        </row>
        <row r="2616">
          <cell r="A2616">
            <v>40294</v>
          </cell>
          <cell r="B2616" t="str">
            <v xml:space="preserve">LOCACAO DE BOMBA SUBMERSIVEL PARA DRENAGEM E ESGOTAMENTO, MOTOR ELETRICO TRIFASICO, POTENCIA DE 3 CV, DIAMETRO DE RECALQUE DE 2", FAIXA DE OPERACAO Q=84 M3/H (+ OU - 2,5 M3/H) E AMT=2 M, Q=9,1 M3/H (+ OU - 2 M3/H) E AMT = 12 M (+ OU - 2 M)                                                                                                                                                                                                                                                           </v>
          </cell>
          <cell r="C2616" t="str">
            <v xml:space="preserve">H     </v>
          </cell>
          <cell r="D2616" t="str">
            <v>CR</v>
          </cell>
          <cell r="E2616">
            <v>1.62</v>
          </cell>
        </row>
        <row r="2617">
          <cell r="A2617">
            <v>4085</v>
          </cell>
          <cell r="B2617" t="str">
            <v xml:space="preserve">LOCACAO DE BOMBA SUBMERSIVEL PARA DRENAGEM E ESGOTAMENTO, MOTOR ELETRICO TRIFASICO, POTENCIA DE 4 CV, DIAMETRO DE RECALQUE DE 3". FAIXA DE OPERACAO Q=60 M3/H (+ OU - 1 M3/H) E AMT=2 M, Q=11 M3/H (+ OU - 1 M3/H) E AMT = 23 M (+ OU - 1 M)                                                                                                                                                                                                                                                              </v>
          </cell>
          <cell r="C2617" t="str">
            <v xml:space="preserve">H     </v>
          </cell>
          <cell r="D2617" t="str">
            <v>CR</v>
          </cell>
          <cell r="E2617">
            <v>2.2599999999999998</v>
          </cell>
        </row>
        <row r="2618">
          <cell r="A2618">
            <v>10779</v>
          </cell>
          <cell r="B2618" t="str">
            <v xml:space="preserve">LOCACAO DE CONTAINER 2,30 X 4,30 M, ALT. 2,50 M, P/ SANITARIO, C/ 5 BACIAS, 1 LAVATORIO E 4 MICTORIOS (NAO INCLUI MOBILIZACAO/DESMOBILIZACAO)                                                                                                                                                                                                                                                                                                                                                             </v>
          </cell>
          <cell r="C2618" t="str">
            <v xml:space="preserve">MES   </v>
          </cell>
          <cell r="D2618" t="str">
            <v>CR</v>
          </cell>
          <cell r="E2618">
            <v>1281.25</v>
          </cell>
        </row>
        <row r="2619">
          <cell r="A2619">
            <v>10777</v>
          </cell>
          <cell r="B2619" t="str">
            <v xml:space="preserve">LOCACAO DE CONTAINER 2,30 X 4,30 M, ALT. 2,50 M, PARA SANITARIO, COM 3 BACIAS, 4 CHUVEIROS, 1 LAVATORIO E 1 MICTORIO (NAO INCLUI MOBILIZACAO/DESMOBILIZACAO)                                                                                                                                                                                                                                                                                                                                              </v>
          </cell>
          <cell r="C2619" t="str">
            <v xml:space="preserve">MES   </v>
          </cell>
          <cell r="D2619" t="str">
            <v>CR</v>
          </cell>
          <cell r="E2619">
            <v>1163.8</v>
          </cell>
        </row>
        <row r="2620">
          <cell r="A2620">
            <v>10775</v>
          </cell>
          <cell r="B2620" t="str">
            <v xml:space="preserve">LOCACAO DE CONTAINER 2,30 X 6,00 M, ALT. 2,50 M, COM 1 SANITARIO, PARA ESCRITORIO, COMPLETO, SEM DIVISORIAS INTERNAS (NAO INCLUI MOBILIZACAO/DESMOBILIZACAO)                                                                                                                                                                                                                                                                                                                                              </v>
          </cell>
          <cell r="C2620" t="str">
            <v xml:space="preserve">MES   </v>
          </cell>
          <cell r="D2620" t="str">
            <v xml:space="preserve">C </v>
          </cell>
          <cell r="E2620">
            <v>1025</v>
          </cell>
        </row>
        <row r="2621">
          <cell r="A2621">
            <v>10776</v>
          </cell>
          <cell r="B2621" t="str">
            <v xml:space="preserve">LOCACAO DE CONTAINER 2,30 X 6,00 M, ALT. 2,50 M, PARA ESCRITORIO, SEM DIVISORIAS INTERNAS E SEM SANITARIO (NAO INCLUI MOBILIZACAO/DESMOBILIZACAO)                                                                                                                                                                                                                                                                                                                                                         </v>
          </cell>
          <cell r="C2621" t="str">
            <v xml:space="preserve">MES   </v>
          </cell>
          <cell r="D2621" t="str">
            <v>CR</v>
          </cell>
          <cell r="E2621">
            <v>800.78</v>
          </cell>
        </row>
        <row r="2622">
          <cell r="A2622">
            <v>10778</v>
          </cell>
          <cell r="B2622" t="str">
            <v xml:space="preserve">LOCACAO DE CONTAINER 2,30 X 6,00 M, ALT. 2,50 M, PARA SANITARIO, COM 4 BACIAS, 8 CHUVEIROS,1 LAVATORIO E 1 MICTORIO (NAO INCLUI MOBILIZACAO/DESMOBILIZACAO)                                                                                                                                                                                                                                                                                                                                               </v>
          </cell>
          <cell r="C2622" t="str">
            <v xml:space="preserve">MES   </v>
          </cell>
          <cell r="D2622" t="str">
            <v>CR</v>
          </cell>
          <cell r="E2622">
            <v>1281.25</v>
          </cell>
        </row>
        <row r="2623">
          <cell r="A2623">
            <v>40339</v>
          </cell>
          <cell r="B2623" t="str">
            <v xml:space="preserve">LOCACAO DE CRUZETA PARA ESCORA METALICA                                                                                                                                                                                                                                                                                                                                                                                                                                                                   </v>
          </cell>
          <cell r="C2623" t="str">
            <v xml:space="preserve">MES   </v>
          </cell>
          <cell r="D2623" t="str">
            <v>CR</v>
          </cell>
          <cell r="E2623">
            <v>5.37</v>
          </cell>
        </row>
        <row r="2624">
          <cell r="A2624">
            <v>10749</v>
          </cell>
          <cell r="B2624" t="str">
            <v xml:space="preserve">LOCACAO DE ESCORA METALICA TELESCOPICA, COM ALTURA REGULAVEL DE *1,80* A *3,20* M, COM CAPACIDADE DE CARGA DE NO MINIMO 1000 KGF (10 KN), INCLUSO TRIPE E FORCADO                                                                                                                                                                                                                                                                                                                                         </v>
          </cell>
          <cell r="C2624" t="str">
            <v xml:space="preserve">MES   </v>
          </cell>
          <cell r="D2624" t="str">
            <v>CR</v>
          </cell>
          <cell r="E2624">
            <v>17.75</v>
          </cell>
        </row>
        <row r="2625">
          <cell r="A2625">
            <v>40290</v>
          </cell>
          <cell r="B2625" t="str">
            <v xml:space="preserve">LOCACAO DE FORMA PLASTICA PARA LAJE NERVURADA, DIMENSOES *60* X *60* X *16* CM                                                                                                                                                                                                                                                                                                                                                                                                                            </v>
          </cell>
          <cell r="C2625" t="str">
            <v>UNXMES</v>
          </cell>
          <cell r="D2625" t="str">
            <v>CR</v>
          </cell>
          <cell r="E2625">
            <v>9.6</v>
          </cell>
        </row>
        <row r="2626">
          <cell r="A2626">
            <v>3346</v>
          </cell>
          <cell r="B2626" t="str">
            <v xml:space="preserve">LOCACAO DE GRUPO GERADOR *80 A 125* KVA, MOTOR DIESEL, REBOCAVEL, ACIONAMENTO MANUAL                                                                                                                                                                                                                                                                                                                                                                                                                      </v>
          </cell>
          <cell r="C2626" t="str">
            <v xml:space="preserve">H     </v>
          </cell>
          <cell r="D2626" t="str">
            <v xml:space="preserve">C </v>
          </cell>
          <cell r="E2626">
            <v>18.95</v>
          </cell>
        </row>
        <row r="2627">
          <cell r="A2627">
            <v>3348</v>
          </cell>
          <cell r="B2627" t="str">
            <v xml:space="preserve">LOCACAO DE GRUPO GERADOR ACIMA DE * 125 ATE 180* KVA, MOTOR DIESEL, REBOCAVEL, ACIONAMENTO MANUAL                                                                                                                                                                                                                                                                                                                                                                                                         </v>
          </cell>
          <cell r="C2627" t="str">
            <v xml:space="preserve">H     </v>
          </cell>
          <cell r="D2627" t="str">
            <v>CR</v>
          </cell>
          <cell r="E2627">
            <v>22.67</v>
          </cell>
        </row>
        <row r="2628">
          <cell r="A2628">
            <v>39833</v>
          </cell>
          <cell r="B2628" t="str">
            <v xml:space="preserve">LOCACAO DE GRUPO GERADOR DE *260* KVA, DIESEL REBOCAVEL, ACIONAMENTO MANUAL                                                                                                                                                                                                                                                                                                                                                                                                                               </v>
          </cell>
          <cell r="C2628" t="str">
            <v xml:space="preserve">H     </v>
          </cell>
          <cell r="D2628" t="str">
            <v>CR</v>
          </cell>
          <cell r="E2628">
            <v>31.05</v>
          </cell>
        </row>
        <row r="2629">
          <cell r="A2629">
            <v>7252</v>
          </cell>
          <cell r="B2629" t="str">
            <v xml:space="preserve">LOCACAO DE NIVEL OPTICO, COM PRECISAO DE 0,7 MM, AUMENTO DE 32X                                                                                                                                                                                                                                                                                                                                                                                                                                           </v>
          </cell>
          <cell r="C2629" t="str">
            <v xml:space="preserve">H     </v>
          </cell>
          <cell r="D2629" t="str">
            <v>CR</v>
          </cell>
          <cell r="E2629">
            <v>2.0299999999999998</v>
          </cell>
        </row>
        <row r="2630">
          <cell r="A2630">
            <v>7247</v>
          </cell>
          <cell r="B2630" t="str">
            <v xml:space="preserve">LOCACAO DE TEODOLITO ELETRONICO, PRECISAO ANGULAR DE 5 A 7 SEGUNDOS, INCLUINDO TRIPE                                                                                                                                                                                                                                                                                                                                                                                                                      </v>
          </cell>
          <cell r="C2630" t="str">
            <v xml:space="preserve">H     </v>
          </cell>
          <cell r="D2630" t="str">
            <v xml:space="preserve">C </v>
          </cell>
          <cell r="E2630">
            <v>2.0299999999999998</v>
          </cell>
        </row>
        <row r="2631">
          <cell r="A2631">
            <v>40291</v>
          </cell>
          <cell r="B2631" t="str">
            <v xml:space="preserve">LOCACAO DE TORRE METALICA COMPLETA PARA UMA CARGA DE 8 TF (80 KN)  E PE DIREITO DE 6 M, INCLUINDO MODULOS , DIAGONAIS, SAPATAS E FORCADOS                                                                                                                                                                                                                                                                                                                                                                 </v>
          </cell>
          <cell r="C2631" t="str">
            <v xml:space="preserve">MES   </v>
          </cell>
          <cell r="D2631" t="str">
            <v>CR</v>
          </cell>
          <cell r="E2631">
            <v>500</v>
          </cell>
        </row>
        <row r="2632">
          <cell r="A2632">
            <v>40275</v>
          </cell>
          <cell r="B2632" t="str">
            <v xml:space="preserve">LOCACAO DE VIGA SANDUICHE METALICA VAZADA PARA TRAVAMENTO DE PILARES, ALTURA DE *8* CM, LARGURA DE *6* CM E EXTENSAO DE 2 M                                                                                                                                                                                                                                                                                                                                                                               </v>
          </cell>
          <cell r="C2632" t="str">
            <v xml:space="preserve">MES   </v>
          </cell>
          <cell r="D2632" t="str">
            <v>CR</v>
          </cell>
          <cell r="E2632">
            <v>16</v>
          </cell>
        </row>
        <row r="2633">
          <cell r="A2633">
            <v>42408</v>
          </cell>
          <cell r="B2633" t="str">
            <v xml:space="preserve">LONA PLASTICA EXTRA FORTE PRETA, E = 200 MICRA                                                                                                                                                                                                                                                                                                                                                                                                                                                            </v>
          </cell>
          <cell r="C2633" t="str">
            <v xml:space="preserve">M2    </v>
          </cell>
          <cell r="D2633" t="str">
            <v>CR</v>
          </cell>
          <cell r="E2633">
            <v>2.11</v>
          </cell>
        </row>
        <row r="2634">
          <cell r="A2634">
            <v>3777</v>
          </cell>
          <cell r="B2634" t="str">
            <v xml:space="preserve">LONA PLASTICA PESADA PRETA, E = 150 MICRA                                                                                                                                                                                                                                                                                                                                                                                                                                                                 </v>
          </cell>
          <cell r="C2634" t="str">
            <v xml:space="preserve">M2    </v>
          </cell>
          <cell r="D2634" t="str">
            <v xml:space="preserve">C </v>
          </cell>
          <cell r="E2634">
            <v>1.52</v>
          </cell>
        </row>
        <row r="2635">
          <cell r="A2635">
            <v>3798</v>
          </cell>
          <cell r="B2635" t="str">
            <v xml:space="preserve">LUMINARIA ABERTA P/ ILUMINACAO PUBLICA, TIPO X-57 PETERCO OU EQUIV                                                                                                                                                                                                                                                                                                                                                                                                                                        </v>
          </cell>
          <cell r="C2635" t="str">
            <v xml:space="preserve">UN    </v>
          </cell>
          <cell r="D2635" t="str">
            <v>AS</v>
          </cell>
          <cell r="E2635">
            <v>80.81</v>
          </cell>
        </row>
        <row r="2636">
          <cell r="A2636">
            <v>38769</v>
          </cell>
          <cell r="B2636" t="str">
            <v xml:space="preserve">LUMINARIA ARANDELA TIPO MEIA-LUA COM VIDRO FOSCO *30 X 15* CM, PARA 1 LAMPADA, BASE E27, POTENCIA MAXIMA 40/60 W (NAO INCLUI LAMPADA)                                                                                                                                                                                                                                                                                                                                                                     </v>
          </cell>
          <cell r="C2636" t="str">
            <v xml:space="preserve">UN    </v>
          </cell>
          <cell r="D2636" t="str">
            <v>AS</v>
          </cell>
          <cell r="E2636">
            <v>63.11</v>
          </cell>
        </row>
        <row r="2637">
          <cell r="A2637">
            <v>39510</v>
          </cell>
          <cell r="B2637" t="str">
            <v xml:space="preserve">LUMINARIA DE EMBUTIR EM CHAPA DE ACO PARA 2 LAMPADAS FLUORESCENTES DE 14 W COM REFLETOR E ALETAS EM ALUMINIO, COMPLETA (INCLUI REATOR E LAMPADAS)                                                                                                                                                                                                                                                                                                                                                         </v>
          </cell>
          <cell r="C2637" t="str">
            <v xml:space="preserve">UN    </v>
          </cell>
          <cell r="D2637" t="str">
            <v>AS</v>
          </cell>
          <cell r="E2637">
            <v>255.42</v>
          </cell>
        </row>
        <row r="2638">
          <cell r="A2638">
            <v>38776</v>
          </cell>
          <cell r="B2638" t="str">
            <v xml:space="preserve">LUMINARIA DE EMBUTIR EM CHAPA DE ACO PARA 4 LAMPADAS FLUORESCENTES DE 14 W *60 X 60 CM* ALETADA (NAO INCLUI REATOR E LAMPADAS)                                                                                                                                                                                                                                                                                                                                                                            </v>
          </cell>
          <cell r="C2638" t="str">
            <v xml:space="preserve">UN    </v>
          </cell>
          <cell r="D2638" t="str">
            <v>AS</v>
          </cell>
          <cell r="E2638">
            <v>271.07</v>
          </cell>
        </row>
        <row r="2639">
          <cell r="A2639">
            <v>38774</v>
          </cell>
          <cell r="B2639" t="str">
            <v xml:space="preserve">LUMINARIA DE EMERGENCIA 30 LEDS, POTENCIA 2 W, BATERIA DE LITIO, AUTONOMIA DE 6 HORAS                                                                                                                                                                                                                                                                                                                                                                                                                     </v>
          </cell>
          <cell r="C2639" t="str">
            <v xml:space="preserve">UN    </v>
          </cell>
          <cell r="D2639" t="str">
            <v>CR</v>
          </cell>
          <cell r="E2639">
            <v>21.43</v>
          </cell>
        </row>
        <row r="2640">
          <cell r="A2640">
            <v>42247</v>
          </cell>
          <cell r="B2640" t="str">
            <v xml:space="preserve">LUMINARIA DE LED PARA ILUMINACAO PUBLICA, DE 138 W ATE 180 W, INVOLUCRO EM ALUMINIO OU ACO INOX                                                                                                                                                                                                                                                                                                                                                                                                           </v>
          </cell>
          <cell r="C2640" t="str">
            <v xml:space="preserve">UN    </v>
          </cell>
          <cell r="D2640" t="str">
            <v>CR</v>
          </cell>
          <cell r="E2640">
            <v>731.44</v>
          </cell>
        </row>
        <row r="2641">
          <cell r="A2641">
            <v>42248</v>
          </cell>
          <cell r="B2641" t="str">
            <v xml:space="preserve">LUMINARIA DE LED PARA ILUMINACAO PUBLICA, DE 181 W ATE 239 W, INVOLUCRO EM ALUMINIO OU ACO INOX                                                                                                                                                                                                                                                                                                                                                                                                           </v>
          </cell>
          <cell r="C2641" t="str">
            <v xml:space="preserve">UN    </v>
          </cell>
          <cell r="D2641" t="str">
            <v>CR</v>
          </cell>
          <cell r="E2641">
            <v>849.62</v>
          </cell>
        </row>
        <row r="2642">
          <cell r="A2642">
            <v>42249</v>
          </cell>
          <cell r="B2642" t="str">
            <v xml:space="preserve">LUMINARIA DE LED PARA ILUMINACAO PUBLICA, DE 240 W ATE 350 W, INVOLUCRO EM ALUMINIO OU ACO INOX                                                                                                                                                                                                                                                                                                                                                                                                           </v>
          </cell>
          <cell r="C2642" t="str">
            <v xml:space="preserve">UN    </v>
          </cell>
          <cell r="D2642" t="str">
            <v>CR</v>
          </cell>
          <cell r="E2642">
            <v>1407.52</v>
          </cell>
        </row>
        <row r="2643">
          <cell r="A2643">
            <v>42244</v>
          </cell>
          <cell r="B2643" t="str">
            <v xml:space="preserve">LUMINARIA DE LED PARA ILUMINACAO PUBLICA, DE 33 W ATE 50 W, INVOLUCRO EM ALUMINIO OU ACO INOX                                                                                                                                                                                                                                                                                                                                                                                                             </v>
          </cell>
          <cell r="C2643" t="str">
            <v xml:space="preserve">UN    </v>
          </cell>
          <cell r="D2643" t="str">
            <v>CR</v>
          </cell>
          <cell r="E2643">
            <v>219.81</v>
          </cell>
        </row>
        <row r="2644">
          <cell r="A2644">
            <v>42245</v>
          </cell>
          <cell r="B2644" t="str">
            <v xml:space="preserve">LUMINARIA DE LED PARA ILUMINACAO PUBLICA, DE 51 W ATE 67 W, INVOLUCRO EM ALUMINIO OU ACO INOX                                                                                                                                                                                                                                                                                                                                                                                                             </v>
          </cell>
          <cell r="C2644" t="str">
            <v xml:space="preserve">UN    </v>
          </cell>
          <cell r="D2644" t="str">
            <v>CR</v>
          </cell>
          <cell r="E2644">
            <v>405.62</v>
          </cell>
        </row>
        <row r="2645">
          <cell r="A2645">
            <v>42246</v>
          </cell>
          <cell r="B2645" t="str">
            <v xml:space="preserve">LUMINARIA DE LED PARA ILUMINACAO PUBLICA, DE 68 W ATE 97 W, INVOLUCRO EM ALUMINIO OU ACO INOX                                                                                                                                                                                                                                                                                                                                                                                                             </v>
          </cell>
          <cell r="C2645" t="str">
            <v xml:space="preserve">UN    </v>
          </cell>
          <cell r="D2645" t="str">
            <v>CR</v>
          </cell>
          <cell r="E2645">
            <v>449</v>
          </cell>
        </row>
        <row r="2646">
          <cell r="A2646">
            <v>42243</v>
          </cell>
          <cell r="B2646" t="str">
            <v xml:space="preserve">LUMINARIA DE LED PARA ILUMINACAO PUBLICA, DE 98 W ATE 137 W, INVOLUCRO EM ALUMINIO OU ACO INOX                                                                                                                                                                                                                                                                                                                                                                                                            </v>
          </cell>
          <cell r="C2646" t="str">
            <v xml:space="preserve">UN    </v>
          </cell>
          <cell r="D2646" t="str">
            <v>CR</v>
          </cell>
          <cell r="E2646">
            <v>541.41</v>
          </cell>
        </row>
        <row r="2647">
          <cell r="A2647">
            <v>38889</v>
          </cell>
          <cell r="B2647" t="str">
            <v xml:space="preserve">LUMINARIA DE SOBREPOR EM CHAPA DE ACO COM ALETAS PLASTICAS, PARA 1 LAMPADA, BASE E27, POTENCIA MAXIMA 40/60 W (NAO INCLUI LAMPADA)                                                                                                                                                                                                                                                                                                                                                                        </v>
          </cell>
          <cell r="C2647" t="str">
            <v xml:space="preserve">UN    </v>
          </cell>
          <cell r="D2647" t="str">
            <v>AS</v>
          </cell>
          <cell r="E2647">
            <v>48.37</v>
          </cell>
        </row>
        <row r="2648">
          <cell r="A2648">
            <v>38784</v>
          </cell>
          <cell r="B2648" t="str">
            <v xml:space="preserve">LUMINARIA DE SOBREPOR EM CHAPA DE ACO COM ALETAS PLASTICAS, PARA 2 LAMPADAS, BASE E27, POTENCIA MAXIMA 40/60 W (NAO INCLUI LAMPADAS)                                                                                                                                                                                                                                                                                                                                                                      </v>
          </cell>
          <cell r="C2648" t="str">
            <v xml:space="preserve">UN    </v>
          </cell>
          <cell r="D2648" t="str">
            <v>AS</v>
          </cell>
          <cell r="E2648">
            <v>64.709999999999994</v>
          </cell>
        </row>
        <row r="2649">
          <cell r="A2649">
            <v>3788</v>
          </cell>
          <cell r="B2649" t="str">
            <v xml:space="preserve">LUMINARIA DE SOBREPOR EM CHAPA DE ACO PARA 1 LAMPADA FLUORESCENTE DE *18* W, ALETADA, COMPLETA (LAMPADA E REATOR INCLUSOS)                                                                                                                                                                                                                                                                                                                                                                                </v>
          </cell>
          <cell r="C2649" t="str">
            <v xml:space="preserve">UN    </v>
          </cell>
          <cell r="D2649" t="str">
            <v>AS</v>
          </cell>
          <cell r="E2649">
            <v>67.44</v>
          </cell>
        </row>
        <row r="2650">
          <cell r="A2650">
            <v>12230</v>
          </cell>
          <cell r="B2650" t="str">
            <v xml:space="preserve">LUMINARIA DE SOBREPOR EM CHAPA DE ACO PARA 1 LAMPADA FLUORESCENTE DE *18* W, PERFIL COMERCIAL (NAO INCLUI REATOR E LAMPADA)                                                                                                                                                                                                                                                                                                                                                                               </v>
          </cell>
          <cell r="C2650" t="str">
            <v xml:space="preserve">UN    </v>
          </cell>
          <cell r="D2650" t="str">
            <v>AS</v>
          </cell>
          <cell r="E2650">
            <v>17.350000000000001</v>
          </cell>
        </row>
        <row r="2651">
          <cell r="A2651">
            <v>3780</v>
          </cell>
          <cell r="B2651" t="str">
            <v xml:space="preserve">LUMINARIA DE SOBREPOR EM CHAPA DE ACO PARA 1 LAMPADA FLUORESCENTE DE *36* W, ALETADA, COMPLETA (LAMPADA E REATOR INCLUSOS)                                                                                                                                                                                                                                                                                                                                                                                </v>
          </cell>
          <cell r="C2651" t="str">
            <v xml:space="preserve">UN    </v>
          </cell>
          <cell r="D2651" t="str">
            <v>AS</v>
          </cell>
          <cell r="E2651">
            <v>99.5</v>
          </cell>
        </row>
        <row r="2652">
          <cell r="A2652">
            <v>12231</v>
          </cell>
          <cell r="B2652" t="str">
            <v xml:space="preserve">LUMINARIA DE SOBREPOR EM CHAPA DE ACO PARA 1 LAMPADA FLUORESCENTE DE *36* W, PERFIL COMERCIAL (NAO INCLUI REATOR E LAMPADA)                                                                                                                                                                                                                                                                                                                                                                               </v>
          </cell>
          <cell r="C2652" t="str">
            <v xml:space="preserve">UN    </v>
          </cell>
          <cell r="D2652" t="str">
            <v>AS</v>
          </cell>
          <cell r="E2652">
            <v>28.85</v>
          </cell>
        </row>
        <row r="2653">
          <cell r="A2653">
            <v>3811</v>
          </cell>
          <cell r="B2653" t="str">
            <v xml:space="preserve">LUMINARIA DE SOBREPOR EM CHAPA DE ACO PARA 2 LAMPADAS FLUORESCENTES DE *18* W, ALETADA, COMPLETA (LAMPADAS E REATOR INCLUSOS)                                                                                                                                                                                                                                                                                                                                                                             </v>
          </cell>
          <cell r="C2653" t="str">
            <v xml:space="preserve">UN    </v>
          </cell>
          <cell r="D2653" t="str">
            <v>AS</v>
          </cell>
          <cell r="E2653">
            <v>93.46</v>
          </cell>
        </row>
        <row r="2654">
          <cell r="A2654">
            <v>12232</v>
          </cell>
          <cell r="B2654" t="str">
            <v xml:space="preserve">LUMINARIA DE SOBREPOR EM CHAPA DE ACO PARA 2 LAMPADAS FLUORESCENTES DE *18* W, PERFIL COMERCIAL (NAO INCLUI REATOR E LAMPADAS)                                                                                                                                                                                                                                                                                                                                                                            </v>
          </cell>
          <cell r="C2654" t="str">
            <v xml:space="preserve">UN    </v>
          </cell>
          <cell r="D2654" t="str">
            <v>AS</v>
          </cell>
          <cell r="E2654">
            <v>30.22</v>
          </cell>
        </row>
        <row r="2655">
          <cell r="A2655">
            <v>3799</v>
          </cell>
          <cell r="B2655" t="str">
            <v xml:space="preserve">LUMINARIA DE SOBREPOR EM CHAPA DE ACO PARA 2 LAMPADAS FLUORESCENTES DE *36* W, ALETADA, COMPLETA (LAMPADAS E REATOR INCLUSOS)                                                                                                                                                                                                                                                                                                                                                                             </v>
          </cell>
          <cell r="C2655" t="str">
            <v xml:space="preserve">UN    </v>
          </cell>
          <cell r="D2655" t="str">
            <v>AS</v>
          </cell>
          <cell r="E2655">
            <v>132.18</v>
          </cell>
        </row>
        <row r="2656">
          <cell r="A2656">
            <v>12239</v>
          </cell>
          <cell r="B2656" t="str">
            <v xml:space="preserve">LUMINARIA DE SOBREPOR EM CHAPA DE ACO PARA 2 LAMPADAS FLUORESCENTES DE *36* W, PERFIL COMERCIAL (NAO INCLUI REATOR E LAMPADAS)                                                                                                                                                                                                                                                                                                                                                                            </v>
          </cell>
          <cell r="C2656" t="str">
            <v xml:space="preserve">UN    </v>
          </cell>
          <cell r="D2656" t="str">
            <v>AS</v>
          </cell>
          <cell r="E2656">
            <v>39.57</v>
          </cell>
        </row>
        <row r="2657">
          <cell r="A2657">
            <v>38773</v>
          </cell>
          <cell r="B2657" t="str">
            <v xml:space="preserve">LUMINARIA DE TETO PLAFON/PLAFONIER EM PLASTICO COM BASE E27, POTENCIA MAXIMA 60 W (NAO INCLUI LAMPADA)                                                                                                                                                                                                                                                                                                                                                                                                    </v>
          </cell>
          <cell r="C2657" t="str">
            <v xml:space="preserve">UN    </v>
          </cell>
          <cell r="D2657" t="str">
            <v>AS</v>
          </cell>
          <cell r="E2657">
            <v>6.34</v>
          </cell>
        </row>
        <row r="2658">
          <cell r="A2658">
            <v>12271</v>
          </cell>
          <cell r="B2658" t="str">
            <v xml:space="preserve">LUMINARIA DUPLA P/SINALIZACAO, TIPO WETZEL AS-2/110 OU EQUIV                                                                                                                                                                                                                                                                                                                                                                                                                                              </v>
          </cell>
          <cell r="C2658" t="str">
            <v xml:space="preserve">UN    </v>
          </cell>
          <cell r="D2658" t="str">
            <v>AS</v>
          </cell>
          <cell r="E2658">
            <v>353.9</v>
          </cell>
        </row>
        <row r="2659">
          <cell r="A2659">
            <v>13382</v>
          </cell>
          <cell r="B2659" t="str">
            <v xml:space="preserve">LUMINARIA FECHADA P/ ILUMINACAO PUBLICA, TIPO ABL 50/F OU EQUIV, P/ LAMPADA A VAPOR DE MERCURIO 400W                                                                                                                                                                                                                                                                                                                                                                                                      </v>
          </cell>
          <cell r="C2659" t="str">
            <v xml:space="preserve">UN    </v>
          </cell>
          <cell r="D2659" t="str">
            <v>AS</v>
          </cell>
          <cell r="E2659">
            <v>377.11</v>
          </cell>
        </row>
        <row r="2660">
          <cell r="A2660">
            <v>38785</v>
          </cell>
          <cell r="B2660" t="str">
            <v xml:space="preserve">LUMINARIA HERMETICA IP-65 PARA 2 DUAS LAMPADAS DE 14/16/18/20 W (NAO INCLUI REATOR E LAMPADAS)                                                                                                                                                                                                                                                                                                                                                                                                            </v>
          </cell>
          <cell r="C2660" t="str">
            <v xml:space="preserve">UN    </v>
          </cell>
          <cell r="D2660" t="str">
            <v>AS</v>
          </cell>
          <cell r="E2660">
            <v>167.55</v>
          </cell>
        </row>
        <row r="2661">
          <cell r="A2661">
            <v>38786</v>
          </cell>
          <cell r="B2661" t="str">
            <v xml:space="preserve">LUMINARIA HERMETICA IP-65 PARA 2 DUAS LAMPADAS DE 28/32/36/40 W (NAO INCLUI REATOR E LAMPADAS)                                                                                                                                                                                                                                                                                                                                                                                                            </v>
          </cell>
          <cell r="C2661" t="str">
            <v xml:space="preserve">UN    </v>
          </cell>
          <cell r="D2661" t="str">
            <v>AS</v>
          </cell>
          <cell r="E2661">
            <v>206.38</v>
          </cell>
        </row>
        <row r="2662">
          <cell r="A2662">
            <v>39385</v>
          </cell>
          <cell r="B2662" t="str">
            <v xml:space="preserve">LUMINARIA LED PLAFON REDONDO DE SOBREPOR BIVOLT 12/13 W,  D = *17* CM                                                                                                                                                                                                                                                                                                                                                                                                                                     </v>
          </cell>
          <cell r="C2662" t="str">
            <v xml:space="preserve">UN    </v>
          </cell>
          <cell r="D2662" t="str">
            <v>CR</v>
          </cell>
          <cell r="E2662">
            <v>19.600000000000001</v>
          </cell>
        </row>
        <row r="2663">
          <cell r="A2663">
            <v>39389</v>
          </cell>
          <cell r="B2663" t="str">
            <v xml:space="preserve">LUMINARIA LED REFLETOR RETANGULAR BIVOLT, LUZ BRANCA, 10 W                                                                                                                                                                                                                                                                                                                                                                                                                                                </v>
          </cell>
          <cell r="C2663" t="str">
            <v xml:space="preserve">UN    </v>
          </cell>
          <cell r="D2663" t="str">
            <v>CR</v>
          </cell>
          <cell r="E2663">
            <v>21.26</v>
          </cell>
        </row>
        <row r="2664">
          <cell r="A2664">
            <v>39390</v>
          </cell>
          <cell r="B2664" t="str">
            <v xml:space="preserve">LUMINARIA LED REFLETOR RETANGULAR BIVOLT, LUZ BRANCA, 30 W                                                                                                                                                                                                                                                                                                                                                                                                                                                </v>
          </cell>
          <cell r="C2664" t="str">
            <v xml:space="preserve">UN    </v>
          </cell>
          <cell r="D2664" t="str">
            <v>CR</v>
          </cell>
          <cell r="E2664">
            <v>44.57</v>
          </cell>
        </row>
        <row r="2665">
          <cell r="A2665">
            <v>39391</v>
          </cell>
          <cell r="B2665" t="str">
            <v xml:space="preserve">LUMINARIA LED REFLETOR RETANGULAR BIVOLT, LUZ BRANCA, 50 W                                                                                                                                                                                                                                                                                                                                                                                                                                                </v>
          </cell>
          <cell r="C2665" t="str">
            <v xml:space="preserve">UN    </v>
          </cell>
          <cell r="D2665" t="str">
            <v>CR</v>
          </cell>
          <cell r="E2665">
            <v>50.04</v>
          </cell>
        </row>
        <row r="2666">
          <cell r="A2666">
            <v>3803</v>
          </cell>
          <cell r="B2666" t="str">
            <v xml:space="preserve">LUMINARIA PLAFON REDONDO COM VIDRO FOSCO DIAMETRO *25* CM, PARA 1 LAMPADA, BASE E27, POTENCIA MAXIMA 40/60 W (NAO INCLUI LAMPADA)                                                                                                                                                                                                                                                                                                                                                                         </v>
          </cell>
          <cell r="C2666" t="str">
            <v xml:space="preserve">UN    </v>
          </cell>
          <cell r="D2666" t="str">
            <v>AS</v>
          </cell>
          <cell r="E2666">
            <v>59.84</v>
          </cell>
        </row>
        <row r="2667">
          <cell r="A2667">
            <v>38770</v>
          </cell>
          <cell r="B2667" t="str">
            <v xml:space="preserve">LUMINARIA PLAFON REDONDO COM VIDRO FOSCO DIAMETRO *30* CM, PARA 2 LAMPADAS, BASE E27, POTENCIA MAXIMA 40/60 W (NAO INCLUI LAMPADAS)                                                                                                                                                                                                                                                                                                                                                                       </v>
          </cell>
          <cell r="C2667" t="str">
            <v xml:space="preserve">UN    </v>
          </cell>
          <cell r="D2667" t="str">
            <v>AS</v>
          </cell>
          <cell r="E2667">
            <v>69.290000000000006</v>
          </cell>
        </row>
        <row r="2668">
          <cell r="A2668">
            <v>12267</v>
          </cell>
          <cell r="B2668" t="str">
            <v xml:space="preserve">LUMINARIA PROVA DE TEMPO PETERCO Y.31/1                                                                                                                                                                                                                                                                                                                                                                                                                                                                   </v>
          </cell>
          <cell r="C2668" t="str">
            <v xml:space="preserve">UN    </v>
          </cell>
          <cell r="D2668" t="str">
            <v>AS</v>
          </cell>
          <cell r="E2668">
            <v>203.06</v>
          </cell>
        </row>
        <row r="2669">
          <cell r="A2669">
            <v>43265</v>
          </cell>
          <cell r="B2669" t="str">
            <v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v>
          </cell>
          <cell r="C2669" t="str">
            <v xml:space="preserve">UN    </v>
          </cell>
          <cell r="D2669" t="str">
            <v>CR</v>
          </cell>
          <cell r="E2669">
            <v>61.29</v>
          </cell>
        </row>
        <row r="2670">
          <cell r="A2670">
            <v>12266</v>
          </cell>
          <cell r="B2670" t="str">
            <v xml:space="preserve">LUMINARIA SPOT DE SOBREPOR EM ALUMINIO COM ALETA PLASTICA PARA 1 LAMPADA, BASE E27, POTENCIA MAXIMA 40/60 W (NAO INCLUI LAMPADA)                                                                                                                                                                                                                                                                                                                                                                          </v>
          </cell>
          <cell r="C2670" t="str">
            <v xml:space="preserve">UN    </v>
          </cell>
          <cell r="D2670" t="str">
            <v>AS</v>
          </cell>
          <cell r="E2670">
            <v>103.93</v>
          </cell>
        </row>
        <row r="2671">
          <cell r="A2671">
            <v>39378</v>
          </cell>
          <cell r="B2671" t="str">
            <v xml:space="preserve">LUMINARIA SPOT DE SOBREPOR EM ALUMINIO COM ALETA PLASTICA PARA 2 LAMPADAS, BASE E27, POTENCIA MAXIMA 40/60 W (NAO INCLUI LAMPADA)                                                                                                                                                                                                                                                                                                                                                                         </v>
          </cell>
          <cell r="C2671" t="str">
            <v xml:space="preserve">UN    </v>
          </cell>
          <cell r="D2671" t="str">
            <v>AS</v>
          </cell>
          <cell r="E2671">
            <v>73.680000000000007</v>
          </cell>
        </row>
        <row r="2672">
          <cell r="A2672">
            <v>43543</v>
          </cell>
          <cell r="B2672" t="str">
            <v xml:space="preserve">LUMINARIA TIPO TARTARUGA A PROVA DE TEMPO, GASES, VAPOR E PO, EM ALUMINIO, COM GRADE, BASE E27, POTENCIA MAXIMA 100 W - REF Y 25/1 (NAO INCLUI LAMPADA)                                                                                                                                                                                                                                                                                                                                                   </v>
          </cell>
          <cell r="C2672" t="str">
            <v xml:space="preserve">UN    </v>
          </cell>
          <cell r="D2672" t="str">
            <v>AS</v>
          </cell>
          <cell r="E2672">
            <v>153.51</v>
          </cell>
        </row>
        <row r="2673">
          <cell r="A2673">
            <v>38775</v>
          </cell>
          <cell r="B2673" t="str">
            <v xml:space="preserve">LUMINARIA TIPO TARTARUGA PARA AREA EXTERNA EM ALUMINIO, COM GRADE, PARA 1 LAMPADA, BASE E27, POTENCIA MAXIMA 40/60 W (NAO INCLUI LAMPADA)                                                                                                                                                                                                                                                                                                                                                                 </v>
          </cell>
          <cell r="C2673" t="str">
            <v xml:space="preserve">UN    </v>
          </cell>
          <cell r="D2673" t="str">
            <v>AS</v>
          </cell>
          <cell r="E2673">
            <v>78.12</v>
          </cell>
        </row>
        <row r="2674">
          <cell r="A2674">
            <v>44252</v>
          </cell>
          <cell r="B2674" t="str">
            <v xml:space="preserve">LUVA CPVC, SOLDAVEL, 114 MM, PARA AGUA QUENTE PREDIAL                                                                                                                                                                                                                                                                                                                                                                                                                                                     </v>
          </cell>
          <cell r="C2674" t="str">
            <v xml:space="preserve">UN    </v>
          </cell>
          <cell r="D2674" t="str">
            <v>CR</v>
          </cell>
          <cell r="E2674">
            <v>194.21</v>
          </cell>
        </row>
        <row r="2675">
          <cell r="A2675">
            <v>21119</v>
          </cell>
          <cell r="B2675" t="str">
            <v xml:space="preserve">LUVA CPVC, SOLDAVEL, 15 MM, PARA AGUA QUENTE PREDIAL                                                                                                                                                                                                                                                                                                                                                                                                                                                      </v>
          </cell>
          <cell r="C2675" t="str">
            <v xml:space="preserve">UN    </v>
          </cell>
          <cell r="D2675" t="str">
            <v>CR</v>
          </cell>
          <cell r="E2675">
            <v>1.95</v>
          </cell>
        </row>
        <row r="2676">
          <cell r="A2676">
            <v>37974</v>
          </cell>
          <cell r="B2676" t="str">
            <v xml:space="preserve">LUVA CPVC, SOLDAVEL, 22 MM, PARA AGUA QUENTE PREDIAL                                                                                                                                                                                                                                                                                                                                                                                                                                                      </v>
          </cell>
          <cell r="C2676" t="str">
            <v xml:space="preserve">UN    </v>
          </cell>
          <cell r="D2676" t="str">
            <v>CR</v>
          </cell>
          <cell r="E2676">
            <v>2.52</v>
          </cell>
        </row>
        <row r="2677">
          <cell r="A2677">
            <v>37975</v>
          </cell>
          <cell r="B2677" t="str">
            <v xml:space="preserve">LUVA CPVC, SOLDAVEL, 28 MM, PARA AGUA QUENTE PREDIAL                                                                                                                                                                                                                                                                                                                                                                                                                                                      </v>
          </cell>
          <cell r="C2677" t="str">
            <v xml:space="preserve">UN    </v>
          </cell>
          <cell r="D2677" t="str">
            <v>CR</v>
          </cell>
          <cell r="E2677">
            <v>5.61</v>
          </cell>
        </row>
        <row r="2678">
          <cell r="A2678">
            <v>37976</v>
          </cell>
          <cell r="B2678" t="str">
            <v xml:space="preserve">LUVA CPVC, SOLDAVEL, 35 MM, PARA AGUA QUENTE PREDIAL                                                                                                                                                                                                                                                                                                                                                                                                                                                      </v>
          </cell>
          <cell r="C2678" t="str">
            <v xml:space="preserve">UN    </v>
          </cell>
          <cell r="D2678" t="str">
            <v>CR</v>
          </cell>
          <cell r="E2678">
            <v>12.49</v>
          </cell>
        </row>
        <row r="2679">
          <cell r="A2679">
            <v>37977</v>
          </cell>
          <cell r="B2679" t="str">
            <v xml:space="preserve">LUVA CPVC, SOLDAVEL, 42 MM, PARA AGUA QUENTE PREDIAL                                                                                                                                                                                                                                                                                                                                                                                                                                                      </v>
          </cell>
          <cell r="C2679" t="str">
            <v xml:space="preserve">UN    </v>
          </cell>
          <cell r="D2679" t="str">
            <v>CR</v>
          </cell>
          <cell r="E2679">
            <v>17.28</v>
          </cell>
        </row>
        <row r="2680">
          <cell r="A2680">
            <v>37978</v>
          </cell>
          <cell r="B2680" t="str">
            <v xml:space="preserve">LUVA CPVC, SOLDAVEL, 54 MM, PARA AGUA QUENTE PREDIAL                                                                                                                                                                                                                                                                                                                                                                                                                                                      </v>
          </cell>
          <cell r="C2680" t="str">
            <v xml:space="preserve">UN    </v>
          </cell>
          <cell r="D2680" t="str">
            <v>CR</v>
          </cell>
          <cell r="E2680">
            <v>34.26</v>
          </cell>
        </row>
        <row r="2681">
          <cell r="A2681">
            <v>37979</v>
          </cell>
          <cell r="B2681" t="str">
            <v xml:space="preserve">LUVA CPVC, SOLDAVEL, 73 MM, PARA AGUA QUENTE PREDIAL                                                                                                                                                                                                                                                                                                                                                                                                                                                      </v>
          </cell>
          <cell r="C2681" t="str">
            <v xml:space="preserve">UN    </v>
          </cell>
          <cell r="D2681" t="str">
            <v>CR</v>
          </cell>
          <cell r="E2681">
            <v>145.4</v>
          </cell>
        </row>
        <row r="2682">
          <cell r="A2682">
            <v>37980</v>
          </cell>
          <cell r="B2682" t="str">
            <v xml:space="preserve">LUVA CPVC, SOLDAVEL, 89 MM, PARA AGUA QUENTE PREDIAL                                                                                                                                                                                                                                                                                                                                                                                                                                                      </v>
          </cell>
          <cell r="C2682" t="str">
            <v xml:space="preserve">UN    </v>
          </cell>
          <cell r="D2682" t="str">
            <v>CR</v>
          </cell>
          <cell r="E2682">
            <v>167.02</v>
          </cell>
        </row>
        <row r="2683">
          <cell r="A2683">
            <v>36147</v>
          </cell>
          <cell r="B2683" t="str">
            <v xml:space="preserve">LUVA DE BORRACHA ISOLANTE PARA ALTA TENSAO, RESISTENTE A OZONIO, TENSAO DE ENSAIO 2,5 KV (PAR)                                                                                                                                                                                                                                                                                                                                                                                                            </v>
          </cell>
          <cell r="C2683" t="str">
            <v xml:space="preserve">PAR   </v>
          </cell>
          <cell r="D2683" t="str">
            <v>CR</v>
          </cell>
          <cell r="E2683">
            <v>341.56</v>
          </cell>
        </row>
        <row r="2684">
          <cell r="A2684">
            <v>12731</v>
          </cell>
          <cell r="B2684" t="str">
            <v xml:space="preserve">LUVA DE COBRE (REF 600) SEM ANEL DE SOLDA, BOLSA X BOLSA, 104 MM                                                                                                                                                                                                                                                                                                                                                                                                                                          </v>
          </cell>
          <cell r="C2684" t="str">
            <v xml:space="preserve">UN    </v>
          </cell>
          <cell r="D2684" t="str">
            <v>AS</v>
          </cell>
          <cell r="E2684">
            <v>363.14</v>
          </cell>
        </row>
        <row r="2685">
          <cell r="A2685">
            <v>12723</v>
          </cell>
          <cell r="B2685" t="str">
            <v xml:space="preserve">LUVA DE COBRE (REF 600) SEM ANEL DE SOLDA, BOLSA X BOLSA, 15 MM                                                                                                                                                                                                                                                                                                                                                                                                                                           </v>
          </cell>
          <cell r="C2685" t="str">
            <v xml:space="preserve">UN    </v>
          </cell>
          <cell r="D2685" t="str">
            <v>AS</v>
          </cell>
          <cell r="E2685">
            <v>2.81</v>
          </cell>
        </row>
        <row r="2686">
          <cell r="A2686">
            <v>12724</v>
          </cell>
          <cell r="B2686" t="str">
            <v xml:space="preserve">LUVA DE COBRE (REF 600) SEM ANEL DE SOLDA, BOLSA X BOLSA, 22 MM                                                                                                                                                                                                                                                                                                                                                                                                                                           </v>
          </cell>
          <cell r="C2686" t="str">
            <v xml:space="preserve">UN    </v>
          </cell>
          <cell r="D2686" t="str">
            <v>AS</v>
          </cell>
          <cell r="E2686">
            <v>5.41</v>
          </cell>
        </row>
        <row r="2687">
          <cell r="A2687">
            <v>12725</v>
          </cell>
          <cell r="B2687" t="str">
            <v xml:space="preserve">LUVA DE COBRE (REF 600) SEM ANEL DE SOLDA, BOLSA X BOLSA, 28 MM                                                                                                                                                                                                                                                                                                                                                                                                                                           </v>
          </cell>
          <cell r="C2687" t="str">
            <v xml:space="preserve">UN    </v>
          </cell>
          <cell r="D2687" t="str">
            <v>AS</v>
          </cell>
          <cell r="E2687">
            <v>10.85</v>
          </cell>
        </row>
        <row r="2688">
          <cell r="A2688">
            <v>12726</v>
          </cell>
          <cell r="B2688" t="str">
            <v xml:space="preserve">LUVA DE COBRE (REF 600) SEM ANEL DE SOLDA, BOLSA X BOLSA, 35 MM                                                                                                                                                                                                                                                                                                                                                                                                                                           </v>
          </cell>
          <cell r="C2688" t="str">
            <v xml:space="preserve">UN    </v>
          </cell>
          <cell r="D2688" t="str">
            <v>AS</v>
          </cell>
          <cell r="E2688">
            <v>23.96</v>
          </cell>
        </row>
        <row r="2689">
          <cell r="A2689">
            <v>12727</v>
          </cell>
          <cell r="B2689" t="str">
            <v xml:space="preserve">LUVA DE COBRE (REF 600) SEM ANEL DE SOLDA, BOLSA X BOLSA, 42 MM                                                                                                                                                                                                                                                                                                                                                                                                                                           </v>
          </cell>
          <cell r="C2689" t="str">
            <v xml:space="preserve">UN    </v>
          </cell>
          <cell r="D2689" t="str">
            <v>AS</v>
          </cell>
          <cell r="E2689">
            <v>30.38</v>
          </cell>
        </row>
        <row r="2690">
          <cell r="A2690">
            <v>12728</v>
          </cell>
          <cell r="B2690" t="str">
            <v xml:space="preserve">LUVA DE COBRE (REF 600) SEM ANEL DE SOLDA, BOLSA X BOLSA, 54 MM                                                                                                                                                                                                                                                                                                                                                                                                                                           </v>
          </cell>
          <cell r="C2690" t="str">
            <v xml:space="preserve">UN    </v>
          </cell>
          <cell r="D2690" t="str">
            <v>AS</v>
          </cell>
          <cell r="E2690">
            <v>49.63</v>
          </cell>
        </row>
        <row r="2691">
          <cell r="A2691">
            <v>12729</v>
          </cell>
          <cell r="B2691" t="str">
            <v xml:space="preserve">LUVA DE COBRE (REF 600) SEM ANEL DE SOLDA, BOLSA X BOLSA, 66 MM                                                                                                                                                                                                                                                                                                                                                                                                                                           </v>
          </cell>
          <cell r="C2691" t="str">
            <v xml:space="preserve">UN    </v>
          </cell>
          <cell r="D2691" t="str">
            <v>AS</v>
          </cell>
          <cell r="E2691">
            <v>162.66</v>
          </cell>
        </row>
        <row r="2692">
          <cell r="A2692">
            <v>12730</v>
          </cell>
          <cell r="B2692" t="str">
            <v xml:space="preserve">LUVA DE COBRE (REF 600) SEM ANEL DE SOLDA, BOLSA X BOLSA, 79 MM                                                                                                                                                                                                                                                                                                                                                                                                                                           </v>
          </cell>
          <cell r="C2692" t="str">
            <v xml:space="preserve">UN    </v>
          </cell>
          <cell r="D2692" t="str">
            <v>AS</v>
          </cell>
          <cell r="E2692">
            <v>249.04</v>
          </cell>
        </row>
        <row r="2693">
          <cell r="A2693">
            <v>3840</v>
          </cell>
          <cell r="B2693" t="str">
            <v xml:space="preserve">LUVA DE CORRER DEFOFO, PVC, JE, DN 100 MM                                                                                                                                                                                                                                                                                                                                                                                                                                                                 </v>
          </cell>
          <cell r="C2693" t="str">
            <v xml:space="preserve">UN    </v>
          </cell>
          <cell r="D2693" t="str">
            <v>AS</v>
          </cell>
          <cell r="E2693">
            <v>60.77</v>
          </cell>
        </row>
        <row r="2694">
          <cell r="A2694">
            <v>3838</v>
          </cell>
          <cell r="B2694" t="str">
            <v xml:space="preserve">LUVA DE CORRER DEFOFO, PVC, JE, DN 150 MM                                                                                                                                                                                                                                                                                                                                                                                                                                                                 </v>
          </cell>
          <cell r="C2694" t="str">
            <v xml:space="preserve">UN    </v>
          </cell>
          <cell r="D2694" t="str">
            <v>AS</v>
          </cell>
          <cell r="E2694">
            <v>134.12</v>
          </cell>
        </row>
        <row r="2695">
          <cell r="A2695">
            <v>3844</v>
          </cell>
          <cell r="B2695" t="str">
            <v xml:space="preserve">LUVA DE CORRER DEFOFO, PVC, JE, DN 200 MM                                                                                                                                                                                                                                                                                                                                                                                                                                                                 </v>
          </cell>
          <cell r="C2695" t="str">
            <v xml:space="preserve">UN    </v>
          </cell>
          <cell r="D2695" t="str">
            <v>AS</v>
          </cell>
          <cell r="E2695">
            <v>239.24</v>
          </cell>
        </row>
        <row r="2696">
          <cell r="A2696">
            <v>3839</v>
          </cell>
          <cell r="B2696" t="str">
            <v xml:space="preserve">LUVA DE CORRER DEFOFO, PVC, JE, DN 250 MM                                                                                                                                                                                                                                                                                                                                                                                                                                                                 </v>
          </cell>
          <cell r="C2696" t="str">
            <v xml:space="preserve">UN    </v>
          </cell>
          <cell r="D2696" t="str">
            <v>AS</v>
          </cell>
          <cell r="E2696">
            <v>435.76</v>
          </cell>
        </row>
        <row r="2697">
          <cell r="A2697">
            <v>3843</v>
          </cell>
          <cell r="B2697" t="str">
            <v xml:space="preserve">LUVA DE CORRER DEFOFO, PVC, JE, DN 300 MM                                                                                                                                                                                                                                                                                                                                                                                                                                                                 </v>
          </cell>
          <cell r="C2697" t="str">
            <v xml:space="preserve">UN    </v>
          </cell>
          <cell r="D2697" t="str">
            <v>AS</v>
          </cell>
          <cell r="E2697">
            <v>598.08000000000004</v>
          </cell>
        </row>
        <row r="2698">
          <cell r="A2698">
            <v>3900</v>
          </cell>
          <cell r="B2698" t="str">
            <v xml:space="preserve">LUVA DE CORRER PARA TUBO ROSCAVEL, PVC, 1 1/2", PARA AGUA FRIA PREDIAL                                                                                                                                                                                                                                                                                                                                                                                                                                    </v>
          </cell>
          <cell r="C2698" t="str">
            <v xml:space="preserve">UN    </v>
          </cell>
          <cell r="D2698" t="str">
            <v>CR</v>
          </cell>
          <cell r="E2698">
            <v>54.34</v>
          </cell>
        </row>
        <row r="2699">
          <cell r="A2699">
            <v>3846</v>
          </cell>
          <cell r="B2699" t="str">
            <v xml:space="preserve">LUVA DE CORRER PARA TUBO ROSCAVEL, PVC, 1/2", PARA AGUA FRIA PREDIAL                                                                                                                                                                                                                                                                                                                                                                                                                                      </v>
          </cell>
          <cell r="C2699" t="str">
            <v xml:space="preserve">UN    </v>
          </cell>
          <cell r="D2699" t="str">
            <v>CR</v>
          </cell>
          <cell r="E2699">
            <v>16.329999999999998</v>
          </cell>
        </row>
        <row r="2700">
          <cell r="A2700">
            <v>3886</v>
          </cell>
          <cell r="B2700" t="str">
            <v xml:space="preserve">LUVA DE CORRER PARA TUBO ROSCAVEL, PVC, 3/4", PARA AGUA FRIA PREDIAL                                                                                                                                                                                                                                                                                                                                                                                                                                      </v>
          </cell>
          <cell r="C2700" t="str">
            <v xml:space="preserve">UN    </v>
          </cell>
          <cell r="D2700" t="str">
            <v>CR</v>
          </cell>
          <cell r="E2700">
            <v>21.68</v>
          </cell>
        </row>
        <row r="2701">
          <cell r="A2701">
            <v>3854</v>
          </cell>
          <cell r="B2701" t="str">
            <v xml:space="preserve">LUVA DE CORRER PARA TUBO SOLDAVEL, PVC, 20 MM, PARA AGUA FRIA PREDIAL                                                                                                                                                                                                                                                                                                                                                                                                                                     </v>
          </cell>
          <cell r="C2701" t="str">
            <v xml:space="preserve">UN    </v>
          </cell>
          <cell r="D2701" t="str">
            <v>CR</v>
          </cell>
          <cell r="E2701">
            <v>12.36</v>
          </cell>
        </row>
        <row r="2702">
          <cell r="A2702">
            <v>3873</v>
          </cell>
          <cell r="B2702" t="str">
            <v xml:space="preserve">LUVA DE CORRER PARA TUBO SOLDAVEL, PVC, 25 MM, PARA AGUA FRIA PREDIAL                                                                                                                                                                                                                                                                                                                                                                                                                                     </v>
          </cell>
          <cell r="C2702" t="str">
            <v xml:space="preserve">UN    </v>
          </cell>
          <cell r="D2702" t="str">
            <v>CR</v>
          </cell>
          <cell r="E2702">
            <v>14.38</v>
          </cell>
        </row>
        <row r="2703">
          <cell r="A2703">
            <v>38021</v>
          </cell>
          <cell r="B2703" t="str">
            <v xml:space="preserve">LUVA DE CORRER PARA TUBO SOLDAVEL, PVC, 32 MM, PARA AGUA FRIA PREDIAL                                                                                                                                                                                                                                                                                                                                                                                                                                     </v>
          </cell>
          <cell r="C2703" t="str">
            <v xml:space="preserve">UN    </v>
          </cell>
          <cell r="D2703" t="str">
            <v>CR</v>
          </cell>
          <cell r="E2703">
            <v>25.54</v>
          </cell>
        </row>
        <row r="2704">
          <cell r="A2704">
            <v>43838</v>
          </cell>
          <cell r="B2704" t="str">
            <v xml:space="preserve">LUVA DE CORRER PARA TUBO SOLDAVEL, PVC, 40 MM, PARA AGUA FRIA PREDIAL                                                                                                                                                                                                                                                                                                                                                                                                                                     </v>
          </cell>
          <cell r="C2704" t="str">
            <v xml:space="preserve">UN    </v>
          </cell>
          <cell r="D2704" t="str">
            <v>CR</v>
          </cell>
          <cell r="E2704">
            <v>33.01</v>
          </cell>
        </row>
        <row r="2705">
          <cell r="A2705">
            <v>3847</v>
          </cell>
          <cell r="B2705" t="str">
            <v xml:space="preserve">LUVA DE CORRER PARA TUBO SOLDAVEL, PVC, 50 MM, PARA AGUA FRIA PREDIAL                                                                                                                                                                                                                                                                                                                                                                                                                                     </v>
          </cell>
          <cell r="C2705" t="str">
            <v xml:space="preserve">UN    </v>
          </cell>
          <cell r="D2705" t="str">
            <v>CR</v>
          </cell>
          <cell r="E2705">
            <v>33.28</v>
          </cell>
        </row>
        <row r="2706">
          <cell r="A2706">
            <v>38022</v>
          </cell>
          <cell r="B2706" t="str">
            <v xml:space="preserve">LUVA DE CORRER PARA TUBO SOLDAVEL, PVC, 60 MM, PARA AGUA FRIA PREDIAL                                                                                                                                                                                                                                                                                                                                                                                                                                     </v>
          </cell>
          <cell r="C2706" t="str">
            <v xml:space="preserve">UN    </v>
          </cell>
          <cell r="D2706" t="str">
            <v>CR</v>
          </cell>
          <cell r="E2706">
            <v>45.75</v>
          </cell>
        </row>
        <row r="2707">
          <cell r="A2707">
            <v>3830</v>
          </cell>
          <cell r="B2707" t="str">
            <v xml:space="preserve">LUVA DE CORRER PVC, JE, DN 250 MM, PARA REDE COLETORA DE ESGOTO                                                                                                                                                                                                                                                                                                                                                                                                                                           </v>
          </cell>
          <cell r="C2707" t="str">
            <v xml:space="preserve">UN    </v>
          </cell>
          <cell r="D2707" t="str">
            <v>CR</v>
          </cell>
          <cell r="E2707">
            <v>209.56</v>
          </cell>
        </row>
        <row r="2708">
          <cell r="A2708">
            <v>37981</v>
          </cell>
          <cell r="B2708" t="str">
            <v xml:space="preserve">LUVA DE CORRER, CPVC, SOLDAVEL, 15 MM, PARA AGUA QUENTE PREDIAL                                                                                                                                                                                                                                                                                                                                                                                                                                           </v>
          </cell>
          <cell r="C2708" t="str">
            <v xml:space="preserve">UN    </v>
          </cell>
          <cell r="D2708" t="str">
            <v>CR</v>
          </cell>
          <cell r="E2708">
            <v>7.27</v>
          </cell>
        </row>
        <row r="2709">
          <cell r="A2709">
            <v>37982</v>
          </cell>
          <cell r="B2709" t="str">
            <v xml:space="preserve">LUVA DE CORRER, CPVC, SOLDAVEL, 22 MM, PARA AGUA QUENTE PREDIAL                                                                                                                                                                                                                                                                                                                                                                                                                                           </v>
          </cell>
          <cell r="C2709" t="str">
            <v xml:space="preserve">UN    </v>
          </cell>
          <cell r="D2709" t="str">
            <v>CR</v>
          </cell>
          <cell r="E2709">
            <v>10.56</v>
          </cell>
        </row>
        <row r="2710">
          <cell r="A2710">
            <v>37983</v>
          </cell>
          <cell r="B2710" t="str">
            <v xml:space="preserve">LUVA DE CORRER, CPVC, SOLDAVEL, 28 MM, PARA AGUA QUENTE PREDIAL                                                                                                                                                                                                                                                                                                                                                                                                                                           </v>
          </cell>
          <cell r="C2710" t="str">
            <v xml:space="preserve">UN    </v>
          </cell>
          <cell r="D2710" t="str">
            <v>CR</v>
          </cell>
          <cell r="E2710">
            <v>15.6</v>
          </cell>
        </row>
        <row r="2711">
          <cell r="A2711">
            <v>37984</v>
          </cell>
          <cell r="B2711" t="str">
            <v xml:space="preserve">LUVA DE CORRER, CPVC, SOLDAVEL, 35 MM, PARA AGUA QUENTE PREDIAL                                                                                                                                                                                                                                                                                                                                                                                                                                           </v>
          </cell>
          <cell r="C2711" t="str">
            <v xml:space="preserve">UN    </v>
          </cell>
          <cell r="D2711" t="str">
            <v>CR</v>
          </cell>
          <cell r="E2711">
            <v>21.92</v>
          </cell>
        </row>
        <row r="2712">
          <cell r="A2712">
            <v>37985</v>
          </cell>
          <cell r="B2712" t="str">
            <v xml:space="preserve">LUVA DE CORRER, CPVC, SOLDAVEL, 42 MM, PARA AGUA QUENTE PREDIAL                                                                                                                                                                                                                                                                                                                                                                                                                                           </v>
          </cell>
          <cell r="C2712" t="str">
            <v xml:space="preserve">UN    </v>
          </cell>
          <cell r="D2712" t="str">
            <v>CR</v>
          </cell>
          <cell r="E2712">
            <v>31.15</v>
          </cell>
        </row>
        <row r="2713">
          <cell r="A2713">
            <v>3826</v>
          </cell>
          <cell r="B2713" t="str">
            <v xml:space="preserve">LUVA DE CORRER, PVC PBA, JE, DN 100 / DE 110 MM, PARA REDE AGUA (NBR 10351)                                                                                                                                                                                                                                                                                                                                                                                                                               </v>
          </cell>
          <cell r="C2713" t="str">
            <v xml:space="preserve">UN    </v>
          </cell>
          <cell r="D2713" t="str">
            <v>AS</v>
          </cell>
          <cell r="E2713">
            <v>60.3</v>
          </cell>
        </row>
        <row r="2714">
          <cell r="A2714">
            <v>3825</v>
          </cell>
          <cell r="B2714" t="str">
            <v xml:space="preserve">LUVA DE CORRER, PVC PBA, JE, DN 50 / DE 60 MM, PARA REDE AGUA (NBR 10351)                                                                                                                                                                                                                                                                                                                                                                                                                                 </v>
          </cell>
          <cell r="C2714" t="str">
            <v xml:space="preserve">UN    </v>
          </cell>
          <cell r="D2714" t="str">
            <v>AS</v>
          </cell>
          <cell r="E2714">
            <v>17.34</v>
          </cell>
        </row>
        <row r="2715">
          <cell r="A2715">
            <v>3827</v>
          </cell>
          <cell r="B2715" t="str">
            <v xml:space="preserve">LUVA DE CORRER, PVC PBA, JE, DN 75 / DE 85 MM, PARA REDE AGUA (NBR 10351)                                                                                                                                                                                                                                                                                                                                                                                                                                 </v>
          </cell>
          <cell r="C2715" t="str">
            <v xml:space="preserve">UN    </v>
          </cell>
          <cell r="D2715" t="str">
            <v>AS</v>
          </cell>
          <cell r="E2715">
            <v>37.89</v>
          </cell>
        </row>
        <row r="2716">
          <cell r="A2716">
            <v>20165</v>
          </cell>
          <cell r="B2716" t="str">
            <v xml:space="preserve">LUVA DE CORRER, PVC SERIE R, 100 MM, PARA ESGOTO PREDIAL                                                                                                                                                                                                                                                                                                                                                                                                                                                  </v>
          </cell>
          <cell r="C2716" t="str">
            <v xml:space="preserve">UN    </v>
          </cell>
          <cell r="D2716" t="str">
            <v>CR</v>
          </cell>
          <cell r="E2716">
            <v>25.98</v>
          </cell>
        </row>
        <row r="2717">
          <cell r="A2717">
            <v>20166</v>
          </cell>
          <cell r="B2717" t="str">
            <v xml:space="preserve">LUVA DE CORRER, PVC SERIE R, 150 MM, PARA ESGOTO PREDIAL                                                                                                                                                                                                                                                                                                                                                                                                                                                  </v>
          </cell>
          <cell r="C2717" t="str">
            <v xml:space="preserve">UN    </v>
          </cell>
          <cell r="D2717" t="str">
            <v>CR</v>
          </cell>
          <cell r="E2717">
            <v>79.34</v>
          </cell>
        </row>
        <row r="2718">
          <cell r="A2718">
            <v>20164</v>
          </cell>
          <cell r="B2718" t="str">
            <v xml:space="preserve">LUVA DE CORRER, PVC SERIE R, 75 MM, PARA ESGOTO PREDIAL                                                                                                                                                                                                                                                                                                                                                                                                                                                   </v>
          </cell>
          <cell r="C2718" t="str">
            <v xml:space="preserve">UN    </v>
          </cell>
          <cell r="D2718" t="str">
            <v>CR</v>
          </cell>
          <cell r="E2718">
            <v>12.48</v>
          </cell>
        </row>
        <row r="2719">
          <cell r="A2719">
            <v>3893</v>
          </cell>
          <cell r="B2719" t="str">
            <v xml:space="preserve">LUVA DE CORRER, PVC, DN 100 MM, PARA ESGOTO PREDIAL                                                                                                                                                                                                                                                                                                                                                                                                                                                       </v>
          </cell>
          <cell r="C2719" t="str">
            <v xml:space="preserve">UN    </v>
          </cell>
          <cell r="D2719" t="str">
            <v>CR</v>
          </cell>
          <cell r="E2719">
            <v>19.559999999999999</v>
          </cell>
        </row>
        <row r="2720">
          <cell r="A2720">
            <v>3848</v>
          </cell>
          <cell r="B2720" t="str">
            <v xml:space="preserve">LUVA DE CORRER, PVC, DN 50 MM, PARA ESGOTO PREDIAL                                                                                                                                                                                                                                                                                                                                                                                                                                                        </v>
          </cell>
          <cell r="C2720" t="str">
            <v xml:space="preserve">UN    </v>
          </cell>
          <cell r="D2720" t="str">
            <v>CR</v>
          </cell>
          <cell r="E2720">
            <v>11.93</v>
          </cell>
        </row>
        <row r="2721">
          <cell r="A2721">
            <v>3895</v>
          </cell>
          <cell r="B2721" t="str">
            <v xml:space="preserve">LUVA DE CORRER, PVC, DN 75 MM, PARA ESGOTO PREDIAL                                                                                                                                                                                                                                                                                                                                                                                                                                                        </v>
          </cell>
          <cell r="C2721" t="str">
            <v xml:space="preserve">UN    </v>
          </cell>
          <cell r="D2721" t="str">
            <v>CR</v>
          </cell>
          <cell r="E2721">
            <v>13.25</v>
          </cell>
        </row>
        <row r="2722">
          <cell r="A2722">
            <v>12404</v>
          </cell>
          <cell r="B2722" t="str">
            <v xml:space="preserve">LUVA DE FERRO GALVANIZADO, COM ROSCA BSP MACHO/FEMEA, DE 3/4"                                                                                                                                                                                                                                                                                                                                                                                                                                             </v>
          </cell>
          <cell r="C2722" t="str">
            <v xml:space="preserve">UN    </v>
          </cell>
          <cell r="D2722" t="str">
            <v>CR</v>
          </cell>
          <cell r="E2722">
            <v>10.15</v>
          </cell>
        </row>
        <row r="2723">
          <cell r="A2723">
            <v>3939</v>
          </cell>
          <cell r="B2723" t="str">
            <v xml:space="preserve">LUVA DE FERRO GALVANIZADO, COM ROSCA BSP, DE 1 1/2"                                                                                                                                                                                                                                                                                                                                                                                                                                                       </v>
          </cell>
          <cell r="C2723" t="str">
            <v xml:space="preserve">UN    </v>
          </cell>
          <cell r="D2723" t="str">
            <v>CR</v>
          </cell>
          <cell r="E2723">
            <v>20.9</v>
          </cell>
        </row>
        <row r="2724">
          <cell r="A2724">
            <v>3911</v>
          </cell>
          <cell r="B2724" t="str">
            <v xml:space="preserve">LUVA DE FERRO GALVANIZADO, COM ROSCA BSP, DE 1 1/4"                                                                                                                                                                                                                                                                                                                                                                                                                                                       </v>
          </cell>
          <cell r="C2724" t="str">
            <v xml:space="preserve">UN    </v>
          </cell>
          <cell r="D2724" t="str">
            <v>CR</v>
          </cell>
          <cell r="E2724">
            <v>17.079999999999998</v>
          </cell>
        </row>
        <row r="2725">
          <cell r="A2725">
            <v>3908</v>
          </cell>
          <cell r="B2725" t="str">
            <v xml:space="preserve">LUVA DE FERRO GALVANIZADO, COM ROSCA BSP, DE 1/2"                                                                                                                                                                                                                                                                                                                                                                                                                                                         </v>
          </cell>
          <cell r="C2725" t="str">
            <v xml:space="preserve">UN    </v>
          </cell>
          <cell r="D2725" t="str">
            <v>CR</v>
          </cell>
          <cell r="E2725">
            <v>5.52</v>
          </cell>
        </row>
        <row r="2726">
          <cell r="A2726">
            <v>3910</v>
          </cell>
          <cell r="B2726" t="str">
            <v xml:space="preserve">LUVA DE FERRO GALVANIZADO, COM ROSCA BSP, DE 1"                                                                                                                                                                                                                                                                                                                                                                                                                                                           </v>
          </cell>
          <cell r="C2726" t="str">
            <v xml:space="preserve">UN    </v>
          </cell>
          <cell r="D2726" t="str">
            <v>CR</v>
          </cell>
          <cell r="E2726">
            <v>12.22</v>
          </cell>
        </row>
        <row r="2727">
          <cell r="A2727">
            <v>3913</v>
          </cell>
          <cell r="B2727" t="str">
            <v xml:space="preserve">LUVA DE FERRO GALVANIZADO, COM ROSCA BSP, DE 2 1/2"                                                                                                                                                                                                                                                                                                                                                                                                                                                       </v>
          </cell>
          <cell r="C2727" t="str">
            <v xml:space="preserve">UN    </v>
          </cell>
          <cell r="D2727" t="str">
            <v>CR</v>
          </cell>
          <cell r="E2727">
            <v>58.4</v>
          </cell>
        </row>
        <row r="2728">
          <cell r="A2728">
            <v>3912</v>
          </cell>
          <cell r="B2728" t="str">
            <v xml:space="preserve">LUVA DE FERRO GALVANIZADO, COM ROSCA BSP, DE 2"                                                                                                                                                                                                                                                                                                                                                                                                                                                           </v>
          </cell>
          <cell r="C2728" t="str">
            <v xml:space="preserve">UN    </v>
          </cell>
          <cell r="D2728" t="str">
            <v>CR</v>
          </cell>
          <cell r="E2728">
            <v>32.01</v>
          </cell>
        </row>
        <row r="2729">
          <cell r="A2729">
            <v>3909</v>
          </cell>
          <cell r="B2729" t="str">
            <v xml:space="preserve">LUVA DE FERRO GALVANIZADO, COM ROSCA BSP, DE 3/4"                                                                                                                                                                                                                                                                                                                                                                                                                                                         </v>
          </cell>
          <cell r="C2729" t="str">
            <v xml:space="preserve">UN    </v>
          </cell>
          <cell r="D2729" t="str">
            <v>CR</v>
          </cell>
          <cell r="E2729">
            <v>7.51</v>
          </cell>
        </row>
        <row r="2730">
          <cell r="A2730">
            <v>3914</v>
          </cell>
          <cell r="B2730" t="str">
            <v xml:space="preserve">LUVA DE FERRO GALVANIZADO, COM ROSCA BSP, DE 3"                                                                                                                                                                                                                                                                                                                                                                                                                                                           </v>
          </cell>
          <cell r="C2730" t="str">
            <v xml:space="preserve">UN    </v>
          </cell>
          <cell r="D2730" t="str">
            <v>CR</v>
          </cell>
          <cell r="E2730">
            <v>88.1</v>
          </cell>
        </row>
        <row r="2731">
          <cell r="A2731">
            <v>3915</v>
          </cell>
          <cell r="B2731" t="str">
            <v xml:space="preserve">LUVA DE FERRO GALVANIZADO, COM ROSCA BSP, DE 4"                                                                                                                                                                                                                                                                                                                                                                                                                                                           </v>
          </cell>
          <cell r="C2731" t="str">
            <v xml:space="preserve">UN    </v>
          </cell>
          <cell r="D2731" t="str">
            <v>CR</v>
          </cell>
          <cell r="E2731">
            <v>138.94</v>
          </cell>
        </row>
        <row r="2732">
          <cell r="A2732">
            <v>3916</v>
          </cell>
          <cell r="B2732" t="str">
            <v xml:space="preserve">LUVA DE FERRO GALVANIZADO, COM ROSCA BSP, DE 5"                                                                                                                                                                                                                                                                                                                                                                                                                                                           </v>
          </cell>
          <cell r="C2732" t="str">
            <v xml:space="preserve">UN    </v>
          </cell>
          <cell r="D2732" t="str">
            <v>CR</v>
          </cell>
          <cell r="E2732">
            <v>253.12</v>
          </cell>
        </row>
        <row r="2733">
          <cell r="A2733">
            <v>3917</v>
          </cell>
          <cell r="B2733" t="str">
            <v xml:space="preserve">LUVA DE FERRO GALVANIZADO, COM ROSCA BSP, DE 6"                                                                                                                                                                                                                                                                                                                                                                                                                                                           </v>
          </cell>
          <cell r="C2733" t="str">
            <v xml:space="preserve">UN    </v>
          </cell>
          <cell r="D2733" t="str">
            <v>CR</v>
          </cell>
          <cell r="E2733">
            <v>417.49</v>
          </cell>
        </row>
        <row r="2734">
          <cell r="A2734">
            <v>1904</v>
          </cell>
          <cell r="B2734" t="str">
            <v xml:space="preserve">LUVA DE PRESSAO, EM PVC, DE 20 MM, PARA ELETRODUTO FLEXIVEL                                                                                                                                                                                                                                                                                                                                                                                                                                               </v>
          </cell>
          <cell r="C2734" t="str">
            <v xml:space="preserve">UN    </v>
          </cell>
          <cell r="D2734" t="str">
            <v>CR</v>
          </cell>
          <cell r="E2734">
            <v>1.08</v>
          </cell>
        </row>
        <row r="2735">
          <cell r="A2735">
            <v>1899</v>
          </cell>
          <cell r="B2735" t="str">
            <v xml:space="preserve">LUVA DE PRESSAO, EM PVC, DE 25 MM, PARA ELETRODUTO FLEXIVEL                                                                                                                                                                                                                                                                                                                                                                                                                                               </v>
          </cell>
          <cell r="C2735" t="str">
            <v xml:space="preserve">UN    </v>
          </cell>
          <cell r="D2735" t="str">
            <v>CR</v>
          </cell>
          <cell r="E2735">
            <v>1.23</v>
          </cell>
        </row>
        <row r="2736">
          <cell r="A2736">
            <v>1900</v>
          </cell>
          <cell r="B2736" t="str">
            <v xml:space="preserve">LUVA DE PRESSAO, EM PVC, DE 32 MM, PARA ELETRODUTO FLEXIVEL                                                                                                                                                                                                                                                                                                                                                                                                                                               </v>
          </cell>
          <cell r="C2736" t="str">
            <v xml:space="preserve">UN    </v>
          </cell>
          <cell r="D2736" t="str">
            <v>CR</v>
          </cell>
          <cell r="E2736">
            <v>1.99</v>
          </cell>
        </row>
        <row r="2737">
          <cell r="A2737">
            <v>12407</v>
          </cell>
          <cell r="B2737" t="str">
            <v xml:space="preserve">LUVA DE REDUCAO DE FERRO GALVANIZADO, COM ROSCA BSP MACHO/FEMEA, DE 1 1/2" X 1"                                                                                                                                                                                                                                                                                                                                                                                                                           </v>
          </cell>
          <cell r="C2737" t="str">
            <v xml:space="preserve">UN    </v>
          </cell>
          <cell r="D2737" t="str">
            <v>CR</v>
          </cell>
          <cell r="E2737">
            <v>31.6</v>
          </cell>
        </row>
        <row r="2738">
          <cell r="A2738">
            <v>12408</v>
          </cell>
          <cell r="B2738" t="str">
            <v xml:space="preserve">LUVA DE REDUCAO DE FERRO GALVANIZADO, COM ROSCA BSP MACHO/FEMEA, DE 1" X 1/2"                                                                                                                                                                                                                                                                                                                                                                                                                             </v>
          </cell>
          <cell r="C2738" t="str">
            <v xml:space="preserve">UN    </v>
          </cell>
          <cell r="D2738" t="str">
            <v>CR</v>
          </cell>
          <cell r="E2738">
            <v>17.84</v>
          </cell>
        </row>
        <row r="2739">
          <cell r="A2739">
            <v>12409</v>
          </cell>
          <cell r="B2739" t="str">
            <v xml:space="preserve">LUVA DE REDUCAO DE FERRO GALVANIZADO, COM ROSCA BSP MACHO/FEMEA, DE 1" X 3/4"                                                                                                                                                                                                                                                                                                                                                                                                                             </v>
          </cell>
          <cell r="C2739" t="str">
            <v xml:space="preserve">UN    </v>
          </cell>
          <cell r="D2739" t="str">
            <v>CR</v>
          </cell>
          <cell r="E2739">
            <v>17.84</v>
          </cell>
        </row>
        <row r="2740">
          <cell r="A2740">
            <v>12410</v>
          </cell>
          <cell r="B2740" t="str">
            <v xml:space="preserve">LUVA DE REDUCAO DE FERRO GALVANIZADO, COM ROSCA BSP MACHO/FEMEA, DE 3/4" X 1/2"                                                                                                                                                                                                                                                                                                                                                                                                                           </v>
          </cell>
          <cell r="C2740" t="str">
            <v xml:space="preserve">UN    </v>
          </cell>
          <cell r="D2740" t="str">
            <v>CR</v>
          </cell>
          <cell r="E2740">
            <v>12.29</v>
          </cell>
        </row>
        <row r="2741">
          <cell r="A2741">
            <v>3936</v>
          </cell>
          <cell r="B2741" t="str">
            <v xml:space="preserve">LUVA DE REDUCAO DE FERRO GALVANIZADO, COM ROSCA BSP, DE 1 1/2" X 1 1/4"                                                                                                                                                                                                                                                                                                                                                                                                                                   </v>
          </cell>
          <cell r="C2741" t="str">
            <v xml:space="preserve">UN    </v>
          </cell>
          <cell r="D2741" t="str">
            <v>CR</v>
          </cell>
          <cell r="E2741">
            <v>22.2</v>
          </cell>
        </row>
        <row r="2742">
          <cell r="A2742">
            <v>3922</v>
          </cell>
          <cell r="B2742" t="str">
            <v xml:space="preserve">LUVA DE REDUCAO DE FERRO GALVANIZADO, COM ROSCA BSP, DE 1 1/2" X 1/2"                                                                                                                                                                                                                                                                                                                                                                                                                                     </v>
          </cell>
          <cell r="C2742" t="str">
            <v xml:space="preserve">UN    </v>
          </cell>
          <cell r="D2742" t="str">
            <v>CR</v>
          </cell>
          <cell r="E2742">
            <v>20.420000000000002</v>
          </cell>
        </row>
        <row r="2743">
          <cell r="A2743">
            <v>3924</v>
          </cell>
          <cell r="B2743" t="str">
            <v xml:space="preserve">LUVA DE REDUCAO DE FERRO GALVANIZADO, COM ROSCA BSP, DE 1 1/2" X 1"                                                                                                                                                                                                                                                                                                                                                                                                                                       </v>
          </cell>
          <cell r="C2743" t="str">
            <v xml:space="preserve">UN    </v>
          </cell>
          <cell r="D2743" t="str">
            <v>CR</v>
          </cell>
          <cell r="E2743">
            <v>22.2</v>
          </cell>
        </row>
        <row r="2744">
          <cell r="A2744">
            <v>3923</v>
          </cell>
          <cell r="B2744" t="str">
            <v xml:space="preserve">LUVA DE REDUCAO DE FERRO GALVANIZADO, COM ROSCA BSP, DE 1 1/2" X 3/4"                                                                                                                                                                                                                                                                                                                                                                                                                                     </v>
          </cell>
          <cell r="C2744" t="str">
            <v xml:space="preserve">UN    </v>
          </cell>
          <cell r="D2744" t="str">
            <v>CR</v>
          </cell>
          <cell r="E2744">
            <v>22.2</v>
          </cell>
        </row>
        <row r="2745">
          <cell r="A2745">
            <v>3937</v>
          </cell>
          <cell r="B2745" t="str">
            <v xml:space="preserve">LUVA DE REDUCAO DE FERRO GALVANIZADO, COM ROSCA BSP, DE 1 1/4" X 1/2"                                                                                                                                                                                                                                                                                                                                                                                                                                     </v>
          </cell>
          <cell r="C2745" t="str">
            <v xml:space="preserve">UN    </v>
          </cell>
          <cell r="D2745" t="str">
            <v>CR</v>
          </cell>
          <cell r="E2745">
            <v>18.32</v>
          </cell>
        </row>
        <row r="2746">
          <cell r="A2746">
            <v>3921</v>
          </cell>
          <cell r="B2746" t="str">
            <v xml:space="preserve">LUVA DE REDUCAO DE FERRO GALVANIZADO, COM ROSCA BSP, DE 1 1/4" X 1"                                                                                                                                                                                                                                                                                                                                                                                                                                       </v>
          </cell>
          <cell r="C2746" t="str">
            <v xml:space="preserve">UN    </v>
          </cell>
          <cell r="D2746" t="str">
            <v>CR</v>
          </cell>
          <cell r="E2746">
            <v>18.329999999999998</v>
          </cell>
        </row>
        <row r="2747">
          <cell r="A2747">
            <v>3920</v>
          </cell>
          <cell r="B2747" t="str">
            <v xml:space="preserve">LUVA DE REDUCAO DE FERRO GALVANIZADO, COM ROSCA BSP, DE 1 1/4" X 3/4"                                                                                                                                                                                                                                                                                                                                                                                                                                     </v>
          </cell>
          <cell r="C2747" t="str">
            <v xml:space="preserve">UN    </v>
          </cell>
          <cell r="D2747" t="str">
            <v>CR</v>
          </cell>
          <cell r="E2747">
            <v>18.32</v>
          </cell>
        </row>
        <row r="2748">
          <cell r="A2748">
            <v>3938</v>
          </cell>
          <cell r="B2748" t="str">
            <v xml:space="preserve">LUVA DE REDUCAO DE FERRO GALVANIZADO, COM ROSCA BSP, DE 1" X 1/2"                                                                                                                                                                                                                                                                                                                                                                                                                                         </v>
          </cell>
          <cell r="C2748" t="str">
            <v xml:space="preserve">UN    </v>
          </cell>
          <cell r="D2748" t="str">
            <v>CR</v>
          </cell>
          <cell r="E2748">
            <v>12.08</v>
          </cell>
        </row>
        <row r="2749">
          <cell r="A2749">
            <v>3919</v>
          </cell>
          <cell r="B2749" t="str">
            <v xml:space="preserve">LUVA DE REDUCAO DE FERRO GALVANIZADO, COM ROSCA BSP, DE 1" X 3/4"                                                                                                                                                                                                                                                                                                                                                                                                                                         </v>
          </cell>
          <cell r="C2749" t="str">
            <v xml:space="preserve">UN    </v>
          </cell>
          <cell r="D2749" t="str">
            <v>CR</v>
          </cell>
          <cell r="E2749">
            <v>12.31</v>
          </cell>
        </row>
        <row r="2750">
          <cell r="A2750">
            <v>3927</v>
          </cell>
          <cell r="B2750" t="str">
            <v xml:space="preserve">LUVA DE REDUCAO DE FERRO GALVANIZADO, COM ROSCA BSP, DE 2 1/2" X 1 1/2"                                                                                                                                                                                                                                                                                                                                                                                                                                   </v>
          </cell>
          <cell r="C2750" t="str">
            <v xml:space="preserve">UN    </v>
          </cell>
          <cell r="D2750" t="str">
            <v>CR</v>
          </cell>
          <cell r="E2750">
            <v>62.36</v>
          </cell>
        </row>
        <row r="2751">
          <cell r="A2751">
            <v>3928</v>
          </cell>
          <cell r="B2751" t="str">
            <v xml:space="preserve">LUVA DE REDUCAO DE FERRO GALVANIZADO, COM ROSCA BSP, DE 2 1/2" X 2"                                                                                                                                                                                                                                                                                                                                                                                                                                       </v>
          </cell>
          <cell r="C2751" t="str">
            <v xml:space="preserve">UN    </v>
          </cell>
          <cell r="D2751" t="str">
            <v>CR</v>
          </cell>
          <cell r="E2751">
            <v>62.36</v>
          </cell>
        </row>
        <row r="2752">
          <cell r="A2752">
            <v>3926</v>
          </cell>
          <cell r="B2752" t="str">
            <v xml:space="preserve">LUVA DE REDUCAO DE FERRO GALVANIZADO, COM ROSCA BSP, DE 2" X 1 1/2"                                                                                                                                                                                                                                                                                                                                                                                                                                       </v>
          </cell>
          <cell r="C2752" t="str">
            <v xml:space="preserve">UN    </v>
          </cell>
          <cell r="D2752" t="str">
            <v>CR</v>
          </cell>
          <cell r="E2752">
            <v>35.549999999999997</v>
          </cell>
        </row>
        <row r="2753">
          <cell r="A2753">
            <v>3935</v>
          </cell>
          <cell r="B2753" t="str">
            <v xml:space="preserve">LUVA DE REDUCAO DE FERRO GALVANIZADO, COM ROSCA BSP, DE 2" X 1 1/4"                                                                                                                                                                                                                                                                                                                                                                                                                                       </v>
          </cell>
          <cell r="C2753" t="str">
            <v xml:space="preserve">UN    </v>
          </cell>
          <cell r="D2753" t="str">
            <v>CR</v>
          </cell>
          <cell r="E2753">
            <v>35.549999999999997</v>
          </cell>
        </row>
        <row r="2754">
          <cell r="A2754">
            <v>3925</v>
          </cell>
          <cell r="B2754" t="str">
            <v xml:space="preserve">LUVA DE REDUCAO DE FERRO GALVANIZADO, COM ROSCA BSP, DE 2" X 1"                                                                                                                                                                                                                                                                                                                                                                                                                                           </v>
          </cell>
          <cell r="C2754" t="str">
            <v xml:space="preserve">UN    </v>
          </cell>
          <cell r="D2754" t="str">
            <v>CR</v>
          </cell>
          <cell r="E2754">
            <v>35.549999999999997</v>
          </cell>
        </row>
        <row r="2755">
          <cell r="A2755">
            <v>12406</v>
          </cell>
          <cell r="B2755" t="str">
            <v xml:space="preserve">LUVA DE REDUCAO DE FERRO GALVANIZADO, COM ROSCA BSP, DE 3/4" X 1/2"                                                                                                                                                                                                                                                                                                                                                                                                                                       </v>
          </cell>
          <cell r="C2755" t="str">
            <v xml:space="preserve">UN    </v>
          </cell>
          <cell r="D2755" t="str">
            <v>CR</v>
          </cell>
          <cell r="E2755">
            <v>8.73</v>
          </cell>
        </row>
        <row r="2756">
          <cell r="A2756">
            <v>3929</v>
          </cell>
          <cell r="B2756" t="str">
            <v xml:space="preserve">LUVA DE REDUCAO DE FERRO GALVANIZADO, COM ROSCA BSP, DE 3" X 1 1/2"                                                                                                                                                                                                                                                                                                                                                                                                                                       </v>
          </cell>
          <cell r="C2756" t="str">
            <v xml:space="preserve">UN    </v>
          </cell>
          <cell r="D2756" t="str">
            <v>CR</v>
          </cell>
          <cell r="E2756">
            <v>95.01</v>
          </cell>
        </row>
        <row r="2757">
          <cell r="A2757">
            <v>3931</v>
          </cell>
          <cell r="B2757" t="str">
            <v xml:space="preserve">LUVA DE REDUCAO DE FERRO GALVANIZADO, COM ROSCA BSP, DE 3" X 2 1/2"                                                                                                                                                                                                                                                                                                                                                                                                                                       </v>
          </cell>
          <cell r="C2757" t="str">
            <v xml:space="preserve">UN    </v>
          </cell>
          <cell r="D2757" t="str">
            <v>CR</v>
          </cell>
          <cell r="E2757">
            <v>95.01</v>
          </cell>
        </row>
        <row r="2758">
          <cell r="A2758">
            <v>3930</v>
          </cell>
          <cell r="B2758" t="str">
            <v xml:space="preserve">LUVA DE REDUCAO DE FERRO GALVANIZADO, COM ROSCA BSP, DE 3" X 2"                                                                                                                                                                                                                                                                                                                                                                                                                                           </v>
          </cell>
          <cell r="C2758" t="str">
            <v xml:space="preserve">UN    </v>
          </cell>
          <cell r="D2758" t="str">
            <v>CR</v>
          </cell>
          <cell r="E2758">
            <v>95.01</v>
          </cell>
        </row>
        <row r="2759">
          <cell r="A2759">
            <v>3932</v>
          </cell>
          <cell r="B2759" t="str">
            <v xml:space="preserve">LUVA DE REDUCAO DE FERRO GALVANIZADO, COM ROSCA BSP, DE 4" X 2 1/2"                                                                                                                                                                                                                                                                                                                                                                                                                                       </v>
          </cell>
          <cell r="C2759" t="str">
            <v xml:space="preserve">UN    </v>
          </cell>
          <cell r="D2759" t="str">
            <v>CR</v>
          </cell>
          <cell r="E2759">
            <v>164.06</v>
          </cell>
        </row>
        <row r="2760">
          <cell r="A2760">
            <v>3933</v>
          </cell>
          <cell r="B2760" t="str">
            <v xml:space="preserve">LUVA DE REDUCAO DE FERRO GALVANIZADO, COM ROSCA BSP, DE 4" X 2"                                                                                                                                                                                                                                                                                                                                                                                                                                           </v>
          </cell>
          <cell r="C2760" t="str">
            <v xml:space="preserve">UN    </v>
          </cell>
          <cell r="D2760" t="str">
            <v>CR</v>
          </cell>
          <cell r="E2760">
            <v>164.06</v>
          </cell>
        </row>
        <row r="2761">
          <cell r="A2761">
            <v>3934</v>
          </cell>
          <cell r="B2761" t="str">
            <v xml:space="preserve">LUVA DE REDUCAO DE FERRO GALVANIZADO, COM ROSCA BSP, DE 4" X 3"                                                                                                                                                                                                                                                                                                                                                                                                                                           </v>
          </cell>
          <cell r="C2761" t="str">
            <v xml:space="preserve">UN    </v>
          </cell>
          <cell r="D2761" t="str">
            <v>CR</v>
          </cell>
          <cell r="E2761">
            <v>164.06</v>
          </cell>
        </row>
        <row r="2762">
          <cell r="A2762">
            <v>40355</v>
          </cell>
          <cell r="B2762" t="str">
            <v xml:space="preserve">LUVA DE REDUCAO EM ACO CARBONO, COM ENCAIXE PARA SOLDA DN SW, PRESSAO 3.000 LBS,  3/4 " X 1/2"                                                                                                                                                                                                                                                                                                                                                                                                            </v>
          </cell>
          <cell r="C2762" t="str">
            <v xml:space="preserve">UN    </v>
          </cell>
          <cell r="D2762" t="str">
            <v>AS</v>
          </cell>
          <cell r="E2762">
            <v>13.5</v>
          </cell>
        </row>
        <row r="2763">
          <cell r="A2763">
            <v>40364</v>
          </cell>
          <cell r="B2763" t="str">
            <v xml:space="preserve">LUVA DE REDUCAO EM ACO CARBONO, COM ENCAIXE PARA SOLDA DN SW, PRESSAO 3.000 LBS, DN 1 1/2" X 1 1/4"                                                                                                                                                                                                                                                                                                                                                                                                       </v>
          </cell>
          <cell r="C2763" t="str">
            <v xml:space="preserve">UN    </v>
          </cell>
          <cell r="D2763" t="str">
            <v>AS</v>
          </cell>
          <cell r="E2763">
            <v>63.25</v>
          </cell>
        </row>
        <row r="2764">
          <cell r="A2764">
            <v>40361</v>
          </cell>
          <cell r="B2764" t="str">
            <v xml:space="preserve">LUVA DE REDUCAO EM ACO CARBONO, COM ENCAIXE PARA SOLDA DN SW, PRESSAO 3.000 LBS, DN 1 1/4"  X 1"                                                                                                                                                                                                                                                                                                                                                                                                          </v>
          </cell>
          <cell r="C2764" t="str">
            <v xml:space="preserve">UN    </v>
          </cell>
          <cell r="D2764" t="str">
            <v>AS</v>
          </cell>
          <cell r="E2764">
            <v>49.46</v>
          </cell>
        </row>
        <row r="2765">
          <cell r="A2765">
            <v>40358</v>
          </cell>
          <cell r="B2765" t="str">
            <v xml:space="preserve">LUVA DE REDUCAO EM ACO CARBONO, COM ENCAIXE PARA SOLDA DN SW, PRESSAO 3.000 LBS, DN 1" X 3/4"                                                                                                                                                                                                                                                                                                                                                                                                             </v>
          </cell>
          <cell r="C2765" t="str">
            <v xml:space="preserve">UN    </v>
          </cell>
          <cell r="D2765" t="str">
            <v>AS</v>
          </cell>
          <cell r="E2765">
            <v>18.850000000000001</v>
          </cell>
        </row>
        <row r="2766">
          <cell r="A2766">
            <v>40370</v>
          </cell>
          <cell r="B2766" t="str">
            <v xml:space="preserve">LUVA DE REDUCAO EM ACO CARBONO, COM ENCAIXE PARA SOLDA DN SW, PRESSAO 3.000 LBS, DN 2 1/2" X 2"                                                                                                                                                                                                                                                                                                                                                                                                           </v>
          </cell>
          <cell r="C2766" t="str">
            <v xml:space="preserve">UN    </v>
          </cell>
          <cell r="D2766" t="str">
            <v>AS</v>
          </cell>
          <cell r="E2766">
            <v>200.69</v>
          </cell>
        </row>
        <row r="2767">
          <cell r="A2767">
            <v>40367</v>
          </cell>
          <cell r="B2767" t="str">
            <v xml:space="preserve">LUVA DE REDUCAO EM ACO CARBONO, COM ENCAIXE PARA SOLDA DN SW, PRESSAO 3.000 LBS, DN 2" X 1 1/2"                                                                                                                                                                                                                                                                                                                                                                                                           </v>
          </cell>
          <cell r="C2767" t="str">
            <v xml:space="preserve">UN    </v>
          </cell>
          <cell r="D2767" t="str">
            <v>AS</v>
          </cell>
          <cell r="E2767">
            <v>99.75</v>
          </cell>
        </row>
        <row r="2768">
          <cell r="A2768">
            <v>40373</v>
          </cell>
          <cell r="B2768" t="str">
            <v xml:space="preserve">LUVA DE REDUCAO EM ACO CARBONO, COM ENCAIXE PARA SOLDA DN SW, PRESSAO 3.000 LBS, DN 3" X 2 1/2"                                                                                                                                                                                                                                                                                                                                                                                                           </v>
          </cell>
          <cell r="C2768" t="str">
            <v xml:space="preserve">UN    </v>
          </cell>
          <cell r="D2768" t="str">
            <v>AS</v>
          </cell>
          <cell r="E2768">
            <v>271.39</v>
          </cell>
        </row>
        <row r="2769">
          <cell r="A2769">
            <v>39312</v>
          </cell>
          <cell r="B2769" t="str">
            <v xml:space="preserve">LUVA DE REDUCAO PARA TUBO PEX, PLASTICA, PARA CONEXAO COM CRIMPAGEM, DN 20 X 16 MM                                                                                                                                                                                                                                                                                                                                                                                                                        </v>
          </cell>
          <cell r="C2769" t="str">
            <v xml:space="preserve">UN    </v>
          </cell>
          <cell r="D2769" t="str">
            <v>AS</v>
          </cell>
          <cell r="E2769">
            <v>13.58</v>
          </cell>
        </row>
        <row r="2770">
          <cell r="A2770">
            <v>39313</v>
          </cell>
          <cell r="B2770" t="str">
            <v xml:space="preserve">LUVA DE REDUCAO PARA TUBO PEX, PLASTICA, PARA CONEXAO COM CRIMPAGEM, DN 25 X 16 MM                                                                                                                                                                                                                                                                                                                                                                                                                        </v>
          </cell>
          <cell r="C2770" t="str">
            <v xml:space="preserve">UN    </v>
          </cell>
          <cell r="D2770" t="str">
            <v>AS</v>
          </cell>
          <cell r="E2770">
            <v>17.73</v>
          </cell>
        </row>
        <row r="2771">
          <cell r="A2771">
            <v>39314</v>
          </cell>
          <cell r="B2771" t="str">
            <v xml:space="preserve">LUVA DE REDUCAO PARA TUBO PEX, PLASTICA, PARA CONEXAO COM CRIMPAGEM, DN 32 X 25 MM                                                                                                                                                                                                                                                                                                                                                                                                                        </v>
          </cell>
          <cell r="C2771" t="str">
            <v xml:space="preserve">UN    </v>
          </cell>
          <cell r="D2771" t="str">
            <v>AS</v>
          </cell>
          <cell r="E2771">
            <v>28.15</v>
          </cell>
        </row>
        <row r="2772">
          <cell r="A2772">
            <v>3907</v>
          </cell>
          <cell r="B2772" t="str">
            <v xml:space="preserve">LUVA DE REDUCAO ROSCAVEL, PVC, 1" X 3/4", PARA AGUA FRIA PREDIAL                                                                                                                                                                                                                                                                                                                                                                                                                                          </v>
          </cell>
          <cell r="C2772" t="str">
            <v xml:space="preserve">UN    </v>
          </cell>
          <cell r="D2772" t="str">
            <v>CR</v>
          </cell>
          <cell r="E2772">
            <v>6.26</v>
          </cell>
        </row>
        <row r="2773">
          <cell r="A2773">
            <v>3889</v>
          </cell>
          <cell r="B2773" t="str">
            <v xml:space="preserve">LUVA DE REDUCAO ROSCAVEL, PVC, 3/4" X 1/2", PARA AGUA FRIA PREDIAL                                                                                                                                                                                                                                                                                                                                                                                                                                        </v>
          </cell>
          <cell r="C2773" t="str">
            <v xml:space="preserve">UN    </v>
          </cell>
          <cell r="D2773" t="str">
            <v>CR</v>
          </cell>
          <cell r="E2773">
            <v>4.45</v>
          </cell>
        </row>
        <row r="2774">
          <cell r="A2774">
            <v>3868</v>
          </cell>
          <cell r="B2774" t="str">
            <v xml:space="preserve">LUVA DE REDUCAO SOLDAVEL, PVC, 25 MM X 20 MM, PARA AGUA FRIA PREDIAL                                                                                                                                                                                                                                                                                                                                                                                                                                      </v>
          </cell>
          <cell r="C2774" t="str">
            <v xml:space="preserve">UN    </v>
          </cell>
          <cell r="D2774" t="str">
            <v>CR</v>
          </cell>
          <cell r="E2774">
            <v>1.63</v>
          </cell>
        </row>
        <row r="2775">
          <cell r="A2775">
            <v>3869</v>
          </cell>
          <cell r="B2775" t="str">
            <v xml:space="preserve">LUVA DE REDUCAO SOLDAVEL, PVC, 32 MM X 25 MM, PARA AGUA FRIA PREDIAL                                                                                                                                                                                                                                                                                                                                                                                                                                      </v>
          </cell>
          <cell r="C2775" t="str">
            <v xml:space="preserve">UN    </v>
          </cell>
          <cell r="D2775" t="str">
            <v>CR</v>
          </cell>
          <cell r="E2775">
            <v>3.62</v>
          </cell>
        </row>
        <row r="2776">
          <cell r="A2776">
            <v>3872</v>
          </cell>
          <cell r="B2776" t="str">
            <v xml:space="preserve">LUVA DE REDUCAO SOLDAVEL, PVC, 40 MM X 32 MM, PARA AGUA FRIA PREDIAL                                                                                                                                                                                                                                                                                                                                                                                                                                      </v>
          </cell>
          <cell r="C2776" t="str">
            <v xml:space="preserve">UN    </v>
          </cell>
          <cell r="D2776" t="str">
            <v>CR</v>
          </cell>
          <cell r="E2776">
            <v>6.18</v>
          </cell>
        </row>
        <row r="2777">
          <cell r="A2777">
            <v>3850</v>
          </cell>
          <cell r="B2777" t="str">
            <v xml:space="preserve">LUVA DE REDUCAO SOLDAVEL, PVC, 60 MM X 50 MM, PARA AGUA FRIA PREDIAL                                                                                                                                                                                                                                                                                                                                                                                                                                      </v>
          </cell>
          <cell r="C2777" t="str">
            <v xml:space="preserve">UN    </v>
          </cell>
          <cell r="D2777" t="str">
            <v>CR</v>
          </cell>
          <cell r="E2777">
            <v>14.25</v>
          </cell>
        </row>
        <row r="2778">
          <cell r="A2778">
            <v>38023</v>
          </cell>
          <cell r="B2778" t="str">
            <v xml:space="preserve">LUVA DE REDUCAO, SOLDAVEL, PVC, 50 X 25 MM, PARA AGUA FRIA PREDIAL                                                                                                                                                                                                                                                                                                                                                                                                                                        </v>
          </cell>
          <cell r="C2778" t="str">
            <v xml:space="preserve">UN    </v>
          </cell>
          <cell r="D2778" t="str">
            <v>CR</v>
          </cell>
          <cell r="E2778">
            <v>7.25</v>
          </cell>
        </row>
        <row r="2779">
          <cell r="A2779">
            <v>37986</v>
          </cell>
          <cell r="B2779" t="str">
            <v xml:space="preserve">LUVA DE TRANSICAO DE CPVC X PVC, SOLDAVEL, 22 X 25 MM, PARA AGUA QUENTE                                                                                                                                                                                                                                                                                                                                                                                                                                   </v>
          </cell>
          <cell r="C2779" t="str">
            <v xml:space="preserve">UN    </v>
          </cell>
          <cell r="D2779" t="str">
            <v>CR</v>
          </cell>
          <cell r="E2779">
            <v>2.48</v>
          </cell>
        </row>
        <row r="2780">
          <cell r="A2780">
            <v>37987</v>
          </cell>
          <cell r="B2780" t="str">
            <v xml:space="preserve">LUVA DE TRANSICAO, CPVC, SOLDAVEL, 42 MM X 1 1/2", PARA AGUA QUENTE                                                                                                                                                                                                                                                                                                                                                                                                                                       </v>
          </cell>
          <cell r="C2780" t="str">
            <v xml:space="preserve">UN    </v>
          </cell>
          <cell r="D2780" t="str">
            <v>CR</v>
          </cell>
          <cell r="E2780">
            <v>123.89</v>
          </cell>
        </row>
        <row r="2781">
          <cell r="A2781">
            <v>37988</v>
          </cell>
          <cell r="B2781" t="str">
            <v xml:space="preserve">LUVA DE TRANSICAO, CPVC, SOLDAVEL, 54 MM X 2", PARA AGUA QUENTE PREDIAL                                                                                                                                                                                                                                                                                                                                                                                                                                   </v>
          </cell>
          <cell r="C2781" t="str">
            <v xml:space="preserve">UN    </v>
          </cell>
          <cell r="D2781" t="str">
            <v>CR</v>
          </cell>
          <cell r="E2781">
            <v>196.87</v>
          </cell>
        </row>
        <row r="2782">
          <cell r="A2782">
            <v>21120</v>
          </cell>
          <cell r="B2782" t="str">
            <v xml:space="preserve">LUVA DE TRANSICAO, CPVC, 15 MM X 1/2", PARA AGUA QUENTE PREDIAL                                                                                                                                                                                                                                                                                                                                                                                                                                           </v>
          </cell>
          <cell r="C2782" t="str">
            <v xml:space="preserve">UN    </v>
          </cell>
          <cell r="D2782" t="str">
            <v>CR</v>
          </cell>
          <cell r="E2782">
            <v>12.67</v>
          </cell>
        </row>
        <row r="2783">
          <cell r="A2783">
            <v>39318</v>
          </cell>
          <cell r="B2783" t="str">
            <v xml:space="preserve">LUVA DE TRANSICAO, CPVC, 22 MM X 1/2", PARA AGUA QUENTE                                                                                                                                                                                                                                                                                                                                                                                                                                                   </v>
          </cell>
          <cell r="C2783" t="str">
            <v xml:space="preserve">UN    </v>
          </cell>
          <cell r="D2783" t="str">
            <v>CR</v>
          </cell>
          <cell r="E2783">
            <v>11.78</v>
          </cell>
        </row>
        <row r="2784">
          <cell r="A2784">
            <v>40366</v>
          </cell>
          <cell r="B2784" t="str">
            <v xml:space="preserve">LUVA EM ACO CARBONO, SOLDAVEL, PRESSAO 3.000 LBS, DN 1 1/2"                                                                                                                                                                                                                                                                                                                                                                                                                                               </v>
          </cell>
          <cell r="C2784" t="str">
            <v xml:space="preserve">UN    </v>
          </cell>
          <cell r="D2784" t="str">
            <v>AS</v>
          </cell>
          <cell r="E2784">
            <v>49.34</v>
          </cell>
        </row>
        <row r="2785">
          <cell r="A2785">
            <v>40363</v>
          </cell>
          <cell r="B2785" t="str">
            <v xml:space="preserve">LUVA EM ACO CARBONO, SOLDAVEL, PRESSAO 3.000 LBS, DN 1 1/4"                                                                                                                                                                                                                                                                                                                                                                                                                                               </v>
          </cell>
          <cell r="C2785" t="str">
            <v xml:space="preserve">UN    </v>
          </cell>
          <cell r="D2785" t="str">
            <v>AS</v>
          </cell>
          <cell r="E2785">
            <v>38.590000000000003</v>
          </cell>
        </row>
        <row r="2786">
          <cell r="A2786">
            <v>40354</v>
          </cell>
          <cell r="B2786" t="str">
            <v xml:space="preserve">LUVA EM ACO CARBONO, SOLDAVEL, PRESSAO 3.000 LBS, DN 1/2"                                                                                                                                                                                                                                                                                                                                                                                                                                                 </v>
          </cell>
          <cell r="C2786" t="str">
            <v xml:space="preserve">UN    </v>
          </cell>
          <cell r="D2786" t="str">
            <v>AS</v>
          </cell>
          <cell r="E2786">
            <v>16.8</v>
          </cell>
        </row>
        <row r="2787">
          <cell r="A2787">
            <v>40360</v>
          </cell>
          <cell r="B2787" t="str">
            <v xml:space="preserve">LUVA EM ACO CARBONO, SOLDAVEL, PRESSAO 3.000 LBS, DN 1"                                                                                                                                                                                                                                                                                                                                                                                                                                                   </v>
          </cell>
          <cell r="C2787" t="str">
            <v xml:space="preserve">UN    </v>
          </cell>
          <cell r="D2787" t="str">
            <v>AS</v>
          </cell>
          <cell r="E2787">
            <v>25.3</v>
          </cell>
        </row>
        <row r="2788">
          <cell r="A2788">
            <v>40372</v>
          </cell>
          <cell r="B2788" t="str">
            <v xml:space="preserve">LUVA EM ACO CARBONO, SOLDAVEL, PRESSAO 3.000 LBS, DN 2 1/2"                                                                                                                                                                                                                                                                                                                                                                                                                                               </v>
          </cell>
          <cell r="C2788" t="str">
            <v xml:space="preserve">UN    </v>
          </cell>
          <cell r="D2788" t="str">
            <v>AS</v>
          </cell>
          <cell r="E2788">
            <v>156.22</v>
          </cell>
        </row>
        <row r="2789">
          <cell r="A2789">
            <v>40369</v>
          </cell>
          <cell r="B2789" t="str">
            <v xml:space="preserve">LUVA EM ACO CARBONO, SOLDAVEL, PRESSAO 3.000 LBS, DN 2"                                                                                                                                                                                                                                                                                                                                                                                                                                                   </v>
          </cell>
          <cell r="C2789" t="str">
            <v xml:space="preserve">UN    </v>
          </cell>
          <cell r="D2789" t="str">
            <v>AS</v>
          </cell>
          <cell r="E2789">
            <v>77.75</v>
          </cell>
        </row>
        <row r="2790">
          <cell r="A2790">
            <v>40357</v>
          </cell>
          <cell r="B2790" t="str">
            <v xml:space="preserve">LUVA EM ACO CARBONO, SOLDAVEL, PRESSAO 3.000 LBS, DN 3/4"                                                                                                                                                                                                                                                                                                                                                                                                                                                 </v>
          </cell>
          <cell r="C2790" t="str">
            <v xml:space="preserve">UN    </v>
          </cell>
          <cell r="D2790" t="str">
            <v>AS</v>
          </cell>
          <cell r="E2790">
            <v>18.850000000000001</v>
          </cell>
        </row>
        <row r="2791">
          <cell r="A2791">
            <v>40375</v>
          </cell>
          <cell r="B2791" t="str">
            <v xml:space="preserve">LUVA EM ACO CARBONO, SOLDAVEL, PRESSAO 3.000 LBS, DN 3"                                                                                                                                                                                                                                                                                                                                                                                                                                                   </v>
          </cell>
          <cell r="C2791" t="str">
            <v xml:space="preserve">UN    </v>
          </cell>
          <cell r="D2791" t="str">
            <v>AS</v>
          </cell>
          <cell r="E2791">
            <v>211.49</v>
          </cell>
        </row>
        <row r="2792">
          <cell r="A2792">
            <v>1893</v>
          </cell>
          <cell r="B2792" t="str">
            <v xml:space="preserve">LUVA EM PVC RIGIDO ROSCAVEL, DE 1 1/2", PARA ELETRODUTO                                                                                                                                                                                                                                                                                                                                                                                                                                                   </v>
          </cell>
          <cell r="C2792" t="str">
            <v xml:space="preserve">UN    </v>
          </cell>
          <cell r="D2792" t="str">
            <v>CR</v>
          </cell>
          <cell r="E2792">
            <v>4.0999999999999996</v>
          </cell>
        </row>
        <row r="2793">
          <cell r="A2793">
            <v>1902</v>
          </cell>
          <cell r="B2793" t="str">
            <v xml:space="preserve">LUVA EM PVC RIGIDO ROSCAVEL, DE 1 1/4", PARA ELETRODUTO                                                                                                                                                                                                                                                                                                                                                                                                                                                   </v>
          </cell>
          <cell r="C2793" t="str">
            <v xml:space="preserve">UN    </v>
          </cell>
          <cell r="D2793" t="str">
            <v>CR</v>
          </cell>
          <cell r="E2793">
            <v>2.98</v>
          </cell>
        </row>
        <row r="2794">
          <cell r="A2794">
            <v>1901</v>
          </cell>
          <cell r="B2794" t="str">
            <v xml:space="preserve">LUVA EM PVC RIGIDO ROSCAVEL, DE 1/2", PARA ELETRODUTO                                                                                                                                                                                                                                                                                                                                                                                                                                                     </v>
          </cell>
          <cell r="C2794" t="str">
            <v xml:space="preserve">UN    </v>
          </cell>
          <cell r="D2794" t="str">
            <v>CR</v>
          </cell>
          <cell r="E2794">
            <v>0.93</v>
          </cell>
        </row>
        <row r="2795">
          <cell r="A2795">
            <v>1892</v>
          </cell>
          <cell r="B2795" t="str">
            <v xml:space="preserve">LUVA EM PVC RIGIDO ROSCAVEL, DE 1", PARA ELETRODUTO                                                                                                                                                                                                                                                                                                                                                                                                                                                       </v>
          </cell>
          <cell r="C2795" t="str">
            <v xml:space="preserve">UN    </v>
          </cell>
          <cell r="D2795" t="str">
            <v>CR</v>
          </cell>
          <cell r="E2795">
            <v>1.92</v>
          </cell>
        </row>
        <row r="2796">
          <cell r="A2796">
            <v>1907</v>
          </cell>
          <cell r="B2796" t="str">
            <v xml:space="preserve">LUVA EM PVC RIGIDO ROSCAVEL, DE 2 1/2", PARA ELETRODUTO                                                                                                                                                                                                                                                                                                                                                                                                                                                   </v>
          </cell>
          <cell r="C2796" t="str">
            <v xml:space="preserve">UN    </v>
          </cell>
          <cell r="D2796" t="str">
            <v>CR</v>
          </cell>
          <cell r="E2796">
            <v>13.19</v>
          </cell>
        </row>
        <row r="2797">
          <cell r="A2797">
            <v>1894</v>
          </cell>
          <cell r="B2797" t="str">
            <v xml:space="preserve">LUVA EM PVC RIGIDO ROSCAVEL, DE 2", PARA ELETRODUTO                                                                                                                                                                                                                                                                                                                                                                                                                                                       </v>
          </cell>
          <cell r="C2797" t="str">
            <v xml:space="preserve">UN    </v>
          </cell>
          <cell r="D2797" t="str">
            <v>CR</v>
          </cell>
          <cell r="E2797">
            <v>5.93</v>
          </cell>
        </row>
        <row r="2798">
          <cell r="A2798">
            <v>1891</v>
          </cell>
          <cell r="B2798" t="str">
            <v xml:space="preserve">LUVA EM PVC RIGIDO ROSCAVEL, DE 3/4", PARA ELETRODUTO                                                                                                                                                                                                                                                                                                                                                                                                                                                     </v>
          </cell>
          <cell r="C2798" t="str">
            <v xml:space="preserve">UN    </v>
          </cell>
          <cell r="D2798" t="str">
            <v>CR</v>
          </cell>
          <cell r="E2798">
            <v>1.37</v>
          </cell>
        </row>
        <row r="2799">
          <cell r="A2799">
            <v>1896</v>
          </cell>
          <cell r="B2799" t="str">
            <v xml:space="preserve">LUVA EM PVC RIGIDO ROSCAVEL, DE 3", PARA ELETRODUTO                                                                                                                                                                                                                                                                                                                                                                                                                                                       </v>
          </cell>
          <cell r="C2799" t="str">
            <v xml:space="preserve">UN    </v>
          </cell>
          <cell r="D2799" t="str">
            <v>CR</v>
          </cell>
          <cell r="E2799">
            <v>17.7</v>
          </cell>
        </row>
        <row r="2800">
          <cell r="A2800">
            <v>1895</v>
          </cell>
          <cell r="B2800" t="str">
            <v xml:space="preserve">LUVA EM PVC RIGIDO ROSCAVEL, DE 4", PARA ELETRODUTO                                                                                                                                                                                                                                                                                                                                                                                                                                                       </v>
          </cell>
          <cell r="C2800" t="str">
            <v xml:space="preserve">UN    </v>
          </cell>
          <cell r="D2800" t="str">
            <v>CR</v>
          </cell>
          <cell r="E2800">
            <v>31.11</v>
          </cell>
        </row>
        <row r="2801">
          <cell r="A2801">
            <v>2641</v>
          </cell>
          <cell r="B2801" t="str">
            <v xml:space="preserve">LUVA PARA ELETRODUTO, EM ACO GALVANIZADO ELETROLITICO, DIAMETRO DE 100 MM (4")                                                                                                                                                                                                                                                                                                                                                                                                                            </v>
          </cell>
          <cell r="C2801" t="str">
            <v xml:space="preserve">UN    </v>
          </cell>
          <cell r="D2801" t="str">
            <v>AS</v>
          </cell>
          <cell r="E2801">
            <v>28.59</v>
          </cell>
        </row>
        <row r="2802">
          <cell r="A2802">
            <v>2636</v>
          </cell>
          <cell r="B2802" t="str">
            <v xml:space="preserve">LUVA PARA ELETRODUTO, EM ACO GALVANIZADO ELETROLITICO, DIAMETRO DE 15 MM (1/2")                                                                                                                                                                                                                                                                                                                                                                                                                           </v>
          </cell>
          <cell r="C2802" t="str">
            <v xml:space="preserve">UN    </v>
          </cell>
          <cell r="D2802" t="str">
            <v>AS</v>
          </cell>
          <cell r="E2802">
            <v>1.84</v>
          </cell>
        </row>
        <row r="2803">
          <cell r="A2803">
            <v>2637</v>
          </cell>
          <cell r="B2803" t="str">
            <v xml:space="preserve">LUVA PARA ELETRODUTO, EM ACO GALVANIZADO ELETROLITICO, DIAMETRO DE 20 MM (3/4")                                                                                                                                                                                                                                                                                                                                                                                                                           </v>
          </cell>
          <cell r="C2803" t="str">
            <v xml:space="preserve">UN    </v>
          </cell>
          <cell r="D2803" t="str">
            <v>AS</v>
          </cell>
          <cell r="E2803">
            <v>1.96</v>
          </cell>
        </row>
        <row r="2804">
          <cell r="A2804">
            <v>2638</v>
          </cell>
          <cell r="B2804" t="str">
            <v xml:space="preserve">LUVA PARA ELETRODUTO, EM ACO GALVANIZADO ELETROLITICO, DIAMETRO DE 25 MM (1")                                                                                                                                                                                                                                                                                                                                                                                                                             </v>
          </cell>
          <cell r="C2804" t="str">
            <v xml:space="preserve">UN    </v>
          </cell>
          <cell r="D2804" t="str">
            <v>AS</v>
          </cell>
          <cell r="E2804">
            <v>2.2799999999999998</v>
          </cell>
        </row>
        <row r="2805">
          <cell r="A2805">
            <v>2639</v>
          </cell>
          <cell r="B2805" t="str">
            <v xml:space="preserve">LUVA PARA ELETRODUTO, EM ACO GALVANIZADO ELETROLITICO, DIAMETRO DE 32 MM (1 1/4")                                                                                                                                                                                                                                                                                                                                                                                                                         </v>
          </cell>
          <cell r="C2805" t="str">
            <v xml:space="preserve">UN    </v>
          </cell>
          <cell r="D2805" t="str">
            <v>AS</v>
          </cell>
          <cell r="E2805">
            <v>4.04</v>
          </cell>
        </row>
        <row r="2806">
          <cell r="A2806">
            <v>2644</v>
          </cell>
          <cell r="B2806" t="str">
            <v xml:space="preserve">LUVA PARA ELETRODUTO, EM ACO GALVANIZADO ELETROLITICO, DIAMETRO DE 40 MM (1 1/2")                                                                                                                                                                                                                                                                                                                                                                                                                         </v>
          </cell>
          <cell r="C2806" t="str">
            <v xml:space="preserve">UN    </v>
          </cell>
          <cell r="D2806" t="str">
            <v>AS</v>
          </cell>
          <cell r="E2806">
            <v>5.85</v>
          </cell>
        </row>
        <row r="2807">
          <cell r="A2807">
            <v>2643</v>
          </cell>
          <cell r="B2807" t="str">
            <v xml:space="preserve">LUVA PARA ELETRODUTO, EM ACO GALVANIZADO ELETROLITICO, DIAMETRO DE 50 MM (2")                                                                                                                                                                                                                                                                                                                                                                                                                             </v>
          </cell>
          <cell r="C2807" t="str">
            <v xml:space="preserve">UN    </v>
          </cell>
          <cell r="D2807" t="str">
            <v>AS</v>
          </cell>
          <cell r="E2807">
            <v>8.15</v>
          </cell>
        </row>
        <row r="2808">
          <cell r="A2808">
            <v>2640</v>
          </cell>
          <cell r="B2808" t="str">
            <v xml:space="preserve">LUVA PARA ELETRODUTO, EM ACO GALVANIZADO ELETROLITICO, DIAMETRO DE 65 MM (2 1/2")                                                                                                                                                                                                                                                                                                                                                                                                                         </v>
          </cell>
          <cell r="C2808" t="str">
            <v xml:space="preserve">UN    </v>
          </cell>
          <cell r="D2808" t="str">
            <v>AS</v>
          </cell>
          <cell r="E2808">
            <v>11.9</v>
          </cell>
        </row>
        <row r="2809">
          <cell r="A2809">
            <v>2642</v>
          </cell>
          <cell r="B2809" t="str">
            <v xml:space="preserve">LUVA PARA ELETRODUTO, EM ACO GALVANIZADO ELETROLITICO, DIAMETRO DE 80 MM (3")                                                                                                                                                                                                                                                                                                                                                                                                                             </v>
          </cell>
          <cell r="C2809" t="str">
            <v xml:space="preserve">UN    </v>
          </cell>
          <cell r="D2809" t="str">
            <v>AS</v>
          </cell>
          <cell r="E2809">
            <v>18.12</v>
          </cell>
        </row>
        <row r="2810">
          <cell r="A2810">
            <v>39310</v>
          </cell>
          <cell r="B2810" t="str">
            <v xml:space="preserve">LUVA PARA TUBO PEX, PLASTICA, PARA CONEXAO COM CRIMPAGEM, DN 25 MM                                                                                                                                                                                                                                                                                                                                                                                                                                        </v>
          </cell>
          <cell r="C2810" t="str">
            <v xml:space="preserve">UN    </v>
          </cell>
          <cell r="D2810" t="str">
            <v>AS</v>
          </cell>
          <cell r="E2810">
            <v>20.63</v>
          </cell>
        </row>
        <row r="2811">
          <cell r="A2811">
            <v>39311</v>
          </cell>
          <cell r="B2811" t="str">
            <v xml:space="preserve">LUVA PARA TUBO PEX, PLASTICA, PARA CONEXAO COM CRIMPAGEM, DN 32 MM                                                                                                                                                                                                                                                                                                                                                                                                                                        </v>
          </cell>
          <cell r="C2811" t="str">
            <v xml:space="preserve">UN    </v>
          </cell>
          <cell r="D2811" t="str">
            <v>AS</v>
          </cell>
          <cell r="E2811">
            <v>31</v>
          </cell>
        </row>
        <row r="2812">
          <cell r="A2812">
            <v>39855</v>
          </cell>
          <cell r="B2812" t="str">
            <v xml:space="preserve">LUVA PASSANTE DE COBRE (REF 601) SEM ANEL DE SOLDA, BOLSA 15 MM                                                                                                                                                                                                                                                                                                                                                                                                                                           </v>
          </cell>
          <cell r="C2812" t="str">
            <v xml:space="preserve">UN    </v>
          </cell>
          <cell r="D2812" t="str">
            <v>AS</v>
          </cell>
          <cell r="E2812">
            <v>2.84</v>
          </cell>
        </row>
        <row r="2813">
          <cell r="A2813">
            <v>39856</v>
          </cell>
          <cell r="B2813" t="str">
            <v xml:space="preserve">LUVA PASSANTE DE COBRE (REF 601) SEM ANEL DE SOLDA, BOLSA 22 MM                                                                                                                                                                                                                                                                                                                                                                                                                                           </v>
          </cell>
          <cell r="C2813" t="str">
            <v xml:space="preserve">UN    </v>
          </cell>
          <cell r="D2813" t="str">
            <v>AS</v>
          </cell>
          <cell r="E2813">
            <v>6.71</v>
          </cell>
        </row>
        <row r="2814">
          <cell r="A2814">
            <v>39857</v>
          </cell>
          <cell r="B2814" t="str">
            <v xml:space="preserve">LUVA PASSANTE DE COBRE (REF 601) SEM ANEL DE SOLDA, BOLSA 28 MM                                                                                                                                                                                                                                                                                                                                                                                                                                           </v>
          </cell>
          <cell r="C2814" t="str">
            <v xml:space="preserve">UN    </v>
          </cell>
          <cell r="D2814" t="str">
            <v>AS</v>
          </cell>
          <cell r="E2814">
            <v>10.85</v>
          </cell>
        </row>
        <row r="2815">
          <cell r="A2815">
            <v>39858</v>
          </cell>
          <cell r="B2815" t="str">
            <v xml:space="preserve">LUVA PASSANTE DE COBRE (REF 601) SEM ANEL DE SOLDA, BOLSA 35 MM                                                                                                                                                                                                                                                                                                                                                                                                                                           </v>
          </cell>
          <cell r="C2815" t="str">
            <v xml:space="preserve">UN    </v>
          </cell>
          <cell r="D2815" t="str">
            <v>AS</v>
          </cell>
          <cell r="E2815">
            <v>24.08</v>
          </cell>
        </row>
        <row r="2816">
          <cell r="A2816">
            <v>39859</v>
          </cell>
          <cell r="B2816" t="str">
            <v xml:space="preserve">LUVA PASSANTE DE COBRE (REF 601) SEM ANEL DE SOLDA, BOLSA 42 MM                                                                                                                                                                                                                                                                                                                                                                                                                                           </v>
          </cell>
          <cell r="C2816" t="str">
            <v xml:space="preserve">UN    </v>
          </cell>
          <cell r="D2816" t="str">
            <v>AS</v>
          </cell>
          <cell r="E2816">
            <v>37.119999999999997</v>
          </cell>
        </row>
        <row r="2817">
          <cell r="A2817">
            <v>39860</v>
          </cell>
          <cell r="B2817" t="str">
            <v xml:space="preserve">LUVA PASSANTE DE COBRE (REF 601) SEM ANEL DE SOLDA, BOLSA 54 MM                                                                                                                                                                                                                                                                                                                                                                                                                                           </v>
          </cell>
          <cell r="C2817" t="str">
            <v xml:space="preserve">UN    </v>
          </cell>
          <cell r="D2817" t="str">
            <v>AS</v>
          </cell>
          <cell r="E2817">
            <v>56.97</v>
          </cell>
        </row>
        <row r="2818">
          <cell r="A2818">
            <v>39861</v>
          </cell>
          <cell r="B2818" t="str">
            <v xml:space="preserve">LUVA PASSANTE DE COBRE (REF 601) SEM ANEL DE SOLDA, BOLSA 66 MM                                                                                                                                                                                                                                                                                                                                                                                                                                           </v>
          </cell>
          <cell r="C2818" t="str">
            <v xml:space="preserve">UN    </v>
          </cell>
          <cell r="D2818" t="str">
            <v>AS</v>
          </cell>
          <cell r="E2818">
            <v>162.66</v>
          </cell>
        </row>
        <row r="2819">
          <cell r="A2819">
            <v>3867</v>
          </cell>
          <cell r="B2819" t="str">
            <v xml:space="preserve">LUVA PVC SOLDAVEL, 110 MM, PARA AGUA FRIA PREDIAL                                                                                                                                                                                                                                                                                                                                                                                                                                                         </v>
          </cell>
          <cell r="C2819" t="str">
            <v xml:space="preserve">UN    </v>
          </cell>
          <cell r="D2819" t="str">
            <v>CR</v>
          </cell>
          <cell r="E2819">
            <v>86.78</v>
          </cell>
        </row>
        <row r="2820">
          <cell r="A2820">
            <v>3861</v>
          </cell>
          <cell r="B2820" t="str">
            <v xml:space="preserve">LUVA PVC SOLDAVEL, 20 MM, PARA AGUA FRIA PREDIAL                                                                                                                                                                                                                                                                                                                                                                                                                                                          </v>
          </cell>
          <cell r="C2820" t="str">
            <v xml:space="preserve">UN    </v>
          </cell>
          <cell r="D2820" t="str">
            <v>CR</v>
          </cell>
          <cell r="E2820">
            <v>0.9</v>
          </cell>
        </row>
        <row r="2821">
          <cell r="A2821">
            <v>3904</v>
          </cell>
          <cell r="B2821" t="str">
            <v xml:space="preserve">LUVA PVC SOLDAVEL, 25 MM, PARA AGUA FRIA PREDIAL                                                                                                                                                                                                                                                                                                                                                                                                                                                          </v>
          </cell>
          <cell r="C2821" t="str">
            <v xml:space="preserve">UN    </v>
          </cell>
          <cell r="D2821" t="str">
            <v>CR</v>
          </cell>
          <cell r="E2821">
            <v>0.95</v>
          </cell>
        </row>
        <row r="2822">
          <cell r="A2822">
            <v>3903</v>
          </cell>
          <cell r="B2822" t="str">
            <v xml:space="preserve">LUVA PVC SOLDAVEL, 32 MM, PARA AGUA FRIA PREDIAL                                                                                                                                                                                                                                                                                                                                                                                                                                                          </v>
          </cell>
          <cell r="C2822" t="str">
            <v xml:space="preserve">UN    </v>
          </cell>
          <cell r="D2822" t="str">
            <v>CR</v>
          </cell>
          <cell r="E2822">
            <v>2.33</v>
          </cell>
        </row>
        <row r="2823">
          <cell r="A2823">
            <v>3862</v>
          </cell>
          <cell r="B2823" t="str">
            <v xml:space="preserve">LUVA PVC SOLDAVEL, 40 MM, PARA AGUA FRIA PREDIAL                                                                                                                                                                                                                                                                                                                                                                                                                                                          </v>
          </cell>
          <cell r="C2823" t="str">
            <v xml:space="preserve">UN    </v>
          </cell>
          <cell r="D2823" t="str">
            <v>CR</v>
          </cell>
          <cell r="E2823">
            <v>4.96</v>
          </cell>
        </row>
        <row r="2824">
          <cell r="A2824">
            <v>3863</v>
          </cell>
          <cell r="B2824" t="str">
            <v xml:space="preserve">LUVA PVC SOLDAVEL, 50 MM, PARA AGUA FRIA PREDIAL                                                                                                                                                                                                                                                                                                                                                                                                                                                          </v>
          </cell>
          <cell r="C2824" t="str">
            <v xml:space="preserve">UN    </v>
          </cell>
          <cell r="D2824" t="str">
            <v>CR</v>
          </cell>
          <cell r="E2824">
            <v>5.08</v>
          </cell>
        </row>
        <row r="2825">
          <cell r="A2825">
            <v>3864</v>
          </cell>
          <cell r="B2825" t="str">
            <v xml:space="preserve">LUVA PVC SOLDAVEL, 60 MM, PARA AGUA FRIA PREDIAL                                                                                                                                                                                                                                                                                                                                                                                                                                                          </v>
          </cell>
          <cell r="C2825" t="str">
            <v xml:space="preserve">UN    </v>
          </cell>
          <cell r="D2825" t="str">
            <v>CR</v>
          </cell>
          <cell r="E2825">
            <v>15.57</v>
          </cell>
        </row>
        <row r="2826">
          <cell r="A2826">
            <v>3865</v>
          </cell>
          <cell r="B2826" t="str">
            <v xml:space="preserve">LUVA PVC SOLDAVEL, 75 MM, PARA AGUA FRIA PREDIAL                                                                                                                                                                                                                                                                                                                                                                                                                                                          </v>
          </cell>
          <cell r="C2826" t="str">
            <v xml:space="preserve">UN    </v>
          </cell>
          <cell r="D2826" t="str">
            <v>CR</v>
          </cell>
          <cell r="E2826">
            <v>22.76</v>
          </cell>
        </row>
        <row r="2827">
          <cell r="A2827">
            <v>3866</v>
          </cell>
          <cell r="B2827" t="str">
            <v xml:space="preserve">LUVA PVC SOLDAVEL, 85 MM, PARA AGUA FRIA PREDIAL                                                                                                                                                                                                                                                                                                                                                                                                                                                          </v>
          </cell>
          <cell r="C2827" t="str">
            <v xml:space="preserve">UN    </v>
          </cell>
          <cell r="D2827" t="str">
            <v>CR</v>
          </cell>
          <cell r="E2827">
            <v>51.11</v>
          </cell>
        </row>
        <row r="2828">
          <cell r="A2828">
            <v>3878</v>
          </cell>
          <cell r="B2828" t="str">
            <v xml:space="preserve">LUVA PVC, ROSCAVEL, 1 1/2",  AGUA FRIA PREDIAL                                                                                                                                                                                                                                                                                                                                                                                                                                                            </v>
          </cell>
          <cell r="C2828" t="str">
            <v xml:space="preserve">UN    </v>
          </cell>
          <cell r="D2828" t="str">
            <v>CR</v>
          </cell>
          <cell r="E2828">
            <v>13.94</v>
          </cell>
        </row>
        <row r="2829">
          <cell r="A2829">
            <v>3883</v>
          </cell>
          <cell r="B2829" t="str">
            <v xml:space="preserve">LUVA PVC, ROSCAVEL, 1/2", AGUA FRIA PREDIAL                                                                                                                                                                                                                                                                                                                                                                                                                                                               </v>
          </cell>
          <cell r="C2829" t="str">
            <v xml:space="preserve">UN    </v>
          </cell>
          <cell r="D2829" t="str">
            <v>CR</v>
          </cell>
          <cell r="E2829">
            <v>1.78</v>
          </cell>
        </row>
        <row r="2830">
          <cell r="A2830">
            <v>3876</v>
          </cell>
          <cell r="B2830" t="str">
            <v xml:space="preserve">LUVA PVC, ROSCAVEL, 1", AGUA FRIA PREDIAL                                                                                                                                                                                                                                                                                                                                                                                                                                                                 </v>
          </cell>
          <cell r="C2830" t="str">
            <v xml:space="preserve">UN    </v>
          </cell>
          <cell r="D2830" t="str">
            <v>CR</v>
          </cell>
          <cell r="E2830">
            <v>5.55</v>
          </cell>
        </row>
        <row r="2831">
          <cell r="A2831">
            <v>3884</v>
          </cell>
          <cell r="B2831" t="str">
            <v xml:space="preserve">LUVA PVC, ROSCAVEL, 3/4", AGUA FRIA PREDIAL                                                                                                                                                                                                                                                                                                                                                                                                                                                               </v>
          </cell>
          <cell r="C2831" t="str">
            <v xml:space="preserve">UN    </v>
          </cell>
          <cell r="D2831" t="str">
            <v>CR</v>
          </cell>
          <cell r="E2831">
            <v>2.82</v>
          </cell>
        </row>
        <row r="2832">
          <cell r="A2832">
            <v>12892</v>
          </cell>
          <cell r="B2832" t="str">
            <v xml:space="preserve">LUVA RASPA DE COURO, CANO CURTO (PUNHO *7* CM)                                                                                                                                                                                                                                                                                                                                                                                                                                                            </v>
          </cell>
          <cell r="C2832" t="str">
            <v xml:space="preserve">PAR   </v>
          </cell>
          <cell r="D2832" t="str">
            <v>CR</v>
          </cell>
          <cell r="E2832">
            <v>11.88</v>
          </cell>
        </row>
        <row r="2833">
          <cell r="A2833">
            <v>38447</v>
          </cell>
          <cell r="B2833" t="str">
            <v xml:space="preserve">LUVA SIMPLES PPR, F/F, SOLDAVEL, DN 110 MM, PARA AGUA QUENTE PREDIAL                                                                                                                                                                                                                                                                                                                                                                                                                                      </v>
          </cell>
          <cell r="C2833" t="str">
            <v xml:space="preserve">UN    </v>
          </cell>
          <cell r="D2833" t="str">
            <v>AS</v>
          </cell>
          <cell r="E2833">
            <v>81.650000000000006</v>
          </cell>
        </row>
        <row r="2834">
          <cell r="A2834">
            <v>36320</v>
          </cell>
          <cell r="B2834" t="str">
            <v xml:space="preserve">LUVA SIMPLES PPR, F/F, SOLDAVEL, DN 20 MM, PARA AGUA QUENTE PREDIAL                                                                                                                                                                                                                                                                                                                                                                                                                                       </v>
          </cell>
          <cell r="C2834" t="str">
            <v xml:space="preserve">UN    </v>
          </cell>
          <cell r="D2834" t="str">
            <v>AS</v>
          </cell>
          <cell r="E2834">
            <v>2.19</v>
          </cell>
        </row>
        <row r="2835">
          <cell r="A2835">
            <v>36324</v>
          </cell>
          <cell r="B2835" t="str">
            <v xml:space="preserve">LUVA SIMPLES PPR, F/F, SOLDAVEL, DN 25 MM, PARA AGUA QUENTE PREDIAL                                                                                                                                                                                                                                                                                                                                                                                                                                       </v>
          </cell>
          <cell r="C2835" t="str">
            <v xml:space="preserve">UN    </v>
          </cell>
          <cell r="D2835" t="str">
            <v>AS</v>
          </cell>
          <cell r="E2835">
            <v>2</v>
          </cell>
        </row>
        <row r="2836">
          <cell r="A2836">
            <v>38441</v>
          </cell>
          <cell r="B2836" t="str">
            <v xml:space="preserve">LUVA SIMPLES PPR, F/F, SOLDAVEL, DN 32 MM, PARA AGUA QUENTE PREDIAL                                                                                                                                                                                                                                                                                                                                                                                                                                       </v>
          </cell>
          <cell r="C2836" t="str">
            <v xml:space="preserve">UN    </v>
          </cell>
          <cell r="D2836" t="str">
            <v>AS</v>
          </cell>
          <cell r="E2836">
            <v>3.59</v>
          </cell>
        </row>
        <row r="2837">
          <cell r="A2837">
            <v>38442</v>
          </cell>
          <cell r="B2837" t="str">
            <v xml:space="preserve">LUVA SIMPLES PPR, F/F, SOLDAVEL, DN 40 MM, PARA AGUA QUENTE PREDIAL                                                                                                                                                                                                                                                                                                                                                                                                                                       </v>
          </cell>
          <cell r="C2837" t="str">
            <v xml:space="preserve">UN    </v>
          </cell>
          <cell r="D2837" t="str">
            <v>AS</v>
          </cell>
          <cell r="E2837">
            <v>10.199999999999999</v>
          </cell>
        </row>
        <row r="2838">
          <cell r="A2838">
            <v>38443</v>
          </cell>
          <cell r="B2838" t="str">
            <v xml:space="preserve">LUVA SIMPLES PPR, F/F, SOLDAVEL, DN 50 MM, PARA AGUA QUENTE PREDIAL                                                                                                                                                                                                                                                                                                                                                                                                                                       </v>
          </cell>
          <cell r="C2838" t="str">
            <v xml:space="preserve">UN    </v>
          </cell>
          <cell r="D2838" t="str">
            <v>AS</v>
          </cell>
          <cell r="E2838">
            <v>12.38</v>
          </cell>
        </row>
        <row r="2839">
          <cell r="A2839">
            <v>38444</v>
          </cell>
          <cell r="B2839" t="str">
            <v xml:space="preserve">LUVA SIMPLES PPR, F/F, SOLDAVEL, DN 63 MM, PARA AGUA QUENTE PREDIAL                                                                                                                                                                                                                                                                                                                                                                                                                                       </v>
          </cell>
          <cell r="C2839" t="str">
            <v xml:space="preserve">UN    </v>
          </cell>
          <cell r="D2839" t="str">
            <v>AS</v>
          </cell>
          <cell r="E2839">
            <v>20.79</v>
          </cell>
        </row>
        <row r="2840">
          <cell r="A2840">
            <v>38445</v>
          </cell>
          <cell r="B2840" t="str">
            <v xml:space="preserve">LUVA SIMPLES PPR, F/F, SOLDAVEL, DN 75 MM, PARA AGUA QUENTE PREDIAL                                                                                                                                                                                                                                                                                                                                                                                                                                       </v>
          </cell>
          <cell r="C2840" t="str">
            <v xml:space="preserve">UN    </v>
          </cell>
          <cell r="D2840" t="str">
            <v>AS</v>
          </cell>
          <cell r="E2840">
            <v>38.54</v>
          </cell>
        </row>
        <row r="2841">
          <cell r="A2841">
            <v>38446</v>
          </cell>
          <cell r="B2841" t="str">
            <v xml:space="preserve">LUVA SIMPLES PPR, F/F, SOLDAVEL, DN 90 MM, PARA AGUA QUENTE PREDIAL                                                                                                                                                                                                                                                                                                                                                                                                                                       </v>
          </cell>
          <cell r="C2841" t="str">
            <v xml:space="preserve">UN    </v>
          </cell>
          <cell r="D2841" t="str">
            <v>AS</v>
          </cell>
          <cell r="E2841">
            <v>63.08</v>
          </cell>
        </row>
        <row r="2842">
          <cell r="A2842">
            <v>3837</v>
          </cell>
          <cell r="B2842" t="str">
            <v xml:space="preserve">LUVA SIMPLES, PVC PBA, JE, DN 100 / DE 110 MM, PARA REDE AGUA (NBR 10351)                                                                                                                                                                                                                                                                                                                                                                                                                                 </v>
          </cell>
          <cell r="C2842" t="str">
            <v xml:space="preserve">UN    </v>
          </cell>
          <cell r="D2842" t="str">
            <v>AS</v>
          </cell>
          <cell r="E2842">
            <v>52.34</v>
          </cell>
        </row>
        <row r="2843">
          <cell r="A2843">
            <v>3845</v>
          </cell>
          <cell r="B2843" t="str">
            <v xml:space="preserve">LUVA SIMPLES, PVC PBA, JE, DN 50 / DE 60 MM, PARA REDE AGUA (NBR 10351)                                                                                                                                                                                                                                                                                                                                                                                                                                   </v>
          </cell>
          <cell r="C2843" t="str">
            <v xml:space="preserve">UN    </v>
          </cell>
          <cell r="D2843" t="str">
            <v>AS</v>
          </cell>
          <cell r="E2843">
            <v>19.12</v>
          </cell>
        </row>
        <row r="2844">
          <cell r="A2844">
            <v>11045</v>
          </cell>
          <cell r="B2844" t="str">
            <v xml:space="preserve">LUVA SIMPLES, PVC PBA, JE, DN 75 / DE 85 MM, PARA REDE AGUA (NBR 10351)                                                                                                                                                                                                                                                                                                                                                                                                                                   </v>
          </cell>
          <cell r="C2844" t="str">
            <v xml:space="preserve">UN    </v>
          </cell>
          <cell r="D2844" t="str">
            <v>AS</v>
          </cell>
          <cell r="E2844">
            <v>36.89</v>
          </cell>
        </row>
        <row r="2845">
          <cell r="A2845">
            <v>20170</v>
          </cell>
          <cell r="B2845" t="str">
            <v xml:space="preserve">LUVA SIMPLES, PVC SERIE R, 100 MM, PARA ESGOTO PREDIAL                                                                                                                                                                                                                                                                                                                                                                                                                                                    </v>
          </cell>
          <cell r="C2845" t="str">
            <v xml:space="preserve">UN    </v>
          </cell>
          <cell r="D2845" t="str">
            <v>CR</v>
          </cell>
          <cell r="E2845">
            <v>14.39</v>
          </cell>
        </row>
        <row r="2846">
          <cell r="A2846">
            <v>20171</v>
          </cell>
          <cell r="B2846" t="str">
            <v xml:space="preserve">LUVA SIMPLES, PVC SERIE R, 150 MM, PARA ESGOTO PREDIAL                                                                                                                                                                                                                                                                                                                                                                                                                                                    </v>
          </cell>
          <cell r="C2846" t="str">
            <v xml:space="preserve">UN    </v>
          </cell>
          <cell r="D2846" t="str">
            <v>CR</v>
          </cell>
          <cell r="E2846">
            <v>41.49</v>
          </cell>
        </row>
        <row r="2847">
          <cell r="A2847">
            <v>20167</v>
          </cell>
          <cell r="B2847" t="str">
            <v xml:space="preserve">LUVA SIMPLES, PVC SERIE R, 40 MM, PARA ESGOTO PREDIAL                                                                                                                                                                                                                                                                                                                                                                                                                                                     </v>
          </cell>
          <cell r="C2847" t="str">
            <v xml:space="preserve">UN    </v>
          </cell>
          <cell r="D2847" t="str">
            <v>CR</v>
          </cell>
          <cell r="E2847">
            <v>5.22</v>
          </cell>
        </row>
        <row r="2848">
          <cell r="A2848">
            <v>20168</v>
          </cell>
          <cell r="B2848" t="str">
            <v xml:space="preserve">LUVA SIMPLES, PVC SERIE R, 50 MM, PARA ESGOTO PREDIAL                                                                                                                                                                                                                                                                                                                                                                                                                                                     </v>
          </cell>
          <cell r="C2848" t="str">
            <v xml:space="preserve">UN    </v>
          </cell>
          <cell r="D2848" t="str">
            <v>CR</v>
          </cell>
          <cell r="E2848">
            <v>10.74</v>
          </cell>
        </row>
        <row r="2849">
          <cell r="A2849">
            <v>20169</v>
          </cell>
          <cell r="B2849" t="str">
            <v xml:space="preserve">LUVA SIMPLES, PVC SERIE R, 75 MM, PARA ESGOTO PREDIAL                                                                                                                                                                                                                                                                                                                                                                                                                                                     </v>
          </cell>
          <cell r="C2849" t="str">
            <v xml:space="preserve">UN    </v>
          </cell>
          <cell r="D2849" t="str">
            <v>CR</v>
          </cell>
          <cell r="E2849">
            <v>12.53</v>
          </cell>
        </row>
        <row r="2850">
          <cell r="A2850">
            <v>3899</v>
          </cell>
          <cell r="B2850" t="str">
            <v xml:space="preserve">LUVA SIMPLES, PVC, SOLDAVEL, DN 100 MM, SERIE NORMAL, PARA ESGOTO PREDIAL                                                                                                                                                                                                                                                                                                                                                                                                                                 </v>
          </cell>
          <cell r="C2850" t="str">
            <v xml:space="preserve">UN    </v>
          </cell>
          <cell r="D2850" t="str">
            <v>CR</v>
          </cell>
          <cell r="E2850">
            <v>6.95</v>
          </cell>
        </row>
        <row r="2851">
          <cell r="A2851">
            <v>38676</v>
          </cell>
          <cell r="B2851" t="str">
            <v xml:space="preserve">LUVA SIMPLES, PVC, SOLDAVEL, DN 150 MM, SERIE NORMAL, PARA ESGOTO PREDIAL                                                                                                                                                                                                                                                                                                                                                                                                                                 </v>
          </cell>
          <cell r="C2851" t="str">
            <v xml:space="preserve">UN    </v>
          </cell>
          <cell r="D2851" t="str">
            <v>CR</v>
          </cell>
          <cell r="E2851">
            <v>34.770000000000003</v>
          </cell>
        </row>
        <row r="2852">
          <cell r="A2852">
            <v>3897</v>
          </cell>
          <cell r="B2852" t="str">
            <v xml:space="preserve">LUVA SIMPLES, PVC, SOLDAVEL, DN 40 MM, SERIE NORMAL, PARA ESGOTO PREDIAL                                                                                                                                                                                                                                                                                                                                                                                                                                  </v>
          </cell>
          <cell r="C2852" t="str">
            <v xml:space="preserve">UN    </v>
          </cell>
          <cell r="D2852" t="str">
            <v>CR</v>
          </cell>
          <cell r="E2852">
            <v>1.7</v>
          </cell>
        </row>
        <row r="2853">
          <cell r="A2853">
            <v>3875</v>
          </cell>
          <cell r="B2853" t="str">
            <v xml:space="preserve">LUVA SIMPLES, PVC, SOLDAVEL, DN 50 MM, SERIE NORMAL, PARA ESGOTO PREDIAL                                                                                                                                                                                                                                                                                                                                                                                                                                  </v>
          </cell>
          <cell r="C2853" t="str">
            <v xml:space="preserve">UN    </v>
          </cell>
          <cell r="D2853" t="str">
            <v>CR</v>
          </cell>
          <cell r="E2853">
            <v>3.5</v>
          </cell>
        </row>
        <row r="2854">
          <cell r="A2854">
            <v>3898</v>
          </cell>
          <cell r="B2854" t="str">
            <v xml:space="preserve">LUVA SIMPLES, PVC, SOLDAVEL, DN 75 MM, SERIE NORMAL, PARA ESGOTO PREDIAL                                                                                                                                                                                                                                                                                                                                                                                                                                  </v>
          </cell>
          <cell r="C2854" t="str">
            <v xml:space="preserve">UN    </v>
          </cell>
          <cell r="D2854" t="str">
            <v>CR</v>
          </cell>
          <cell r="E2854">
            <v>7.11</v>
          </cell>
        </row>
        <row r="2855">
          <cell r="A2855">
            <v>3855</v>
          </cell>
          <cell r="B2855" t="str">
            <v xml:space="preserve">LUVA SOLDAVEL COM BUCHA DE LATAO, PVC, 20 MM X 1/2"                                                                                                                                                                                                                                                                                                                                                                                                                                                       </v>
          </cell>
          <cell r="C2855" t="str">
            <v xml:space="preserve">UN    </v>
          </cell>
          <cell r="D2855" t="str">
            <v>CR</v>
          </cell>
          <cell r="E2855">
            <v>6.02</v>
          </cell>
        </row>
        <row r="2856">
          <cell r="A2856">
            <v>3874</v>
          </cell>
          <cell r="B2856" t="str">
            <v xml:space="preserve">LUVA SOLDAVEL COM BUCHA DE LATAO, PVC, 25 MM X 1/2"                                                                                                                                                                                                                                                                                                                                                                                                                                                       </v>
          </cell>
          <cell r="C2856" t="str">
            <v xml:space="preserve">UN    </v>
          </cell>
          <cell r="D2856" t="str">
            <v>CR</v>
          </cell>
          <cell r="E2856">
            <v>6.97</v>
          </cell>
        </row>
        <row r="2857">
          <cell r="A2857">
            <v>3870</v>
          </cell>
          <cell r="B2857" t="str">
            <v xml:space="preserve">LUVA SOLDAVEL COM BUCHA DE LATAO, PVC, 25 MM X 3/4"                                                                                                                                                                                                                                                                                                                                                                                                                                                       </v>
          </cell>
          <cell r="C2857" t="str">
            <v xml:space="preserve">UN    </v>
          </cell>
          <cell r="D2857" t="str">
            <v>CR</v>
          </cell>
          <cell r="E2857">
            <v>7.65</v>
          </cell>
        </row>
        <row r="2858">
          <cell r="A2858">
            <v>38678</v>
          </cell>
          <cell r="B2858" t="str">
            <v xml:space="preserve">LUVA SOLDAVEL COM BUCHA DE LATAO, PVC, 32 MM X 1"                                                                                                                                                                                                                                                                                                                                                                                                                                                         </v>
          </cell>
          <cell r="C2858" t="str">
            <v xml:space="preserve">UN    </v>
          </cell>
          <cell r="D2858" t="str">
            <v>CR</v>
          </cell>
          <cell r="E2858">
            <v>20.25</v>
          </cell>
        </row>
        <row r="2859">
          <cell r="A2859">
            <v>3859</v>
          </cell>
          <cell r="B2859" t="str">
            <v xml:space="preserve">LUVA SOLDAVEL COM ROSCA, PVC, 20 MM X 1/2", PARA AGUA FRIA PREDIAL                                                                                                                                                                                                                                                                                                                                                                                                                                        </v>
          </cell>
          <cell r="C2859" t="str">
            <v xml:space="preserve">UN    </v>
          </cell>
          <cell r="D2859" t="str">
            <v>CR</v>
          </cell>
          <cell r="E2859">
            <v>1.54</v>
          </cell>
        </row>
        <row r="2860">
          <cell r="A2860">
            <v>3856</v>
          </cell>
          <cell r="B2860" t="str">
            <v xml:space="preserve">LUVA SOLDAVEL COM ROSCA, PVC, 25 MM X 1/2", PARA AGUA FRIA PREDIAL                                                                                                                                                                                                                                                                                                                                                                                                                                        </v>
          </cell>
          <cell r="C2860" t="str">
            <v xml:space="preserve">UN    </v>
          </cell>
          <cell r="D2860" t="str">
            <v>CR</v>
          </cell>
          <cell r="E2860">
            <v>2.14</v>
          </cell>
        </row>
        <row r="2861">
          <cell r="A2861">
            <v>3906</v>
          </cell>
          <cell r="B2861" t="str">
            <v xml:space="preserve">LUVA SOLDAVEL COM ROSCA, PVC, 25 MM X 3/4", PARA AGUA FRIA PREDIAL                                                                                                                                                                                                                                                                                                                                                                                                                                        </v>
          </cell>
          <cell r="C2861" t="str">
            <v xml:space="preserve">UN    </v>
          </cell>
          <cell r="D2861" t="str">
            <v>CR</v>
          </cell>
          <cell r="E2861">
            <v>1.77</v>
          </cell>
        </row>
        <row r="2862">
          <cell r="A2862">
            <v>3860</v>
          </cell>
          <cell r="B2862" t="str">
            <v xml:space="preserve">LUVA SOLDAVEL COM ROSCA, PVC, 32 MM X 1", PARA AGUA FRIA PREDIAL                                                                                                                                                                                                                                                                                                                                                                                                                                          </v>
          </cell>
          <cell r="C2862" t="str">
            <v xml:space="preserve">UN    </v>
          </cell>
          <cell r="D2862" t="str">
            <v>CR</v>
          </cell>
          <cell r="E2862">
            <v>5.25</v>
          </cell>
        </row>
        <row r="2863">
          <cell r="A2863">
            <v>3905</v>
          </cell>
          <cell r="B2863" t="str">
            <v xml:space="preserve">LUVA SOLDAVEL COM ROSCA, PVC, 40 MM X 1 1/4", PARA AGUA FRIA PREDIAL                                                                                                                                                                                                                                                                                                                                                                                                                                      </v>
          </cell>
          <cell r="C2863" t="str">
            <v xml:space="preserve">UN    </v>
          </cell>
          <cell r="D2863" t="str">
            <v>CR</v>
          </cell>
          <cell r="E2863">
            <v>12.03</v>
          </cell>
        </row>
        <row r="2864">
          <cell r="A2864">
            <v>3871</v>
          </cell>
          <cell r="B2864" t="str">
            <v xml:space="preserve">LUVA SOLDAVEL COM ROSCA, PVC, 50 MM X 1 1/2", PARA AGUA FRIA PREDIAL                                                                                                                                                                                                                                                                                                                                                                                                                                      </v>
          </cell>
          <cell r="C2864" t="str">
            <v xml:space="preserve">UN    </v>
          </cell>
          <cell r="D2864" t="str">
            <v>CR</v>
          </cell>
          <cell r="E2864">
            <v>21.29</v>
          </cell>
        </row>
        <row r="2865">
          <cell r="A2865">
            <v>39292</v>
          </cell>
          <cell r="B2865" t="str">
            <v xml:space="preserve">LUVA/UNIAO DE REDUCAO METALICA, PARA CONEXAO COM ANEL DESLIZANTE, DN 20 X 16 MM, EM TUBO PEX PARA INST. AGUA QUENTE/FRIA                                                                                                                                                                                                                                                                                                                                                                                  </v>
          </cell>
          <cell r="C2865" t="str">
            <v xml:space="preserve">UN    </v>
          </cell>
          <cell r="D2865" t="str">
            <v>AS</v>
          </cell>
          <cell r="E2865">
            <v>7.19</v>
          </cell>
        </row>
        <row r="2866">
          <cell r="A2866">
            <v>39293</v>
          </cell>
          <cell r="B2866" t="str">
            <v xml:space="preserve">LUVA/UNIAO DE REDUCAO METALICA, PARA CONEXAO COM ANEL DESLIZANTE, DN 25 X 16 MM, EM TUBO PEX PARA INST. AGUA QUENTE/FRIA                                                                                                                                                                                                                                                                                                                                                                                  </v>
          </cell>
          <cell r="C2866" t="str">
            <v xml:space="preserve">UN    </v>
          </cell>
          <cell r="D2866" t="str">
            <v>AS</v>
          </cell>
          <cell r="E2866">
            <v>11.17</v>
          </cell>
        </row>
        <row r="2867">
          <cell r="A2867">
            <v>39294</v>
          </cell>
          <cell r="B2867" t="str">
            <v xml:space="preserve">LUVA/UNIAO DE REDUCAO METALICA, PARA CONEXAO COM ANEL DESLIZANTE, DN 25 X 20 MM, EM TUBO PEX PARA INST. AGUA QUENTE/FRIA                                                                                                                                                                                                                                                                                                                                                                                  </v>
          </cell>
          <cell r="C2867" t="str">
            <v xml:space="preserve">UN    </v>
          </cell>
          <cell r="D2867" t="str">
            <v>AS</v>
          </cell>
          <cell r="E2867">
            <v>11.94</v>
          </cell>
        </row>
        <row r="2868">
          <cell r="A2868">
            <v>39295</v>
          </cell>
          <cell r="B2868" t="str">
            <v xml:space="preserve">LUVA/UNIAO DE REDUCAO METALICA, PARA CONEXAO COM ANEL DESLIZANTE, DN 32 X 25 MM, EM TUBO PEX PARA INST. AGUA QUENTE/FRIA                                                                                                                                                                                                                                                                                                                                                                                  </v>
          </cell>
          <cell r="C2868" t="str">
            <v xml:space="preserve">UN    </v>
          </cell>
          <cell r="D2868" t="str">
            <v>AS</v>
          </cell>
          <cell r="E2868">
            <v>16.420000000000002</v>
          </cell>
        </row>
        <row r="2869">
          <cell r="A2869">
            <v>39296</v>
          </cell>
          <cell r="B2869" t="str">
            <v xml:space="preserve">LUVA/UNIAO METALICA, PARA CONEXAO COM ANEL DESLIZANTE, DN 16 MM, EM TUBO PEX PARA INST. AGUA QUENTE/FRIA                                                                                                                                                                                                                                                                                                                                                                                                  </v>
          </cell>
          <cell r="C2869" t="str">
            <v xml:space="preserve">UN    </v>
          </cell>
          <cell r="D2869" t="str">
            <v>AS</v>
          </cell>
          <cell r="E2869">
            <v>6.55</v>
          </cell>
        </row>
        <row r="2870">
          <cell r="A2870">
            <v>39297</v>
          </cell>
          <cell r="B2870" t="str">
            <v xml:space="preserve">LUVA/UNIAO METALICA, PARA CONEXAO COM ANEL DESLIZANTE, DN 20 MM, EM TUBO PEX PARA INST. AGUA QUENTE/FRIA                                                                                                                                                                                                                                                                                                                                                                                                  </v>
          </cell>
          <cell r="C2870" t="str">
            <v xml:space="preserve">UN    </v>
          </cell>
          <cell r="D2870" t="str">
            <v>AS</v>
          </cell>
          <cell r="E2870">
            <v>8.8800000000000008</v>
          </cell>
        </row>
        <row r="2871">
          <cell r="A2871">
            <v>39298</v>
          </cell>
          <cell r="B2871" t="str">
            <v xml:space="preserve">LUVA/UNIAO METALICA, PARA CONEXAO COM ANEL DESLIZANTE, DN 25 MM, EM TUBO PEX PARA INST. AGUA QUENTE/FRIA                                                                                                                                                                                                                                                                                                                                                                                                  </v>
          </cell>
          <cell r="C2871" t="str">
            <v xml:space="preserve">UN    </v>
          </cell>
          <cell r="D2871" t="str">
            <v>AS</v>
          </cell>
          <cell r="E2871">
            <v>17.059999999999999</v>
          </cell>
        </row>
        <row r="2872">
          <cell r="A2872">
            <v>39299</v>
          </cell>
          <cell r="B2872" t="str">
            <v xml:space="preserve">LUVA/UNIAO METALICA, PARA CONEXAO COM ANEL DESLIZANTE, DN 32 MM, EM TUBO PEX PARA INST. AGUA QUENTE/FRIA                                                                                                                                                                                                                                                                                                                                                                                                  </v>
          </cell>
          <cell r="C2872" t="str">
            <v xml:space="preserve">UN    </v>
          </cell>
          <cell r="D2872" t="str">
            <v>AS</v>
          </cell>
          <cell r="E2872">
            <v>20.22</v>
          </cell>
        </row>
        <row r="2873">
          <cell r="A2873">
            <v>39308</v>
          </cell>
          <cell r="B2873" t="str">
            <v xml:space="preserve">LUVA/UNIAO, PLASTICA, PARA CONEXAO COM CRIMPAGEM, DN 16 MM, EM TUBO PEX PARA INST. AGUA QUENTE/FRIA                                                                                                                                                                                                                                                                                                                                                                                                       </v>
          </cell>
          <cell r="C2873" t="str">
            <v xml:space="preserve">UN    </v>
          </cell>
          <cell r="D2873" t="str">
            <v>AS</v>
          </cell>
          <cell r="E2873">
            <v>5.46</v>
          </cell>
        </row>
        <row r="2874">
          <cell r="A2874">
            <v>39309</v>
          </cell>
          <cell r="B2874" t="str">
            <v xml:space="preserve">LUVA/UNIAO, PLASTICA, PARA CONEXAO COM CRIMPAGEM, DN 20 MM, EM TUBO PEX PARA INST. AGUA QUENTE/FRIA                                                                                                                                                                                                                                                                                                                                                                                                       </v>
          </cell>
          <cell r="C2874" t="str">
            <v xml:space="preserve">UN    </v>
          </cell>
          <cell r="D2874" t="str">
            <v>AS</v>
          </cell>
          <cell r="E2874">
            <v>6.23</v>
          </cell>
        </row>
        <row r="2875">
          <cell r="A2875">
            <v>37429</v>
          </cell>
          <cell r="B2875" t="str">
            <v xml:space="preserve">LUVA, PEAD PE 100,  DE 400 MM, PARA ELETROFUSAO                                                                                                                                                                                                                                                                                                                                                                                                                                                           </v>
          </cell>
          <cell r="C2875" t="str">
            <v xml:space="preserve">UN    </v>
          </cell>
          <cell r="D2875" t="str">
            <v>AS</v>
          </cell>
          <cell r="E2875">
            <v>2747.99</v>
          </cell>
        </row>
        <row r="2876">
          <cell r="A2876">
            <v>37426</v>
          </cell>
          <cell r="B2876" t="str">
            <v xml:space="preserve">LUVA, PEAD PE 100,  DE 63 MM, PARA ELETROFUSAO                                                                                                                                                                                                                                                                                                                                                                                                                                                            </v>
          </cell>
          <cell r="C2876" t="str">
            <v xml:space="preserve">UN    </v>
          </cell>
          <cell r="D2876" t="str">
            <v>AS</v>
          </cell>
          <cell r="E2876">
            <v>26.43</v>
          </cell>
        </row>
        <row r="2877">
          <cell r="A2877">
            <v>37427</v>
          </cell>
          <cell r="B2877" t="str">
            <v xml:space="preserve">LUVA, PEAD PE 100, DE 125 MM, PARA ELETROFUSAO                                                                                                                                                                                                                                                                                                                                                                                                                                                            </v>
          </cell>
          <cell r="C2877" t="str">
            <v xml:space="preserve">UN    </v>
          </cell>
          <cell r="D2877" t="str">
            <v>AS</v>
          </cell>
          <cell r="E2877">
            <v>63.05</v>
          </cell>
        </row>
        <row r="2878">
          <cell r="A2878">
            <v>37424</v>
          </cell>
          <cell r="B2878" t="str">
            <v xml:space="preserve">LUVA, PEAD PE 100, DE 20 MM, PARA ELETROFUSAO                                                                                                                                                                                                                                                                                                                                                                                                                                                             </v>
          </cell>
          <cell r="C2878" t="str">
            <v xml:space="preserve">UN    </v>
          </cell>
          <cell r="D2878" t="str">
            <v>AS</v>
          </cell>
          <cell r="E2878">
            <v>12.15</v>
          </cell>
        </row>
        <row r="2879">
          <cell r="A2879">
            <v>37428</v>
          </cell>
          <cell r="B2879" t="str">
            <v xml:space="preserve">LUVA, PEAD PE 100, DE 200 MM, PARA ELETROFUSAO                                                                                                                                                                                                                                                                                                                                                                                                                                                            </v>
          </cell>
          <cell r="C2879" t="str">
            <v xml:space="preserve">UN    </v>
          </cell>
          <cell r="D2879" t="str">
            <v>AS</v>
          </cell>
          <cell r="E2879">
            <v>217.31</v>
          </cell>
        </row>
        <row r="2880">
          <cell r="A2880">
            <v>37425</v>
          </cell>
          <cell r="B2880" t="str">
            <v xml:space="preserve">LUVA, PEAD PE 100, DE 32 MM, PARA ELETROFUSAO                                                                                                                                                                                                                                                                                                                                                                                                                                                             </v>
          </cell>
          <cell r="C2880" t="str">
            <v xml:space="preserve">UN    </v>
          </cell>
          <cell r="D2880" t="str">
            <v>AS</v>
          </cell>
          <cell r="E2880">
            <v>13.09</v>
          </cell>
        </row>
        <row r="2881">
          <cell r="A2881">
            <v>11519</v>
          </cell>
          <cell r="B2881" t="str">
            <v xml:space="preserve">MACANETA ALAVANCA RETA OCA, EM ZAMAC COM ACABAMENTO CROMADO, COMPRIMENTO APROX DE 15 CM                                                                                                                                                                                                                                                                                                                                                                                                                   </v>
          </cell>
          <cell r="C2881" t="str">
            <v xml:space="preserve">PAR   </v>
          </cell>
          <cell r="D2881" t="str">
            <v>CR</v>
          </cell>
          <cell r="E2881">
            <v>47.67</v>
          </cell>
        </row>
        <row r="2882">
          <cell r="A2882">
            <v>11520</v>
          </cell>
          <cell r="B2882" t="str">
            <v xml:space="preserve">MACANETA ALAVANCA, RETA SIMPLES / OCA, CROMADA, COMPRIMENTO DE 10 A 16 CM, ACABAMENTO PADRAO POPULAR - SOMENTE MACANETAS                                                                                                                                                                                                                                                                                                                                                                                  </v>
          </cell>
          <cell r="C2882" t="str">
            <v xml:space="preserve">PAR   </v>
          </cell>
          <cell r="D2882" t="str">
            <v>CR</v>
          </cell>
          <cell r="E2882">
            <v>22.04</v>
          </cell>
        </row>
        <row r="2883">
          <cell r="A2883">
            <v>11518</v>
          </cell>
          <cell r="B2883" t="str">
            <v xml:space="preserve">MACANETA BOLA, EM ZAMAC COM ACABAMENTO CROMADO, DIAMETRO DE APROX 2 1/2"                                                                                                                                                                                                                                                                                                                                                                                                                                  </v>
          </cell>
          <cell r="C2883" t="str">
            <v xml:space="preserve">PAR   </v>
          </cell>
          <cell r="D2883" t="str">
            <v>CR</v>
          </cell>
          <cell r="E2883">
            <v>80.14</v>
          </cell>
        </row>
        <row r="2884">
          <cell r="A2884">
            <v>38473</v>
          </cell>
          <cell r="B2884" t="str">
            <v xml:space="preserve">MACARICO DE SOLDA 201 PARA EXTENSAO GLP OU ACETILENO                                                                                                                                                                                                                                                                                                                                                                                                                                                      </v>
          </cell>
          <cell r="C2884" t="str">
            <v xml:space="preserve">UN    </v>
          </cell>
          <cell r="D2884" t="str">
            <v>CR</v>
          </cell>
          <cell r="E2884">
            <v>103.67</v>
          </cell>
        </row>
        <row r="2885">
          <cell r="A2885">
            <v>4244</v>
          </cell>
          <cell r="B2885" t="str">
            <v xml:space="preserve">MACARIQUEIRO (HORISTA)                                                                                                                                                                                                                                                                                                                                                                                                                                                                                    </v>
          </cell>
          <cell r="C2885" t="str">
            <v xml:space="preserve">H     </v>
          </cell>
          <cell r="D2885" t="str">
            <v>CR</v>
          </cell>
          <cell r="E2885">
            <v>16.47</v>
          </cell>
        </row>
        <row r="2886">
          <cell r="A2886">
            <v>40977</v>
          </cell>
          <cell r="B2886" t="str">
            <v xml:space="preserve">MACARIQUEIRO (MENSALISTA)                                                                                                                                                                                                                                                                                                                                                                                                                                                                                 </v>
          </cell>
          <cell r="C2886" t="str">
            <v xml:space="preserve">MES   </v>
          </cell>
          <cell r="D2886" t="str">
            <v>CR</v>
          </cell>
          <cell r="E2886">
            <v>2908.29</v>
          </cell>
        </row>
        <row r="2887">
          <cell r="A2887">
            <v>4115</v>
          </cell>
          <cell r="B2887" t="str">
            <v xml:space="preserve">MADEIRA ROLICA TRATADA, D = 12 A 15 CM, H = 3,00 M, EM EUCALIPTO OU EQUIVALENTE DA REGIAO                                                                                                                                                                                                                                                                                                                                                                                                                 </v>
          </cell>
          <cell r="C2887" t="str">
            <v xml:space="preserve">M     </v>
          </cell>
          <cell r="D2887" t="str">
            <v>CR</v>
          </cell>
          <cell r="E2887">
            <v>22.01</v>
          </cell>
        </row>
        <row r="2888">
          <cell r="A2888">
            <v>4119</v>
          </cell>
          <cell r="B2888" t="str">
            <v xml:space="preserve">MADEIRA ROLICA TRATADA, D = 16 A 20 CM, H = 6,00 M, EM EUCALIPTO OU EQUIVALENTE DA REGIAO                                                                                                                                                                                                                                                                                                                                                                                                                 </v>
          </cell>
          <cell r="C2888" t="str">
            <v xml:space="preserve">M     </v>
          </cell>
          <cell r="D2888" t="str">
            <v>CR</v>
          </cell>
          <cell r="E2888">
            <v>44.46</v>
          </cell>
        </row>
        <row r="2889">
          <cell r="A2889">
            <v>2794</v>
          </cell>
          <cell r="B2889" t="str">
            <v xml:space="preserve">MADEIRA ROLICA TRATADA, D = 25 A 29 CM, H = 6,50 M, EM EUCALIPTO OU EQUIVALENTE DA REGIAO                                                                                                                                                                                                                                                                                                                                                                                                                 </v>
          </cell>
          <cell r="C2889" t="str">
            <v xml:space="preserve">M     </v>
          </cell>
          <cell r="D2889" t="str">
            <v>CR</v>
          </cell>
          <cell r="E2889">
            <v>117.95</v>
          </cell>
        </row>
        <row r="2890">
          <cell r="A2890">
            <v>2788</v>
          </cell>
          <cell r="B2890" t="str">
            <v xml:space="preserve">MADEIRA ROLICA TRATADA, D = 30 A 34 CM, H = 6,50 M, EM EUCALIPTO OU EQUIVALENTE DA REGIAO                                                                                                                                                                                                                                                                                                                                                                                                                 </v>
          </cell>
          <cell r="C2890" t="str">
            <v xml:space="preserve">M     </v>
          </cell>
          <cell r="D2890" t="str">
            <v>CR</v>
          </cell>
          <cell r="E2890">
            <v>171.83</v>
          </cell>
        </row>
        <row r="2891">
          <cell r="A2891">
            <v>4006</v>
          </cell>
          <cell r="B2891" t="str">
            <v xml:space="preserve">MADEIRA SERRADA EM PINUS, MISTA OU EQUIVALENTE DA REGIAO - BRUTA                                                                                                                                                                                                                                                                                                                                                                                                                                          </v>
          </cell>
          <cell r="C2891" t="str">
            <v xml:space="preserve">M3    </v>
          </cell>
          <cell r="D2891" t="str">
            <v>CR</v>
          </cell>
          <cell r="E2891">
            <v>1954.68</v>
          </cell>
        </row>
        <row r="2892">
          <cell r="A2892">
            <v>36151</v>
          </cell>
          <cell r="B2892" t="str">
            <v xml:space="preserve">MANGOTE DE SEGURANCA EM RASPA DE COURO                                                                                                                                                                                                                                                                                                                                                                                                                                                                    </v>
          </cell>
          <cell r="C2892" t="str">
            <v xml:space="preserve">UN    </v>
          </cell>
          <cell r="D2892" t="str">
            <v>CR</v>
          </cell>
          <cell r="E2892">
            <v>26.4</v>
          </cell>
        </row>
        <row r="2893">
          <cell r="A2893">
            <v>37457</v>
          </cell>
          <cell r="B2893" t="str">
            <v xml:space="preserve">MANGUEIRA CRISTAL PARA NIVEL, LISA, PVC TRANSPARENTE, 3/8" X1,5 MM                                                                                                                                                                                                                                                                                                                                                                                                                                        </v>
          </cell>
          <cell r="C2893" t="str">
            <v xml:space="preserve">M     </v>
          </cell>
          <cell r="D2893" t="str">
            <v>CR</v>
          </cell>
          <cell r="E2893">
            <v>3.36</v>
          </cell>
        </row>
        <row r="2894">
          <cell r="A2894">
            <v>37456</v>
          </cell>
          <cell r="B2894" t="str">
            <v xml:space="preserve">MANGUEIRA CRISTAL PARA NIVEL, LISA, PVC TRANSPARENTE, 5/16" X1 MM                                                                                                                                                                                                                                                                                                                                                                                                                                         </v>
          </cell>
          <cell r="C2894" t="str">
            <v xml:space="preserve">M     </v>
          </cell>
          <cell r="D2894" t="str">
            <v>CR</v>
          </cell>
          <cell r="E2894">
            <v>1.77</v>
          </cell>
        </row>
        <row r="2895">
          <cell r="A2895">
            <v>37461</v>
          </cell>
          <cell r="B2895" t="str">
            <v xml:space="preserve">MANGUEIRA CRISTAL TRANCADA, PVC COM REFORCO, COM PRESSAO DE TRABALHO (PT) 250 LBS/POL2, DE 3/4" X *2,8* MM                                                                                                                                                                                                                                                                                                                                                                                                </v>
          </cell>
          <cell r="C2895" t="str">
            <v xml:space="preserve">M     </v>
          </cell>
          <cell r="D2895" t="str">
            <v>CR</v>
          </cell>
          <cell r="E2895">
            <v>12.49</v>
          </cell>
        </row>
        <row r="2896">
          <cell r="A2896">
            <v>37460</v>
          </cell>
          <cell r="B2896" t="str">
            <v xml:space="preserve">MANGUEIRA CRISTAL TRANCADA, PVC COM REFORCO, PRESSAO DE TRABALHO (PT) 250 LBS/POL2, DE 1" X *3,4* MM                                                                                                                                                                                                                                                                                                                                                                                                      </v>
          </cell>
          <cell r="C2896" t="str">
            <v xml:space="preserve">M     </v>
          </cell>
          <cell r="D2896" t="str">
            <v>CR</v>
          </cell>
          <cell r="E2896">
            <v>17.059999999999999</v>
          </cell>
        </row>
        <row r="2897">
          <cell r="A2897">
            <v>37458</v>
          </cell>
          <cell r="B2897" t="str">
            <v xml:space="preserve">MANGUEIRA CRISTAL, LISA, PVC TRANSPARENTE, 1/2" X 2 MM                                                                                                                                                                                                                                                                                                                                                                                                                                                    </v>
          </cell>
          <cell r="C2897" t="str">
            <v xml:space="preserve">M     </v>
          </cell>
          <cell r="D2897" t="str">
            <v xml:space="preserve">C </v>
          </cell>
          <cell r="E2897">
            <v>5</v>
          </cell>
        </row>
        <row r="2898">
          <cell r="A2898">
            <v>37454</v>
          </cell>
          <cell r="B2898" t="str">
            <v xml:space="preserve">MANGUEIRA CRISTAL, LISA, PVC TRANSPARENTE, 1/4" X1 MM                                                                                                                                                                                                                                                                                                                                                                                                                                                     </v>
          </cell>
          <cell r="C2898" t="str">
            <v xml:space="preserve">M     </v>
          </cell>
          <cell r="D2898" t="str">
            <v>CR</v>
          </cell>
          <cell r="E2898">
            <v>1.31</v>
          </cell>
        </row>
        <row r="2899">
          <cell r="A2899">
            <v>37455</v>
          </cell>
          <cell r="B2899" t="str">
            <v xml:space="preserve">MANGUEIRA CRISTAL, LISA, PVC TRANSPARENTE, 1/4" X1,5 MM                                                                                                                                                                                                                                                                                                                                                                                                                                                   </v>
          </cell>
          <cell r="C2899" t="str">
            <v xml:space="preserve">M     </v>
          </cell>
          <cell r="D2899" t="str">
            <v>CR</v>
          </cell>
          <cell r="E2899">
            <v>2.2000000000000002</v>
          </cell>
        </row>
        <row r="2900">
          <cell r="A2900">
            <v>37459</v>
          </cell>
          <cell r="B2900" t="str">
            <v xml:space="preserve">MANGUEIRA CRISTAL, LISA, PVC TRANSPARENTE, 3/4" X 2 MM                                                                                                                                                                                                                                                                                                                                                                                                                                                    </v>
          </cell>
          <cell r="C2900" t="str">
            <v xml:space="preserve">M     </v>
          </cell>
          <cell r="D2900" t="str">
            <v>CR</v>
          </cell>
          <cell r="E2900">
            <v>7.02</v>
          </cell>
        </row>
        <row r="2901">
          <cell r="A2901">
            <v>21029</v>
          </cell>
          <cell r="B2901" t="str">
            <v xml:space="preserve">MANGUEIRA DE INCENDIO, TIPO 1, DE 1 1/2", COMPRIMENTO = 15 M, TECIDO EM FIO DE POLIESTER E TUBO INTERNO EM BORRACHA SINTETICA, COM UNIOES ENGATE RAPIDO                                                                                                                                                                                                                                                                                                                                                   </v>
          </cell>
          <cell r="C2901" t="str">
            <v xml:space="preserve">UN    </v>
          </cell>
          <cell r="D2901" t="str">
            <v xml:space="preserve">C </v>
          </cell>
          <cell r="E2901">
            <v>366</v>
          </cell>
        </row>
        <row r="2902">
          <cell r="A2902">
            <v>21030</v>
          </cell>
          <cell r="B2902" t="str">
            <v xml:space="preserve">MANGUEIRA DE INCENDIO, TIPO 1, DE 1 1/2", COMPRIMENTO = 20 M, TECIDO EM FIO DE POLIESTER E TUBO INTERNO EM BORRACHA SINTETICA, COM UNIOES ENGATE RAPIDO                                                                                                                                                                                                                                                                                                                                                   </v>
          </cell>
          <cell r="C2902" t="str">
            <v xml:space="preserve">UN    </v>
          </cell>
          <cell r="D2902" t="str">
            <v>CR</v>
          </cell>
          <cell r="E2902">
            <v>451.15</v>
          </cell>
        </row>
        <row r="2903">
          <cell r="A2903">
            <v>21031</v>
          </cell>
          <cell r="B2903" t="str">
            <v xml:space="preserve">MANGUEIRA DE INCENDIO, TIPO 1, DE 1 1/2", COMPRIMENTO = 25 M, TECIDO EM FIO DE POLIESTER E TUBO INTERNO EM BORRACHA SINTETICA, COM UNIOES ENGATE RAPIDO                                                                                                                                                                                                                                                                                                                                                   </v>
          </cell>
          <cell r="C2903" t="str">
            <v xml:space="preserve">UN    </v>
          </cell>
          <cell r="D2903" t="str">
            <v>CR</v>
          </cell>
          <cell r="E2903">
            <v>561.67999999999995</v>
          </cell>
        </row>
        <row r="2904">
          <cell r="A2904">
            <v>21032</v>
          </cell>
          <cell r="B2904" t="str">
            <v xml:space="preserve">MANGUEIRA DE INCENDIO, TIPO 1, DE 1 1/2", COMPRIMENTO = 30 M, TECIDO EM FIO DE POLIESTER E TUBO INTERNO EM BORRACHA SINTETICA, COM UNIOES ENGATE RAPIDO                                                                                                                                                                                                                                                                                                                                                   </v>
          </cell>
          <cell r="C2904" t="str">
            <v xml:space="preserve">UN    </v>
          </cell>
          <cell r="D2904" t="str">
            <v>CR</v>
          </cell>
          <cell r="E2904">
            <v>599.73</v>
          </cell>
        </row>
        <row r="2905">
          <cell r="A2905">
            <v>37527</v>
          </cell>
          <cell r="B2905" t="str">
            <v xml:space="preserve">MANGUEIRA DE INCENDIO, TIPO 2, DE 1 1/2", COMPRIMENTO = 15 M, TECIDO EM FIO DE POLIESTER E TUBO INTERNO EM BORRACHA SINTETICA, COM UNIOES ENGATE RAPIDO                                                                                                                                                                                                                                                                                                                                                   </v>
          </cell>
          <cell r="C2905" t="str">
            <v xml:space="preserve">UN    </v>
          </cell>
          <cell r="D2905" t="str">
            <v>CR</v>
          </cell>
          <cell r="E2905">
            <v>541.75</v>
          </cell>
        </row>
        <row r="2906">
          <cell r="A2906">
            <v>37528</v>
          </cell>
          <cell r="B2906" t="str">
            <v xml:space="preserve">MANGUEIRA DE INCENDIO, TIPO 2, DE 1 1/2", COMPRIMENTO = 20 M, TECIDO EM FIO DE POLIESTER E TUBO INTERNO EM BORRACHA SINTETICA, COM UNIOES                                                                                                                                                                                                                                                                                                                                                                 </v>
          </cell>
          <cell r="C2906" t="str">
            <v xml:space="preserve">UN    </v>
          </cell>
          <cell r="D2906" t="str">
            <v>CR</v>
          </cell>
          <cell r="E2906">
            <v>645.92999999999995</v>
          </cell>
        </row>
        <row r="2907">
          <cell r="A2907">
            <v>37529</v>
          </cell>
          <cell r="B2907" t="str">
            <v xml:space="preserve">MANGUEIRA DE INCENDIO, TIPO 2, DE 1 1/2", COMPRIMENTO = 25 M, TECIDO EM FIO DE POLIESTER E TUBO INTERNO EM BORRACHA SINTETICA, COM UNIOES                                                                                                                                                                                                                                                                                                                                                                 </v>
          </cell>
          <cell r="C2907" t="str">
            <v xml:space="preserve">UN    </v>
          </cell>
          <cell r="D2907" t="str">
            <v>CR</v>
          </cell>
          <cell r="E2907">
            <v>652.27</v>
          </cell>
        </row>
        <row r="2908">
          <cell r="A2908">
            <v>37530</v>
          </cell>
          <cell r="B2908" t="str">
            <v xml:space="preserve">MANGUEIRA DE INCENDIO, TIPO 2, DE 1 1/2", COMPRIMENTO = 30 M, TECIDO EM FIO DE POLIESTER E TUBO INTERNO EM BORRACHA SINTETICA, COM UNIOES                                                                                                                                                                                                                                                                                                                                                                 </v>
          </cell>
          <cell r="C2908" t="str">
            <v xml:space="preserve">UN    </v>
          </cell>
          <cell r="D2908" t="str">
            <v>CR</v>
          </cell>
          <cell r="E2908">
            <v>851.58</v>
          </cell>
        </row>
        <row r="2909">
          <cell r="A2909">
            <v>21034</v>
          </cell>
          <cell r="B2909" t="str">
            <v xml:space="preserve">MANGUEIRA DE INCENDIO, TIPO 2, DE 2 1/2", COMPRIMENTO = 15 M, TECIDO EM FIO DE POLIESTER E TUBO INTERNO EM BORRACHA SINTETICA, COM UNIOES ENGATE RAPIDO                                                                                                                                                                                                                                                                                                                                                   </v>
          </cell>
          <cell r="C2909" t="str">
            <v xml:space="preserve">UN    </v>
          </cell>
          <cell r="D2909" t="str">
            <v>CR</v>
          </cell>
          <cell r="E2909">
            <v>726.56</v>
          </cell>
        </row>
        <row r="2910">
          <cell r="A2910">
            <v>37531</v>
          </cell>
          <cell r="B2910" t="str">
            <v xml:space="preserve">MANGUEIRA DE INCENDIO, TIPO 2, DE 2 1/2", COMPRIMENTO = 20 M, TECIDO EM FIO DE POLIESTER E TUBO INTERNO EM BORRACHA SINTETICA, COM UNIOES                                                                                                                                                                                                                                                                                                                                                                 </v>
          </cell>
          <cell r="C2910" t="str">
            <v xml:space="preserve">UN    </v>
          </cell>
          <cell r="D2910" t="str">
            <v>CR</v>
          </cell>
          <cell r="E2910">
            <v>915</v>
          </cell>
        </row>
        <row r="2911">
          <cell r="A2911">
            <v>21036</v>
          </cell>
          <cell r="B2911" t="str">
            <v xml:space="preserve">MANGUEIRA DE INCENDIO, TIPO 2, DE 2 1/2", COMPRIMENTO = 25 M, TECIDO EM FIO DE POLIESTER E TUBO INTERNO EM BORRACHA SINTETICA, COM UNIOES ENGATE RAPIDO                                                                                                                                                                                                                                                                                                                                                   </v>
          </cell>
          <cell r="C2911" t="str">
            <v xml:space="preserve">UN    </v>
          </cell>
          <cell r="D2911" t="str">
            <v>CR</v>
          </cell>
          <cell r="E2911">
            <v>1112.49</v>
          </cell>
        </row>
        <row r="2912">
          <cell r="A2912">
            <v>21037</v>
          </cell>
          <cell r="B2912" t="str">
            <v xml:space="preserve">MANGUEIRA DE INCENDIO, TIPO 2, DE 2 1/2", COMPRIMENTO = 30 M, TECIDO EM FIO DE POLIESTER E TUBO INTERNO EM BORRACHA SINTETICA, COM UNIOES ENGATE RAPIDO                                                                                                                                                                                                                                                                                                                                                   </v>
          </cell>
          <cell r="C2912" t="str">
            <v xml:space="preserve">UN    </v>
          </cell>
          <cell r="D2912" t="str">
            <v>CR</v>
          </cell>
          <cell r="E2912">
            <v>1268.31</v>
          </cell>
        </row>
        <row r="2913">
          <cell r="A2913">
            <v>20185</v>
          </cell>
          <cell r="B2913" t="str">
            <v xml:space="preserve">MANGUEIRA DE PVC FLEXIVEL,TIPO FLAT/ACHATADA, COR LARANJA, D = 1 1/2" (40 MM), PARA CONDUCAO DE AGUA, SERVICOS LEVES E MEDIOS                                                                                                                                                                                                                                                                                                                                                                             </v>
          </cell>
          <cell r="C2913" t="str">
            <v xml:space="preserve">M     </v>
          </cell>
          <cell r="D2913" t="str">
            <v>CR</v>
          </cell>
          <cell r="E2913">
            <v>20.309999999999999</v>
          </cell>
        </row>
        <row r="2914">
          <cell r="A2914">
            <v>20260</v>
          </cell>
          <cell r="B2914" t="str">
            <v xml:space="preserve">MANGUEIRA PARA GAS - GLP, PVC, TRANCADA, DIAMETRO DE 3/8", COMPRIMENTO DE 1M (NORMATIZADA)                                                                                                                                                                                                                                                                                                                                                                                                                </v>
          </cell>
          <cell r="C2914" t="str">
            <v xml:space="preserve">UN    </v>
          </cell>
          <cell r="D2914" t="str">
            <v>CR</v>
          </cell>
          <cell r="E2914">
            <v>16.329999999999998</v>
          </cell>
        </row>
        <row r="2915">
          <cell r="A2915">
            <v>37523</v>
          </cell>
          <cell r="B2915" t="str">
            <v xml:space="preserve">MANIPULADOR TELESCOPICO, POTENCIA DE 101 HP, CAPACIDADE DE CARGA DE 3.500 KG, ALTURA MAXIMA DE ELEVACAO DE 12 M                                                                                                                                                                                                                                                                                                                                                                                           </v>
          </cell>
          <cell r="C2915" t="str">
            <v xml:space="preserve">UN    </v>
          </cell>
          <cell r="D2915" t="str">
            <v>AS</v>
          </cell>
          <cell r="E2915">
            <v>584893.24</v>
          </cell>
        </row>
        <row r="2916">
          <cell r="A2916">
            <v>37515</v>
          </cell>
          <cell r="B2916" t="str">
            <v xml:space="preserve">MANIPULADOR TELESCOPICO, POTENCIA DE 85 HP, CAPACIDADE DE CARGA DE 3.500 KG, ALTURA MAXIMA DE ELEVACAO DE 12,3 M                                                                                                                                                                                                                                                                                                                                                                                          </v>
          </cell>
          <cell r="C2916" t="str">
            <v xml:space="preserve">UN    </v>
          </cell>
          <cell r="D2916" t="str">
            <v>AS</v>
          </cell>
          <cell r="E2916">
            <v>520000</v>
          </cell>
        </row>
        <row r="2917">
          <cell r="A2917">
            <v>12899</v>
          </cell>
          <cell r="B2917" t="str">
            <v xml:space="preserve">MANOMETRO COM CAIXA EM ACO PINTADO, ESCALA *10* KGF/CM2 (*10* BAR), DIAMETRO NOMINAL DE *63* MM, CONEXAO DE 1/4"                                                                                                                                                                                                                                                                                                                                                                                          </v>
          </cell>
          <cell r="C2917" t="str">
            <v xml:space="preserve">UN    </v>
          </cell>
          <cell r="D2917" t="str">
            <v>AS</v>
          </cell>
          <cell r="E2917">
            <v>115.28</v>
          </cell>
        </row>
        <row r="2918">
          <cell r="A2918">
            <v>12898</v>
          </cell>
          <cell r="B2918" t="str">
            <v xml:space="preserve">MANOMETRO COM CAIXA EM ACO PINTADO, ESCALA *10* KGF/CM2 (*10* BAR), DIAMETRO NOMINAL DE 100 MM, CONEXAO DE 1/2"                                                                                                                                                                                                                                                                                                                                                                                           </v>
          </cell>
          <cell r="C2918" t="str">
            <v xml:space="preserve">UN    </v>
          </cell>
          <cell r="D2918" t="str">
            <v>AS</v>
          </cell>
          <cell r="E2918">
            <v>182.86</v>
          </cell>
        </row>
        <row r="2919">
          <cell r="A2919">
            <v>39699</v>
          </cell>
          <cell r="B2919" t="str">
            <v xml:space="preserve">MANTA / LENCOL DE BORRACHA, SBR, ANTIRRUIDO, E = 5 MM                                                                                                                                                                                                                                                                                                                                                                                                                                                     </v>
          </cell>
          <cell r="C2919" t="str">
            <v xml:space="preserve">M2    </v>
          </cell>
          <cell r="D2919" t="str">
            <v>CR</v>
          </cell>
          <cell r="E2919">
            <v>16.16</v>
          </cell>
        </row>
        <row r="2920">
          <cell r="A2920">
            <v>42528</v>
          </cell>
          <cell r="B2920" t="str">
            <v xml:space="preserve">MANTA ALUMINIZADA NAS DUAS FACES, PARA SUBCOBERTURA,  E = *2* MM                                                                                                                                                                                                                                                                                                                                                                                                                                          </v>
          </cell>
          <cell r="C2920" t="str">
            <v xml:space="preserve">M2    </v>
          </cell>
          <cell r="D2920" t="str">
            <v>CR</v>
          </cell>
          <cell r="E2920">
            <v>9.67</v>
          </cell>
        </row>
        <row r="2921">
          <cell r="A2921">
            <v>39696</v>
          </cell>
          <cell r="B2921" t="str">
            <v xml:space="preserve">MANTA ALUMINIZADA 1 FACE PARA SUBCOBERTURA, E = *1* MM                                                                                                                                                                                                                                                                                                                                                                                                                                                    </v>
          </cell>
          <cell r="C2921" t="str">
            <v xml:space="preserve">M2    </v>
          </cell>
          <cell r="D2921" t="str">
            <v xml:space="preserve">C </v>
          </cell>
          <cell r="E2921">
            <v>6.8</v>
          </cell>
        </row>
        <row r="2922">
          <cell r="A2922">
            <v>39700</v>
          </cell>
          <cell r="B2922" t="str">
            <v xml:space="preserve">MANTA ANTIRRUIDO DE POLIESTER (PET) PARA CONTRAPISO E = *8* MM                                                                                                                                                                                                                                                                                                                                                                                                                                            </v>
          </cell>
          <cell r="C2922" t="str">
            <v xml:space="preserve">M2    </v>
          </cell>
          <cell r="D2922" t="str">
            <v>CR</v>
          </cell>
          <cell r="E2922">
            <v>25.46</v>
          </cell>
        </row>
        <row r="2923">
          <cell r="A2923">
            <v>11621</v>
          </cell>
          <cell r="B2923" t="str">
            <v xml:space="preserve">MANTA ASFALTICA ELASTOMERICA EM POLIESTER ALUMINIZADA 3 MM, TIPO III, CLASSE B (NBR 9952)                                                                                                                                                                                                                                                                                                                                                                                                                 </v>
          </cell>
          <cell r="C2923" t="str">
            <v xml:space="preserve">M2    </v>
          </cell>
          <cell r="D2923" t="str">
            <v>CR</v>
          </cell>
          <cell r="E2923">
            <v>50.66</v>
          </cell>
        </row>
        <row r="2924">
          <cell r="A2924">
            <v>4014</v>
          </cell>
          <cell r="B2924" t="str">
            <v xml:space="preserve">MANTA ASFALTICA ELASTOMERICA EM POLIESTER 3 MM, TIPO III, CLASSE B, ACABAMENTO PP (NBR 9952)                                                                                                                                                                                                                                                                                                                                                                                                              </v>
          </cell>
          <cell r="C2924" t="str">
            <v xml:space="preserve">M2    </v>
          </cell>
          <cell r="D2924" t="str">
            <v>CR</v>
          </cell>
          <cell r="E2924">
            <v>52.41</v>
          </cell>
        </row>
        <row r="2925">
          <cell r="A2925">
            <v>4015</v>
          </cell>
          <cell r="B2925" t="str">
            <v xml:space="preserve">MANTA ASFALTICA ELASTOMERICA EM POLIESTER 4 MM, TIPO III, CLASSE B, ACABAMENTO PP (NBR 9952)                                                                                                                                                                                                                                                                                                                                                                                                              </v>
          </cell>
          <cell r="C2925" t="str">
            <v xml:space="preserve">M2    </v>
          </cell>
          <cell r="D2925" t="str">
            <v>CR</v>
          </cell>
          <cell r="E2925">
            <v>64.36</v>
          </cell>
        </row>
        <row r="2926">
          <cell r="A2926">
            <v>4017</v>
          </cell>
          <cell r="B2926" t="str">
            <v xml:space="preserve">MANTA ASFALTICA ELASTOMERICA EM POLIESTER 5 MM, TIPO III, CLASSE B, ACABAMENTO PP (NBR 9952)                                                                                                                                                                                                                                                                                                                                                                                                              </v>
          </cell>
          <cell r="C2926" t="str">
            <v xml:space="preserve">M2    </v>
          </cell>
          <cell r="D2926" t="str">
            <v>CR</v>
          </cell>
          <cell r="E2926">
            <v>93.65</v>
          </cell>
        </row>
        <row r="2927">
          <cell r="A2927">
            <v>4016</v>
          </cell>
          <cell r="B2927" t="str">
            <v xml:space="preserve">MANTA ASFALTICA ELASTOMERICA TIPO GLASS 3 MM, TIPO II, CLASSE C, ACABAMENTO PP (NBR 9952)                                                                                                                                                                                                                                                                                                                                                                                                                 </v>
          </cell>
          <cell r="C2927" t="str">
            <v xml:space="preserve">M2    </v>
          </cell>
          <cell r="D2927" t="str">
            <v xml:space="preserve">C </v>
          </cell>
          <cell r="E2927">
            <v>36.99</v>
          </cell>
        </row>
        <row r="2928">
          <cell r="A2928">
            <v>38544</v>
          </cell>
          <cell r="B2928" t="str">
            <v xml:space="preserve">MANTA DE POLIETILENO EXPANDIDO (PEBD) ANTICHAMAS, E = 8 MM                                                                                                                                                                                                                                                                                                                                                                                                                                                </v>
          </cell>
          <cell r="C2928" t="str">
            <v xml:space="preserve">M2    </v>
          </cell>
          <cell r="D2928" t="str">
            <v>CR</v>
          </cell>
          <cell r="E2928">
            <v>9.49</v>
          </cell>
        </row>
        <row r="2929">
          <cell r="A2929">
            <v>38545</v>
          </cell>
          <cell r="B2929" t="str">
            <v xml:space="preserve">MANTA DE POLIETILENO EXPANDIDO (PEBD), E = 5 MM                                                                                                                                                                                                                                                                                                                                                                                                                                                           </v>
          </cell>
          <cell r="C2929" t="str">
            <v xml:space="preserve">M2    </v>
          </cell>
          <cell r="D2929" t="str">
            <v>CR</v>
          </cell>
          <cell r="E2929">
            <v>6.1</v>
          </cell>
        </row>
        <row r="2930">
          <cell r="A2930">
            <v>42527</v>
          </cell>
          <cell r="B2930" t="str">
            <v xml:space="preserve">MANTA DE POLIETILENO EXPANDIDO, COM 1 FACE METALIZADA PARA SUBCOBERTURA,  E = *5* MM                                                                                                                                                                                                                                                                                                                                                                                                                      </v>
          </cell>
          <cell r="C2930" t="str">
            <v xml:space="preserve">M2    </v>
          </cell>
          <cell r="D2930" t="str">
            <v>CR</v>
          </cell>
          <cell r="E2930">
            <v>25.55</v>
          </cell>
        </row>
        <row r="2931">
          <cell r="A2931">
            <v>39323</v>
          </cell>
          <cell r="B2931" t="str">
            <v xml:space="preserve">MANTA GEOTEXTIL TECIDO DE LAMINETES DE POLIPROPILENO, RESISTENCIA A TRACAO = *25* KN/M                                                                                                                                                                                                                                                                                                                                                                                                                    </v>
          </cell>
          <cell r="C2931" t="str">
            <v xml:space="preserve">M2    </v>
          </cell>
          <cell r="D2931" t="str">
            <v>CR</v>
          </cell>
          <cell r="E2931">
            <v>23.27</v>
          </cell>
        </row>
        <row r="2932">
          <cell r="A2932">
            <v>626</v>
          </cell>
          <cell r="B2932" t="str">
            <v xml:space="preserve">MANTA LIQUIDA DE BASE ASFALTICA MODIFICADA COM A ADICAO DE ELASTOMEROS DILUIDOS EM SOLVENTE ORGANICO, APLICACAO A FRIO (MEMBRANA IMPERMEABILIZANTE ASFASTICA)                                                                                                                                                                                                                                                                                                                                             </v>
          </cell>
          <cell r="C2932" t="str">
            <v xml:space="preserve">KG    </v>
          </cell>
          <cell r="D2932" t="str">
            <v xml:space="preserve">C </v>
          </cell>
          <cell r="E2932">
            <v>18.73</v>
          </cell>
        </row>
        <row r="2933">
          <cell r="A2933">
            <v>44504</v>
          </cell>
          <cell r="B2933" t="str">
            <v xml:space="preserve">MANTA TERMOPLASTICA, PEAD, GEOMEMBRANA LISA, E = 0,50 MM  ( NBR 15352)                                                                                                                                                                                                                                                                                                                                                                                                                                    </v>
          </cell>
          <cell r="C2933" t="str">
            <v xml:space="preserve">M2    </v>
          </cell>
          <cell r="D2933" t="str">
            <v>AS</v>
          </cell>
          <cell r="E2933">
            <v>13.87</v>
          </cell>
        </row>
        <row r="2934">
          <cell r="A2934">
            <v>44505</v>
          </cell>
          <cell r="B2934" t="str">
            <v xml:space="preserve">MANTA TERMOPLASTICA, PEAD, GEOMEMBRANA LISA, E = 0,75 MM (NBR 15352)                                                                                                                                                                                                                                                                                                                                                                                                                                      </v>
          </cell>
          <cell r="C2934" t="str">
            <v xml:space="preserve">M2    </v>
          </cell>
          <cell r="D2934" t="str">
            <v>AS</v>
          </cell>
          <cell r="E2934">
            <v>20.93</v>
          </cell>
        </row>
        <row r="2935">
          <cell r="A2935">
            <v>44506</v>
          </cell>
          <cell r="B2935" t="str">
            <v xml:space="preserve">MANTA TERMOPLASTICA, PEAD, GEOMEMBRANA LISA, E = 0,80 MM (NBR 15352)                                                                                                                                                                                                                                                                                                                                                                                                                                      </v>
          </cell>
          <cell r="C2935" t="str">
            <v xml:space="preserve">M2    </v>
          </cell>
          <cell r="D2935" t="str">
            <v>AS</v>
          </cell>
          <cell r="E2935">
            <v>22.21</v>
          </cell>
        </row>
        <row r="2936">
          <cell r="A2936">
            <v>44507</v>
          </cell>
          <cell r="B2936" t="str">
            <v xml:space="preserve">MANTA TERMOPLASTICA, PEAD, GEOMEMBRANA LISA, E = 1,00 MM (NBR 15352)                                                                                                                                                                                                                                                                                                                                                                                                                                      </v>
          </cell>
          <cell r="C2936" t="str">
            <v xml:space="preserve">M2    </v>
          </cell>
          <cell r="D2936" t="str">
            <v>AS</v>
          </cell>
          <cell r="E2936">
            <v>27.77</v>
          </cell>
        </row>
        <row r="2937">
          <cell r="A2937">
            <v>44508</v>
          </cell>
          <cell r="B2937" t="str">
            <v xml:space="preserve">MANTA TERMOPLASTICA, PEAD, GEOMEMBRANA LISA, E = 1,50 MM (NBR 15352)                                                                                                                                                                                                                                                                                                                                                                                                                                      </v>
          </cell>
          <cell r="C2937" t="str">
            <v xml:space="preserve">M2    </v>
          </cell>
          <cell r="D2937" t="str">
            <v>AS</v>
          </cell>
          <cell r="E2937">
            <v>41.64</v>
          </cell>
        </row>
        <row r="2938">
          <cell r="A2938">
            <v>44509</v>
          </cell>
          <cell r="B2938" t="str">
            <v xml:space="preserve">MANTA TERMOPLASTICA, PEAD, GEOMEMBRANA LISA, E = 2,00 MM (NBR 15352)                                                                                                                                                                                                                                                                                                                                                                                                                                      </v>
          </cell>
          <cell r="C2938" t="str">
            <v xml:space="preserve">M2    </v>
          </cell>
          <cell r="D2938" t="str">
            <v>AS</v>
          </cell>
          <cell r="E2938">
            <v>55.78</v>
          </cell>
        </row>
        <row r="2939">
          <cell r="A2939">
            <v>44510</v>
          </cell>
          <cell r="B2939" t="str">
            <v xml:space="preserve">MANTA TERMOPLASTICA, PEAD, GEOMEMBRANA LISA, E = 2,50 MM (NBR 15352)                                                                                                                                                                                                                                                                                                                                                                                                                                      </v>
          </cell>
          <cell r="C2939" t="str">
            <v xml:space="preserve">M2    </v>
          </cell>
          <cell r="D2939" t="str">
            <v>AS</v>
          </cell>
          <cell r="E2939">
            <v>69.260000000000005</v>
          </cell>
        </row>
        <row r="2940">
          <cell r="A2940">
            <v>44512</v>
          </cell>
          <cell r="B2940" t="str">
            <v xml:space="preserve">MANTA TERMOPLASTICA, PEAD, GEOMEMBRANA TEXTURIZADA EM AMBAS AS FACES, E = 0,50 MM ( NBR 15352)                                                                                                                                                                                                                                                                                                                                                                                                            </v>
          </cell>
          <cell r="C2940" t="str">
            <v xml:space="preserve">M2    </v>
          </cell>
          <cell r="D2940" t="str">
            <v>AS</v>
          </cell>
          <cell r="E2940">
            <v>15.46</v>
          </cell>
        </row>
        <row r="2941">
          <cell r="A2941">
            <v>44513</v>
          </cell>
          <cell r="B2941" t="str">
            <v xml:space="preserve">MANTA TERMOPLASTICA, PEAD, GEOMEMBRANA TEXTURIZADA EM AMBAS AS FACES, E = 0,75 MM ( NBR 15352)                                                                                                                                                                                                                                                                                                                                                                                                            </v>
          </cell>
          <cell r="C2941" t="str">
            <v xml:space="preserve">M2    </v>
          </cell>
          <cell r="D2941" t="str">
            <v>AS</v>
          </cell>
          <cell r="E2941">
            <v>21.82</v>
          </cell>
        </row>
        <row r="2942">
          <cell r="A2942">
            <v>44514</v>
          </cell>
          <cell r="B2942" t="str">
            <v xml:space="preserve">MANTA TERMOPLASTICA, PEAD, GEOMEMBRANA TEXTURIZADA EM AMBAS AS FACES, E = 0,80 MM ( NBR 15352)                                                                                                                                                                                                                                                                                                                                                                                                            </v>
          </cell>
          <cell r="C2942" t="str">
            <v xml:space="preserve">M2    </v>
          </cell>
          <cell r="D2942" t="str">
            <v>AS</v>
          </cell>
          <cell r="E2942">
            <v>24.73</v>
          </cell>
        </row>
        <row r="2943">
          <cell r="A2943">
            <v>44515</v>
          </cell>
          <cell r="B2943" t="str">
            <v xml:space="preserve">MANTA TERMOPLASTICA, PEAD, GEOMEMBRANA TEXTURIZADA EM AMBAS AS FACES, E = 1,00 MM ( NBR 15352)                                                                                                                                                                                                                                                                                                                                                                                                            </v>
          </cell>
          <cell r="C2943" t="str">
            <v xml:space="preserve">M2    </v>
          </cell>
          <cell r="D2943" t="str">
            <v>AS</v>
          </cell>
          <cell r="E2943">
            <v>30.37</v>
          </cell>
        </row>
        <row r="2944">
          <cell r="A2944">
            <v>44511</v>
          </cell>
          <cell r="B2944" t="str">
            <v xml:space="preserve">MANTA TERMOPLASTICA, PEAD, GEOMEMBRANA TEXTURIZADA EM AMBAS AS FACES, E = 1,50 MM ( NBR 15352)                                                                                                                                                                                                                                                                                                                                                                                                            </v>
          </cell>
          <cell r="C2944" t="str">
            <v xml:space="preserve">M2    </v>
          </cell>
          <cell r="D2944" t="str">
            <v>AS</v>
          </cell>
          <cell r="E2944">
            <v>44.96</v>
          </cell>
        </row>
        <row r="2945">
          <cell r="A2945">
            <v>44516</v>
          </cell>
          <cell r="B2945" t="str">
            <v xml:space="preserve">MANTA TERMOPLASTICA, PEAD, GEOMEMBRANA TEXTURIZADA EM AMBAS AS FACES, E = 2,00 MM ( NBR 15352)                                                                                                                                                                                                                                                                                                                                                                                                            </v>
          </cell>
          <cell r="C2945" t="str">
            <v xml:space="preserve">M2    </v>
          </cell>
          <cell r="D2945" t="str">
            <v>AS</v>
          </cell>
          <cell r="E2945">
            <v>60.76</v>
          </cell>
        </row>
        <row r="2946">
          <cell r="A2946">
            <v>44517</v>
          </cell>
          <cell r="B2946" t="str">
            <v xml:space="preserve">MANTA TERMOPLASTICA, PEAD, GEOMEMBRANA TEXTURIZADA EM AMBAS AS FACES, E = 2,50 MM ( NBR 15352)                                                                                                                                                                                                                                                                                                                                                                                                            </v>
          </cell>
          <cell r="C2946" t="str">
            <v xml:space="preserve">M2    </v>
          </cell>
          <cell r="D2946" t="str">
            <v>AS</v>
          </cell>
          <cell r="E2946">
            <v>75.790000000000006</v>
          </cell>
        </row>
        <row r="2947">
          <cell r="A2947">
            <v>11479</v>
          </cell>
          <cell r="B2947" t="str">
            <v xml:space="preserve">MAQUINA DE 40 MM PARA FECHADURA DE EMBUTIR EXTERNA, EM ACO INOX                                                                                                                                                                                                                                                                                                                                                                                                                                           </v>
          </cell>
          <cell r="C2947" t="str">
            <v xml:space="preserve">UN    </v>
          </cell>
          <cell r="D2947" t="str">
            <v>CR</v>
          </cell>
          <cell r="E2947">
            <v>33.47</v>
          </cell>
        </row>
        <row r="2948">
          <cell r="A2948">
            <v>11481</v>
          </cell>
          <cell r="B2948" t="str">
            <v xml:space="preserve">MAQUINA DE 40 MM PARA FECHADURA, PARA PORTA DE BANHEIRO, EM ACO INOX                                                                                                                                                                                                                                                                                                                                                                                                                                      </v>
          </cell>
          <cell r="C2948" t="str">
            <v xml:space="preserve">UN    </v>
          </cell>
          <cell r="D2948" t="str">
            <v>CR</v>
          </cell>
          <cell r="E2948">
            <v>30.28</v>
          </cell>
        </row>
        <row r="2949">
          <cell r="A2949">
            <v>43609</v>
          </cell>
          <cell r="B2949" t="str">
            <v xml:space="preserve">MAQUINA DE 40 MM PARA FECHADURA, PARA PORTA INTERNA, EM ACO INOX                                                                                                                                                                                                                                                                                                                                                                                                                                          </v>
          </cell>
          <cell r="C2949" t="str">
            <v xml:space="preserve">UN    </v>
          </cell>
          <cell r="D2949" t="str">
            <v>CR</v>
          </cell>
          <cell r="E2949">
            <v>30.28</v>
          </cell>
        </row>
        <row r="2950">
          <cell r="A2950">
            <v>11478</v>
          </cell>
          <cell r="B2950" t="str">
            <v xml:space="preserve">MAQUINA DE 55 MM PARA FECHADURA DE EMBUTIR EXTERNA, EM ACO INOX                                                                                                                                                                                                                                                                                                                                                                                                                                           </v>
          </cell>
          <cell r="C2950" t="str">
            <v xml:space="preserve">UN    </v>
          </cell>
          <cell r="D2950" t="str">
            <v>CR</v>
          </cell>
          <cell r="E2950">
            <v>57.43</v>
          </cell>
        </row>
        <row r="2951">
          <cell r="A2951">
            <v>43608</v>
          </cell>
          <cell r="B2951" t="str">
            <v xml:space="preserve">MAQUINA DE 55 MM PARA FECHADURA, PARA PORTA DE BANHEIRO, EM ACO INOX                                                                                                                                                                                                                                                                                                                                                                                                                                      </v>
          </cell>
          <cell r="C2951" t="str">
            <v xml:space="preserve">UN    </v>
          </cell>
          <cell r="D2951" t="str">
            <v>CR</v>
          </cell>
          <cell r="E2951">
            <v>43.82</v>
          </cell>
        </row>
        <row r="2952">
          <cell r="A2952">
            <v>11476</v>
          </cell>
          <cell r="B2952" t="str">
            <v xml:space="preserve">MAQUINA DE 55 MM PARA FECHADURA, PARA PORTA INTERNA, EM ACO INOX                                                                                                                                                                                                                                                                                                                                                                                                                                          </v>
          </cell>
          <cell r="C2952" t="str">
            <v xml:space="preserve">UN    </v>
          </cell>
          <cell r="D2952" t="str">
            <v>CR</v>
          </cell>
          <cell r="E2952">
            <v>43.82</v>
          </cell>
        </row>
        <row r="2953">
          <cell r="A2953">
            <v>40637</v>
          </cell>
          <cell r="B2953" t="str">
            <v xml:space="preserve">MAQUINA DEMARCADORA DE FAIXA DE TRAFEGO A FRIO, AUTOPROPELIDA, MOTOR DIESEL 38 HP                                                                                                                                                                                                                                                                                                                                                                                                                         </v>
          </cell>
          <cell r="C2953" t="str">
            <v xml:space="preserve">UN    </v>
          </cell>
          <cell r="D2953" t="str">
            <v>AS</v>
          </cell>
          <cell r="E2953">
            <v>793072.01</v>
          </cell>
        </row>
        <row r="2954">
          <cell r="A2954">
            <v>13836</v>
          </cell>
          <cell r="B2954" t="str">
            <v xml:space="preserve">MAQUINA EXTRUSORA DE CONCRETO PARA GUIAS E SARJETAS, COM MOTOR A DIESEL DE 14 CV                                                                                                                                                                                                                                                                                                                                                                                                                          </v>
          </cell>
          <cell r="C2954" t="str">
            <v xml:space="preserve">UN    </v>
          </cell>
          <cell r="D2954" t="str">
            <v>CR</v>
          </cell>
          <cell r="E2954">
            <v>82486.19</v>
          </cell>
        </row>
        <row r="2955">
          <cell r="A2955">
            <v>14534</v>
          </cell>
          <cell r="B2955" t="str">
            <v xml:space="preserve">MAQUINA MANUAL TIPO PRENSA PARA PRODUCAO DE BLOCOS E PAVIMENTOS DE CONCRETO, COM MOTOR ELETRICO TRIFASICO PARA VIBRACAO, POTENCIA TOTAL INSTALADA DE 1,5 KW                                                                                                                                                                                                                                                                                                                                               </v>
          </cell>
          <cell r="C2955" t="str">
            <v xml:space="preserve">UN    </v>
          </cell>
          <cell r="D2955" t="str">
            <v>CR</v>
          </cell>
          <cell r="E2955">
            <v>34530.9</v>
          </cell>
        </row>
        <row r="2956">
          <cell r="A2956">
            <v>14619</v>
          </cell>
          <cell r="B2956" t="str">
            <v xml:space="preserve">MAQUINA PARA CORTE COM DISCO ABRASIVO DE DIAMETRO DE 18'' (450 MM), COM MOTOR ELETRICO TRIFASICO DE 10 CV                                                                                                                                                                                                                                                                                                                                                                                                 </v>
          </cell>
          <cell r="C2956" t="str">
            <v xml:space="preserve">UN    </v>
          </cell>
          <cell r="D2956" t="str">
            <v>CR</v>
          </cell>
          <cell r="E2956">
            <v>14204.12</v>
          </cell>
        </row>
        <row r="2957">
          <cell r="A2957">
            <v>14535</v>
          </cell>
          <cell r="B2957" t="str">
            <v xml:space="preserve">MAQUINA TIPO PRENSA HIDRAULICA, PARA FABRICACAO DE TUBOS DE CONCRETO PARA AGUAS PLUVIAIS, DN 200 A DN 600 MM X 1000 MM DE COMPRIMENTO, COM MOTOR PRINCIPAL DE 20 CV                                                                                                                                                                                                                                                                                                                                       </v>
          </cell>
          <cell r="C2957" t="str">
            <v xml:space="preserve">UN    </v>
          </cell>
          <cell r="D2957" t="str">
            <v>CR</v>
          </cell>
          <cell r="E2957">
            <v>342722.48</v>
          </cell>
        </row>
        <row r="2958">
          <cell r="A2958">
            <v>39813</v>
          </cell>
          <cell r="B2958" t="str">
            <v xml:space="preserve">MAQUINA TIPO VASO/TANQUE/JATO DE PRESSAO PORTATIL PARA JATEAMENTO, CONTROLE AUTOMATICO E REMOTO, CAMARA DE 1 SAIDA, 280 L, DIAM. *670* MM, BICO JATO CURTO VENTURI DE 5/16", MANGUEIRA DE 1" DE 10 M, COMPLETA (VALVULAS POP UP E DOSADORA, FUNDO CONICO ETC)                                                                                                                                                                                                                                             </v>
          </cell>
          <cell r="C2958" t="str">
            <v xml:space="preserve">UN    </v>
          </cell>
          <cell r="D2958" t="str">
            <v>AS</v>
          </cell>
          <cell r="E2958">
            <v>33767.230000000003</v>
          </cell>
        </row>
        <row r="2959">
          <cell r="A2959">
            <v>40403</v>
          </cell>
          <cell r="B2959" t="str">
            <v xml:space="preserve">MAQUINA TRANSFORMADORA MONOFASICA PARA SOLDA ELETRICA, TENSAO DE 220 V, FREQUENCIA DE 60 HZ, FAIXA DE CORRENTE ENTRE 80 A (+/- 10 A) E 250 A, POTENCIA ENTRE 14,00 KVA E 15,0 KVA, CICLO DE TRABALHO ENTRE 10% E 20% A 250 A                                                                                                                                                                                                                                                                              </v>
          </cell>
          <cell r="C2959" t="str">
            <v xml:space="preserve">UN    </v>
          </cell>
          <cell r="D2959" t="str">
            <v>CR</v>
          </cell>
          <cell r="E2959">
            <v>539.55999999999995</v>
          </cell>
        </row>
        <row r="2960">
          <cell r="A2960">
            <v>12868</v>
          </cell>
          <cell r="B2960" t="str">
            <v xml:space="preserve">MARCENEIRO (HORISTA)                                                                                                                                                                                                                                                                                                                                                                                                                                                                                      </v>
          </cell>
          <cell r="C2960" t="str">
            <v xml:space="preserve">H     </v>
          </cell>
          <cell r="D2960" t="str">
            <v>CR</v>
          </cell>
          <cell r="E2960">
            <v>18.420000000000002</v>
          </cell>
        </row>
        <row r="2961">
          <cell r="A2961">
            <v>40916</v>
          </cell>
          <cell r="B2961" t="str">
            <v xml:space="preserve">MARCENEIRO (MENSALISTA)                                                                                                                                                                                                                                                                                                                                                                                                                                                                                   </v>
          </cell>
          <cell r="C2961" t="str">
            <v xml:space="preserve">MES   </v>
          </cell>
          <cell r="D2961" t="str">
            <v>CR</v>
          </cell>
          <cell r="E2961">
            <v>3248.67</v>
          </cell>
        </row>
        <row r="2962">
          <cell r="A2962">
            <v>4755</v>
          </cell>
          <cell r="B2962" t="str">
            <v xml:space="preserve">MARMORISTA / GRANITEIRO (HORISTA)                                                                                                                                                                                                                                                                                                                                                                                                                                                                         </v>
          </cell>
          <cell r="C2962" t="str">
            <v xml:space="preserve">H     </v>
          </cell>
          <cell r="D2962" t="str">
            <v>CR</v>
          </cell>
          <cell r="E2962">
            <v>19.48</v>
          </cell>
        </row>
        <row r="2963">
          <cell r="A2963">
            <v>41067</v>
          </cell>
          <cell r="B2963" t="str">
            <v xml:space="preserve">MARMORISTA / GRANITEIRO (MENSALISTA)                                                                                                                                                                                                                                                                                                                                                                                                                                                                      </v>
          </cell>
          <cell r="C2963" t="str">
            <v xml:space="preserve">MES   </v>
          </cell>
          <cell r="D2963" t="str">
            <v>CR</v>
          </cell>
          <cell r="E2963">
            <v>3438.55</v>
          </cell>
        </row>
        <row r="2964">
          <cell r="A2964">
            <v>38463</v>
          </cell>
          <cell r="B2964" t="str">
            <v xml:space="preserve">MARTELO DE SOLDADOR/PICADOR DE SOLDA                                                                                                                                                                                                                                                                                                                                                                                                                                                                      </v>
          </cell>
          <cell r="C2964" t="str">
            <v xml:space="preserve">UN    </v>
          </cell>
          <cell r="D2964" t="str">
            <v>CR</v>
          </cell>
          <cell r="E2964">
            <v>25.18</v>
          </cell>
        </row>
        <row r="2965">
          <cell r="A2965">
            <v>40703</v>
          </cell>
          <cell r="B2965" t="str">
            <v xml:space="preserve">MARTELO DEMOLIDOR ELETRICO, COM POTENCIA DE 2.000 W, FREQUENCIA DE 1.000 IMPACTOS POR MINUTO, FORÇA DE IMPACTO ENTRE 60 E 65 J, PESO DE 30 KG                                                                                                                                                                                                                                                                                                                                                             </v>
          </cell>
          <cell r="C2965" t="str">
            <v xml:space="preserve">UN    </v>
          </cell>
          <cell r="D2965" t="str">
            <v xml:space="preserve">C </v>
          </cell>
          <cell r="E2965">
            <v>10504.06</v>
          </cell>
        </row>
        <row r="2966">
          <cell r="A2966">
            <v>14531</v>
          </cell>
          <cell r="B2966" t="str">
            <v xml:space="preserve">MARTELO DEMOLIDOR PNEUMATICO MANUAL, COM REDUCAO DE VIBRACAO, PESO DE 21 KG                                                                                                                                                                                                                                                                                                                                                                                                                               </v>
          </cell>
          <cell r="C2966" t="str">
            <v xml:space="preserve">UN    </v>
          </cell>
          <cell r="D2966" t="str">
            <v>CR</v>
          </cell>
          <cell r="E2966">
            <v>19583.52</v>
          </cell>
        </row>
        <row r="2967">
          <cell r="A2967">
            <v>36533</v>
          </cell>
          <cell r="B2967" t="str">
            <v xml:space="preserve">MARTELO DEMOLIDOR PNEUMATICO MANUAL, COM REDUCAO DE VIBRACAO, PESO DE 31,5 KG                                                                                                                                                                                                                                                                                                                                                                                                                             </v>
          </cell>
          <cell r="C2967" t="str">
            <v xml:space="preserve">UN    </v>
          </cell>
          <cell r="D2967" t="str">
            <v>CR</v>
          </cell>
          <cell r="E2967">
            <v>22535.63</v>
          </cell>
        </row>
        <row r="2968">
          <cell r="A2968">
            <v>11616</v>
          </cell>
          <cell r="B2968" t="str">
            <v xml:space="preserve">MARTELO DEMOLIDOR PNEUMATICO MANUAL, PADRAO, PESO DE 32 KG                                                                                                                                                                                                                                                                                                                                                                                                                                                </v>
          </cell>
          <cell r="C2968" t="str">
            <v xml:space="preserve">UN    </v>
          </cell>
          <cell r="D2968" t="str">
            <v>CR</v>
          </cell>
          <cell r="E2968">
            <v>21284.57</v>
          </cell>
        </row>
        <row r="2969">
          <cell r="A2969">
            <v>41898</v>
          </cell>
          <cell r="B2969" t="str">
            <v xml:space="preserve">MARTELO DEMOLIDOR PNEUMATICO MANUAL, PESO  DE 28 KG, COM SILENCIADOR                                                                                                                                                                                                                                                                                                                                                                                                                                      </v>
          </cell>
          <cell r="C2969" t="str">
            <v xml:space="preserve">UN    </v>
          </cell>
          <cell r="D2969" t="str">
            <v>CR</v>
          </cell>
          <cell r="E2969">
            <v>23948.04</v>
          </cell>
        </row>
        <row r="2970">
          <cell r="A2970">
            <v>13447</v>
          </cell>
          <cell r="B2970" t="str">
            <v xml:space="preserve">MARTELO PERFURADOR PNEUMATICO MANUAL, DE SUPERFICIE, COM AVANCO DE COLUNA, PESO DE 22 KG                                                                                                                                                                                                                                                                                                                                                                                                                  </v>
          </cell>
          <cell r="C2970" t="str">
            <v xml:space="preserve">UN    </v>
          </cell>
          <cell r="D2970" t="str">
            <v>CR</v>
          </cell>
          <cell r="E2970">
            <v>44066.03</v>
          </cell>
        </row>
        <row r="2971">
          <cell r="A2971">
            <v>14529</v>
          </cell>
          <cell r="B2971" t="str">
            <v xml:space="preserve">MARTELO PERFURADOR PNEUMATICO MANUAL, HASTE 25 X 75 MM, 21 KG                                                                                                                                                                                                                                                                                                                                                                                                                                             </v>
          </cell>
          <cell r="C2971" t="str">
            <v xml:space="preserve">UN    </v>
          </cell>
          <cell r="D2971" t="str">
            <v>CR</v>
          </cell>
          <cell r="E2971">
            <v>24645.01</v>
          </cell>
        </row>
        <row r="2972">
          <cell r="A2972">
            <v>10747</v>
          </cell>
          <cell r="B2972" t="str">
            <v xml:space="preserve">MARTELO PERFURADOR PNEUMATICO MANUAL, PESO DE 25 KG, COM SILENCIADOR                                                                                                                                                                                                                                                                                                                                                                                                                                      </v>
          </cell>
          <cell r="C2972" t="str">
            <v xml:space="preserve">UN    </v>
          </cell>
          <cell r="D2972" t="str">
            <v>CR</v>
          </cell>
          <cell r="E2972">
            <v>24180.52</v>
          </cell>
        </row>
        <row r="2973">
          <cell r="A2973">
            <v>36141</v>
          </cell>
          <cell r="B2973" t="str">
            <v xml:space="preserve">MASCARA DE SEGURANCA PARA SOLDA COM ESCUDO DE CELERON E CARNEIRA DE PLASTICO COM REGULAGEM                                                                                                                                                                                                                                                                                                                                                                                                                </v>
          </cell>
          <cell r="C2973" t="str">
            <v xml:space="preserve">UN    </v>
          </cell>
          <cell r="D2973" t="str">
            <v>CR</v>
          </cell>
          <cell r="E2973">
            <v>35.64</v>
          </cell>
        </row>
        <row r="2974">
          <cell r="A2974">
            <v>43651</v>
          </cell>
          <cell r="B2974" t="str">
            <v xml:space="preserve">MASSA ACRILICA PARA SUPERFICIES INTERNAS E EXTERNAS                                                                                                                                                                                                                                                                                                                                                                                                                                                       </v>
          </cell>
          <cell r="C2974" t="str">
            <v xml:space="preserve">KG    </v>
          </cell>
          <cell r="D2974" t="str">
            <v>CR</v>
          </cell>
          <cell r="E2974">
            <v>7.59</v>
          </cell>
        </row>
        <row r="2975">
          <cell r="A2975">
            <v>43626</v>
          </cell>
          <cell r="B2975" t="str">
            <v xml:space="preserve">MASSA CORRIDA PARA SUPERFICIES DE AMBIENTES INTERNOS                                                                                                                                                                                                                                                                                                                                                                                                                                                      </v>
          </cell>
          <cell r="C2975" t="str">
            <v xml:space="preserve">KG    </v>
          </cell>
          <cell r="D2975" t="str">
            <v xml:space="preserve">C </v>
          </cell>
          <cell r="E2975">
            <v>4.22</v>
          </cell>
        </row>
        <row r="2976">
          <cell r="A2976">
            <v>39434</v>
          </cell>
          <cell r="B2976" t="str">
            <v xml:space="preserve">MASSA DE REJUNTE EM PO PARA DRYWALL, A BASE DE GESSO, SECAGEM RAPIDA, PARA TRATAMENTO DE JUNTAS DE CHAPA DE GESSO (NECESSITA ADICAO DE AGUA)                                                                                                                                                                                                                                                                                                                                                              </v>
          </cell>
          <cell r="C2976" t="str">
            <v xml:space="preserve">KG    </v>
          </cell>
          <cell r="D2976" t="str">
            <v>CR</v>
          </cell>
          <cell r="E2976">
            <v>3.64</v>
          </cell>
        </row>
        <row r="2977">
          <cell r="A2977">
            <v>39433</v>
          </cell>
          <cell r="B2977" t="str">
            <v xml:space="preserve">MASSA DE REJUNTE PRONTA PARA TRATAMENTO DE JUNTAS DE CHAPA DE GESSO PARA DRYWALL, SEM ADICAO DE AGUA                                                                                                                                                                                                                                                                                                                                                                                                      </v>
          </cell>
          <cell r="C2977" t="str">
            <v xml:space="preserve">KG    </v>
          </cell>
          <cell r="D2977" t="str">
            <v>CR</v>
          </cell>
          <cell r="E2977">
            <v>2.89</v>
          </cell>
        </row>
        <row r="2978">
          <cell r="A2978">
            <v>4049</v>
          </cell>
          <cell r="B2978" t="str">
            <v xml:space="preserve">MASSA EPOXI BICOMPONENTE (MASSA + CATALIZADOR)                                                                                                                                                                                                                                                                                                                                                                                                                                                            </v>
          </cell>
          <cell r="C2978" t="str">
            <v xml:space="preserve">L     </v>
          </cell>
          <cell r="D2978" t="str">
            <v>CR</v>
          </cell>
          <cell r="E2978">
            <v>84.7</v>
          </cell>
        </row>
        <row r="2979">
          <cell r="A2979">
            <v>38120</v>
          </cell>
          <cell r="B2979" t="str">
            <v xml:space="preserve">MASSA EPOXI BICOMPONENTE PARA REPAROS                                                                                                                                                                                                                                                                                                                                                                                                                                                                     </v>
          </cell>
          <cell r="C2979" t="str">
            <v xml:space="preserve">KG    </v>
          </cell>
          <cell r="D2979" t="str">
            <v>CR</v>
          </cell>
          <cell r="E2979">
            <v>133.29</v>
          </cell>
        </row>
        <row r="2980">
          <cell r="A2980">
            <v>43652</v>
          </cell>
          <cell r="B2980" t="str">
            <v xml:space="preserve">MASSA PARA MADEIRA - INTERIOR E EXTERIOR                                                                                                                                                                                                                                                                                                                                                                                                                                                                  </v>
          </cell>
          <cell r="C2980" t="str">
            <v xml:space="preserve">KG    </v>
          </cell>
          <cell r="D2980" t="str">
            <v>CR</v>
          </cell>
          <cell r="E2980">
            <v>17</v>
          </cell>
        </row>
        <row r="2981">
          <cell r="A2981">
            <v>10498</v>
          </cell>
          <cell r="B2981" t="str">
            <v xml:space="preserve">MASSA PARA VIDRO                                                                                                                                                                                                                                                                                                                                                                                                                                                                                          </v>
          </cell>
          <cell r="C2981" t="str">
            <v xml:space="preserve">KG    </v>
          </cell>
          <cell r="D2981" t="str">
            <v>CR</v>
          </cell>
          <cell r="E2981">
            <v>7.41</v>
          </cell>
        </row>
        <row r="2982">
          <cell r="A2982">
            <v>4823</v>
          </cell>
          <cell r="B2982" t="str">
            <v xml:space="preserve">MASSA PLASTICA PARA MARMORE/GRANITO                                                                                                                                                                                                                                                                                                                                                                                                                                                                       </v>
          </cell>
          <cell r="C2982" t="str">
            <v xml:space="preserve">KG    </v>
          </cell>
          <cell r="D2982" t="str">
            <v>CR</v>
          </cell>
          <cell r="E2982">
            <v>43.04</v>
          </cell>
        </row>
        <row r="2983">
          <cell r="A2983">
            <v>38877</v>
          </cell>
          <cell r="B2983" t="str">
            <v xml:space="preserve">MASSA PREMIUM PARA TEXTURA LISA DE BASE ACRILICA, USO INTERNO E EXTERNO                                                                                                                                                                                                                                                                                                                                                                                                                                   </v>
          </cell>
          <cell r="C2983" t="str">
            <v xml:space="preserve">KG    </v>
          </cell>
          <cell r="D2983" t="str">
            <v>CR</v>
          </cell>
          <cell r="E2983">
            <v>6.14</v>
          </cell>
        </row>
        <row r="2984">
          <cell r="A2984">
            <v>34546</v>
          </cell>
          <cell r="B2984" t="str">
            <v xml:space="preserve">MASSA PREMIUM PARA TEXTURA RUSTICA DE BASE ACRILICA, COR BRANCA, USO INTERNO E EXTERNO                                                                                                                                                                                                                                                                                                                                                                                                                    </v>
          </cell>
          <cell r="C2984" t="str">
            <v xml:space="preserve">KG    </v>
          </cell>
          <cell r="D2984" t="str">
            <v>CR</v>
          </cell>
          <cell r="E2984">
            <v>6.31</v>
          </cell>
        </row>
        <row r="2985">
          <cell r="A2985">
            <v>41387</v>
          </cell>
          <cell r="B2985" t="str">
            <v xml:space="preserve">MASTRO SIMPLES GALVANIZADO DIAMETRO NOMINAL 1 1/2"                                                                                                                                                                                                                                                                                                                                                                                                                                                        </v>
          </cell>
          <cell r="C2985" t="str">
            <v xml:space="preserve">M     </v>
          </cell>
          <cell r="D2985" t="str">
            <v>AS</v>
          </cell>
          <cell r="E2985">
            <v>51.8</v>
          </cell>
        </row>
        <row r="2986">
          <cell r="A2986">
            <v>41388</v>
          </cell>
          <cell r="B2986" t="str">
            <v xml:space="preserve">MASTRO SIMPLES GALVANIZADO DIAMETRO NOMINAL 2"                                                                                                                                                                                                                                                                                                                                                                                                                                                            </v>
          </cell>
          <cell r="C2986" t="str">
            <v xml:space="preserve">M     </v>
          </cell>
          <cell r="D2986" t="str">
            <v>AS</v>
          </cell>
          <cell r="E2986">
            <v>62.15</v>
          </cell>
        </row>
        <row r="2987">
          <cell r="A2987">
            <v>41380</v>
          </cell>
          <cell r="B2987" t="str">
            <v xml:space="preserve">MASTRO TELESCOPICO DE 4 METROS (3 M X DN= 2" + 1 M X DN= 1 1/2")                                                                                                                                                                                                                                                                                                                                                                                                                                          </v>
          </cell>
          <cell r="C2987" t="str">
            <v xml:space="preserve">UN    </v>
          </cell>
          <cell r="D2987" t="str">
            <v>AS</v>
          </cell>
          <cell r="E2987">
            <v>413.55</v>
          </cell>
        </row>
        <row r="2988">
          <cell r="A2988">
            <v>41381</v>
          </cell>
          <cell r="B2988" t="str">
            <v xml:space="preserve">MASTRO TELESCOPICO GALVANIZADO 5 METROS (3 M X DN= 2" + 2 M X DN= 1 1/2")                                                                                                                                                                                                                                                                                                                                                                                                                                 </v>
          </cell>
          <cell r="C2988" t="str">
            <v xml:space="preserve">UN    </v>
          </cell>
          <cell r="D2988" t="str">
            <v>AS</v>
          </cell>
          <cell r="E2988">
            <v>433.24</v>
          </cell>
        </row>
        <row r="2989">
          <cell r="A2989">
            <v>41382</v>
          </cell>
          <cell r="B2989" t="str">
            <v xml:space="preserve">MASTRO TELESCOPICO GALVANIZADO 6 METROS (3 M X DN= 2" + 3 M X DN= 1Â½")                                                                                                                                                                                                                                                                                                                                                                                                                                   </v>
          </cell>
          <cell r="C2989" t="str">
            <v xml:space="preserve">UN    </v>
          </cell>
          <cell r="D2989" t="str">
            <v>AS</v>
          </cell>
          <cell r="E2989">
            <v>419.35</v>
          </cell>
        </row>
        <row r="2990">
          <cell r="A2990">
            <v>41383</v>
          </cell>
          <cell r="B2990" t="str">
            <v xml:space="preserve">MASTRO TELESCOPICO GALVANIZADO 7 METROS (6 M X DN= 2" + 1 M X DN= 1 1/2")                                                                                                                                                                                                                                                                                                                                                                                                                                 </v>
          </cell>
          <cell r="C2990" t="str">
            <v xml:space="preserve">UN    </v>
          </cell>
          <cell r="D2990" t="str">
            <v>AS</v>
          </cell>
          <cell r="E2990">
            <v>569.17999999999995</v>
          </cell>
        </row>
        <row r="2991">
          <cell r="A2991">
            <v>41385</v>
          </cell>
          <cell r="B2991" t="str">
            <v xml:space="preserve">MASTRO TELESCOPICO GALVANIZADO 9 METROS (6 M X DN= 2" + 3 M X DN= 1 1/2")                                                                                                                                                                                                                                                                                                                                                                                                                                 </v>
          </cell>
          <cell r="C2991" t="str">
            <v xml:space="preserve">UN    </v>
          </cell>
          <cell r="D2991" t="str">
            <v>AS</v>
          </cell>
          <cell r="E2991">
            <v>708.28</v>
          </cell>
        </row>
        <row r="2992">
          <cell r="A2992">
            <v>11079</v>
          </cell>
          <cell r="B2992" t="str">
            <v xml:space="preserve">MATERIAL FILTRANTE (PEDREGULHO) 0,6 A 25,46 MM (POSTO PEDREIRA/FORNECEDOR, SEM FRETE)                                                                                                                                                                                                                                                                                                                                                                                                                     </v>
          </cell>
          <cell r="C2992" t="str">
            <v xml:space="preserve">M3    </v>
          </cell>
          <cell r="D2992" t="str">
            <v>CR</v>
          </cell>
          <cell r="E2992">
            <v>2256.7399999999998</v>
          </cell>
        </row>
        <row r="2993">
          <cell r="A2993">
            <v>11082</v>
          </cell>
          <cell r="B2993" t="str">
            <v xml:space="preserve">MATERIAL FILTRANTE (PEDREGULHO) 38 A 25,4 MM (POSTO PEDREIRA/FORNECEDOR, SEM FRETE)                                                                                                                                                                                                                                                                                                                                                                                                                       </v>
          </cell>
          <cell r="C2993" t="str">
            <v xml:space="preserve">M3    </v>
          </cell>
          <cell r="D2993" t="str">
            <v>CR</v>
          </cell>
          <cell r="E2993">
            <v>2256.7399999999998</v>
          </cell>
        </row>
        <row r="2994">
          <cell r="A2994">
            <v>4058</v>
          </cell>
          <cell r="B2994" t="str">
            <v xml:space="preserve">MECANICO DE EQUIPAMENTOS PESADOS                                                                                                                                                                                                                                                                                                                                                                                                                                                                          </v>
          </cell>
          <cell r="C2994" t="str">
            <v xml:space="preserve">H     </v>
          </cell>
          <cell r="D2994" t="str">
            <v>CR</v>
          </cell>
          <cell r="E2994">
            <v>23.81</v>
          </cell>
        </row>
        <row r="2995">
          <cell r="A2995">
            <v>40974</v>
          </cell>
          <cell r="B2995" t="str">
            <v xml:space="preserve">MECANICO DE EQUIPAMENTOS PESADOS (MENSALISTA)                                                                                                                                                                                                                                                                                                                                                                                                                                                             </v>
          </cell>
          <cell r="C2995" t="str">
            <v xml:space="preserve">MES   </v>
          </cell>
          <cell r="D2995" t="str">
            <v>CR</v>
          </cell>
          <cell r="E2995">
            <v>4199.0200000000004</v>
          </cell>
        </row>
        <row r="2996">
          <cell r="A2996">
            <v>34794</v>
          </cell>
          <cell r="B2996" t="str">
            <v xml:space="preserve">MECANICO DE REFRIGERACAO (HORISTA)                                                                                                                                                                                                                                                                                                                                                                                                                                                                        </v>
          </cell>
          <cell r="C2996" t="str">
            <v xml:space="preserve">H     </v>
          </cell>
          <cell r="D2996" t="str">
            <v>CR</v>
          </cell>
          <cell r="E2996">
            <v>19.87</v>
          </cell>
        </row>
        <row r="2997">
          <cell r="A2997">
            <v>40925</v>
          </cell>
          <cell r="B2997" t="str">
            <v xml:space="preserve">MECANICO DE REFRIGERACAO (MENSALISTA)                                                                                                                                                                                                                                                                                                                                                                                                                                                                     </v>
          </cell>
          <cell r="C2997" t="str">
            <v xml:space="preserve">MES   </v>
          </cell>
          <cell r="D2997" t="str">
            <v>CR</v>
          </cell>
          <cell r="E2997">
            <v>3505.62</v>
          </cell>
        </row>
        <row r="2998">
          <cell r="A2998">
            <v>13741</v>
          </cell>
          <cell r="B2998" t="str">
            <v xml:space="preserve">MEDIDOR DE NIVEL ESTATICO E DINAMICO PARA POCO, COMPRIMENTO DE 200 M                                                                                                                                                                                                                                                                                                                                                                                                                                      </v>
          </cell>
          <cell r="C2998" t="str">
            <v xml:space="preserve">UN    </v>
          </cell>
          <cell r="D2998" t="str">
            <v>CR</v>
          </cell>
          <cell r="E2998">
            <v>2797.99</v>
          </cell>
        </row>
        <row r="2999">
          <cell r="A2999">
            <v>3288</v>
          </cell>
          <cell r="B2999" t="str">
            <v xml:space="preserve">MEIA CANA DE MADEIRA CEDRINHO OU EQUIVALENTE DA REGIAO, ACABAMENTO PARA FORRO PAULISTA, *2,5 X 2,5* CM                                                                                                                                                                                                                                                                                                                                                                                                    </v>
          </cell>
          <cell r="C2999" t="str">
            <v xml:space="preserve">M     </v>
          </cell>
          <cell r="D2999" t="str">
            <v xml:space="preserve">C </v>
          </cell>
          <cell r="E2999">
            <v>7.38</v>
          </cell>
        </row>
        <row r="3000">
          <cell r="A3000">
            <v>13587</v>
          </cell>
          <cell r="B3000" t="str">
            <v xml:space="preserve">MEIA CANA DE MADEIRA PINUS OU EQUIVALENTE DA REGIAO, ACABAMENTO PARA FORRO PAULISTA, *2,5 X 2,5* CM                                                                                                                                                                                                                                                                                                                                                                                                       </v>
          </cell>
          <cell r="C3000" t="str">
            <v xml:space="preserve">M     </v>
          </cell>
          <cell r="D3000" t="str">
            <v>CR</v>
          </cell>
          <cell r="E3000">
            <v>4.46</v>
          </cell>
        </row>
        <row r="3001">
          <cell r="A3001">
            <v>38598</v>
          </cell>
          <cell r="B3001" t="str">
            <v xml:space="preserve">MEIA CANALETA DE CONCRETO ESTRUTURAL 14 X 19 X 19 CM, FBK 14 MPA (NBR 6136)                                                                                                                                                                                                                                                                                                                                                                                                                               </v>
          </cell>
          <cell r="C3001" t="str">
            <v xml:space="preserve">UN    </v>
          </cell>
          <cell r="D3001" t="str">
            <v>CR</v>
          </cell>
          <cell r="E3001">
            <v>3.1</v>
          </cell>
        </row>
        <row r="3002">
          <cell r="A3002">
            <v>38595</v>
          </cell>
          <cell r="B3002" t="str">
            <v xml:space="preserve">MEIA CANALETA DE CONCRETO ESTRUTURAL 14 X 19 X 19 CM, FBK 4,5 MPA (NBR 6136)                                                                                                                                                                                                                                                                                                                                                                                                                              </v>
          </cell>
          <cell r="C3002" t="str">
            <v xml:space="preserve">UN    </v>
          </cell>
          <cell r="D3002" t="str">
            <v>CR</v>
          </cell>
          <cell r="E3002">
            <v>2.62</v>
          </cell>
        </row>
        <row r="3003">
          <cell r="A3003">
            <v>38592</v>
          </cell>
          <cell r="B3003" t="str">
            <v xml:space="preserve">MEIO BLOCO DE CONCRETO ESTRUTURAL 14 X 19 X 14 CM, FBK 14 MPA (NBR 6136)                                                                                                                                                                                                                                                                                                                                                                                                                                  </v>
          </cell>
          <cell r="C3003" t="str">
            <v xml:space="preserve">UN    </v>
          </cell>
          <cell r="D3003" t="str">
            <v>CR</v>
          </cell>
          <cell r="E3003">
            <v>2.65</v>
          </cell>
        </row>
        <row r="3004">
          <cell r="A3004">
            <v>38588</v>
          </cell>
          <cell r="B3004" t="str">
            <v xml:space="preserve">MEIO BLOCO DE CONCRETO ESTRUTURAL 14 X 19 X 14 CM, FBK 4,5 MPA (NBR 6136)                                                                                                                                                                                                                                                                                                                                                                                                                                 </v>
          </cell>
          <cell r="C3004" t="str">
            <v xml:space="preserve">UN    </v>
          </cell>
          <cell r="D3004" t="str">
            <v>CR</v>
          </cell>
          <cell r="E3004">
            <v>2.12</v>
          </cell>
        </row>
        <row r="3005">
          <cell r="A3005">
            <v>38593</v>
          </cell>
          <cell r="B3005" t="str">
            <v xml:space="preserve">MEIO BLOCO DE CONCRETO ESTRUTURAL 14 X 19 X 19 CM, FBK 14 MPA (NBR 6136)                                                                                                                                                                                                                                                                                                                                                                                                                                  </v>
          </cell>
          <cell r="C3005" t="str">
            <v xml:space="preserve">UN    </v>
          </cell>
          <cell r="D3005" t="str">
            <v>CR</v>
          </cell>
          <cell r="E3005">
            <v>2.93</v>
          </cell>
        </row>
        <row r="3006">
          <cell r="A3006">
            <v>38589</v>
          </cell>
          <cell r="B3006" t="str">
            <v xml:space="preserve">MEIO BLOCO DE CONCRETO ESTRUTURAL 14 X 19 X 19 CM, FBK 4,5 MPA (NBR 6136)                                                                                                                                                                                                                                                                                                                                                                                                                                 </v>
          </cell>
          <cell r="C3006" t="str">
            <v xml:space="preserve">UN    </v>
          </cell>
          <cell r="D3006" t="str">
            <v>CR</v>
          </cell>
          <cell r="E3006">
            <v>2.2200000000000002</v>
          </cell>
        </row>
        <row r="3007">
          <cell r="A3007">
            <v>38594</v>
          </cell>
          <cell r="B3007" t="str">
            <v xml:space="preserve">MEIO BLOCO DE CONCRETO ESTRUTURAL 14 X 19 X 34 CM, FBK 14 MPA (NBR 6136)                                                                                                                                                                                                                                                                                                                                                                                                                                  </v>
          </cell>
          <cell r="C3007" t="str">
            <v xml:space="preserve">UN    </v>
          </cell>
          <cell r="D3007" t="str">
            <v>CR</v>
          </cell>
          <cell r="E3007">
            <v>4.62</v>
          </cell>
        </row>
        <row r="3008">
          <cell r="A3008">
            <v>34773</v>
          </cell>
          <cell r="B3008" t="str">
            <v xml:space="preserve">MEIO BLOCO DE VEDACAO DE CONCRETO APARENTE 14 X 19 X 19 CM  (CLASSE C - NBR 6136)                                                                                                                                                                                                                                                                                                                                                                                                                         </v>
          </cell>
          <cell r="C3008" t="str">
            <v xml:space="preserve">UN    </v>
          </cell>
          <cell r="D3008" t="str">
            <v>CR</v>
          </cell>
          <cell r="E3008">
            <v>2.19</v>
          </cell>
        </row>
        <row r="3009">
          <cell r="A3009">
            <v>34769</v>
          </cell>
          <cell r="B3009" t="str">
            <v xml:space="preserve">MEIO BLOCO DE VEDACAO DE CONCRETO APARENTE 19 X 19 X 19 CM (CLASSE C - NBR 6136)                                                                                                                                                                                                                                                                                                                                                                                                                          </v>
          </cell>
          <cell r="C3009" t="str">
            <v xml:space="preserve">UN    </v>
          </cell>
          <cell r="D3009" t="str">
            <v>CR</v>
          </cell>
          <cell r="E3009">
            <v>2.71</v>
          </cell>
        </row>
        <row r="3010">
          <cell r="A3010">
            <v>34763</v>
          </cell>
          <cell r="B3010" t="str">
            <v xml:space="preserve">MEIO BLOCO DE VEDACAO DE CONCRETO APARENTE 9  X 19 X 19 CM (CLASSE C - NBR 6136)                                                                                                                                                                                                                                                                                                                                                                                                                          </v>
          </cell>
          <cell r="C3010" t="str">
            <v xml:space="preserve">UN    </v>
          </cell>
          <cell r="D3010" t="str">
            <v>CR</v>
          </cell>
          <cell r="E3010">
            <v>1.67</v>
          </cell>
        </row>
        <row r="3011">
          <cell r="A3011">
            <v>34774</v>
          </cell>
          <cell r="B3011" t="str">
            <v xml:space="preserve">MEIO BLOCO DE VEDACAO DE CONCRETO 14 X 19 X 19 CM (CLASSE C - NBR 6136)                                                                                                                                                                                                                                                                                                                                                                                                                                   </v>
          </cell>
          <cell r="C3011" t="str">
            <v xml:space="preserve">UN    </v>
          </cell>
          <cell r="D3011" t="str">
            <v>CR</v>
          </cell>
          <cell r="E3011">
            <v>2.08</v>
          </cell>
        </row>
        <row r="3012">
          <cell r="A3012">
            <v>34771</v>
          </cell>
          <cell r="B3012" t="str">
            <v xml:space="preserve">MEIO BLOCO DE VEDACAO DE CONCRETO 19 X 19 X 19 CM (CLASSE C - NBR 6136)                                                                                                                                                                                                                                                                                                                                                                                                                                   </v>
          </cell>
          <cell r="C3012" t="str">
            <v xml:space="preserve">UN    </v>
          </cell>
          <cell r="D3012" t="str">
            <v>CR</v>
          </cell>
          <cell r="E3012">
            <v>2.5</v>
          </cell>
        </row>
        <row r="3013">
          <cell r="A3013">
            <v>34764</v>
          </cell>
          <cell r="B3013" t="str">
            <v xml:space="preserve">MEIO BLOCO DE VEDACAO DE CONCRETO 9 X 19 X 19 CM (CLASSE C - NBR 6136)                                                                                                                                                                                                                                                                                                                                                                                                                                    </v>
          </cell>
          <cell r="C3013" t="str">
            <v xml:space="preserve">UN    </v>
          </cell>
          <cell r="D3013" t="str">
            <v>CR</v>
          </cell>
          <cell r="E3013">
            <v>1.64</v>
          </cell>
        </row>
        <row r="3014">
          <cell r="A3014">
            <v>34788</v>
          </cell>
          <cell r="B3014" t="str">
            <v xml:space="preserve">MEIO BLOCO ESTRUTURAL CERAMICO 14 X 19 X 14 CM, 6,0 MPA (NBR 15270)                                                                                                                                                                                                                                                                                                                                                                                                                                       </v>
          </cell>
          <cell r="C3014" t="str">
            <v xml:space="preserve">UN    </v>
          </cell>
          <cell r="D3014" t="str">
            <v>CR</v>
          </cell>
          <cell r="E3014">
            <v>1.38</v>
          </cell>
        </row>
        <row r="3015">
          <cell r="A3015">
            <v>34781</v>
          </cell>
          <cell r="B3015" t="str">
            <v xml:space="preserve">MEIO BLOCO ESTRUTURAL CERAMICO 14 X 19 X 19 CM, 6,0 MPA (NBR 15270)                                                                                                                                                                                                                                                                                                                                                                                                                                       </v>
          </cell>
          <cell r="C3015" t="str">
            <v xml:space="preserve">UN    </v>
          </cell>
          <cell r="D3015" t="str">
            <v>CR</v>
          </cell>
          <cell r="E3015">
            <v>1.57</v>
          </cell>
        </row>
        <row r="3016">
          <cell r="A3016">
            <v>41682</v>
          </cell>
          <cell r="B3016" t="str">
            <v xml:space="preserve">MEIO-FIO OU GUIA DE CONCRETO PRE MOLDADO, COMP 1 M, *30 X 10/12* CM (H X L1/L2)                                                                                                                                                                                                                                                                                                                                                                                                                           </v>
          </cell>
          <cell r="C3016" t="str">
            <v xml:space="preserve">UN    </v>
          </cell>
          <cell r="D3016" t="str">
            <v>CR</v>
          </cell>
          <cell r="E3016">
            <v>50.26</v>
          </cell>
        </row>
        <row r="3017">
          <cell r="A3017">
            <v>41683</v>
          </cell>
          <cell r="B3017" t="str">
            <v xml:space="preserve">MEIO-FIO OU GUIA DE CONCRETO PRE MOLDADO, COMP 80 CM, *30 X 10/10* (H X L1/L2)                                                                                                                                                                                                                                                                                                                                                                                                                            </v>
          </cell>
          <cell r="C3017" t="str">
            <v xml:space="preserve">UN    </v>
          </cell>
          <cell r="D3017" t="str">
            <v>CR</v>
          </cell>
          <cell r="E3017">
            <v>36.97</v>
          </cell>
        </row>
        <row r="3018">
          <cell r="A3018">
            <v>41680</v>
          </cell>
          <cell r="B3018" t="str">
            <v xml:space="preserve">MEIO-FIO OU GUIA DE CONCRETO PRE-MOLDADO, COMP *39* CM, *19 X 6,5/6,5* CM (H X L1/L2)                                                                                                                                                                                                                                                                                                                                                                                                                     </v>
          </cell>
          <cell r="C3018" t="str">
            <v xml:space="preserve">UN    </v>
          </cell>
          <cell r="D3018" t="str">
            <v>CR</v>
          </cell>
          <cell r="E3018">
            <v>19.91</v>
          </cell>
        </row>
        <row r="3019">
          <cell r="A3019">
            <v>41679</v>
          </cell>
          <cell r="B3019" t="str">
            <v xml:space="preserve">MEIO-FIO OU GUIA DE CONCRETO PRE-MOLDADO, COMP 1 M, *20 X 12/15* CM (H X L1/L2)                                                                                                                                                                                                                                                                                                                                                                                                                           </v>
          </cell>
          <cell r="C3019" t="str">
            <v xml:space="preserve">UN    </v>
          </cell>
          <cell r="D3019" t="str">
            <v>CR</v>
          </cell>
          <cell r="E3019">
            <v>45.51</v>
          </cell>
        </row>
        <row r="3020">
          <cell r="A3020">
            <v>41681</v>
          </cell>
          <cell r="B3020" t="str">
            <v xml:space="preserve">MEIO-FIO OU GUIA DE CONCRETO PRE-MOLDADO, COMP 80 CM, *25 X 08/08* CM (H X L1/L2)                                                                                                                                                                                                                                                                                                                                                                                                                         </v>
          </cell>
          <cell r="C3020" t="str">
            <v xml:space="preserve">UN    </v>
          </cell>
          <cell r="D3020" t="str">
            <v>CR</v>
          </cell>
          <cell r="E3020">
            <v>31.14</v>
          </cell>
        </row>
        <row r="3021">
          <cell r="A3021">
            <v>43386</v>
          </cell>
          <cell r="B3021" t="str">
            <v xml:space="preserve">MEIO-FIO OU GUIA DE CONCRETO PRE-MOLDADO, TIPO CHAPEU PARA BOCA DE LOBO,  DIMENSOES *1,20* X 0,15 X 0,30 M                                                                                                                                                                                                                                                                                                                                                                                                </v>
          </cell>
          <cell r="C3021" t="str">
            <v xml:space="preserve">UN    </v>
          </cell>
          <cell r="D3021" t="str">
            <v>CR</v>
          </cell>
          <cell r="E3021">
            <v>71.11</v>
          </cell>
        </row>
        <row r="3022">
          <cell r="A3022">
            <v>4059</v>
          </cell>
          <cell r="B3022" t="str">
            <v xml:space="preserve">MEIO-FIO OU GUIA DE CONCRETO, PRE-MOLDADO, COMP 1 M, *30 X 12/15* CM (H X L1/L2)                                                                                                                                                                                                                                                                                                                                                                                                                          </v>
          </cell>
          <cell r="C3022" t="str">
            <v xml:space="preserve">M     </v>
          </cell>
          <cell r="D3022" t="str">
            <v>CR</v>
          </cell>
          <cell r="E3022">
            <v>50.26</v>
          </cell>
        </row>
        <row r="3023">
          <cell r="A3023">
            <v>4062</v>
          </cell>
          <cell r="B3023" t="str">
            <v xml:space="preserve">MEIO-FIO OU GUIA DE CONCRETO, PRE-MOLDADO, COMP 1 M, *30 X 15* CM (H X L)                                                                                                                                                                                                                                                                                                                                                                                                                                 </v>
          </cell>
          <cell r="C3023" t="str">
            <v xml:space="preserve">UN    </v>
          </cell>
          <cell r="D3023" t="str">
            <v>CR</v>
          </cell>
          <cell r="E3023">
            <v>50.26</v>
          </cell>
        </row>
        <row r="3024">
          <cell r="A3024">
            <v>4061</v>
          </cell>
          <cell r="B3024" t="str">
            <v xml:space="preserve">MEIO-FIO OU GUIA DE CONCRETO, PRE-MOLDADO, COMP 80 CM, *45 X 12/18* CM (H X L1/L2)                                                                                                                                                                                                                                                                                                                                                                                                                        </v>
          </cell>
          <cell r="C3024" t="str">
            <v xml:space="preserve">UN    </v>
          </cell>
          <cell r="D3024" t="str">
            <v>CR</v>
          </cell>
          <cell r="E3024">
            <v>62.58</v>
          </cell>
        </row>
        <row r="3025">
          <cell r="A3025">
            <v>41315</v>
          </cell>
          <cell r="B3025" t="str">
            <v xml:space="preserve">MEMBRANA IMPERMEABILIZANTE A BASE DE POLIUREIA, BICOMPONENTE, APLICACAO A FRIO                                                                                                                                                                                                                                                                                                                                                                                                                            </v>
          </cell>
          <cell r="C3025" t="str">
            <v xml:space="preserve">KG    </v>
          </cell>
          <cell r="D3025" t="str">
            <v>CR</v>
          </cell>
          <cell r="E3025">
            <v>75.48</v>
          </cell>
        </row>
        <row r="3026">
          <cell r="A3026">
            <v>43148</v>
          </cell>
          <cell r="B3026" t="str">
            <v xml:space="preserve">MEMBRANA IMPERMEABILIZANTE A BASE DE POLIURETANO                                                                                                                                                                                                                                                                                                                                                                                                                                                          </v>
          </cell>
          <cell r="C3026" t="str">
            <v xml:space="preserve">KG    </v>
          </cell>
          <cell r="D3026" t="str">
            <v>CR</v>
          </cell>
          <cell r="E3026">
            <v>51.24</v>
          </cell>
        </row>
        <row r="3027">
          <cell r="A3027">
            <v>43147</v>
          </cell>
          <cell r="B3027" t="str">
            <v xml:space="preserve">MEMBRANA IMPERMEABILIZANTE ACRILICA MONOCOMPONENTE                                                                                                                                                                                                                                                                                                                                                                                                                                                        </v>
          </cell>
          <cell r="C3027" t="str">
            <v xml:space="preserve">KG    </v>
          </cell>
          <cell r="D3027" t="str">
            <v>CR</v>
          </cell>
          <cell r="E3027">
            <v>19.84</v>
          </cell>
        </row>
        <row r="3028">
          <cell r="A3028">
            <v>10608</v>
          </cell>
          <cell r="B3028" t="str">
            <v xml:space="preserve">MESA VIBRATORIA COM DIMENSOES DE 2,0 X 1,0 M, COM MOTOR ELETRICO DE 2 POLOS E POTENCIA DE 3 CV                                                                                                                                                                                                                                                                                                                                                                                                            </v>
          </cell>
          <cell r="C3028" t="str">
            <v xml:space="preserve">UN    </v>
          </cell>
          <cell r="D3028" t="str">
            <v xml:space="preserve">C </v>
          </cell>
          <cell r="E3028">
            <v>11800</v>
          </cell>
        </row>
        <row r="3029">
          <cell r="A3029">
            <v>4069</v>
          </cell>
          <cell r="B3029" t="str">
            <v xml:space="preserve">MESTRE DE OBRAS (HORISTA)                                                                                                                                                                                                                                                                                                                                                                                                                                                                                 </v>
          </cell>
          <cell r="C3029" t="str">
            <v xml:space="preserve">H     </v>
          </cell>
          <cell r="D3029" t="str">
            <v>CR</v>
          </cell>
          <cell r="E3029">
            <v>75.930000000000007</v>
          </cell>
        </row>
        <row r="3030">
          <cell r="A3030">
            <v>40819</v>
          </cell>
          <cell r="B3030" t="str">
            <v xml:space="preserve">MESTRE DE OBRAS (MENSALISTA)                                                                                                                                                                                                                                                                                                                                                                                                                                                                              </v>
          </cell>
          <cell r="C3030" t="str">
            <v xml:space="preserve">MES   </v>
          </cell>
          <cell r="D3030" t="str">
            <v>CR</v>
          </cell>
          <cell r="E3030">
            <v>13392.33</v>
          </cell>
        </row>
        <row r="3031">
          <cell r="A3031">
            <v>34361</v>
          </cell>
          <cell r="B3031" t="str">
            <v xml:space="preserve">METACAULIM DE ALTA REATIVIDADE/CAULIM CALCINADO                                                                                                                                                                                                                                                                                                                                                                                                                                                           </v>
          </cell>
          <cell r="C3031" t="str">
            <v xml:space="preserve">KG    </v>
          </cell>
          <cell r="D3031" t="str">
            <v>CR</v>
          </cell>
          <cell r="E3031">
            <v>14.44</v>
          </cell>
        </row>
        <row r="3032">
          <cell r="A3032">
            <v>36512</v>
          </cell>
          <cell r="B3032" t="str">
            <v xml:space="preserve">MICRO-TRATOR CORTADOR DE GRAMA COM LARGURA DO CORTE DE 107 CM, COM  2 LAMINAS E DESCARTE LATERAL                                                                                                                                                                                                                                                                                                                                                                                                          </v>
          </cell>
          <cell r="C3032" t="str">
            <v xml:space="preserve">UN    </v>
          </cell>
          <cell r="D3032" t="str">
            <v>CR</v>
          </cell>
          <cell r="E3032">
            <v>21850.44</v>
          </cell>
        </row>
        <row r="3033">
          <cell r="A3033">
            <v>44478</v>
          </cell>
          <cell r="B3033" t="str">
            <v xml:space="preserve">MICROESFERAS DE VIDRO PARA SINALIZACAO HORIZONTAL VIARIA, TIPO I-B (PREMIX) - NBR  16184                                                                                                                                                                                                                                                                                                                                                                                                                  </v>
          </cell>
          <cell r="C3033" t="str">
            <v xml:space="preserve">KG    </v>
          </cell>
          <cell r="D3033" t="str">
            <v>CR</v>
          </cell>
          <cell r="E3033">
            <v>9.6999999999999993</v>
          </cell>
        </row>
        <row r="3034">
          <cell r="A3034">
            <v>44477</v>
          </cell>
          <cell r="B3034" t="str">
            <v xml:space="preserve">MICROESFERAS DE VIDRO PARA SINALIZACAO HORIZONTAL VIARIA, TIPO II-A (DROP-ON) - NBR  16184                                                                                                                                                                                                                                                                                                                                                                                                                </v>
          </cell>
          <cell r="C3034" t="str">
            <v xml:space="preserve">KG    </v>
          </cell>
          <cell r="D3034" t="str">
            <v>CR</v>
          </cell>
          <cell r="E3034">
            <v>9.6999999999999993</v>
          </cell>
        </row>
        <row r="3035">
          <cell r="A3035">
            <v>11697</v>
          </cell>
          <cell r="B3035" t="str">
            <v xml:space="preserve">MICTORIO COLETIVO ACO INOX (AISI 304), E = 0,8 MM, DE *100 X 40 X 30* CM (C X A X P)                                                                                                                                                                                                                                                                                                                                                                                                                      </v>
          </cell>
          <cell r="C3035" t="str">
            <v xml:space="preserve">UN    </v>
          </cell>
          <cell r="D3035" t="str">
            <v>CR</v>
          </cell>
          <cell r="E3035">
            <v>674.43</v>
          </cell>
        </row>
        <row r="3036">
          <cell r="A3036">
            <v>11698</v>
          </cell>
          <cell r="B3036" t="str">
            <v xml:space="preserve">MICTORIO COLETIVO ACO INOX (AISI 304), E = 0,8 MM, DE *100 X 50 X 35* CM (C X A X P)                                                                                                                                                                                                                                                                                                                                                                                                                      </v>
          </cell>
          <cell r="C3036" t="str">
            <v xml:space="preserve">UN    </v>
          </cell>
          <cell r="D3036" t="str">
            <v>CR</v>
          </cell>
          <cell r="E3036">
            <v>804.56</v>
          </cell>
        </row>
        <row r="3037">
          <cell r="A3037">
            <v>10432</v>
          </cell>
          <cell r="B3037" t="str">
            <v xml:space="preserve">MICTORIO INDICUDUAL, SIFONADO, LOUCA BRANCA, SEM COMPLEMENTOS                                                                                                                                                                                                                                                                                                                                                                                                                                             </v>
          </cell>
          <cell r="C3037" t="str">
            <v xml:space="preserve">UN    </v>
          </cell>
          <cell r="D3037" t="str">
            <v>CR</v>
          </cell>
          <cell r="E3037">
            <v>355.6</v>
          </cell>
        </row>
        <row r="3038">
          <cell r="A3038">
            <v>11699</v>
          </cell>
          <cell r="B3038" t="str">
            <v xml:space="preserve">MICTORIO INDIVIDUAL ACO INOX (AISI 304), E = 0,8 MM, DE *50  X 45  X 35* (C X A X P)                                                                                                                                                                                                                                                                                                                                                                                                                      </v>
          </cell>
          <cell r="C3038" t="str">
            <v xml:space="preserve">UN    </v>
          </cell>
          <cell r="D3038" t="str">
            <v>CR</v>
          </cell>
          <cell r="E3038">
            <v>889.22</v>
          </cell>
        </row>
        <row r="3039">
          <cell r="A3039">
            <v>44020</v>
          </cell>
          <cell r="B3039" t="str">
            <v xml:space="preserve">MICTORIO INDIVIDUAL, SIFONADO, VALVULA EMBUTIDA, DE LOUCA BRANCA, SEM COMPLEMENTOS - PADRAO ALTO                                                                                                                                                                                                                                                                                                                                                                                                          </v>
          </cell>
          <cell r="C3039" t="str">
            <v xml:space="preserve">UN    </v>
          </cell>
          <cell r="D3039" t="str">
            <v>CR</v>
          </cell>
          <cell r="E3039">
            <v>877.3</v>
          </cell>
        </row>
        <row r="3040">
          <cell r="A3040">
            <v>41420</v>
          </cell>
          <cell r="B3040" t="str">
            <v xml:space="preserve">MINICAPTOR, EM ACO GALVANIZADO A FOGO, FIXACAO COM ROSCA SOBERBA OU MECANICA, H=600 MM X DN=10 MM                                                                                                                                                                                                                                                                                                                                                                                                         </v>
          </cell>
          <cell r="C3040" t="str">
            <v xml:space="preserve">UN    </v>
          </cell>
          <cell r="D3040" t="str">
            <v>AS</v>
          </cell>
          <cell r="E3040">
            <v>10.54</v>
          </cell>
        </row>
        <row r="3041">
          <cell r="A3041">
            <v>41422</v>
          </cell>
          <cell r="B3041" t="str">
            <v xml:space="preserve">MINICAPTOR, EM ACO GALVANIZADO A FOGO, FIXACAO HORIZONTAL COM BANDEIRA A 20 CM, H=600 MM E X DN=10 MM                                                                                                                                                                                                                                                                                                                                                                                                     </v>
          </cell>
          <cell r="C3041" t="str">
            <v xml:space="preserve">UN    </v>
          </cell>
          <cell r="D3041" t="str">
            <v>AS</v>
          </cell>
          <cell r="E3041">
            <v>14.4</v>
          </cell>
        </row>
        <row r="3042">
          <cell r="A3042">
            <v>41425</v>
          </cell>
          <cell r="B3042" t="str">
            <v xml:space="preserve">MINICAPTOR, EM ACO GALVANIZADO A FOGO, FIXACAO HORIZONTAL DE 1 FUROS, SEM BANDEIRA, H=300 MM X DN=10 MM                                                                                                                                                                                                                                                                                                                                                                                                   </v>
          </cell>
          <cell r="C3042" t="str">
            <v xml:space="preserve">UN    </v>
          </cell>
          <cell r="D3042" t="str">
            <v>AS</v>
          </cell>
          <cell r="E3042">
            <v>7.37</v>
          </cell>
        </row>
        <row r="3043">
          <cell r="A3043">
            <v>41426</v>
          </cell>
          <cell r="B3043" t="str">
            <v xml:space="preserve">MINICAPTOR, EM ACO GALVANIZADO A FOGO, FIXACAO HORIZONTAL DE 2 FUROS, SEM BANDEIRA, H=600 MM X DN=10 MM                                                                                                                                                                                                                                                                                                                                                                                                   </v>
          </cell>
          <cell r="C3043" t="str">
            <v xml:space="preserve">UN    </v>
          </cell>
          <cell r="D3043" t="str">
            <v>AS</v>
          </cell>
          <cell r="E3043">
            <v>13.28</v>
          </cell>
        </row>
        <row r="3044">
          <cell r="A3044">
            <v>41419</v>
          </cell>
          <cell r="B3044" t="str">
            <v xml:space="preserve">MINICAPTOR, EM ACO GALVANIZADO A FOGO,Â  FIXACAO COM ROSCA SOBERBA OU MECANICA, H=300 MM X DN=10 MM                                                                                                                                                                                                                                                                                                                                                                                                       </v>
          </cell>
          <cell r="C3044" t="str">
            <v xml:space="preserve">UN    </v>
          </cell>
          <cell r="D3044" t="str">
            <v>AS</v>
          </cell>
          <cell r="E3044">
            <v>7.75</v>
          </cell>
        </row>
        <row r="3045">
          <cell r="A3045">
            <v>41421</v>
          </cell>
          <cell r="B3045" t="str">
            <v xml:space="preserve">MINICAPTOR, EM ACO GALVANIZADO A FOGO,Â  FIXACAO HORIZONTAL COM BANDEIRA A 20 CM, H=300 MM E X DN=10 MM                                                                                                                                                                                                                                                                                                                                                                                                   </v>
          </cell>
          <cell r="C3045" t="str">
            <v xml:space="preserve">UN    </v>
          </cell>
          <cell r="D3045" t="str">
            <v>AS</v>
          </cell>
          <cell r="E3045">
            <v>10.52</v>
          </cell>
        </row>
        <row r="3046">
          <cell r="A3046">
            <v>41414</v>
          </cell>
          <cell r="B3046" t="str">
            <v xml:space="preserve">MINICAPTORES DE INSERCAO, EM ACO GALVANIZADO A FOGO, H=300 MM X DN=10 MM                                                                                                                                                                                                                                                                                                                                                                                                                                  </v>
          </cell>
          <cell r="C3046" t="str">
            <v xml:space="preserve">UN    </v>
          </cell>
          <cell r="D3046" t="str">
            <v>AS</v>
          </cell>
          <cell r="E3046">
            <v>24.38</v>
          </cell>
        </row>
        <row r="3047">
          <cell r="A3047">
            <v>41415</v>
          </cell>
          <cell r="B3047" t="str">
            <v xml:space="preserve">MINICAPTORES DE INSERCAO, EM ACO GALVANIZADO A FOGO, H=600,MM X DN=10,MM                                                                                                                                                                                                                                                                                                                                                                                                                                  </v>
          </cell>
          <cell r="C3047" t="str">
            <v xml:space="preserve">UN    </v>
          </cell>
          <cell r="D3047" t="str">
            <v>AS</v>
          </cell>
          <cell r="E3047">
            <v>28.4</v>
          </cell>
        </row>
        <row r="3048">
          <cell r="A3048">
            <v>37514</v>
          </cell>
          <cell r="B3048" t="str">
            <v xml:space="preserve">MINICARREGADEIRA SOBRE RODAS, POTENCIA LIQUIDA DE *47* HP, CAPACIDADE NOMINAL DE OPERACAO DE *646* KG                                                                                                                                                                                                                                                                                                                                                                                                     </v>
          </cell>
          <cell r="C3048" t="str">
            <v xml:space="preserve">UN    </v>
          </cell>
          <cell r="D3048" t="str">
            <v>AS</v>
          </cell>
          <cell r="E3048">
            <v>275000</v>
          </cell>
        </row>
        <row r="3049">
          <cell r="A3049">
            <v>37519</v>
          </cell>
          <cell r="B3049" t="str">
            <v xml:space="preserve">MINICARREGADEIRA SOBRE RODAS, POTENCIA LIQUIDA DE *72* HP, CAPACIDADE NOMINAL DE OPERACAO DE *1200* KG                                                                                                                                                                                                                                                                                                                                                                                                    </v>
          </cell>
          <cell r="C3049" t="str">
            <v xml:space="preserve">UN    </v>
          </cell>
          <cell r="D3049" t="str">
            <v>AS</v>
          </cell>
          <cell r="E3049">
            <v>424405.68</v>
          </cell>
        </row>
        <row r="3050">
          <cell r="A3050">
            <v>37520</v>
          </cell>
          <cell r="B3050" t="str">
            <v xml:space="preserve">MINIESCAVADEIRA SOBRE ESTEIRAS, POTENCIA LIQUIDA DE *30* HP, PESO OPERACIONAL DE *3.500* KG                                                                                                                                                                                                                                                                                                                                                                                                               </v>
          </cell>
          <cell r="C3050" t="str">
            <v xml:space="preserve">UN    </v>
          </cell>
          <cell r="D3050" t="str">
            <v>AS</v>
          </cell>
          <cell r="E3050">
            <v>417448.21</v>
          </cell>
        </row>
        <row r="3051">
          <cell r="A3051">
            <v>37521</v>
          </cell>
          <cell r="B3051" t="str">
            <v xml:space="preserve">MINIESCAVADEIRA SOBRE ESTEIRAS, POTENCIA LIQUIDA DE *42* HP, PESO OPERACIONAL DE *4.500* KG                                                                                                                                                                                                                                                                                                                                                                                                               </v>
          </cell>
          <cell r="C3051" t="str">
            <v xml:space="preserve">UN    </v>
          </cell>
          <cell r="D3051" t="str">
            <v>AS</v>
          </cell>
          <cell r="E3051">
            <v>509286.82</v>
          </cell>
        </row>
        <row r="3052">
          <cell r="A3052">
            <v>37522</v>
          </cell>
          <cell r="B3052" t="str">
            <v xml:space="preserve">MINIESCAVADEIRA SOBRE ESTEIRAS, POTENCIA LIQUIDA DE *42* HP, PESO OPERACIONAL DE *5.300* KG                                                                                                                                                                                                                                                                                                                                                                                                               </v>
          </cell>
          <cell r="C3052" t="str">
            <v xml:space="preserve">UN    </v>
          </cell>
          <cell r="D3052" t="str">
            <v>AS</v>
          </cell>
          <cell r="E3052">
            <v>524609.11</v>
          </cell>
        </row>
        <row r="3053">
          <cell r="A3053">
            <v>21109</v>
          </cell>
          <cell r="B3053" t="str">
            <v xml:space="preserve">MINUTERIA ELETRONICA COLETIVA COM POTENCIA MAXIMA RESISTIVA PARA LAMPADAS FLUORESCENTES DE *300* W ( 110 V ) / *600* W ( 110 V )                                                                                                                                                                                                                                                                                                                                                                          </v>
          </cell>
          <cell r="C3053" t="str">
            <v xml:space="preserve">UN    </v>
          </cell>
          <cell r="D3053" t="str">
            <v>AS</v>
          </cell>
          <cell r="E3053">
            <v>75.38</v>
          </cell>
        </row>
        <row r="3054">
          <cell r="A3054">
            <v>37546</v>
          </cell>
          <cell r="B3054" t="str">
            <v xml:space="preserve">MISTURADOR DE ARGAMASSA, EIXO HORIZONTAL, CAPACIDADE DE MISTURA 160 KG, MOTOR ELETRICO TRIFASICO 220/380 V, POTENCIA 3 CV                                                                                                                                                                                                                                                                                                                                                                                 </v>
          </cell>
          <cell r="C3054" t="str">
            <v xml:space="preserve">UN    </v>
          </cell>
          <cell r="D3054" t="str">
            <v>CR</v>
          </cell>
          <cell r="E3054">
            <v>14847.87</v>
          </cell>
        </row>
        <row r="3055">
          <cell r="A3055">
            <v>37544</v>
          </cell>
          <cell r="B3055" t="str">
            <v xml:space="preserve">MISTURADOR DE ARGAMASSA, EIXO HORIZONTAL, CAPACIDADE DE MISTURA 300 KG, MOTOR ELETRICO TRIFASICO 220/380 V, POTENCIA 5 CV                                                                                                                                                                                                                                                                                                                                                                                 </v>
          </cell>
          <cell r="C3055" t="str">
            <v xml:space="preserve">UN    </v>
          </cell>
          <cell r="D3055" t="str">
            <v>CR</v>
          </cell>
          <cell r="E3055">
            <v>15704.12</v>
          </cell>
        </row>
        <row r="3056">
          <cell r="A3056">
            <v>37545</v>
          </cell>
          <cell r="B3056" t="str">
            <v xml:space="preserve">MISTURADOR DE ARGAMASSA, EIXO HORIZONTAL, CAPACIDADE DE MISTURA 600 KG, MOTOR ELETRICO TRIFASICO 220/380 V, POTENCIA 7,5 CV                                                                                                                                                                                                                                                                                                                                                                               </v>
          </cell>
          <cell r="C3056" t="str">
            <v xml:space="preserve">UN    </v>
          </cell>
          <cell r="D3056" t="str">
            <v>CR</v>
          </cell>
          <cell r="E3056">
            <v>18685.8</v>
          </cell>
        </row>
        <row r="3057">
          <cell r="A3057">
            <v>36793</v>
          </cell>
          <cell r="B3057" t="str">
            <v xml:space="preserve">MISTURADOR DE METAL CROMADO DE PAREDE PARA LAVATORIO (REF 1878)                                                                                                                                                                                                                                                                                                                                                                                                                                           </v>
          </cell>
          <cell r="C3057" t="str">
            <v xml:space="preserve">UN    </v>
          </cell>
          <cell r="D3057" t="str">
            <v>CR</v>
          </cell>
          <cell r="E3057">
            <v>688.56</v>
          </cell>
        </row>
        <row r="3058">
          <cell r="A3058">
            <v>11769</v>
          </cell>
          <cell r="B3058" t="str">
            <v xml:space="preserve">MISTURADOR DE METAL CROMADO, DE MESA/BANCADA, COM BICA BAIXA, PARA LAVATORIO (REF 1875)                                                                                                                                                                                                                                                                                                                                                                                                                   </v>
          </cell>
          <cell r="C3058" t="str">
            <v xml:space="preserve">UN    </v>
          </cell>
          <cell r="D3058" t="str">
            <v>CR</v>
          </cell>
          <cell r="E3058">
            <v>304.29000000000002</v>
          </cell>
        </row>
        <row r="3059">
          <cell r="A3059">
            <v>11771</v>
          </cell>
          <cell r="B3059" t="str">
            <v xml:space="preserve">MISTURADOR DE PAREDE, DE METAL CROMADO, PARA COZINHA, BICA ALTA MOVEL, COM AREJADOR ARTICULADO (REF 1258)                                                                                                                                                                                                                                                                                                                                                                                                 </v>
          </cell>
          <cell r="C3059" t="str">
            <v xml:space="preserve">UN    </v>
          </cell>
          <cell r="D3059" t="str">
            <v>CR</v>
          </cell>
          <cell r="E3059">
            <v>372.71</v>
          </cell>
        </row>
        <row r="3060">
          <cell r="A3060">
            <v>39919</v>
          </cell>
          <cell r="B3060" t="str">
            <v xml:space="preserve">MISTURADOR DUPLO HORIZONTAL DE ALTA TURBULENCIA, CAPACIDADE / VOLUME 2 X 500 LITROS, MOTORES ELETRICOS MINIMO 5 CV CADA,  PARA NATA CIMENTO, ARGAMASSA E OUTROS                                                                                                                                                                                                                                                                                                                                           </v>
          </cell>
          <cell r="C3060" t="str">
            <v xml:space="preserve">UN    </v>
          </cell>
          <cell r="D3060" t="str">
            <v>CR</v>
          </cell>
          <cell r="E3060">
            <v>74321.820000000007</v>
          </cell>
        </row>
        <row r="3061">
          <cell r="A3061">
            <v>38385</v>
          </cell>
          <cell r="B3061" t="str">
            <v xml:space="preserve">MISTURADOR MANUAL DE TINTAS PARA FURADEIRA, HASTE METALICA *60* CM, COM HELICE  (MEXEDOR DE TINTA)                                                                                                                                                                                                                                                                                                                                                                                                        </v>
          </cell>
          <cell r="C3061" t="str">
            <v xml:space="preserve">UN    </v>
          </cell>
          <cell r="D3061" t="str">
            <v>CR</v>
          </cell>
          <cell r="E3061">
            <v>52.78</v>
          </cell>
        </row>
        <row r="3062">
          <cell r="A3062">
            <v>36800</v>
          </cell>
          <cell r="B3062" t="str">
            <v xml:space="preserve">MISTURADOR METALICO, BASE PARA CHUVEIRO/BANHEIRA, 1/2 " OU 3/4 ", SOLDAVEL OU ROSCAVEL (NAO INCLUI ACABAMENTOS)                                                                                                                                                                                                                                                                                                                                                                                           </v>
          </cell>
          <cell r="C3062" t="str">
            <v xml:space="preserve">UN    </v>
          </cell>
          <cell r="D3062" t="str">
            <v>CR</v>
          </cell>
          <cell r="E3062">
            <v>182.84</v>
          </cell>
        </row>
        <row r="3063">
          <cell r="A3063">
            <v>37587</v>
          </cell>
          <cell r="B3063" t="str">
            <v xml:space="preserve">MISTURADOR MONOCOMANDO PARA CHUVEIRO, BASE BRUTA, METALICO COM ACABAMENTO CROMADO                                                                                                                                                                                                                                                                                                                                                                                                                         </v>
          </cell>
          <cell r="C3063" t="str">
            <v xml:space="preserve">UN    </v>
          </cell>
          <cell r="D3063" t="str">
            <v>CR</v>
          </cell>
          <cell r="E3063">
            <v>401.7</v>
          </cell>
        </row>
        <row r="3064">
          <cell r="A3064">
            <v>11561</v>
          </cell>
          <cell r="B3064" t="str">
            <v xml:space="preserve">MOLA HIDRAULICA AEREA, PARA PORTAS DE ATE 1.100 MM E PESO DE ATE 85 KG, COM CORPO EM ALUMINIO E BRACO EM ACO, SEM BRACO DE PARADA                                                                                                                                                                                                                                                                                                                                                                         </v>
          </cell>
          <cell r="C3064" t="str">
            <v xml:space="preserve">UN    </v>
          </cell>
          <cell r="D3064" t="str">
            <v>CR</v>
          </cell>
          <cell r="E3064">
            <v>242.59</v>
          </cell>
        </row>
        <row r="3065">
          <cell r="A3065">
            <v>43604</v>
          </cell>
          <cell r="B3065" t="str">
            <v xml:space="preserve">MOLA HIDRAULICA AEREA, PARA PORTAS DE ATE 850 MM E PESO DE ATE 50 KG, COM CORPO EM ALUMINIO E BRACO EM ACO, SEM BRACO DE PARADA                                                                                                                                                                                                                                                                                                                                                                           </v>
          </cell>
          <cell r="C3065" t="str">
            <v xml:space="preserve">UN    </v>
          </cell>
          <cell r="D3065" t="str">
            <v>CR</v>
          </cell>
          <cell r="E3065">
            <v>129.33000000000001</v>
          </cell>
        </row>
        <row r="3066">
          <cell r="A3066">
            <v>11560</v>
          </cell>
          <cell r="B3066" t="str">
            <v xml:space="preserve">MOLA HIDRAULICA AEREA, PARA PORTAS DE ATE 950 MM E PESO DE ATE 65 KG, COM CORPO EM ALUMINIO E BRACO EM ACO, SEM BRACO DE PARADA                                                                                                                                                                                                                                                                                                                                                                           </v>
          </cell>
          <cell r="C3066" t="str">
            <v xml:space="preserve">UN    </v>
          </cell>
          <cell r="D3066" t="str">
            <v>CR</v>
          </cell>
          <cell r="E3066">
            <v>187.24</v>
          </cell>
        </row>
        <row r="3067">
          <cell r="A3067">
            <v>11499</v>
          </cell>
          <cell r="B3067" t="str">
            <v xml:space="preserve">MOLA HIDRAULICA DE PISO, PARA PORTAS DE ATE 1100 MM E PESO DE ATE 120 KG, COM CORPO EM ACO INOX                                                                                                                                                                                                                                                                                                                                                                                                           </v>
          </cell>
          <cell r="C3067" t="str">
            <v xml:space="preserve">UN    </v>
          </cell>
          <cell r="D3067" t="str">
            <v>CR</v>
          </cell>
          <cell r="E3067">
            <v>791.22</v>
          </cell>
        </row>
        <row r="3068">
          <cell r="A3068">
            <v>34761</v>
          </cell>
          <cell r="B3068" t="str">
            <v xml:space="preserve">MONTADOR DE ELETROELETRONICOS (HORISTA)                                                                                                                                                                                                                                                                                                                                                                                                                                                                   </v>
          </cell>
          <cell r="C3068" t="str">
            <v xml:space="preserve">H     </v>
          </cell>
          <cell r="D3068" t="str">
            <v>CR</v>
          </cell>
          <cell r="E3068">
            <v>14.5</v>
          </cell>
        </row>
        <row r="3069">
          <cell r="A3069">
            <v>40924</v>
          </cell>
          <cell r="B3069" t="str">
            <v xml:space="preserve">MONTADOR DE ELETROELETRONICOS (MENSALISTA)                                                                                                                                                                                                                                                                                                                                                                                                                                                                </v>
          </cell>
          <cell r="C3069" t="str">
            <v xml:space="preserve">MES   </v>
          </cell>
          <cell r="D3069" t="str">
            <v>CR</v>
          </cell>
          <cell r="E3069">
            <v>2558.5100000000002</v>
          </cell>
        </row>
        <row r="3070">
          <cell r="A3070">
            <v>40983</v>
          </cell>
          <cell r="B3070" t="str">
            <v xml:space="preserve">MONTADOR DE ESTRUTURAS METALICAS (MENSALISTA)                                                                                                                                                                                                                                                                                                                                                                                                                                                             </v>
          </cell>
          <cell r="C3070" t="str">
            <v xml:space="preserve">MES   </v>
          </cell>
          <cell r="D3070" t="str">
            <v>CR</v>
          </cell>
          <cell r="E3070">
            <v>2990.53</v>
          </cell>
        </row>
        <row r="3071">
          <cell r="A3071">
            <v>44497</v>
          </cell>
          <cell r="B3071" t="str">
            <v xml:space="preserve">MONTADOR DE ESTRUTURAS METALICAS HORISTA                                                                                                                                                                                                                                                                                                                                                                                                                                                                  </v>
          </cell>
          <cell r="C3071" t="str">
            <v xml:space="preserve">H     </v>
          </cell>
          <cell r="D3071" t="str">
            <v>CR</v>
          </cell>
          <cell r="E3071">
            <v>16.940000000000001</v>
          </cell>
        </row>
        <row r="3072">
          <cell r="A3072">
            <v>2437</v>
          </cell>
          <cell r="B3072" t="str">
            <v xml:space="preserve">MONTADOR DE MAQUINAS (HORISTA)                                                                                                                                                                                                                                                                                                                                                                                                                                                                            </v>
          </cell>
          <cell r="C3072" t="str">
            <v xml:space="preserve">H     </v>
          </cell>
          <cell r="D3072" t="str">
            <v>CR</v>
          </cell>
          <cell r="E3072">
            <v>21.25</v>
          </cell>
        </row>
        <row r="3073">
          <cell r="A3073">
            <v>40921</v>
          </cell>
          <cell r="B3073" t="str">
            <v xml:space="preserve">MONTADOR DE MAQUINAS (MENSALISTA)                                                                                                                                                                                                                                                                                                                                                                                                                                                                         </v>
          </cell>
          <cell r="C3073" t="str">
            <v xml:space="preserve">MES   </v>
          </cell>
          <cell r="D3073" t="str">
            <v>CR</v>
          </cell>
          <cell r="E3073">
            <v>3749.74</v>
          </cell>
        </row>
        <row r="3074">
          <cell r="A3074">
            <v>14252</v>
          </cell>
          <cell r="B3074" t="str">
            <v xml:space="preserve">MOTOBOMBA AUTOESCORVANTE MOTOR A GASOLINA, POTENCIA 6,0HP, BOCAIS 3" X 3", HM/Q = 5 MCA / 24 M3/H A 52,5 MCA / 5,0 M3/H                                                                                                                                                                                                                                                                                                                                                                                   </v>
          </cell>
          <cell r="C3074" t="str">
            <v xml:space="preserve">UN    </v>
          </cell>
          <cell r="D3074" t="str">
            <v>CR</v>
          </cell>
          <cell r="E3074">
            <v>3626.98</v>
          </cell>
        </row>
        <row r="3075">
          <cell r="A3075">
            <v>730</v>
          </cell>
          <cell r="B3075" t="str">
            <v xml:space="preserve">MOTOBOMBA AUTOESCORVANTE MOTOR ELETRICO TRIFASICO 7,4HP BOCA DIAMETRO DE SUCCAO X RECLAQUE: 2"X2", HM/ Q = 10 M / 73,5 M3/H A 28 M / 8,2 M3 /H                                                                                                                                                                                                                                                                                                                                                            </v>
          </cell>
          <cell r="C3075" t="str">
            <v xml:space="preserve">UN    </v>
          </cell>
          <cell r="D3075" t="str">
            <v>CR</v>
          </cell>
          <cell r="E3075">
            <v>9690.61</v>
          </cell>
        </row>
        <row r="3076">
          <cell r="A3076">
            <v>723</v>
          </cell>
          <cell r="B3076" t="str">
            <v xml:space="preserve">MOTOBOMBA AUTOESCORVANTE POTENCIA 5,42 HP, BOCAIS SUCCAO X RECALQUE 2" X 2", A GASOLINA, DIAMETRO DO ROTOR 122 MM HM/Q = 6 MCA / 33,0 M3/H A 28 MCA / 8,0 M3/H                                                                                                                                                                                                                                                                                                                                            </v>
          </cell>
          <cell r="C3076" t="str">
            <v xml:space="preserve">UN    </v>
          </cell>
          <cell r="D3076" t="str">
            <v>CR</v>
          </cell>
          <cell r="E3076">
            <v>4816.57</v>
          </cell>
        </row>
        <row r="3077">
          <cell r="A3077">
            <v>36502</v>
          </cell>
          <cell r="B3077" t="str">
            <v xml:space="preserve">MOTOBOMBA CENTRIFUGA, MOTOR A GASOLINA, POTENCIA 5,42 HP, BOCAIS 1 1/2" X 1", DIAMETRO ROTOR 143 MM HM/Q = 6 MCA / 16,8 M3/H A 38 MCA / 6,6 M3/H                                                                                                                                                                                                                                                                                                                                                          </v>
          </cell>
          <cell r="C3077" t="str">
            <v xml:space="preserve">UN    </v>
          </cell>
          <cell r="D3077" t="str">
            <v>CR</v>
          </cell>
          <cell r="E3077">
            <v>4527</v>
          </cell>
        </row>
        <row r="3078">
          <cell r="A3078">
            <v>36503</v>
          </cell>
          <cell r="B3078" t="str">
            <v xml:space="preserve">MOTOBOMBA TRASH (PARA AGUA SUJA) AUTO ESCORVANTE, MOTOR GASOLINA DE 6,41 HP, DIAMETROS DE SUCCAO X RECALQUE: 3" X 3", HM/Q: 10/60 A 23/0                                                                                                                                                                                                                                                                                                                                                                  </v>
          </cell>
          <cell r="C3078" t="str">
            <v xml:space="preserve">UN    </v>
          </cell>
          <cell r="D3078" t="str">
            <v>CR</v>
          </cell>
          <cell r="E3078">
            <v>5582.33</v>
          </cell>
        </row>
        <row r="3079">
          <cell r="A3079">
            <v>4090</v>
          </cell>
          <cell r="B3079" t="str">
            <v xml:space="preserve">MOTONIVELADORA POTENCIA BASICA LIQUIDA (PRIMEIRA MARCHA) 125 HP , PESO BRUTO 13843 KG, LARGURA DA LAMINA DE 3,7 M                                                                                                                                                                                                                                                                                                                                                                                         </v>
          </cell>
          <cell r="C3079" t="str">
            <v xml:space="preserve">UN    </v>
          </cell>
          <cell r="D3079" t="str">
            <v xml:space="preserve">C </v>
          </cell>
          <cell r="E3079">
            <v>1234000</v>
          </cell>
        </row>
        <row r="3080">
          <cell r="A3080">
            <v>13227</v>
          </cell>
          <cell r="B3080" t="str">
            <v xml:space="preserve">MOTONIVELADORA POTENCIA BASICA LIQUIDA (PRIMEIRA MARCHA) 171 HP, PESO BRUTO 14768 KG, LARGURA DA LAMINA DE 3,7 M                                                                                                                                                                                                                                                                                                                                                                                          </v>
          </cell>
          <cell r="C3080" t="str">
            <v xml:space="preserve">UN    </v>
          </cell>
          <cell r="D3080" t="str">
            <v>CR</v>
          </cell>
          <cell r="E3080">
            <v>1533398.87</v>
          </cell>
        </row>
        <row r="3081">
          <cell r="A3081">
            <v>10597</v>
          </cell>
          <cell r="B3081" t="str">
            <v xml:space="preserve">MOTONIVELADORA POTENCIA BASICA LIQUIDA (PRIMEIRA MARCHA) 186 HP, PESO BRUTO 15785 KG, LARGURA DA LAMINA DE 4,3 M                                                                                                                                                                                                                                                                                                                                                                                          </v>
          </cell>
          <cell r="C3081" t="str">
            <v xml:space="preserve">UN    </v>
          </cell>
          <cell r="D3081" t="str">
            <v>CR</v>
          </cell>
          <cell r="E3081">
            <v>1614100.13</v>
          </cell>
        </row>
        <row r="3082">
          <cell r="A3082">
            <v>39628</v>
          </cell>
          <cell r="B3082" t="str">
            <v xml:space="preserve">MOTOR A DIESEL PARA VIBRADOR DE IMERSAO, DE *4,7* CV                                                                                                                                                                                                                                                                                                                                                                                                                                                      </v>
          </cell>
          <cell r="C3082" t="str">
            <v xml:space="preserve">UN    </v>
          </cell>
          <cell r="D3082" t="str">
            <v>AS</v>
          </cell>
          <cell r="E3082">
            <v>4585.96</v>
          </cell>
        </row>
        <row r="3083">
          <cell r="A3083">
            <v>39404</v>
          </cell>
          <cell r="B3083" t="str">
            <v xml:space="preserve">MOTOR A GASOLINA PARA VIBRADOR DE IMERSAO, 4 TEMPOS, DE 5,5 CV                                                                                                                                                                                                                                                                                                                                                                                                                                            </v>
          </cell>
          <cell r="C3083" t="str">
            <v xml:space="preserve">UN    </v>
          </cell>
          <cell r="D3083" t="str">
            <v>AS</v>
          </cell>
          <cell r="E3083">
            <v>2274.0300000000002</v>
          </cell>
        </row>
        <row r="3084">
          <cell r="A3084">
            <v>39402</v>
          </cell>
          <cell r="B3084" t="str">
            <v xml:space="preserve">MOTOR ELETRICO PARA VIBRADOR DE IMERSAO, DE 2 CV, MONOFASICO, 110/220 V                                                                                                                                                                                                                                                                                                                                                                                                                                   </v>
          </cell>
          <cell r="C3084" t="str">
            <v xml:space="preserve">UN    </v>
          </cell>
          <cell r="D3084" t="str">
            <v>AS</v>
          </cell>
          <cell r="E3084">
            <v>1873.37</v>
          </cell>
        </row>
        <row r="3085">
          <cell r="A3085">
            <v>39403</v>
          </cell>
          <cell r="B3085" t="str">
            <v xml:space="preserve">MOTOR ELETRICO PARA VIBRADOR DE IMERSAO, DE 2 CV, TRIFASICO, 220/380 V                                                                                                                                                                                                                                                                                                                                                                                                                                    </v>
          </cell>
          <cell r="C3085" t="str">
            <v xml:space="preserve">UN    </v>
          </cell>
          <cell r="D3085" t="str">
            <v>AS</v>
          </cell>
          <cell r="E3085">
            <v>1832.62</v>
          </cell>
        </row>
        <row r="3086">
          <cell r="A3086">
            <v>4093</v>
          </cell>
          <cell r="B3086" t="str">
            <v xml:space="preserve">MOTORISTA DE CAMINHAO (HORISTA)                                                                                                                                                                                                                                                                                                                                                                                                                                                                           </v>
          </cell>
          <cell r="C3086" t="str">
            <v xml:space="preserve">H     </v>
          </cell>
          <cell r="D3086" t="str">
            <v xml:space="preserve">C </v>
          </cell>
          <cell r="E3086">
            <v>17.28</v>
          </cell>
        </row>
        <row r="3087">
          <cell r="A3087">
            <v>10512</v>
          </cell>
          <cell r="B3087" t="str">
            <v xml:space="preserve">MOTORISTA DE CAMINHAO (MENSALISTA)                                                                                                                                                                                                                                                                                                                                                                                                                                                                        </v>
          </cell>
          <cell r="C3087" t="str">
            <v xml:space="preserve">MES   </v>
          </cell>
          <cell r="D3087" t="str">
            <v>CR</v>
          </cell>
          <cell r="E3087">
            <v>3047.04</v>
          </cell>
        </row>
        <row r="3088">
          <cell r="A3088">
            <v>20020</v>
          </cell>
          <cell r="B3088" t="str">
            <v xml:space="preserve">MOTORISTA DE CAMINHAO-BASCULANTE (HORISTA)                                                                                                                                                                                                                                                                                                                                                                                                                                                                </v>
          </cell>
          <cell r="C3088" t="str">
            <v xml:space="preserve">H     </v>
          </cell>
          <cell r="D3088" t="str">
            <v>CR</v>
          </cell>
          <cell r="E3088">
            <v>17.95</v>
          </cell>
        </row>
        <row r="3089">
          <cell r="A3089">
            <v>41038</v>
          </cell>
          <cell r="B3089" t="str">
            <v xml:space="preserve">MOTORISTA DE CAMINHAO-BASCULANTE (MENSALISTA)                                                                                                                                                                                                                                                                                                                                                                                                                                                             </v>
          </cell>
          <cell r="C3089" t="str">
            <v xml:space="preserve">MES   </v>
          </cell>
          <cell r="D3089" t="str">
            <v>CR</v>
          </cell>
          <cell r="E3089">
            <v>3166.48</v>
          </cell>
        </row>
        <row r="3090">
          <cell r="A3090">
            <v>4094</v>
          </cell>
          <cell r="B3090" t="str">
            <v xml:space="preserve">MOTORISTA DE CAMINHAO-CARRETA (HORISTA)                                                                                                                                                                                                                                                                                                                                                                                                                                                                   </v>
          </cell>
          <cell r="C3090" t="str">
            <v xml:space="preserve">H     </v>
          </cell>
          <cell r="D3090" t="str">
            <v>CR</v>
          </cell>
          <cell r="E3090">
            <v>21.48</v>
          </cell>
        </row>
        <row r="3091">
          <cell r="A3091">
            <v>40988</v>
          </cell>
          <cell r="B3091" t="str">
            <v xml:space="preserve">MOTORISTA DE CAMINHAO-CARRETA (MENSALISTA)                                                                                                                                                                                                                                                                                                                                                                                                                                                                </v>
          </cell>
          <cell r="C3091" t="str">
            <v xml:space="preserve">MES   </v>
          </cell>
          <cell r="D3091" t="str">
            <v>CR</v>
          </cell>
          <cell r="E3091">
            <v>3789.96</v>
          </cell>
        </row>
        <row r="3092">
          <cell r="A3092">
            <v>4095</v>
          </cell>
          <cell r="B3092" t="str">
            <v xml:space="preserve">MOTORISTA DE CARRO DE PASSEIO (HORISTA)                                                                                                                                                                                                                                                                                                                                                                                                                                                                   </v>
          </cell>
          <cell r="C3092" t="str">
            <v xml:space="preserve">H     </v>
          </cell>
          <cell r="D3092" t="str">
            <v>CR</v>
          </cell>
          <cell r="E3092">
            <v>15.15</v>
          </cell>
        </row>
        <row r="3093">
          <cell r="A3093">
            <v>40990</v>
          </cell>
          <cell r="B3093" t="str">
            <v xml:space="preserve">MOTORISTA DE CARRO DE PASSEIO (MENSALISTA)                                                                                                                                                                                                                                                                                                                                                                                                                                                                </v>
          </cell>
          <cell r="C3093" t="str">
            <v xml:space="preserve">MES   </v>
          </cell>
          <cell r="D3093" t="str">
            <v>CR</v>
          </cell>
          <cell r="E3093">
            <v>2674.61</v>
          </cell>
        </row>
        <row r="3094">
          <cell r="A3094">
            <v>4097</v>
          </cell>
          <cell r="B3094" t="str">
            <v xml:space="preserve">MOTORISTA DE ONIBUS / MICRO-ONIBUS (HORISTA)                                                                                                                                                                                                                                                                                                                                                                                                                                                              </v>
          </cell>
          <cell r="C3094" t="str">
            <v xml:space="preserve">H     </v>
          </cell>
          <cell r="D3094" t="str">
            <v>CR</v>
          </cell>
          <cell r="E3094">
            <v>16.79</v>
          </cell>
        </row>
        <row r="3095">
          <cell r="A3095">
            <v>40994</v>
          </cell>
          <cell r="B3095" t="str">
            <v xml:space="preserve">MOTORISTA DE ONIBUS / MICRO-ONIBUS (MENSALISTA)                                                                                                                                                                                                                                                                                                                                                                                                                                                           </v>
          </cell>
          <cell r="C3095" t="str">
            <v xml:space="preserve">MES   </v>
          </cell>
          <cell r="D3095" t="str">
            <v>CR</v>
          </cell>
          <cell r="E3095">
            <v>2962.39</v>
          </cell>
        </row>
        <row r="3096">
          <cell r="A3096">
            <v>4096</v>
          </cell>
          <cell r="B3096" t="str">
            <v xml:space="preserve">MOTORISTA OPERADOR DE CAMINHAO COM MUNCK (HORISTA)                                                                                                                                                                                                                                                                                                                                                                                                                                                        </v>
          </cell>
          <cell r="C3096" t="str">
            <v xml:space="preserve">H     </v>
          </cell>
          <cell r="D3096" t="str">
            <v>CR</v>
          </cell>
          <cell r="E3096">
            <v>19.37</v>
          </cell>
        </row>
        <row r="3097">
          <cell r="A3097">
            <v>40992</v>
          </cell>
          <cell r="B3097" t="str">
            <v xml:space="preserve">MOTORISTA OPERADOR DE CAMINHAO COM MUNCK (MENSALISTA)                                                                                                                                                                                                                                                                                                                                                                                                                                                     </v>
          </cell>
          <cell r="C3097" t="str">
            <v xml:space="preserve">MES   </v>
          </cell>
          <cell r="D3097" t="str">
            <v>CR</v>
          </cell>
          <cell r="E3097">
            <v>3416.86</v>
          </cell>
        </row>
        <row r="3098">
          <cell r="A3098">
            <v>4114</v>
          </cell>
          <cell r="B3098" t="str">
            <v xml:space="preserve">MOURAO CONCRETO CURVO, SECAO "T", H = 2,80 M + CURVA COM 0,45 M, COM FUROS PARA FIOS                                                                                                                                                                                                                                                                                                                                                                                                                      </v>
          </cell>
          <cell r="C3098" t="str">
            <v xml:space="preserve">UN    </v>
          </cell>
          <cell r="D3098" t="str">
            <v>CR</v>
          </cell>
          <cell r="E3098">
            <v>115.2</v>
          </cell>
        </row>
        <row r="3099">
          <cell r="A3099">
            <v>36797</v>
          </cell>
          <cell r="B3099" t="str">
            <v xml:space="preserve">MOURAO DE CONCRETO CURVO, *10 X 10* CM, H= *2,60* M + CURVA DE 0,40 M                                                                                                                                                                                                                                                                                                                                                                                                                                     </v>
          </cell>
          <cell r="C3099" t="str">
            <v xml:space="preserve">UN    </v>
          </cell>
          <cell r="D3099" t="str">
            <v>CR</v>
          </cell>
          <cell r="E3099">
            <v>102.57</v>
          </cell>
        </row>
        <row r="3100">
          <cell r="A3100">
            <v>4107</v>
          </cell>
          <cell r="B3100" t="str">
            <v xml:space="preserve">MOURAO DE CONCRETO RETO, SECAO QUADARA *10 X 10* CM, H= *2,30* M                                                                                                                                                                                                                                                                                                                                                                                                                                          </v>
          </cell>
          <cell r="C3100" t="str">
            <v xml:space="preserve">UN    </v>
          </cell>
          <cell r="D3100" t="str">
            <v>CR</v>
          </cell>
          <cell r="E3100">
            <v>96.71</v>
          </cell>
        </row>
        <row r="3101">
          <cell r="A3101">
            <v>4102</v>
          </cell>
          <cell r="B3101" t="str">
            <v xml:space="preserve">MOURAO DE CONCRETO RETO, SECAO QUADRADA, *10 X 10* CM, H= 3,00 M                                                                                                                                                                                                                                                                                                                                                                                                                                          </v>
          </cell>
          <cell r="C3101" t="str">
            <v xml:space="preserve">UN    </v>
          </cell>
          <cell r="D3101" t="str">
            <v xml:space="preserve">C </v>
          </cell>
          <cell r="E3101">
            <v>118.05</v>
          </cell>
        </row>
        <row r="3102">
          <cell r="A3102">
            <v>36799</v>
          </cell>
          <cell r="B3102" t="str">
            <v xml:space="preserve">MOURAO DE CONCRETO RETO, TIPO ESTICADOR, *10 X 10* CM, H= 2,50 M                                                                                                                                                                                                                                                                                                                                                                                                                                          </v>
          </cell>
          <cell r="C3102" t="str">
            <v xml:space="preserve">UN    </v>
          </cell>
          <cell r="D3102" t="str">
            <v>CR</v>
          </cell>
          <cell r="E3102">
            <v>99.56</v>
          </cell>
        </row>
        <row r="3103">
          <cell r="A3103">
            <v>2747</v>
          </cell>
          <cell r="B3103" t="str">
            <v xml:space="preserve">MOURAO ROLICO DE MADEIRA TRATADA, D = 16 A 20 CM, H = 2,20 M, EM EUCALIPTO OU EQUIVALENTE DA REGIAO (PARA CERCA)                                                                                                                                                                                                                                                                                                                                                                                          </v>
          </cell>
          <cell r="C3103" t="str">
            <v xml:space="preserve">M     </v>
          </cell>
          <cell r="D3103" t="str">
            <v>CR</v>
          </cell>
          <cell r="E3103">
            <v>24.95</v>
          </cell>
        </row>
        <row r="3104">
          <cell r="A3104">
            <v>21138</v>
          </cell>
          <cell r="B3104" t="str">
            <v xml:space="preserve">MOURAO ROLICO DE MADEIRA TRATADA, D = 8 A 11 CM, H = 2,20 M, EM EUCALIPTO OU EQUIVALENTE DA REGIAO (PARA CERCA)                                                                                                                                                                                                                                                                                                                                                                                           </v>
          </cell>
          <cell r="C3104" t="str">
            <v xml:space="preserve">M     </v>
          </cell>
          <cell r="D3104" t="str">
            <v xml:space="preserve">C </v>
          </cell>
          <cell r="E3104">
            <v>7.91</v>
          </cell>
        </row>
        <row r="3105">
          <cell r="A3105">
            <v>10826</v>
          </cell>
          <cell r="B3105" t="str">
            <v xml:space="preserve">MUDA DE ARBUSTO FLORIFERO, CLUSIA/GARDENIA/MOREIA BRANCA/ AZALEIA OU EQUIVALENTE DA REGIAO, H= *50 A 70* CM                                                                                                                                                                                                                                                                                                                                                                                               </v>
          </cell>
          <cell r="C3105" t="str">
            <v xml:space="preserve">UN    </v>
          </cell>
          <cell r="D3105" t="str">
            <v>CR</v>
          </cell>
          <cell r="E3105">
            <v>86.2</v>
          </cell>
        </row>
        <row r="3106">
          <cell r="A3106">
            <v>365</v>
          </cell>
          <cell r="B3106" t="str">
            <v xml:space="preserve">MUDA DE ARBUSTO FOLHAGEM, SANSAO-DO-CAMPO OU EQUIVALENTE DA REGIAO, H= *50 A 70* CM                                                                                                                                                                                                                                                                                                                                                                                                                       </v>
          </cell>
          <cell r="C3106" t="str">
            <v xml:space="preserve">UN    </v>
          </cell>
          <cell r="D3106" t="str">
            <v>CR</v>
          </cell>
          <cell r="E3106">
            <v>53.44</v>
          </cell>
        </row>
        <row r="3107">
          <cell r="A3107">
            <v>38639</v>
          </cell>
          <cell r="B3107" t="str">
            <v xml:space="preserve">MUDA DE ARBUSTO, BUXINHO, H= *50* CM                                                                                                                                                                                                                                                                                                                                                                                                                                                                      </v>
          </cell>
          <cell r="C3107" t="str">
            <v xml:space="preserve">UN    </v>
          </cell>
          <cell r="D3107" t="str">
            <v>CR</v>
          </cell>
          <cell r="E3107">
            <v>206.89</v>
          </cell>
        </row>
        <row r="3108">
          <cell r="A3108">
            <v>38640</v>
          </cell>
          <cell r="B3108" t="str">
            <v xml:space="preserve">MUDA DE ARBUSTO, PINGO DE OURO/ VIOLETEIRA, H = *10 A 20* CM                                                                                                                                                                                                                                                                                                                                                                                                                                              </v>
          </cell>
          <cell r="C3108" t="str">
            <v xml:space="preserve">UN    </v>
          </cell>
          <cell r="D3108" t="str">
            <v>CR</v>
          </cell>
          <cell r="E3108">
            <v>3.1</v>
          </cell>
        </row>
        <row r="3109">
          <cell r="A3109">
            <v>358</v>
          </cell>
          <cell r="B3109" t="str">
            <v xml:space="preserve">MUDA DE ARVORE ORNAMENTAL, OITI/AROEIRA SALSA/ANGICO/IPE/JACARANDA OU EQUIVALENTE  DA REGIAO, H= *1* M                                                                                                                                                                                                                                                                                                                                                                                                    </v>
          </cell>
          <cell r="C3109" t="str">
            <v xml:space="preserve">UN    </v>
          </cell>
          <cell r="D3109" t="str">
            <v>CR</v>
          </cell>
          <cell r="E3109">
            <v>63.79</v>
          </cell>
        </row>
        <row r="3110">
          <cell r="A3110">
            <v>359</v>
          </cell>
          <cell r="B3110" t="str">
            <v xml:space="preserve">MUDA DE ARVORE ORNAMENTAL, OITI/AROEIRA SALSA/ANGICO/IPE/JACARANDA OU EQUIVALENTE  DA REGIAO, H= *2* M                                                                                                                                                                                                                                                                                                                                                                                                    </v>
          </cell>
          <cell r="C3110" t="str">
            <v xml:space="preserve">UN    </v>
          </cell>
          <cell r="D3110" t="str">
            <v>CR</v>
          </cell>
          <cell r="E3110">
            <v>131.03</v>
          </cell>
        </row>
        <row r="3111">
          <cell r="A3111">
            <v>38641</v>
          </cell>
          <cell r="B3111" t="str">
            <v xml:space="preserve">MUDA DE PALMEIRA ARECA, H= *1,50* M                                                                                                                                                                                                                                                                                                                                                                                                                                                                       </v>
          </cell>
          <cell r="C3111" t="str">
            <v xml:space="preserve">UN    </v>
          </cell>
          <cell r="D3111" t="str">
            <v>CR</v>
          </cell>
          <cell r="E3111">
            <v>129.31</v>
          </cell>
        </row>
        <row r="3112">
          <cell r="A3112">
            <v>360</v>
          </cell>
          <cell r="B3112" t="str">
            <v xml:space="preserve">MUDA DE RASTEIRA/FORRACAO, AMENDOIM RASTEIRO/ONZE HORAS/AZULZINHA/IMPATIENS OU EQUIVALENTE DA REGIAO                                                                                                                                                                                                                                                                                                                                                                                                      </v>
          </cell>
          <cell r="C3112" t="str">
            <v xml:space="preserve">UN    </v>
          </cell>
          <cell r="D3112" t="str">
            <v xml:space="preserve">C </v>
          </cell>
          <cell r="E3112">
            <v>3</v>
          </cell>
        </row>
        <row r="3113">
          <cell r="A3113">
            <v>42430</v>
          </cell>
          <cell r="B3113" t="str">
            <v xml:space="preserve">MULTIEXERCITADOR COM SEIS FUNCOES, EM TUBO DE ACO CARBONO, PINTURA NO PROCESSO ELETROSTATICO - EQUIPAMENTO DE GINASTICA PARA ACADEMIA AO AR LIVRE / ACADEMIA DA TERCEIRA IDADE - ATI                                                                                                                                                                                                                                                                                                                      </v>
          </cell>
          <cell r="C3113" t="str">
            <v xml:space="preserve">UN    </v>
          </cell>
          <cell r="D3113" t="str">
            <v>AS</v>
          </cell>
          <cell r="E3113">
            <v>6434.22</v>
          </cell>
        </row>
        <row r="3114">
          <cell r="A3114">
            <v>4209</v>
          </cell>
          <cell r="B3114" t="str">
            <v xml:space="preserve">NIPLE DE FERRO GALVANIZADO, COM ROSCA BSP, DE 1 1/2"                                                                                                                                                                                                                                                                                                                                                                                                                                                      </v>
          </cell>
          <cell r="C3114" t="str">
            <v xml:space="preserve">UN    </v>
          </cell>
          <cell r="D3114" t="str">
            <v>CR</v>
          </cell>
          <cell r="E3114">
            <v>20.6</v>
          </cell>
        </row>
        <row r="3115">
          <cell r="A3115">
            <v>4180</v>
          </cell>
          <cell r="B3115" t="str">
            <v xml:space="preserve">NIPLE DE FERRO GALVANIZADO, COM ROSCA BSP, DE 1 1/4"                                                                                                                                                                                                                                                                                                                                                                                                                                                      </v>
          </cell>
          <cell r="C3115" t="str">
            <v xml:space="preserve">UN    </v>
          </cell>
          <cell r="D3115" t="str">
            <v>CR</v>
          </cell>
          <cell r="E3115">
            <v>15.51</v>
          </cell>
        </row>
        <row r="3116">
          <cell r="A3116">
            <v>4177</v>
          </cell>
          <cell r="B3116" t="str">
            <v xml:space="preserve">NIPLE DE FERRO GALVANIZADO, COM ROSCA BSP, DE 1/2"                                                                                                                                                                                                                                                                                                                                                                                                                                                        </v>
          </cell>
          <cell r="C3116" t="str">
            <v xml:space="preserve">UN    </v>
          </cell>
          <cell r="D3116" t="str">
            <v>CR</v>
          </cell>
          <cell r="E3116">
            <v>5.15</v>
          </cell>
        </row>
        <row r="3117">
          <cell r="A3117">
            <v>4179</v>
          </cell>
          <cell r="B3117" t="str">
            <v xml:space="preserve">NIPLE DE FERRO GALVANIZADO, COM ROSCA BSP, DE 1"                                                                                                                                                                                                                                                                                                                                                                                                                                                          </v>
          </cell>
          <cell r="C3117" t="str">
            <v xml:space="preserve">UN    </v>
          </cell>
          <cell r="D3117" t="str">
            <v>CR</v>
          </cell>
          <cell r="E3117">
            <v>10.53</v>
          </cell>
        </row>
        <row r="3118">
          <cell r="A3118">
            <v>4208</v>
          </cell>
          <cell r="B3118" t="str">
            <v xml:space="preserve">NIPLE DE FERRO GALVANIZADO, COM ROSCA BSP, DE 2 1/2"                                                                                                                                                                                                                                                                                                                                                                                                                                                      </v>
          </cell>
          <cell r="C3118" t="str">
            <v xml:space="preserve">UN    </v>
          </cell>
          <cell r="D3118" t="str">
            <v>CR</v>
          </cell>
          <cell r="E3118">
            <v>49.04</v>
          </cell>
        </row>
        <row r="3119">
          <cell r="A3119">
            <v>4181</v>
          </cell>
          <cell r="B3119" t="str">
            <v xml:space="preserve">NIPLE DE FERRO GALVANIZADO, COM ROSCA BSP, DE 2"                                                                                                                                                                                                                                                                                                                                                                                                                                                          </v>
          </cell>
          <cell r="C3119" t="str">
            <v xml:space="preserve">UN    </v>
          </cell>
          <cell r="D3119" t="str">
            <v>CR</v>
          </cell>
          <cell r="E3119">
            <v>32.04</v>
          </cell>
        </row>
        <row r="3120">
          <cell r="A3120">
            <v>4178</v>
          </cell>
          <cell r="B3120" t="str">
            <v xml:space="preserve">NIPLE DE FERRO GALVANIZADO, COM ROSCA BSP, DE 3/4"                                                                                                                                                                                                                                                                                                                                                                                                                                                        </v>
          </cell>
          <cell r="C3120" t="str">
            <v xml:space="preserve">UN    </v>
          </cell>
          <cell r="D3120" t="str">
            <v>CR</v>
          </cell>
          <cell r="E3120">
            <v>7.14</v>
          </cell>
        </row>
        <row r="3121">
          <cell r="A3121">
            <v>4182</v>
          </cell>
          <cell r="B3121" t="str">
            <v xml:space="preserve">NIPLE DE FERRO GALVANIZADO, COM ROSCA BSP, DE 3"                                                                                                                                                                                                                                                                                                                                                                                                                                                          </v>
          </cell>
          <cell r="C3121" t="str">
            <v xml:space="preserve">UN    </v>
          </cell>
          <cell r="D3121" t="str">
            <v>CR</v>
          </cell>
          <cell r="E3121">
            <v>79.77</v>
          </cell>
        </row>
        <row r="3122">
          <cell r="A3122">
            <v>4183</v>
          </cell>
          <cell r="B3122" t="str">
            <v xml:space="preserve">NIPLE DE FERRO GALVANIZADO, COM ROSCA BSP, DE 4"                                                                                                                                                                                                                                                                                                                                                                                                                                                          </v>
          </cell>
          <cell r="C3122" t="str">
            <v xml:space="preserve">UN    </v>
          </cell>
          <cell r="D3122" t="str">
            <v>CR</v>
          </cell>
          <cell r="E3122">
            <v>128.41999999999999</v>
          </cell>
        </row>
        <row r="3123">
          <cell r="A3123">
            <v>4184</v>
          </cell>
          <cell r="B3123" t="str">
            <v xml:space="preserve">NIPLE DE FERRO GALVANIZADO, COM ROSCA BSP, DE 5"                                                                                                                                                                                                                                                                                                                                                                                                                                                          </v>
          </cell>
          <cell r="C3123" t="str">
            <v xml:space="preserve">UN    </v>
          </cell>
          <cell r="D3123" t="str">
            <v>CR</v>
          </cell>
          <cell r="E3123">
            <v>283.49</v>
          </cell>
        </row>
        <row r="3124">
          <cell r="A3124">
            <v>4185</v>
          </cell>
          <cell r="B3124" t="str">
            <v xml:space="preserve">NIPLE DE FERRO GALVANIZADO, COM ROSCA BSP, DE 6"                                                                                                                                                                                                                                                                                                                                                                                                                                                          </v>
          </cell>
          <cell r="C3124" t="str">
            <v xml:space="preserve">UN    </v>
          </cell>
          <cell r="D3124" t="str">
            <v>CR</v>
          </cell>
          <cell r="E3124">
            <v>471.03</v>
          </cell>
        </row>
        <row r="3125">
          <cell r="A3125">
            <v>4205</v>
          </cell>
          <cell r="B3125" t="str">
            <v xml:space="preserve">NIPLE DE REDUCAO DE FERRO GALVANIZADO, COM ROSCA BSP, DE 1 1/2" X 1 1/4"                                                                                                                                                                                                                                                                                                                                                                                                                                  </v>
          </cell>
          <cell r="C3125" t="str">
            <v xml:space="preserve">UN    </v>
          </cell>
          <cell r="D3125" t="str">
            <v>CR</v>
          </cell>
          <cell r="E3125">
            <v>27.2</v>
          </cell>
        </row>
        <row r="3126">
          <cell r="A3126">
            <v>4192</v>
          </cell>
          <cell r="B3126" t="str">
            <v xml:space="preserve">NIPLE DE REDUCAO DE FERRO GALVANIZADO, COM ROSCA BSP, DE 1 1/2" X 1"                                                                                                                                                                                                                                                                                                                                                                                                                                      </v>
          </cell>
          <cell r="C3126" t="str">
            <v xml:space="preserve">UN    </v>
          </cell>
          <cell r="D3126" t="str">
            <v>CR</v>
          </cell>
          <cell r="E3126">
            <v>27.2</v>
          </cell>
        </row>
        <row r="3127">
          <cell r="A3127">
            <v>4191</v>
          </cell>
          <cell r="B3127" t="str">
            <v xml:space="preserve">NIPLE DE REDUCAO DE FERRO GALVANIZADO, COM ROSCA BSP, DE 1 1/2" X 3/4"                                                                                                                                                                                                                                                                                                                                                                                                                                    </v>
          </cell>
          <cell r="C3127" t="str">
            <v xml:space="preserve">UN    </v>
          </cell>
          <cell r="D3127" t="str">
            <v>CR</v>
          </cell>
          <cell r="E3127">
            <v>27.2</v>
          </cell>
        </row>
        <row r="3128">
          <cell r="A3128">
            <v>4207</v>
          </cell>
          <cell r="B3128" t="str">
            <v xml:space="preserve">NIPLE DE REDUCAO DE FERRO GALVANIZADO, COM ROSCA BSP, DE 1 1/4" X 1/2"                                                                                                                                                                                                                                                                                                                                                                                                                                    </v>
          </cell>
          <cell r="C3128" t="str">
            <v xml:space="preserve">UN    </v>
          </cell>
          <cell r="D3128" t="str">
            <v>CR</v>
          </cell>
          <cell r="E3128">
            <v>21.89</v>
          </cell>
        </row>
        <row r="3129">
          <cell r="A3129">
            <v>4206</v>
          </cell>
          <cell r="B3129" t="str">
            <v xml:space="preserve">NIPLE DE REDUCAO DE FERRO GALVANIZADO, COM ROSCA BSP, DE 1 1/4" X 1"                                                                                                                                                                                                                                                                                                                                                                                                                                      </v>
          </cell>
          <cell r="C3129" t="str">
            <v xml:space="preserve">UN    </v>
          </cell>
          <cell r="D3129" t="str">
            <v>CR</v>
          </cell>
          <cell r="E3129">
            <v>21.26</v>
          </cell>
        </row>
        <row r="3130">
          <cell r="A3130">
            <v>4190</v>
          </cell>
          <cell r="B3130" t="str">
            <v xml:space="preserve">NIPLE DE REDUCAO DE FERRO GALVANIZADO, COM ROSCA BSP, DE 1 1/4" X 3/4"                                                                                                                                                                                                                                                                                                                                                                                                                                    </v>
          </cell>
          <cell r="C3130" t="str">
            <v xml:space="preserve">UN    </v>
          </cell>
          <cell r="D3130" t="str">
            <v>CR</v>
          </cell>
          <cell r="E3130">
            <v>21.26</v>
          </cell>
        </row>
        <row r="3131">
          <cell r="A3131">
            <v>4186</v>
          </cell>
          <cell r="B3131" t="str">
            <v xml:space="preserve">NIPLE DE REDUCAO DE FERRO GALVANIZADO, COM ROSCA BSP, DE 1/2" X 1/4"                                                                                                                                                                                                                                                                                                                                                                                                                                      </v>
          </cell>
          <cell r="C3131" t="str">
            <v xml:space="preserve">UN    </v>
          </cell>
          <cell r="D3131" t="str">
            <v>CR</v>
          </cell>
          <cell r="E3131">
            <v>6.28</v>
          </cell>
        </row>
        <row r="3132">
          <cell r="A3132">
            <v>4188</v>
          </cell>
          <cell r="B3132" t="str">
            <v xml:space="preserve">NIPLE DE REDUCAO DE FERRO GALVANIZADO, COM ROSCA BSP, DE 1" X 1/2"                                                                                                                                                                                                                                                                                                                                                                                                                                        </v>
          </cell>
          <cell r="C3132" t="str">
            <v xml:space="preserve">UN    </v>
          </cell>
          <cell r="D3132" t="str">
            <v>CR</v>
          </cell>
          <cell r="E3132">
            <v>12.83</v>
          </cell>
        </row>
        <row r="3133">
          <cell r="A3133">
            <v>4189</v>
          </cell>
          <cell r="B3133" t="str">
            <v xml:space="preserve">NIPLE DE REDUCAO DE FERRO GALVANIZADO, COM ROSCA BSP, DE 1" X 3/4"                                                                                                                                                                                                                                                                                                                                                                                                                                        </v>
          </cell>
          <cell r="C3133" t="str">
            <v xml:space="preserve">UN    </v>
          </cell>
          <cell r="D3133" t="str">
            <v>CR</v>
          </cell>
          <cell r="E3133">
            <v>12.83</v>
          </cell>
        </row>
        <row r="3134">
          <cell r="A3134">
            <v>4197</v>
          </cell>
          <cell r="B3134" t="str">
            <v xml:space="preserve">NIPLE DE REDUCAO DE FERRO GALVANIZADO, COM ROSCA BSP, DE 2 1/2" X 2"                                                                                                                                                                                                                                                                                                                                                                                                                                      </v>
          </cell>
          <cell r="C3134" t="str">
            <v xml:space="preserve">UN    </v>
          </cell>
          <cell r="D3134" t="str">
            <v>CR</v>
          </cell>
          <cell r="E3134">
            <v>67.92</v>
          </cell>
        </row>
        <row r="3135">
          <cell r="A3135">
            <v>4194</v>
          </cell>
          <cell r="B3135" t="str">
            <v xml:space="preserve">NIPLE DE REDUCAO DE FERRO GALVANIZADO, COM ROSCA BSP, DE 2" X 1 1/2"                                                                                                                                                                                                                                                                                                                                                                                                                                      </v>
          </cell>
          <cell r="C3135" t="str">
            <v xml:space="preserve">UN    </v>
          </cell>
          <cell r="D3135" t="str">
            <v>CR</v>
          </cell>
          <cell r="E3135">
            <v>41.04</v>
          </cell>
        </row>
        <row r="3136">
          <cell r="A3136">
            <v>4193</v>
          </cell>
          <cell r="B3136" t="str">
            <v xml:space="preserve">NIPLE DE REDUCAO DE FERRO GALVANIZADO, COM ROSCA BSP, DE 2" X 1 1/4"                                                                                                                                                                                                                                                                                                                                                                                                                                      </v>
          </cell>
          <cell r="C3136" t="str">
            <v xml:space="preserve">UN    </v>
          </cell>
          <cell r="D3136" t="str">
            <v>CR</v>
          </cell>
          <cell r="E3136">
            <v>41.04</v>
          </cell>
        </row>
        <row r="3137">
          <cell r="A3137">
            <v>4204</v>
          </cell>
          <cell r="B3137" t="str">
            <v xml:space="preserve">NIPLE DE REDUCAO DE FERRO GALVANIZADO, COM ROSCA BSP, DE 2" X 1"                                                                                                                                                                                                                                                                                                                                                                                                                                          </v>
          </cell>
          <cell r="C3137" t="str">
            <v xml:space="preserve">UN    </v>
          </cell>
          <cell r="D3137" t="str">
            <v>CR</v>
          </cell>
          <cell r="E3137">
            <v>41.04</v>
          </cell>
        </row>
        <row r="3138">
          <cell r="A3138">
            <v>4187</v>
          </cell>
          <cell r="B3138" t="str">
            <v xml:space="preserve">NIPLE DE REDUCAO DE FERRO GALVANIZADO, COM ROSCA BSP, DE 3/4" X 1/2"                                                                                                                                                                                                                                                                                                                                                                                                                                      </v>
          </cell>
          <cell r="C3138" t="str">
            <v xml:space="preserve">UN    </v>
          </cell>
          <cell r="D3138" t="str">
            <v>CR</v>
          </cell>
          <cell r="E3138">
            <v>8.18</v>
          </cell>
        </row>
        <row r="3139">
          <cell r="A3139">
            <v>4202</v>
          </cell>
          <cell r="B3139" t="str">
            <v xml:space="preserve">NIPLE DE REDUCAO DE FERRO GALVANIZADO, COM ROSCA BSP, DE 3" X 2 1/2"                                                                                                                                                                                                                                                                                                                                                                                                                                      </v>
          </cell>
          <cell r="C3139" t="str">
            <v xml:space="preserve">UN    </v>
          </cell>
          <cell r="D3139" t="str">
            <v>CR</v>
          </cell>
          <cell r="E3139">
            <v>124.05</v>
          </cell>
        </row>
        <row r="3140">
          <cell r="A3140">
            <v>4203</v>
          </cell>
          <cell r="B3140" t="str">
            <v xml:space="preserve">NIPLE DE REDUCAO DE FERRO GALVANIZADO, COM ROSCA BSP, DE 3" X 2"                                                                                                                                                                                                                                                                                                                                                                                                                                          </v>
          </cell>
          <cell r="C3140" t="str">
            <v xml:space="preserve">UN    </v>
          </cell>
          <cell r="D3140" t="str">
            <v>CR</v>
          </cell>
          <cell r="E3140">
            <v>109.55</v>
          </cell>
        </row>
        <row r="3141">
          <cell r="A3141">
            <v>40368</v>
          </cell>
          <cell r="B3141" t="str">
            <v xml:space="preserve">NIPLE SEXTAVADO EM ACO CARBONO, COM ROSCA BSP, PRESSAO 3.000 LBS, DN 1 1/2"                                                                                                                                                                                                                                                                                                                                                                                                                               </v>
          </cell>
          <cell r="C3141" t="str">
            <v xml:space="preserve">UN    </v>
          </cell>
          <cell r="D3141" t="str">
            <v>AS</v>
          </cell>
          <cell r="E3141">
            <v>60.44</v>
          </cell>
        </row>
        <row r="3142">
          <cell r="A3142">
            <v>40365</v>
          </cell>
          <cell r="B3142" t="str">
            <v xml:space="preserve">NIPLE SEXTAVADO EM ACO CARBONO, COM ROSCA BSP, PRESSAO 3.000 LBS, DN 1 1/4"                                                                                                                                                                                                                                                                                                                                                                                                                               </v>
          </cell>
          <cell r="C3142" t="str">
            <v xml:space="preserve">UN    </v>
          </cell>
          <cell r="D3142" t="str">
            <v>AS</v>
          </cell>
          <cell r="E3142">
            <v>40.78</v>
          </cell>
        </row>
        <row r="3143">
          <cell r="A3143">
            <v>40356</v>
          </cell>
          <cell r="B3143" t="str">
            <v xml:space="preserve">NIPLE SEXTAVADO EM ACO CARBONO, COM ROSCA BSP, PRESSAO 3.000 LBS, DN 1/2"                                                                                                                                                                                                                                                                                                                                                                                                                                 </v>
          </cell>
          <cell r="C3143" t="str">
            <v xml:space="preserve">UN    </v>
          </cell>
          <cell r="D3143" t="str">
            <v>AS</v>
          </cell>
          <cell r="E3143">
            <v>13.93</v>
          </cell>
        </row>
        <row r="3144">
          <cell r="A3144">
            <v>40362</v>
          </cell>
          <cell r="B3144" t="str">
            <v xml:space="preserve">NIPLE SEXTAVADO EM ACO CARBONO, COM ROSCA BSP, PRESSAO 3.000 LBS, DN 1"                                                                                                                                                                                                                                                                                                                                                                                                                                   </v>
          </cell>
          <cell r="C3144" t="str">
            <v xml:space="preserve">UN    </v>
          </cell>
          <cell r="D3144" t="str">
            <v>AS</v>
          </cell>
          <cell r="E3144">
            <v>27.01</v>
          </cell>
        </row>
        <row r="3145">
          <cell r="A3145">
            <v>40374</v>
          </cell>
          <cell r="B3145" t="str">
            <v xml:space="preserve">NIPLE SEXTAVADO EM ACO CARBONO, COM ROSCA BSP, PRESSAO 3.000 LBS, DN 2 1/2"                                                                                                                                                                                                                                                                                                                                                                                                                               </v>
          </cell>
          <cell r="C3145" t="str">
            <v xml:space="preserve">UN    </v>
          </cell>
          <cell r="D3145" t="str">
            <v>AS</v>
          </cell>
          <cell r="E3145">
            <v>157.97</v>
          </cell>
        </row>
        <row r="3146">
          <cell r="A3146">
            <v>40371</v>
          </cell>
          <cell r="B3146" t="str">
            <v xml:space="preserve">NIPLE SEXTAVADO EM ACO CARBONO, COM ROSCA BSP, PRESSAO 3.000 LBS, DN 2"                                                                                                                                                                                                                                                                                                                                                                                                                                   </v>
          </cell>
          <cell r="C3146" t="str">
            <v xml:space="preserve">UN    </v>
          </cell>
          <cell r="D3146" t="str">
            <v>AS</v>
          </cell>
          <cell r="E3146">
            <v>99.44</v>
          </cell>
        </row>
        <row r="3147">
          <cell r="A3147">
            <v>40359</v>
          </cell>
          <cell r="B3147" t="str">
            <v xml:space="preserve">NIPLE SEXTAVADO EM ACO CARBONO, COM ROSCA BSP, PRESSAO 3.000 LBS, DN 3/4"                                                                                                                                                                                                                                                                                                                                                                                                                                 </v>
          </cell>
          <cell r="C3147" t="str">
            <v xml:space="preserve">UN    </v>
          </cell>
          <cell r="D3147" t="str">
            <v>AS</v>
          </cell>
          <cell r="E3147">
            <v>18</v>
          </cell>
        </row>
        <row r="3148">
          <cell r="A3148">
            <v>7595</v>
          </cell>
          <cell r="B3148" t="str">
            <v xml:space="preserve">NIVELADOR (HORISTA)                                                                                                                                                                                                                                                                                                                                                                                                                                                                                       </v>
          </cell>
          <cell r="C3148" t="str">
            <v xml:space="preserve">H     </v>
          </cell>
          <cell r="D3148" t="str">
            <v>CR</v>
          </cell>
          <cell r="E3148">
            <v>20.02</v>
          </cell>
        </row>
        <row r="3149">
          <cell r="A3149">
            <v>41094</v>
          </cell>
          <cell r="B3149" t="str">
            <v xml:space="preserve">NIVELADOR (MENSALISTA)                                                                                                                                                                                                                                                                                                                                                                                                                                                                                    </v>
          </cell>
          <cell r="C3149" t="str">
            <v xml:space="preserve">MES   </v>
          </cell>
          <cell r="D3149" t="str">
            <v>CR</v>
          </cell>
          <cell r="E3149">
            <v>3533.2</v>
          </cell>
        </row>
        <row r="3150">
          <cell r="A3150">
            <v>39609</v>
          </cell>
          <cell r="B3150" t="str">
            <v xml:space="preserve">NOBREAK TRIFASICO, DE 10 KVA FATOR DE POTENCIA DE 0,8, AUTONOMIA MINIMA DE 30 MINUTOS A PLENA CARGA                                                                                                                                                                                                                                                                                                                                                                                                       </v>
          </cell>
          <cell r="C3150" t="str">
            <v xml:space="preserve">UN    </v>
          </cell>
          <cell r="D3150" t="str">
            <v>CR</v>
          </cell>
          <cell r="E3150">
            <v>71190.7</v>
          </cell>
        </row>
        <row r="3151">
          <cell r="A3151">
            <v>39610</v>
          </cell>
          <cell r="B3151" t="str">
            <v xml:space="preserve">NOBREAK TRIFASICO, DE 15 KVA FATOR DE POTENCIA DE 0,8, AUTONOMIA MINIMA DE 30 MINUTOS A PLENA CARGA                                                                                                                                                                                                                                                                                                                                                                                                       </v>
          </cell>
          <cell r="C3151" t="str">
            <v xml:space="preserve">UN    </v>
          </cell>
          <cell r="D3151" t="str">
            <v>CR</v>
          </cell>
          <cell r="E3151">
            <v>103916.21</v>
          </cell>
        </row>
        <row r="3152">
          <cell r="A3152">
            <v>39611</v>
          </cell>
          <cell r="B3152" t="str">
            <v xml:space="preserve">NOBREAK TRIFASICO, DE 20 KVA FATOR DE POTENCIA DE 0,8, AUTONOMIA MINIMA DE 30 MINUTOS A PLENA CARGA                                                                                                                                                                                                                                                                                                                                                                                                       </v>
          </cell>
          <cell r="C3152" t="str">
            <v xml:space="preserve">UN    </v>
          </cell>
          <cell r="D3152" t="str">
            <v>CR</v>
          </cell>
          <cell r="E3152">
            <v>125755.63</v>
          </cell>
        </row>
        <row r="3153">
          <cell r="A3153">
            <v>39612</v>
          </cell>
          <cell r="B3153" t="str">
            <v xml:space="preserve">NOBREAK TRIFASICO, DE 25 KVA FATOR DE POTENCIA DE 0,8, AUTONOMIA MINIMA DE 30 MINUTOS A PLENA CARGA                                                                                                                                                                                                                                                                                                                                                                                                       </v>
          </cell>
          <cell r="C3153" t="str">
            <v xml:space="preserve">UN    </v>
          </cell>
          <cell r="D3153" t="str">
            <v>CR</v>
          </cell>
          <cell r="E3153">
            <v>196999.02</v>
          </cell>
        </row>
        <row r="3154">
          <cell r="A3154">
            <v>39608</v>
          </cell>
          <cell r="B3154" t="str">
            <v xml:space="preserve">NOBREAK TRIFASICO, DE 5 KVA FATOR DE POTENCIA DE 0,8, AUTONOMIA MINIMA DE 30 MINUTOS A PLENA CARGA                                                                                                                                                                                                                                                                                                                                                                                                        </v>
          </cell>
          <cell r="C3154" t="str">
            <v xml:space="preserve">UN    </v>
          </cell>
          <cell r="D3154" t="str">
            <v>CR</v>
          </cell>
          <cell r="E3154">
            <v>56923.33</v>
          </cell>
        </row>
        <row r="3155">
          <cell r="A3155">
            <v>38175</v>
          </cell>
          <cell r="B3155" t="str">
            <v xml:space="preserve">NUMERO / ALGARISMO PARA RESIDENCIA (FACHADA), EM ZAMAC, COM ALTURA DE APROX *45* MM, INCLUSIVE PARAFUSOS                                                                                                                                                                                                                                                                                                                                                                                                  </v>
          </cell>
          <cell r="C3155" t="str">
            <v xml:space="preserve">UN    </v>
          </cell>
          <cell r="D3155" t="str">
            <v>CR</v>
          </cell>
          <cell r="E3155">
            <v>4.8600000000000003</v>
          </cell>
        </row>
        <row r="3156">
          <cell r="A3156">
            <v>38176</v>
          </cell>
          <cell r="B3156" t="str">
            <v xml:space="preserve">NUMERO / ALGARISMO PARA RESIDENCIA (FACHADA), EM ZAMAC, COM ALTURA DE APROX 125 MM, INCLUSIVE PARAFUSOS                                                                                                                                                                                                                                                                                                                                                                                                   </v>
          </cell>
          <cell r="C3156" t="str">
            <v xml:space="preserve">UN    </v>
          </cell>
          <cell r="D3156" t="str">
            <v>CR</v>
          </cell>
          <cell r="E3156">
            <v>14.31</v>
          </cell>
        </row>
        <row r="3157">
          <cell r="A3157">
            <v>36152</v>
          </cell>
          <cell r="B3157" t="str">
            <v xml:space="preserve">OCULOS DE SEGURANCA CONTRA IMPACTOS COM LENTE INCOLOR, ARMACAO NYLON, COM PROTECAO UVA E UVB                                                                                                                                                                                                                                                                                                                                                                                                              </v>
          </cell>
          <cell r="C3157" t="str">
            <v xml:space="preserve">UN    </v>
          </cell>
          <cell r="D3157" t="str">
            <v>CR</v>
          </cell>
          <cell r="E3157">
            <v>5.14</v>
          </cell>
        </row>
        <row r="3158">
          <cell r="A3158">
            <v>11138</v>
          </cell>
          <cell r="B3158" t="str">
            <v xml:space="preserve">OLEO COMBUSTIVEL BPF A GRANEL                                                                                                                                                                                                                                                                                                                                                                                                                                                                             </v>
          </cell>
          <cell r="C3158" t="str">
            <v xml:space="preserve">L     </v>
          </cell>
          <cell r="D3158" t="str">
            <v>CR</v>
          </cell>
          <cell r="E3158">
            <v>3.25</v>
          </cell>
        </row>
        <row r="3159">
          <cell r="A3159">
            <v>4221</v>
          </cell>
          <cell r="B3159" t="str">
            <v xml:space="preserve">OLEO DIESEL COMBUSTIVEL COMUM                                                                                                                                                                                                                                                                                                                                                                                                                                                                             </v>
          </cell>
          <cell r="C3159" t="str">
            <v xml:space="preserve">L     </v>
          </cell>
          <cell r="D3159" t="str">
            <v xml:space="preserve">C </v>
          </cell>
          <cell r="E3159">
            <v>5.05</v>
          </cell>
        </row>
        <row r="3160">
          <cell r="A3160">
            <v>4227</v>
          </cell>
          <cell r="B3160" t="str">
            <v xml:space="preserve">OLEO LUBRIFICANTE PARA MOTORES DE EQUIPAMENTOS PESADOS (CAMINHOES, TRATORES, RETROS E ETC)                                                                                                                                                                                                                                                                                                                                                                                                                </v>
          </cell>
          <cell r="C3160" t="str">
            <v xml:space="preserve">L     </v>
          </cell>
          <cell r="D3160" t="str">
            <v xml:space="preserve">C </v>
          </cell>
          <cell r="E3160">
            <v>27.02</v>
          </cell>
        </row>
        <row r="3161">
          <cell r="A3161">
            <v>38170</v>
          </cell>
          <cell r="B3161" t="str">
            <v xml:space="preserve">OLHO MAGICO PARA PORTAS, EM LATAO, COM LENTE DE POLICARBONATO, ANGULO DE *200* GRAUS, ESPESSURA ENTRE *25 E 46* MM, INCLUINDO FECHO JANELA                                                                                                                                                                                                                                                                                                                                                                </v>
          </cell>
          <cell r="C3161" t="str">
            <v xml:space="preserve">UN    </v>
          </cell>
          <cell r="D3161" t="str">
            <v>CR</v>
          </cell>
          <cell r="E3161">
            <v>21.26</v>
          </cell>
        </row>
        <row r="3162">
          <cell r="A3162">
            <v>4252</v>
          </cell>
          <cell r="B3162" t="str">
            <v xml:space="preserve">OPERADOR DE BATE-ESTACAS                                                                                                                                                                                                                                                                                                                                                                                                                                                                                  </v>
          </cell>
          <cell r="C3162" t="str">
            <v xml:space="preserve">H     </v>
          </cell>
          <cell r="D3162" t="str">
            <v>CR</v>
          </cell>
          <cell r="E3162">
            <v>21.42</v>
          </cell>
        </row>
        <row r="3163">
          <cell r="A3163">
            <v>40980</v>
          </cell>
          <cell r="B3163" t="str">
            <v xml:space="preserve">OPERADOR DE BATE-ESTACAS (MENSALISTA)                                                                                                                                                                                                                                                                                                                                                                                                                                                                     </v>
          </cell>
          <cell r="C3163" t="str">
            <v xml:space="preserve">MES   </v>
          </cell>
          <cell r="D3163" t="str">
            <v>CR</v>
          </cell>
          <cell r="E3163">
            <v>3779.69</v>
          </cell>
        </row>
        <row r="3164">
          <cell r="A3164">
            <v>4243</v>
          </cell>
          <cell r="B3164" t="str">
            <v xml:space="preserve">OPERADOR DE BETONEIRA (CAMINHAO)                                                                                                                                                                                                                                                                                                                                                                                                                                                                          </v>
          </cell>
          <cell r="C3164" t="str">
            <v xml:space="preserve">H     </v>
          </cell>
          <cell r="D3164" t="str">
            <v>CR</v>
          </cell>
          <cell r="E3164">
            <v>15.58</v>
          </cell>
        </row>
        <row r="3165">
          <cell r="A3165">
            <v>41031</v>
          </cell>
          <cell r="B3165" t="str">
            <v xml:space="preserve">OPERADOR DE BETONEIRA (CAMINHAO) (MENSALISTA)                                                                                                                                                                                                                                                                                                                                                                                                                                                             </v>
          </cell>
          <cell r="C3165" t="str">
            <v xml:space="preserve">MES   </v>
          </cell>
          <cell r="D3165" t="str">
            <v>CR</v>
          </cell>
          <cell r="E3165">
            <v>2748.1</v>
          </cell>
        </row>
        <row r="3166">
          <cell r="A3166">
            <v>37666</v>
          </cell>
          <cell r="B3166" t="str">
            <v xml:space="preserve">OPERADOR DE BETONEIRA ESTACIONARIA / MISTURADOR                                                                                                                                                                                                                                                                                                                                                                                                                                                           </v>
          </cell>
          <cell r="C3166" t="str">
            <v xml:space="preserve">H     </v>
          </cell>
          <cell r="D3166" t="str">
            <v>CR</v>
          </cell>
          <cell r="E3166">
            <v>15.02</v>
          </cell>
        </row>
        <row r="3167">
          <cell r="A3167">
            <v>40986</v>
          </cell>
          <cell r="B3167" t="str">
            <v xml:space="preserve">OPERADOR DE BETONEIRA ESTACIONARIA / MISTURADOR (MENSALISTA)                                                                                                                                                                                                                                                                                                                                                                                                                                              </v>
          </cell>
          <cell r="C3167" t="str">
            <v xml:space="preserve">MES   </v>
          </cell>
          <cell r="D3167" t="str">
            <v>CR</v>
          </cell>
          <cell r="E3167">
            <v>2652.01</v>
          </cell>
        </row>
        <row r="3168">
          <cell r="A3168">
            <v>4250</v>
          </cell>
          <cell r="B3168" t="str">
            <v xml:space="preserve">OPERADOR DE COMPRESSOR DE AR OU COMPRESSORISTA                                                                                                                                                                                                                                                                                                                                                                                                                                                            </v>
          </cell>
          <cell r="C3168" t="str">
            <v xml:space="preserve">H     </v>
          </cell>
          <cell r="D3168" t="str">
            <v>CR</v>
          </cell>
          <cell r="E3168">
            <v>16.64</v>
          </cell>
        </row>
        <row r="3169">
          <cell r="A3169">
            <v>40978</v>
          </cell>
          <cell r="B3169" t="str">
            <v xml:space="preserve">OPERADOR DE COMPRESSOR DE AR OU COMPRESSORISTA (MENSALISTA)                                                                                                                                                                                                                                                                                                                                                                                                                                               </v>
          </cell>
          <cell r="C3169" t="str">
            <v xml:space="preserve">MES   </v>
          </cell>
          <cell r="D3169" t="str">
            <v>CR</v>
          </cell>
          <cell r="E3169">
            <v>2936.53</v>
          </cell>
        </row>
        <row r="3170">
          <cell r="A3170">
            <v>41043</v>
          </cell>
          <cell r="B3170" t="str">
            <v xml:space="preserve">OPERADOR DE DEMARCADORA DE FAIXAS DE TRAFEGO (MENSALISTA)                                                                                                                                                                                                                                                                                                                                                                                                                                                 </v>
          </cell>
          <cell r="C3170" t="str">
            <v xml:space="preserve">MES   </v>
          </cell>
          <cell r="D3170" t="str">
            <v>CR</v>
          </cell>
          <cell r="E3170">
            <v>3382.28</v>
          </cell>
        </row>
        <row r="3171">
          <cell r="A3171">
            <v>44501</v>
          </cell>
          <cell r="B3171" t="str">
            <v xml:space="preserve">OPERADOR DE DEMARCADORA DE FAIXAS DE TRAFEGO HORISTA                                                                                                                                                                                                                                                                                                                                                                                                                                                      </v>
          </cell>
          <cell r="C3171" t="str">
            <v xml:space="preserve">H     </v>
          </cell>
          <cell r="D3171" t="str">
            <v>CR</v>
          </cell>
          <cell r="E3171">
            <v>19.16</v>
          </cell>
        </row>
        <row r="3172">
          <cell r="A3172">
            <v>4234</v>
          </cell>
          <cell r="B3172" t="str">
            <v xml:space="preserve">OPERADOR DE ESCAVADEIRA                                                                                                                                                                                                                                                                                                                                                                                                                                                                                   </v>
          </cell>
          <cell r="C3172" t="str">
            <v xml:space="preserve">H     </v>
          </cell>
          <cell r="D3172" t="str">
            <v xml:space="preserve">C </v>
          </cell>
          <cell r="E3172">
            <v>21.01</v>
          </cell>
        </row>
        <row r="3173">
          <cell r="A3173">
            <v>40987</v>
          </cell>
          <cell r="B3173" t="str">
            <v xml:space="preserve">OPERADOR DE ESCAVADEIRA (MENSALISTA)                                                                                                                                                                                                                                                                                                                                                                                                                                                                      </v>
          </cell>
          <cell r="C3173" t="str">
            <v xml:space="preserve">MES   </v>
          </cell>
          <cell r="D3173" t="str">
            <v>CR</v>
          </cell>
          <cell r="E3173">
            <v>3705.14</v>
          </cell>
        </row>
        <row r="3174">
          <cell r="A3174">
            <v>4253</v>
          </cell>
          <cell r="B3174" t="str">
            <v xml:space="preserve">OPERADOR DE GUINCHO OU GUINCHEIRO                                                                                                                                                                                                                                                                                                                                                                                                                                                                         </v>
          </cell>
          <cell r="C3174" t="str">
            <v xml:space="preserve">H     </v>
          </cell>
          <cell r="D3174" t="str">
            <v>CR</v>
          </cell>
          <cell r="E3174">
            <v>16.940000000000001</v>
          </cell>
        </row>
        <row r="3175">
          <cell r="A3175">
            <v>40981</v>
          </cell>
          <cell r="B3175" t="str">
            <v xml:space="preserve">OPERADOR DE GUINCHO OU GUINCHEIRO (MENSALISTA)                                                                                                                                                                                                                                                                                                                                                                                                                                                            </v>
          </cell>
          <cell r="C3175" t="str">
            <v xml:space="preserve">MES   </v>
          </cell>
          <cell r="D3175" t="str">
            <v>CR</v>
          </cell>
          <cell r="E3175">
            <v>2990.53</v>
          </cell>
        </row>
        <row r="3176">
          <cell r="A3176">
            <v>4254</v>
          </cell>
          <cell r="B3176" t="str">
            <v xml:space="preserve">OPERADOR DE GUINDASTE                                                                                                                                                                                                                                                                                                                                                                                                                                                                                     </v>
          </cell>
          <cell r="C3176" t="str">
            <v xml:space="preserve">H     </v>
          </cell>
          <cell r="D3176" t="str">
            <v>CR</v>
          </cell>
          <cell r="E3176">
            <v>15.82</v>
          </cell>
        </row>
        <row r="3177">
          <cell r="A3177">
            <v>41036</v>
          </cell>
          <cell r="B3177" t="str">
            <v xml:space="preserve">OPERADOR DE GUINDASTE (MENSALISTA)                                                                                                                                                                                                                                                                                                                                                                                                                                                                        </v>
          </cell>
          <cell r="C3177" t="str">
            <v xml:space="preserve">MES   </v>
          </cell>
          <cell r="D3177" t="str">
            <v>CR</v>
          </cell>
          <cell r="E3177">
            <v>2791.15</v>
          </cell>
        </row>
        <row r="3178">
          <cell r="A3178">
            <v>4251</v>
          </cell>
          <cell r="B3178" t="str">
            <v xml:space="preserve">OPERADOR DE JATO ABRASIVO OU JATISTA                                                                                                                                                                                                                                                                                                                                                                                                                                                                      </v>
          </cell>
          <cell r="C3178" t="str">
            <v xml:space="preserve">H     </v>
          </cell>
          <cell r="D3178" t="str">
            <v>CR</v>
          </cell>
          <cell r="E3178">
            <v>18.809999999999999</v>
          </cell>
        </row>
        <row r="3179">
          <cell r="A3179">
            <v>40979</v>
          </cell>
          <cell r="B3179" t="str">
            <v xml:space="preserve">OPERADOR DE JATO ABRASIVO OU JATISTA (MENSALISTA)                                                                                                                                                                                                                                                                                                                                                                                                                                                         </v>
          </cell>
          <cell r="C3179" t="str">
            <v xml:space="preserve">MES   </v>
          </cell>
          <cell r="D3179" t="str">
            <v>CR</v>
          </cell>
          <cell r="E3179">
            <v>3316.93</v>
          </cell>
        </row>
        <row r="3180">
          <cell r="A3180">
            <v>4230</v>
          </cell>
          <cell r="B3180" t="str">
            <v xml:space="preserve">OPERADOR DE MAQUINAS E TRATORES DIVERSOS (TERRAPLANAGEM)                                                                                                                                                                                                                                                                                                                                                                                                                                                  </v>
          </cell>
          <cell r="C3180" t="str">
            <v xml:space="preserve">H     </v>
          </cell>
          <cell r="D3180" t="str">
            <v>CR</v>
          </cell>
          <cell r="E3180">
            <v>17.91</v>
          </cell>
        </row>
        <row r="3181">
          <cell r="A3181">
            <v>40998</v>
          </cell>
          <cell r="B3181" t="str">
            <v xml:space="preserve">OPERADOR DE MAQUINAS E TRATORES DIVERSOS (TERRAPLANAGEM) (MENSALISTA)                                                                                                                                                                                                                                                                                                                                                                                                                                     </v>
          </cell>
          <cell r="C3181" t="str">
            <v xml:space="preserve">MES   </v>
          </cell>
          <cell r="D3181" t="str">
            <v>CR</v>
          </cell>
          <cell r="E3181">
            <v>3160.81</v>
          </cell>
        </row>
        <row r="3182">
          <cell r="A3182">
            <v>4257</v>
          </cell>
          <cell r="B3182" t="str">
            <v xml:space="preserve">OPERADOR DE MARTELETE OU MARTELETEIRO                                                                                                                                                                                                                                                                                                                                                                                                                                                                     </v>
          </cell>
          <cell r="C3182" t="str">
            <v xml:space="preserve">H     </v>
          </cell>
          <cell r="D3182" t="str">
            <v>CR</v>
          </cell>
          <cell r="E3182">
            <v>14.87</v>
          </cell>
        </row>
        <row r="3183">
          <cell r="A3183">
            <v>40982</v>
          </cell>
          <cell r="B3183" t="str">
            <v xml:space="preserve">OPERADOR DE MARTELETE OU MARTELETEIRO (MENSALISTA)                                                                                                                                                                                                                                                                                                                                                                                                                                                        </v>
          </cell>
          <cell r="C3183" t="str">
            <v xml:space="preserve">MES   </v>
          </cell>
          <cell r="D3183" t="str">
            <v>CR</v>
          </cell>
          <cell r="E3183">
            <v>2625.01</v>
          </cell>
        </row>
        <row r="3184">
          <cell r="A3184">
            <v>4240</v>
          </cell>
          <cell r="B3184" t="str">
            <v xml:space="preserve">OPERADOR DE MOTO SCRAPER                                                                                                                                                                                                                                                                                                                                                                                                                                                                                  </v>
          </cell>
          <cell r="C3184" t="str">
            <v xml:space="preserve">H     </v>
          </cell>
          <cell r="D3184" t="str">
            <v>CR</v>
          </cell>
          <cell r="E3184">
            <v>19.5</v>
          </cell>
        </row>
        <row r="3185">
          <cell r="A3185">
            <v>41026</v>
          </cell>
          <cell r="B3185" t="str">
            <v xml:space="preserve">OPERADOR DE MOTO SCRAPER (MENSALISTA)                                                                                                                                                                                                                                                                                                                                                                                                                                                                     </v>
          </cell>
          <cell r="C3185" t="str">
            <v xml:space="preserve">MES   </v>
          </cell>
          <cell r="D3185" t="str">
            <v>CR</v>
          </cell>
          <cell r="E3185">
            <v>3439.94</v>
          </cell>
        </row>
        <row r="3186">
          <cell r="A3186">
            <v>4239</v>
          </cell>
          <cell r="B3186" t="str">
            <v xml:space="preserve">OPERADOR DE MOTONIVELADORA                                                                                                                                                                                                                                                                                                                                                                                                                                                                                </v>
          </cell>
          <cell r="C3186" t="str">
            <v xml:space="preserve">H     </v>
          </cell>
          <cell r="D3186" t="str">
            <v>CR</v>
          </cell>
          <cell r="E3186">
            <v>23.92</v>
          </cell>
        </row>
        <row r="3187">
          <cell r="A3187">
            <v>41024</v>
          </cell>
          <cell r="B3187" t="str">
            <v xml:space="preserve">OPERADOR DE MOTONIVELADORA (MENSALISTA)                                                                                                                                                                                                                                                                                                                                                                                                                                                                   </v>
          </cell>
          <cell r="C3187" t="str">
            <v xml:space="preserve">MES   </v>
          </cell>
          <cell r="D3187" t="str">
            <v>CR</v>
          </cell>
          <cell r="E3187">
            <v>4220.17</v>
          </cell>
        </row>
        <row r="3188">
          <cell r="A3188">
            <v>4248</v>
          </cell>
          <cell r="B3188" t="str">
            <v xml:space="preserve">OPERADOR DE PA CARREGADEIRA                                                                                                                                                                                                                                                                                                                                                                                                                                                                               </v>
          </cell>
          <cell r="C3188" t="str">
            <v xml:space="preserve">H     </v>
          </cell>
          <cell r="D3188" t="str">
            <v>CR</v>
          </cell>
          <cell r="E3188">
            <v>20.92</v>
          </cell>
        </row>
        <row r="3189">
          <cell r="A3189">
            <v>41033</v>
          </cell>
          <cell r="B3189" t="str">
            <v xml:space="preserve">OPERADOR DE PA CARREGADEIRA (MENSALISTA)                                                                                                                                                                                                                                                                                                                                                                                                                                                                  </v>
          </cell>
          <cell r="C3189" t="str">
            <v xml:space="preserve">MES   </v>
          </cell>
          <cell r="D3189" t="str">
            <v>CR</v>
          </cell>
          <cell r="E3189">
            <v>3690.96</v>
          </cell>
        </row>
        <row r="3190">
          <cell r="A3190">
            <v>41040</v>
          </cell>
          <cell r="B3190" t="str">
            <v xml:space="preserve">OPERADOR DE PAVIMENTADORA / MESA VIBROACABADORA (MENSALISTA)                                                                                                                                                                                                                                                                                                                                                                                                                                              </v>
          </cell>
          <cell r="C3190" t="str">
            <v xml:space="preserve">MES   </v>
          </cell>
          <cell r="D3190" t="str">
            <v>CR</v>
          </cell>
          <cell r="E3190">
            <v>3551.4</v>
          </cell>
        </row>
        <row r="3191">
          <cell r="A3191">
            <v>44500</v>
          </cell>
          <cell r="B3191" t="str">
            <v xml:space="preserve">OPERADOR DE PAVIMENTADORA / MESA VIBROACABADORA HORISTA                                                                                                                                                                                                                                                                                                                                                                                                                                                   </v>
          </cell>
          <cell r="C3191" t="str">
            <v xml:space="preserve">H     </v>
          </cell>
          <cell r="D3191" t="str">
            <v>CR</v>
          </cell>
          <cell r="E3191">
            <v>20.13</v>
          </cell>
        </row>
        <row r="3192">
          <cell r="A3192">
            <v>4238</v>
          </cell>
          <cell r="B3192" t="str">
            <v xml:space="preserve">OPERADOR DE ROLO COMPACTADOR                                                                                                                                                                                                                                                                                                                                                                                                                                                                              </v>
          </cell>
          <cell r="C3192" t="str">
            <v xml:space="preserve">H     </v>
          </cell>
          <cell r="D3192" t="str">
            <v>CR</v>
          </cell>
          <cell r="E3192">
            <v>15.49</v>
          </cell>
        </row>
        <row r="3193">
          <cell r="A3193">
            <v>41012</v>
          </cell>
          <cell r="B3193" t="str">
            <v xml:space="preserve">OPERADOR DE ROLO COMPACTADOR (MENSALISTA)                                                                                                                                                                                                                                                                                                                                                                                                                                                                 </v>
          </cell>
          <cell r="C3193" t="str">
            <v xml:space="preserve">MES   </v>
          </cell>
          <cell r="D3193" t="str">
            <v>CR</v>
          </cell>
          <cell r="E3193">
            <v>2732.25</v>
          </cell>
        </row>
        <row r="3194">
          <cell r="A3194">
            <v>4237</v>
          </cell>
          <cell r="B3194" t="str">
            <v xml:space="preserve">OPERADOR DE TRATOR - EXCLUSIVE AGROPECUARIA                                                                                                                                                                                                                                                                                                                                                                                                                                                               </v>
          </cell>
          <cell r="C3194" t="str">
            <v xml:space="preserve">H     </v>
          </cell>
          <cell r="D3194" t="str">
            <v>CR</v>
          </cell>
          <cell r="E3194">
            <v>18.829999999999998</v>
          </cell>
        </row>
        <row r="3195">
          <cell r="A3195">
            <v>41002</v>
          </cell>
          <cell r="B3195" t="str">
            <v xml:space="preserve">OPERADOR DE TRATOR - EXCLUSIVE AGROPECUARIA (MENSALISTA)                                                                                                                                                                                                                                                                                                                                                                                                                                                  </v>
          </cell>
          <cell r="C3195" t="str">
            <v xml:space="preserve">MES   </v>
          </cell>
          <cell r="D3195" t="str">
            <v>CR</v>
          </cell>
          <cell r="E3195">
            <v>3322.8</v>
          </cell>
        </row>
        <row r="3196">
          <cell r="A3196">
            <v>4233</v>
          </cell>
          <cell r="B3196" t="str">
            <v xml:space="preserve">OPERADOR DE USINA DE ASFALTO, DE SOLOS OU DE CONCRETO                                                                                                                                                                                                                                                                                                                                                                                                                                                     </v>
          </cell>
          <cell r="C3196" t="str">
            <v xml:space="preserve">H     </v>
          </cell>
          <cell r="D3196" t="str">
            <v>CR</v>
          </cell>
          <cell r="E3196">
            <v>17.28</v>
          </cell>
        </row>
        <row r="3197">
          <cell r="A3197">
            <v>41001</v>
          </cell>
          <cell r="B3197" t="str">
            <v xml:space="preserve">OPERADOR DE USINA DE ASFALTO, DE SOLOS OU DE CONCRETO (MENSALISTA)                                                                                                                                                                                                                                                                                                                                                                                                                                        </v>
          </cell>
          <cell r="C3197" t="str">
            <v xml:space="preserve">MES   </v>
          </cell>
          <cell r="D3197" t="str">
            <v>CR</v>
          </cell>
          <cell r="E3197">
            <v>3049.82</v>
          </cell>
        </row>
        <row r="3198">
          <cell r="A3198">
            <v>2</v>
          </cell>
          <cell r="B3198" t="str">
            <v xml:space="preserve">OXIGENIO, RECARGA PARA CILINDRO DE CONJUNTO OXICORTE GRANDE                                                                                                                                                                                                                                                                                                                                                                                                                                               </v>
          </cell>
          <cell r="C3198" t="str">
            <v xml:space="preserve">M3    </v>
          </cell>
          <cell r="D3198" t="str">
            <v>CR</v>
          </cell>
          <cell r="E3198">
            <v>20.27</v>
          </cell>
        </row>
        <row r="3199">
          <cell r="A3199">
            <v>36517</v>
          </cell>
          <cell r="B3199" t="str">
            <v xml:space="preserve">PA CARREGADEIRA SOBRE RODAS, POTENCIA BRUTA *127* CV, CAPACIDADE DA CACAMBA DE 2,0 A 2,4 M3, PESO OPERACIONAL MAXIMO DE 10330 KG                                                                                                                                                                                                                                                                                                                                                                          </v>
          </cell>
          <cell r="C3199" t="str">
            <v xml:space="preserve">UN    </v>
          </cell>
          <cell r="D3199" t="str">
            <v>CR</v>
          </cell>
          <cell r="E3199">
            <v>745920</v>
          </cell>
        </row>
        <row r="3200">
          <cell r="A3200">
            <v>4262</v>
          </cell>
          <cell r="B3200" t="str">
            <v xml:space="preserve">PA CARREGADEIRA SOBRE RODAS, POTENCIA LIQUIDA 128 HP, CAPACIDADE DA CACAMBA DE 1,7 A 2,8 M3, PESO OPERACIONAL MAXIMO DE 11632 KG                                                                                                                                                                                                                                                                                                                                                                          </v>
          </cell>
          <cell r="C3200" t="str">
            <v xml:space="preserve">UN    </v>
          </cell>
          <cell r="D3200" t="str">
            <v xml:space="preserve">C </v>
          </cell>
          <cell r="E3200">
            <v>840000</v>
          </cell>
        </row>
        <row r="3201">
          <cell r="A3201">
            <v>4263</v>
          </cell>
          <cell r="B3201" t="str">
            <v xml:space="preserve">PA CARREGADEIRA SOBRE RODAS, POTENCIA LIQUIDA 197 HP, CAPACIDADE DA CACAMBA DE 2,5 A 3,5 M3, PESO OPERACIONAL MAXIMO DE 18338 KG                                                                                                                                                                                                                                                                                                                                                                          </v>
          </cell>
          <cell r="C3201" t="str">
            <v xml:space="preserve">UN    </v>
          </cell>
          <cell r="D3201" t="str">
            <v>CR</v>
          </cell>
          <cell r="E3201">
            <v>1164799.94</v>
          </cell>
        </row>
        <row r="3202">
          <cell r="A3202">
            <v>36518</v>
          </cell>
          <cell r="B3202" t="str">
            <v xml:space="preserve">PA CARREGADEIRA SOBRE RODAS, POTENCIA LIQUIDA 213 HP, CAPACIDADE DA CACAMBA DE 1,9 A 3,5 M3, PESO OPERACIONAL MAXIMO DE 19234 KG                                                                                                                                                                                                                                                                                                                                                                          </v>
          </cell>
          <cell r="C3202" t="str">
            <v xml:space="preserve">UN    </v>
          </cell>
          <cell r="D3202" t="str">
            <v>CR</v>
          </cell>
          <cell r="E3202">
            <v>1326079.94</v>
          </cell>
        </row>
        <row r="3203">
          <cell r="A3203">
            <v>14221</v>
          </cell>
          <cell r="B3203" t="str">
            <v xml:space="preserve">PA CARREGADEIRA SOBRE RODAS, POTENCIA 152 HP, CAPACIDADE DA CACAMBA DE 1,53 A 2,30 M3, PESO OPERACIONAL MAXIMO DE 10216 KG                                                                                                                                                                                                                                                                                                                                                                                </v>
          </cell>
          <cell r="C3203" t="str">
            <v xml:space="preserve">UN    </v>
          </cell>
          <cell r="D3203" t="str">
            <v>CR</v>
          </cell>
          <cell r="E3203">
            <v>773919.97</v>
          </cell>
        </row>
        <row r="3204">
          <cell r="A3204">
            <v>38402</v>
          </cell>
          <cell r="B3204" t="str">
            <v xml:space="preserve">PA DE LIXO PLASTICA, CABO LONGO                                                                                                                                                                                                                                                                                                                                                                                                                                                                           </v>
          </cell>
          <cell r="C3204" t="str">
            <v xml:space="preserve">UN    </v>
          </cell>
          <cell r="D3204" t="str">
            <v>CR</v>
          </cell>
          <cell r="E3204">
            <v>13.26</v>
          </cell>
        </row>
        <row r="3205">
          <cell r="A3205">
            <v>3412</v>
          </cell>
          <cell r="B3205" t="str">
            <v xml:space="preserve">PAINEL DE LA DE VIDRO SEM REVESTIMENTO PSI 20, E = 25 MM, DE 1200 X 600 MM                                                                                                                                                                                                                                                                                                                                                                                                                                </v>
          </cell>
          <cell r="C3205" t="str">
            <v xml:space="preserve">M2    </v>
          </cell>
          <cell r="D3205" t="str">
            <v>CR</v>
          </cell>
          <cell r="E3205">
            <v>14.55</v>
          </cell>
        </row>
        <row r="3206">
          <cell r="A3206">
            <v>3413</v>
          </cell>
          <cell r="B3206" t="str">
            <v xml:space="preserve">PAINEL DE LA DE VIDRO SEM REVESTIMENTO PSI 20, E = 50 MM, DE 1200 X 600 MM                                                                                                                                                                                                                                                                                                                                                                                                                                </v>
          </cell>
          <cell r="C3206" t="str">
            <v xml:space="preserve">M2    </v>
          </cell>
          <cell r="D3206" t="str">
            <v>CR</v>
          </cell>
          <cell r="E3206">
            <v>32.76</v>
          </cell>
        </row>
        <row r="3207">
          <cell r="A3207">
            <v>39744</v>
          </cell>
          <cell r="B3207" t="str">
            <v xml:space="preserve">PAINEL DE LA DE VIDRO SEM REVESTIMENTO PSI 40, E = 25 MM, DE 1200 X 600 MM                                                                                                                                                                                                                                                                                                                                                                                                                                </v>
          </cell>
          <cell r="C3207" t="str">
            <v xml:space="preserve">M2    </v>
          </cell>
          <cell r="D3207" t="str">
            <v>CR</v>
          </cell>
          <cell r="E3207">
            <v>25.44</v>
          </cell>
        </row>
        <row r="3208">
          <cell r="A3208">
            <v>39745</v>
          </cell>
          <cell r="B3208" t="str">
            <v xml:space="preserve">PAINEL DE LA DE VIDRO SEM REVESTIMENTO PSI 40, E = 50 MM, DE 1200 X 600 MM                                                                                                                                                                                                                                                                                                                                                                                                                                </v>
          </cell>
          <cell r="C3208" t="str">
            <v xml:space="preserve">M2    </v>
          </cell>
          <cell r="D3208" t="str">
            <v>CR</v>
          </cell>
          <cell r="E3208">
            <v>53.69</v>
          </cell>
        </row>
        <row r="3209">
          <cell r="A3209">
            <v>39637</v>
          </cell>
          <cell r="B3209" t="str">
            <v xml:space="preserve">PAINEL ESTRUTURAL PARA LAJE SECA REVESTIDO EM PLACA CIMENTICIA, DE 1,20 X 2,50 M, E = 23 MM                                                                                                                                                                                                                                                                                                                                                                                                               </v>
          </cell>
          <cell r="C3209" t="str">
            <v xml:space="preserve">M2    </v>
          </cell>
          <cell r="D3209" t="str">
            <v>CR</v>
          </cell>
          <cell r="E3209">
            <v>80.34</v>
          </cell>
        </row>
        <row r="3210">
          <cell r="A3210">
            <v>39638</v>
          </cell>
          <cell r="B3210" t="str">
            <v xml:space="preserve">PAINEL ESTRUTURAL PARA LAJE SECA REVESTIDO EM PLACA CIMENTICIA, DE 1,20 X 2,50 M, E = 40 MM                                                                                                                                                                                                                                                                                                                                                                                                               </v>
          </cell>
          <cell r="C3210" t="str">
            <v xml:space="preserve">M2    </v>
          </cell>
          <cell r="D3210" t="str">
            <v>CR</v>
          </cell>
          <cell r="E3210">
            <v>90.91</v>
          </cell>
        </row>
        <row r="3211">
          <cell r="A3211">
            <v>39639</v>
          </cell>
          <cell r="B3211" t="str">
            <v xml:space="preserve">PAINEL ESTRUTURAL PARA LAJE SECA REVESTIDO EM PLACA CIMENTICIA, DE 1,20 X 2,50 M, E = 55 MM                                                                                                                                                                                                                                                                                                                                                                                                               </v>
          </cell>
          <cell r="C3211" t="str">
            <v xml:space="preserve">M2    </v>
          </cell>
          <cell r="D3211" t="str">
            <v>CR</v>
          </cell>
          <cell r="E3211">
            <v>137.16</v>
          </cell>
        </row>
        <row r="3212">
          <cell r="A3212">
            <v>39517</v>
          </cell>
          <cell r="B3212" t="str">
            <v xml:space="preserve">PAINEL TERMOISOLANTE PARA FECHAMENTOS VERTICAIS (INCLUI PARAFUSOS DE FIXACAO) REVESTIDO EM ACO GALVALUME, LARGURA UTIL DE 1100 MM, REVESTIMENTO COM ESPESSURA DE 0,50 MM, COM PRE-PINTURA NAS DUAS FACES, NUCLEO EM POLIURETANO (PUR) COM ESPESSURA 40/50 MM                                                                                                                                                                                                                                              </v>
          </cell>
          <cell r="C3212" t="str">
            <v xml:space="preserve">M2    </v>
          </cell>
          <cell r="D3212" t="str">
            <v>CR</v>
          </cell>
          <cell r="E3212">
            <v>205.72</v>
          </cell>
        </row>
        <row r="3213">
          <cell r="A3213">
            <v>39518</v>
          </cell>
          <cell r="B3213" t="str">
            <v xml:space="preserve">PAINEL TERMOISOLANTE PARA FECHAMENTOS VERTICAIS (INCLUI PARAFUSOS DE FIXACAO) REVESTIDO EM ACO GALVALUME, LARGURA UTIL DE 1100 MM, REVESTIMENTO COM ESPESSURA DE 0,50 MM, COM PRE-PINTURA NAS DUAS FACES, NUCLEO EM POLIURETANO (PUR) COM ESPESSURA 70/80 MM                                                                                                                                                                                                                                              </v>
          </cell>
          <cell r="C3213" t="str">
            <v xml:space="preserve">M2    </v>
          </cell>
          <cell r="D3213" t="str">
            <v>CR</v>
          </cell>
          <cell r="E3213">
            <v>243.89</v>
          </cell>
        </row>
        <row r="3214">
          <cell r="A3214">
            <v>38366</v>
          </cell>
          <cell r="B3214" t="str">
            <v xml:space="preserve">PAPEL KRAFT BETUMADO                                                                                                                                                                                                                                                                                                                                                                                                                                                                                      </v>
          </cell>
          <cell r="C3214" t="str">
            <v xml:space="preserve">M2    </v>
          </cell>
          <cell r="D3214" t="str">
            <v>CR</v>
          </cell>
          <cell r="E3214">
            <v>5.38</v>
          </cell>
        </row>
        <row r="3215">
          <cell r="A3215">
            <v>11703</v>
          </cell>
          <cell r="B3215" t="str">
            <v xml:space="preserve">PAPELEIRA DE PAREDE EM METAL CROMADO SEM TAMPA                                                                                                                                                                                                                                                                                                                                                                                                                                                            </v>
          </cell>
          <cell r="C3215" t="str">
            <v xml:space="preserve">UN    </v>
          </cell>
          <cell r="D3215" t="str">
            <v>CR</v>
          </cell>
          <cell r="E3215">
            <v>28.48</v>
          </cell>
        </row>
        <row r="3216">
          <cell r="A3216">
            <v>37400</v>
          </cell>
          <cell r="B3216" t="str">
            <v xml:space="preserve">PAPELEIRA PLASTICA TIPO DISPENSER PARA PAPEL HIGIENICO ROLAO                                                                                                                                                                                                                                                                                                                                                                                                                                              </v>
          </cell>
          <cell r="C3216" t="str">
            <v xml:space="preserve">UN    </v>
          </cell>
          <cell r="D3216" t="str">
            <v>CR</v>
          </cell>
          <cell r="E3216">
            <v>36.33</v>
          </cell>
        </row>
        <row r="3217">
          <cell r="A3217">
            <v>25400</v>
          </cell>
          <cell r="B3217" t="str">
            <v xml:space="preserve">PAR DE TABELAS DE BASQUETE EM COMPENSADO NAVAL, OFICIAL, 1800 X 1200 MM, INCLUINDO ARO DE METAL E REDE EM POLIPROPILENO 100% (SEM SUPORTE DE FIXACAO)                                                                                                                                                                                                                                                                                                                                                     </v>
          </cell>
          <cell r="C3217" t="str">
            <v xml:space="preserve">UN    </v>
          </cell>
          <cell r="D3217" t="str">
            <v>CR</v>
          </cell>
          <cell r="E3217">
            <v>2840.57</v>
          </cell>
        </row>
        <row r="3218">
          <cell r="A3218">
            <v>4276</v>
          </cell>
          <cell r="B3218" t="str">
            <v xml:space="preserve">PARA-RAIOS DE DISTRIBUICAO, TENSAO NOMINAL 15 KV, CORRENTE NOMINAL DE DESCARGA 5 KA                                                                                                                                                                                                                                                                                                                                                                                                                       </v>
          </cell>
          <cell r="C3218" t="str">
            <v xml:space="preserve">UN    </v>
          </cell>
          <cell r="D3218" t="str">
            <v>AS</v>
          </cell>
          <cell r="E3218">
            <v>196.24</v>
          </cell>
        </row>
        <row r="3219">
          <cell r="A3219">
            <v>4273</v>
          </cell>
          <cell r="B3219" t="str">
            <v xml:space="preserve">PARA-RAIOS DE DISTRIBUICAO, TENSAO NOMINAL 30 KV, CORRENTE NOMINAL DE DESCARGA 10 KA                                                                                                                                                                                                                                                                                                                                                                                                                      </v>
          </cell>
          <cell r="C3219" t="str">
            <v xml:space="preserve">UN    </v>
          </cell>
          <cell r="D3219" t="str">
            <v>AS</v>
          </cell>
          <cell r="E3219">
            <v>356.3</v>
          </cell>
        </row>
        <row r="3220">
          <cell r="A3220">
            <v>4274</v>
          </cell>
          <cell r="B3220" t="str">
            <v xml:space="preserve">PARA-RAIOS TIPO FRANKLIN 350 MM, EM LATAO CROMADO, DUAS DESCIDAS, PARA PROTECAO DE EDIFICACOES CONTRA DESCARGAS ATMOSFERICAS                                                                                                                                                                                                                                                                                                                                                                              </v>
          </cell>
          <cell r="C3220" t="str">
            <v xml:space="preserve">UN    </v>
          </cell>
          <cell r="D3220" t="str">
            <v>AS</v>
          </cell>
          <cell r="E3220">
            <v>130.35</v>
          </cell>
        </row>
        <row r="3221">
          <cell r="A3221">
            <v>39438</v>
          </cell>
          <cell r="B3221" t="str">
            <v xml:space="preserve">PARAFUSO CABECA TROMBETA E PONTA AGULHA (GN55), COMPRIMENTO 55 MM, EM ACO FOSFATIZADO, PARA FIXAR CHAPA DE GESSO EM PERFIL DRYWALL METALICO MAXIMO 0,7 MM                                                                                                                                                                                                                                                                                                                                                 </v>
          </cell>
          <cell r="C3221" t="str">
            <v xml:space="preserve">UN    </v>
          </cell>
          <cell r="D3221" t="str">
            <v>CR</v>
          </cell>
          <cell r="E3221">
            <v>0.33</v>
          </cell>
        </row>
        <row r="3222">
          <cell r="A3222">
            <v>11963</v>
          </cell>
          <cell r="B3222" t="str">
            <v xml:space="preserve">PARAFUSO DE ACO TIPO CHUMBADOR PARABOLT, DIAMETRO 1/2", COMPRIMENTO 75 MM                                                                                                                                                                                                                                                                                                                                                                                                                                 </v>
          </cell>
          <cell r="C3222" t="str">
            <v xml:space="preserve">UN    </v>
          </cell>
          <cell r="D3222" t="str">
            <v>CR</v>
          </cell>
          <cell r="E3222">
            <v>12.24</v>
          </cell>
        </row>
        <row r="3223">
          <cell r="A3223">
            <v>11964</v>
          </cell>
          <cell r="B3223" t="str">
            <v xml:space="preserve">PARAFUSO DE ACO TIPO CHUMBADOR PARABOLT, DIAMETRO 3/8", COMPRIMENTO 75 MM                                                                                                                                                                                                                                                                                                                                                                                                                                 </v>
          </cell>
          <cell r="C3223" t="str">
            <v xml:space="preserve">UN    </v>
          </cell>
          <cell r="D3223" t="str">
            <v>CR</v>
          </cell>
          <cell r="E3223">
            <v>3.09</v>
          </cell>
        </row>
        <row r="3224">
          <cell r="A3224">
            <v>4379</v>
          </cell>
          <cell r="B3224" t="str">
            <v xml:space="preserve">PARAFUSO DE ACO ZINCADO COM ROSCA SOBERBA, CABECA CHATA E FENDA SIMPLES, DIAMETRO 2,5 MM, COMPRIMENTO * 9,5 * MM                                                                                                                                                                                                                                                                                                                                                                                          </v>
          </cell>
          <cell r="C3224" t="str">
            <v xml:space="preserve">UN    </v>
          </cell>
          <cell r="D3224" t="str">
            <v>CR</v>
          </cell>
          <cell r="E3224">
            <v>0.06</v>
          </cell>
        </row>
        <row r="3225">
          <cell r="A3225">
            <v>4377</v>
          </cell>
          <cell r="B3225" t="str">
            <v xml:space="preserve">PARAFUSO DE ACO ZINCADO COM ROSCA SOBERBA, CABECA CHATA E FENDA SIMPLES, DIAMETRO 4,2 MM, COMPRIMENTO * 32 * MM                                                                                                                                                                                                                                                                                                                                                                                           </v>
          </cell>
          <cell r="C3225" t="str">
            <v xml:space="preserve">UN    </v>
          </cell>
          <cell r="D3225" t="str">
            <v>CR</v>
          </cell>
          <cell r="E3225">
            <v>0.24</v>
          </cell>
        </row>
        <row r="3226">
          <cell r="A3226">
            <v>4356</v>
          </cell>
          <cell r="B3226" t="str">
            <v xml:space="preserve">PARAFUSO DE ACO ZINCADO COM ROSCA SOBERBA, CABECA CHATA E FENDA SIMPLES, DIAMETRO 4,8 MM, COMPRIMENTO 45 MM                                                                                                                                                                                                                                                                                                                                                                                               </v>
          </cell>
          <cell r="C3226" t="str">
            <v xml:space="preserve">UN    </v>
          </cell>
          <cell r="D3226" t="str">
            <v>CR</v>
          </cell>
          <cell r="E3226">
            <v>0.34</v>
          </cell>
        </row>
        <row r="3227">
          <cell r="A3227">
            <v>13246</v>
          </cell>
          <cell r="B3227" t="str">
            <v xml:space="preserve">PARAFUSO DE FERRO POLIDO, SEXTAVADO, COM ROSCA INTEIRA, DIAMETRO 5/16", COMPRIMENTO 3/4", COM PORCA E ARRUELA LISA LEVE                                                                                                                                                                                                                                                                                                                                                                                   </v>
          </cell>
          <cell r="C3227" t="str">
            <v xml:space="preserve">UN    </v>
          </cell>
          <cell r="D3227" t="str">
            <v>CR</v>
          </cell>
          <cell r="E3227">
            <v>0.57999999999999996</v>
          </cell>
        </row>
        <row r="3228">
          <cell r="A3228">
            <v>4346</v>
          </cell>
          <cell r="B3228" t="str">
            <v xml:space="preserve">PARAFUSO DE FERRO POLIDO, SEXTAVADO, COM ROSCA PARCIAL, DIAMETRO 5/8", COMPRIMENTO 6", COM PORCA E ARRUELA DE PRESSAO MEDIA                                                                                                                                                                                                                                                                                                                                                                               </v>
          </cell>
          <cell r="C3228" t="str">
            <v xml:space="preserve">UN    </v>
          </cell>
          <cell r="D3228" t="str">
            <v>CR</v>
          </cell>
          <cell r="E3228">
            <v>13.12</v>
          </cell>
        </row>
        <row r="3229">
          <cell r="A3229">
            <v>11955</v>
          </cell>
          <cell r="B3229" t="str">
            <v xml:space="preserve">PARAFUSO DE LATAO COM ACABAMENTO CROMADO PARA FIXAR PECA SANITARIA, INCLUI PORCA CEGA, ARRUELA E BUCHA DE NYLON TAMANHO S-10                                                                                                                                                                                                                                                                                                                                                                              </v>
          </cell>
          <cell r="C3229" t="str">
            <v xml:space="preserve">UN    </v>
          </cell>
          <cell r="D3229" t="str">
            <v>CR</v>
          </cell>
          <cell r="E3229">
            <v>5.74</v>
          </cell>
        </row>
        <row r="3230">
          <cell r="A3230">
            <v>11960</v>
          </cell>
          <cell r="B3230" t="str">
            <v xml:space="preserve">PARAFUSO DE LATAO COM ROSCA SOBERBA, CABECA CHATA E FENDA SIMPLES, DIAMETRO 2,5 MM, COMPRIMENTO 12 MM                                                                                                                                                                                                                                                                                                                                                                                                     </v>
          </cell>
          <cell r="C3230" t="str">
            <v xml:space="preserve">UN    </v>
          </cell>
          <cell r="D3230" t="str">
            <v>CR</v>
          </cell>
          <cell r="E3230">
            <v>0.19</v>
          </cell>
        </row>
        <row r="3231">
          <cell r="A3231">
            <v>4333</v>
          </cell>
          <cell r="B3231" t="str">
            <v xml:space="preserve">PARAFUSO DE LATAO COM ROSCA SOBERBA, CABECA CHATA E FENDA SIMPLES, DIAMETRO 3,2 MM, COMPRIMENTO 16 MM                                                                                                                                                                                                                                                                                                                                                                                                     </v>
          </cell>
          <cell r="C3231" t="str">
            <v xml:space="preserve">UN    </v>
          </cell>
          <cell r="D3231" t="str">
            <v>CR</v>
          </cell>
          <cell r="E3231">
            <v>0.34</v>
          </cell>
        </row>
        <row r="3232">
          <cell r="A3232">
            <v>4358</v>
          </cell>
          <cell r="B3232" t="str">
            <v xml:space="preserve">PARAFUSO DE LATAO COM ROSCA SOBERBA, CABECA CHATA E FENDA SIMPLES, DIAMETRO 4,8 MM, COMPRIMENTO 65 MM                                                                                                                                                                                                                                                                                                                                                                                                     </v>
          </cell>
          <cell r="C3232" t="str">
            <v xml:space="preserve">UN    </v>
          </cell>
          <cell r="D3232" t="str">
            <v>CR</v>
          </cell>
          <cell r="E3232">
            <v>2.62</v>
          </cell>
        </row>
        <row r="3233">
          <cell r="A3233">
            <v>39435</v>
          </cell>
          <cell r="B3233" t="str">
            <v xml:space="preserve">PARAFUSO DRY WALL, EM ACO FOSFATIZADO, CABECA TROMBETA E PONTA AGULHA (TA), COMPRIMENTO 25 MM                                                                                                                                                                                                                                                                                                                                                                                                             </v>
          </cell>
          <cell r="C3233" t="str">
            <v xml:space="preserve">UN    </v>
          </cell>
          <cell r="D3233" t="str">
            <v>CR</v>
          </cell>
          <cell r="E3233">
            <v>0.13</v>
          </cell>
        </row>
        <row r="3234">
          <cell r="A3234">
            <v>39436</v>
          </cell>
          <cell r="B3234" t="str">
            <v xml:space="preserve">PARAFUSO DRY WALL, EM ACO FOSFATIZADO, CABECA TROMBETA E PONTA AGULHA (TA), COMPRIMENTO 35 MM                                                                                                                                                                                                                                                                                                                                                                                                             </v>
          </cell>
          <cell r="C3234" t="str">
            <v xml:space="preserve">UN    </v>
          </cell>
          <cell r="D3234" t="str">
            <v>CR</v>
          </cell>
          <cell r="E3234">
            <v>0.22</v>
          </cell>
        </row>
        <row r="3235">
          <cell r="A3235">
            <v>39437</v>
          </cell>
          <cell r="B3235" t="str">
            <v xml:space="preserve">PARAFUSO DRY WALL, EM ACO FOSFATIZADO, CABECA TROMBETA E PONTA AGULHA (TA), COMPRIMENTO 45 MM                                                                                                                                                                                                                                                                                                                                                                                                             </v>
          </cell>
          <cell r="C3235" t="str">
            <v xml:space="preserve">UN    </v>
          </cell>
          <cell r="D3235" t="str">
            <v>CR</v>
          </cell>
          <cell r="E3235">
            <v>0.28999999999999998</v>
          </cell>
        </row>
        <row r="3236">
          <cell r="A3236">
            <v>39439</v>
          </cell>
          <cell r="B3236" t="str">
            <v xml:space="preserve">PARAFUSO DRY WALL, EM ACO FOSFATIZADO, CABECA TROMBETA E PONTA BROCA (TB), COMPRIMENTO 25 MM                                                                                                                                                                                                                                                                                                                                                                                                              </v>
          </cell>
          <cell r="C3236" t="str">
            <v xml:space="preserve">UN    </v>
          </cell>
          <cell r="D3236" t="str">
            <v>CR</v>
          </cell>
          <cell r="E3236">
            <v>0.2</v>
          </cell>
        </row>
        <row r="3237">
          <cell r="A3237">
            <v>39440</v>
          </cell>
          <cell r="B3237" t="str">
            <v xml:space="preserve">PARAFUSO DRY WALL, EM ACO FOSFATIZADO, CABECA TROMBETA E PONTA BROCA (TB), COMPRIMENTO 35 MM                                                                                                                                                                                                                                                                                                                                                                                                              </v>
          </cell>
          <cell r="C3237" t="str">
            <v xml:space="preserve">UN    </v>
          </cell>
          <cell r="D3237" t="str">
            <v>CR</v>
          </cell>
          <cell r="E3237">
            <v>0.26</v>
          </cell>
        </row>
        <row r="3238">
          <cell r="A3238">
            <v>39441</v>
          </cell>
          <cell r="B3238" t="str">
            <v xml:space="preserve">PARAFUSO DRY WALL, EM ACO FOSFATIZADO, CABECA TROMBETA E PONTA BROCA (TB), COMPRIMENTO 45 MM                                                                                                                                                                                                                                                                                                                                                                                                              </v>
          </cell>
          <cell r="C3238" t="str">
            <v xml:space="preserve">UN    </v>
          </cell>
          <cell r="D3238" t="str">
            <v>CR</v>
          </cell>
          <cell r="E3238">
            <v>0.33</v>
          </cell>
        </row>
        <row r="3239">
          <cell r="A3239">
            <v>39442</v>
          </cell>
          <cell r="B3239" t="str">
            <v xml:space="preserve">PARAFUSO DRY WALL, EM ACO ZINCADO, CABECA LENTILHA E PONTA AGULHA (LA), LARGURA 4,2 MM, COMPRIMENTO 13 MM                                                                                                                                                                                                                                                                                                                                                                                                 </v>
          </cell>
          <cell r="C3239" t="str">
            <v xml:space="preserve">UN    </v>
          </cell>
          <cell r="D3239" t="str">
            <v>CR</v>
          </cell>
          <cell r="E3239">
            <v>0.24</v>
          </cell>
        </row>
        <row r="3240">
          <cell r="A3240">
            <v>39443</v>
          </cell>
          <cell r="B3240" t="str">
            <v xml:space="preserve">PARAFUSO DRY WALL, EM ACO ZINCADO, CABECA LENTILHA E PONTA BROCA (LB), LARGURA 4,2 MM, COMPRIMENTO 13 MM                                                                                                                                                                                                                                                                                                                                                                                                  </v>
          </cell>
          <cell r="C3240" t="str">
            <v xml:space="preserve">UN    </v>
          </cell>
          <cell r="D3240" t="str">
            <v>CR</v>
          </cell>
          <cell r="E3240">
            <v>0.31</v>
          </cell>
        </row>
        <row r="3241">
          <cell r="A3241">
            <v>4329</v>
          </cell>
          <cell r="B3241" t="str">
            <v xml:space="preserve">PARAFUSO EM ACO GALVANIZADO, TIPO MAQUINA, SEXTAVADO, SEM PORCA, DIAMETRO 1/2", COMPRIMENTO 2"                                                                                                                                                                                                                                                                                                                                                                                                            </v>
          </cell>
          <cell r="C3241" t="str">
            <v xml:space="preserve">UN    </v>
          </cell>
          <cell r="D3241" t="str">
            <v xml:space="preserve">C </v>
          </cell>
          <cell r="E3241">
            <v>2.8</v>
          </cell>
        </row>
        <row r="3242">
          <cell r="A3242">
            <v>4383</v>
          </cell>
          <cell r="B3242" t="str">
            <v xml:space="preserve">PARAFUSO FRANCES METRICO ZINCADO, DIAMETRO 12 MM, COMPRIMENTO 140MM, COM PORCA SEXTAVADA E ARRUELA DE PRESSAO MEDIA                                                                                                                                                                                                                                                                                                                                                                                       </v>
          </cell>
          <cell r="C3242" t="str">
            <v xml:space="preserve">UN    </v>
          </cell>
          <cell r="D3242" t="str">
            <v>CR</v>
          </cell>
          <cell r="E3242">
            <v>25.32</v>
          </cell>
        </row>
        <row r="3243">
          <cell r="A3243">
            <v>4344</v>
          </cell>
          <cell r="B3243" t="str">
            <v xml:space="preserve">PARAFUSO FRANCES METRICO ZINCADO, DIAMETRO 12 MM, COMPRIMENTO 150 MM, COM PORCA SEXTAVADA E ARRUELA DE PRESSAO MEDIA                                                                                                                                                                                                                                                                                                                                                                                      </v>
          </cell>
          <cell r="C3243" t="str">
            <v xml:space="preserve">UN    </v>
          </cell>
          <cell r="D3243" t="str">
            <v>CR</v>
          </cell>
          <cell r="E3243">
            <v>26.53</v>
          </cell>
        </row>
        <row r="3244">
          <cell r="A3244">
            <v>436</v>
          </cell>
          <cell r="B3244" t="str">
            <v xml:space="preserve">PARAFUSO FRANCES M16 EM ACO GALVANIZADO, COMPRIMENTO = 150 MM, DIAMETRO = 16 MM, CABECA ABAULADA                                                                                                                                                                                                                                                                                                                                                                                                          </v>
          </cell>
          <cell r="C3244" t="str">
            <v xml:space="preserve">UN    </v>
          </cell>
          <cell r="D3244" t="str">
            <v>AS</v>
          </cell>
          <cell r="E3244">
            <v>13.25</v>
          </cell>
        </row>
        <row r="3245">
          <cell r="A3245">
            <v>442</v>
          </cell>
          <cell r="B3245" t="str">
            <v xml:space="preserve">PARAFUSO FRANCES M16 EM ACO GALVANIZADO, COMPRIMENTO = 45 MM, DIAMETRO = 16 MM, CABECA ABAULADA                                                                                                                                                                                                                                                                                                                                                                                                           </v>
          </cell>
          <cell r="C3245" t="str">
            <v xml:space="preserve">UN    </v>
          </cell>
          <cell r="D3245" t="str">
            <v>AS</v>
          </cell>
          <cell r="E3245">
            <v>7.83</v>
          </cell>
        </row>
        <row r="3246">
          <cell r="A3246">
            <v>11953</v>
          </cell>
          <cell r="B3246" t="str">
            <v xml:space="preserve">PARAFUSO FRANCES ZINCADO, DIAMETRO 1/2'', COMPRIMENTO 2'', COM PORCA E ARRUELA                                                                                                                                                                                                                                                                                                                                                                                                                            </v>
          </cell>
          <cell r="C3246" t="str">
            <v xml:space="preserve">UN    </v>
          </cell>
          <cell r="D3246" t="str">
            <v>CR</v>
          </cell>
          <cell r="E3246">
            <v>4.21</v>
          </cell>
        </row>
        <row r="3247">
          <cell r="A3247">
            <v>4335</v>
          </cell>
          <cell r="B3247" t="str">
            <v xml:space="preserve">PARAFUSO FRANCES ZINCADO, DIAMETRO 1/2", COMPRIMENTO 12", COM PORCA E ARRUELA LISA MEDIA                                                                                                                                                                                                                                                                                                                                                                                                                  </v>
          </cell>
          <cell r="C3247" t="str">
            <v xml:space="preserve">UN    </v>
          </cell>
          <cell r="D3247" t="str">
            <v>CR</v>
          </cell>
          <cell r="E3247">
            <v>17.82</v>
          </cell>
        </row>
        <row r="3248">
          <cell r="A3248">
            <v>4334</v>
          </cell>
          <cell r="B3248" t="str">
            <v xml:space="preserve">PARAFUSO FRANCES ZINCADO, DIAMETRO 1/2", COMPRIMENTO 15", COM PORCA E ARRUELA LISA MEDIA                                                                                                                                                                                                                                                                                                                                                                                                                  </v>
          </cell>
          <cell r="C3248" t="str">
            <v xml:space="preserve">UN    </v>
          </cell>
          <cell r="D3248" t="str">
            <v>CR</v>
          </cell>
          <cell r="E3248">
            <v>24.44</v>
          </cell>
        </row>
        <row r="3249">
          <cell r="A3249">
            <v>4343</v>
          </cell>
          <cell r="B3249" t="str">
            <v xml:space="preserve">PARAFUSO FRANCES ZINCADO, DIAMETRO 1/2", COMPRIMENTO 4", COM PORCA E ARRUELA                                                                                                                                                                                                                                                                                                                                                                                                                              </v>
          </cell>
          <cell r="C3249" t="str">
            <v xml:space="preserve">UN    </v>
          </cell>
          <cell r="D3249" t="str">
            <v>CR</v>
          </cell>
          <cell r="E3249">
            <v>6.01</v>
          </cell>
        </row>
        <row r="3250">
          <cell r="A3250">
            <v>430</v>
          </cell>
          <cell r="B3250" t="str">
            <v xml:space="preserve">PARAFUSO M16 EM ACO GALVANIZADO, COMPRIMENTO = 125 MM, DIAMETRO = 16 MM, ROSCA MAQUINA, CABECA QUADRADA                                                                                                                                                                                                                                                                                                                                                                                                   </v>
          </cell>
          <cell r="C3250" t="str">
            <v xml:space="preserve">UN    </v>
          </cell>
          <cell r="D3250" t="str">
            <v>AS</v>
          </cell>
          <cell r="E3250">
            <v>11.85</v>
          </cell>
        </row>
        <row r="3251">
          <cell r="A3251">
            <v>441</v>
          </cell>
          <cell r="B3251" t="str">
            <v xml:space="preserve">PARAFUSO M16 EM ACO GALVANIZADO, COMPRIMENTO = 150 MM, DIAMETRO = 16 MM, ROSCA MAQUINA, CABECA QUADRADA                                                                                                                                                                                                                                                                                                                                                                                                   </v>
          </cell>
          <cell r="C3251" t="str">
            <v xml:space="preserve">UN    </v>
          </cell>
          <cell r="D3251" t="str">
            <v>AS</v>
          </cell>
          <cell r="E3251">
            <v>13.05</v>
          </cell>
        </row>
        <row r="3252">
          <cell r="A3252">
            <v>431</v>
          </cell>
          <cell r="B3252" t="str">
            <v xml:space="preserve">PARAFUSO M16 EM ACO GALVANIZADO, COMPRIMENTO = 200 MM, DIAMETRO = 16 MM, ROSCA MAQUINA, CABECA QUADRADA                                                                                                                                                                                                                                                                                                                                                                                                   </v>
          </cell>
          <cell r="C3252" t="str">
            <v xml:space="preserve">UN    </v>
          </cell>
          <cell r="D3252" t="str">
            <v>AS</v>
          </cell>
          <cell r="E3252">
            <v>15.75</v>
          </cell>
        </row>
        <row r="3253">
          <cell r="A3253">
            <v>432</v>
          </cell>
          <cell r="B3253" t="str">
            <v xml:space="preserve">PARAFUSO M16 EM ACO GALVANIZADO, COMPRIMENTO = 250 MM, DIAMETRO = 16 MM, ROSCA MAQUINA, CABECA QUADRADA                                                                                                                                                                                                                                                                                                                                                                                                   </v>
          </cell>
          <cell r="C3253" t="str">
            <v xml:space="preserve">UN    </v>
          </cell>
          <cell r="D3253" t="str">
            <v>AS</v>
          </cell>
          <cell r="E3253">
            <v>17.38</v>
          </cell>
        </row>
        <row r="3254">
          <cell r="A3254">
            <v>429</v>
          </cell>
          <cell r="B3254" t="str">
            <v xml:space="preserve">PARAFUSO M16 EM ACO GALVANIZADO, COMPRIMENTO = 300 MM, DIAMETRO = 16 MM, ROSCA DUPLA                                                                                                                                                                                                                                                                                                                                                                                                                      </v>
          </cell>
          <cell r="C3254" t="str">
            <v xml:space="preserve">UN    </v>
          </cell>
          <cell r="D3254" t="str">
            <v>AS</v>
          </cell>
          <cell r="E3254">
            <v>23.43</v>
          </cell>
        </row>
        <row r="3255">
          <cell r="A3255">
            <v>439</v>
          </cell>
          <cell r="B3255" t="str">
            <v xml:space="preserve">PARAFUSO M16 EM ACO GALVANIZADO, COMPRIMENTO = 300 MM, DIAMETRO = 16 MM, ROSCA MAQUINA, CABECA QUADRADA                                                                                                                                                                                                                                                                                                                                                                                                   </v>
          </cell>
          <cell r="C3255" t="str">
            <v xml:space="preserve">UN    </v>
          </cell>
          <cell r="D3255" t="str">
            <v>AS</v>
          </cell>
          <cell r="E3255">
            <v>19.97</v>
          </cell>
        </row>
        <row r="3256">
          <cell r="A3256">
            <v>433</v>
          </cell>
          <cell r="B3256" t="str">
            <v xml:space="preserve">PARAFUSO M16 EM ACO GALVANIZADO, COMPRIMENTO = 350 MM, DIAMETRO = 16 MM, ROSCA MAQUINA, CABECA QUADRADA                                                                                                                                                                                                                                                                                                                                                                                                   </v>
          </cell>
          <cell r="C3256" t="str">
            <v xml:space="preserve">UN    </v>
          </cell>
          <cell r="D3256" t="str">
            <v>AS</v>
          </cell>
          <cell r="E3256">
            <v>23.31</v>
          </cell>
        </row>
        <row r="3257">
          <cell r="A3257">
            <v>437</v>
          </cell>
          <cell r="B3257" t="str">
            <v xml:space="preserve">PARAFUSO M16 EM ACO GALVANIZADO, COMPRIMENTO = 400 MM, DIAMETRO = 16 MM, ROSCA DUPLA                                                                                                                                                                                                                                                                                                                                                                                                                      </v>
          </cell>
          <cell r="C3257" t="str">
            <v xml:space="preserve">UN    </v>
          </cell>
          <cell r="D3257" t="str">
            <v>AS</v>
          </cell>
          <cell r="E3257">
            <v>30.97</v>
          </cell>
        </row>
        <row r="3258">
          <cell r="A3258">
            <v>11790</v>
          </cell>
          <cell r="B3258" t="str">
            <v xml:space="preserve">PARAFUSO M16 EM ACO GALVANIZADO, COMPRIMENTO = 450 MM, DIAMETRO = 16 MM, ROSCA MAQUINA, CABECA QUADRADA                                                                                                                                                                                                                                                                                                                                                                                                   </v>
          </cell>
          <cell r="C3258" t="str">
            <v xml:space="preserve">UN    </v>
          </cell>
          <cell r="D3258" t="str">
            <v>AS</v>
          </cell>
          <cell r="E3258">
            <v>35.130000000000003</v>
          </cell>
        </row>
        <row r="3259">
          <cell r="A3259">
            <v>428</v>
          </cell>
          <cell r="B3259" t="str">
            <v xml:space="preserve">PARAFUSO M16 EM ACO GALVANIZADO, COMPRIMENTO = 500 MM, DIAMETRO = 16 MM, ROSCA MAQUINA, COM CABECA SEXTAVADA E PORCA                                                                                                                                                                                                                                                                                                                                                                                      </v>
          </cell>
          <cell r="C3259" t="str">
            <v xml:space="preserve">UN    </v>
          </cell>
          <cell r="D3259" t="str">
            <v>AS</v>
          </cell>
          <cell r="E3259">
            <v>38.200000000000003</v>
          </cell>
        </row>
        <row r="3260">
          <cell r="A3260">
            <v>4384</v>
          </cell>
          <cell r="B3260" t="str">
            <v xml:space="preserve">PARAFUSO NIQUELADO COM ACABAMENTO CROMADO PARA FIXAR PECA SANITARIA, INCLUI PORCA CEGA, ARRUELA E BUCHA DE NYLON TAMANHO S-10                                                                                                                                                                                                                                                                                                                                                                             </v>
          </cell>
          <cell r="C3260" t="str">
            <v xml:space="preserve">UN    </v>
          </cell>
          <cell r="D3260" t="str">
            <v>CR</v>
          </cell>
          <cell r="E3260">
            <v>29.09</v>
          </cell>
        </row>
        <row r="3261">
          <cell r="A3261">
            <v>4351</v>
          </cell>
          <cell r="B3261" t="str">
            <v xml:space="preserve">PARAFUSO NIQUELADO 3 1/2" COM ACABAMENTO CROMADO PARA FIXAR PECA SANITARIA, INCLUI PORCA CEGA, ARRUELA E BUCHA DE NYLON TAMANHO S-8                                                                                                                                                                                                                                                                                                                                                                       </v>
          </cell>
          <cell r="C3261" t="str">
            <v xml:space="preserve">UN    </v>
          </cell>
          <cell r="D3261" t="str">
            <v>CR</v>
          </cell>
          <cell r="E3261">
            <v>21.57</v>
          </cell>
        </row>
        <row r="3262">
          <cell r="A3262">
            <v>11054</v>
          </cell>
          <cell r="B3262" t="str">
            <v xml:space="preserve">PARAFUSO ROSCA SOBERBA ZINCADO CABECA CHATA FENDA SIMPLES 3,2 X 20 MM (3/4 ")                                                                                                                                                                                                                                                                                                                                                                                                                             </v>
          </cell>
          <cell r="C3262" t="str">
            <v xml:space="preserve">UN    </v>
          </cell>
          <cell r="D3262" t="str">
            <v>CR</v>
          </cell>
          <cell r="E3262">
            <v>0.06</v>
          </cell>
        </row>
        <row r="3263">
          <cell r="A3263">
            <v>11055</v>
          </cell>
          <cell r="B3263" t="str">
            <v xml:space="preserve">PARAFUSO ROSCA SOBERBA ZINCADO CABECA CHATA FENDA SIMPLES 3,5 X 25 MM (1 ")                                                                                                                                                                                                                                                                                                                                                                                                                               </v>
          </cell>
          <cell r="C3263" t="str">
            <v xml:space="preserve">UN    </v>
          </cell>
          <cell r="D3263" t="str">
            <v>CR</v>
          </cell>
          <cell r="E3263">
            <v>0.1</v>
          </cell>
        </row>
        <row r="3264">
          <cell r="A3264">
            <v>11056</v>
          </cell>
          <cell r="B3264" t="str">
            <v xml:space="preserve">PARAFUSO ROSCA SOBERBA ZINCADO CABECA CHATA FENDA SIMPLES 3,8 X 30 MM (1.1/4 ")                                                                                                                                                                                                                                                                                                                                                                                                                           </v>
          </cell>
          <cell r="C3264" t="str">
            <v xml:space="preserve">UN    </v>
          </cell>
          <cell r="D3264" t="str">
            <v>CR</v>
          </cell>
          <cell r="E3264">
            <v>0.11</v>
          </cell>
        </row>
        <row r="3265">
          <cell r="A3265">
            <v>11057</v>
          </cell>
          <cell r="B3265" t="str">
            <v xml:space="preserve">PARAFUSO ROSCA SOBERBA ZINCADO CABECA CHATA FENDA SIMPLES 4,8 X 40 MM (1.1/2 ")                                                                                                                                                                                                                                                                                                                                                                                                                           </v>
          </cell>
          <cell r="C3265" t="str">
            <v xml:space="preserve">UN    </v>
          </cell>
          <cell r="D3265" t="str">
            <v>CR</v>
          </cell>
          <cell r="E3265">
            <v>0.23</v>
          </cell>
        </row>
        <row r="3266">
          <cell r="A3266">
            <v>11059</v>
          </cell>
          <cell r="B3266" t="str">
            <v xml:space="preserve">PARAFUSO ROSCA SOBERBA ZINCADO CABECA CHATA FENDA SIMPLES 5,5 X 50 MM (2 ")                                                                                                                                                                                                                                                                                                                                                                                                                               </v>
          </cell>
          <cell r="C3266" t="str">
            <v xml:space="preserve">UN    </v>
          </cell>
          <cell r="D3266" t="str">
            <v>CR</v>
          </cell>
          <cell r="E3266">
            <v>0.45</v>
          </cell>
        </row>
        <row r="3267">
          <cell r="A3267">
            <v>11058</v>
          </cell>
          <cell r="B3267" t="str">
            <v xml:space="preserve">PARAFUSO ROSCA SOBERBA ZINCADO CABECA CHATA FENDA SIMPLES 5,5 X 65 MM (2.1/2 ")                                                                                                                                                                                                                                                                                                                                                                                                                           </v>
          </cell>
          <cell r="C3267" t="str">
            <v xml:space="preserve">UN    </v>
          </cell>
          <cell r="D3267" t="str">
            <v>CR</v>
          </cell>
          <cell r="E3267">
            <v>0.57999999999999996</v>
          </cell>
        </row>
        <row r="3268">
          <cell r="A3268">
            <v>4380</v>
          </cell>
          <cell r="B3268" t="str">
            <v xml:space="preserve">PARAFUSO ZINCADO ROSCA SOBERBA 5/16 " X 120 MM PARA TELHA FIBROCIMENTO                                                                                                                                                                                                                                                                                                                                                                                                                                    </v>
          </cell>
          <cell r="C3268" t="str">
            <v xml:space="preserve">UN    </v>
          </cell>
          <cell r="D3268" t="str">
            <v>CR</v>
          </cell>
          <cell r="E3268">
            <v>1.96</v>
          </cell>
        </row>
        <row r="3269">
          <cell r="A3269">
            <v>4299</v>
          </cell>
          <cell r="B3269" t="str">
            <v xml:space="preserve">PARAFUSO ZINCADO ROSCA SOBERBA, CABECA SEXTAVADA, 5/16 " X 110 MM, PARA FIXACAO DE TELHA EM MADEIRA                                                                                                                                                                                                                                                                                                                                                                                                       </v>
          </cell>
          <cell r="C3269" t="str">
            <v xml:space="preserve">UN    </v>
          </cell>
          <cell r="D3269" t="str">
            <v xml:space="preserve">C </v>
          </cell>
          <cell r="E3269">
            <v>1.85</v>
          </cell>
        </row>
        <row r="3270">
          <cell r="A3270">
            <v>4304</v>
          </cell>
          <cell r="B3270" t="str">
            <v xml:space="preserve">PARAFUSO ZINCADO ROSCA SOBERBA, CABECA SEXTAVADA, 5/16 " X 150 MM, PARA FIXACAO DE TELHA EM MADEIRA                                                                                                                                                                                                                                                                                                                                                                                                       </v>
          </cell>
          <cell r="C3270" t="str">
            <v xml:space="preserve">UN    </v>
          </cell>
          <cell r="D3270" t="str">
            <v>CR</v>
          </cell>
          <cell r="E3270">
            <v>2.52</v>
          </cell>
        </row>
        <row r="3271">
          <cell r="A3271">
            <v>4305</v>
          </cell>
          <cell r="B3271" t="str">
            <v xml:space="preserve">PARAFUSO ZINCADO ROSCA SOBERBA, CABECA SEXTAVADA, 5/16 " X 180 MM, PARA FIXACAO DE TELHA EM MADEIRA                                                                                                                                                                                                                                                                                                                                                                                                       </v>
          </cell>
          <cell r="C3271" t="str">
            <v xml:space="preserve">UN    </v>
          </cell>
          <cell r="D3271" t="str">
            <v>CR</v>
          </cell>
          <cell r="E3271">
            <v>2.93</v>
          </cell>
        </row>
        <row r="3272">
          <cell r="A3272">
            <v>4306</v>
          </cell>
          <cell r="B3272" t="str">
            <v xml:space="preserve">PARAFUSO ZINCADO ROSCA SOBERBA, CABECA SEXTAVADA, 5/16 " X 200 MM, PARA FIXACAO DE TELHA EM MADEIRA                                                                                                                                                                                                                                                                                                                                                                                                       </v>
          </cell>
          <cell r="C3272" t="str">
            <v xml:space="preserve">UN    </v>
          </cell>
          <cell r="D3272" t="str">
            <v>CR</v>
          </cell>
          <cell r="E3272">
            <v>3.4</v>
          </cell>
        </row>
        <row r="3273">
          <cell r="A3273">
            <v>4308</v>
          </cell>
          <cell r="B3273" t="str">
            <v xml:space="preserve">PARAFUSO ZINCADO ROSCA SOBERBA, CABECA SEXTAVADA, 5/16 " X 230 MM, PARA FIXACAO DE TELHA EM MADEIRA                                                                                                                                                                                                                                                                                                                                                                                                       </v>
          </cell>
          <cell r="C3273" t="str">
            <v xml:space="preserve">UN    </v>
          </cell>
          <cell r="D3273" t="str">
            <v>CR</v>
          </cell>
          <cell r="E3273">
            <v>7.04</v>
          </cell>
        </row>
        <row r="3274">
          <cell r="A3274">
            <v>4302</v>
          </cell>
          <cell r="B3274" t="str">
            <v xml:space="preserve">PARAFUSO ZINCADO ROSCA SOBERBA, CABECA SEXTAVADA, 5/16 " X 250 MM, PARA FIXACAO DE TELHA EM MADEIRA                                                                                                                                                                                                                                                                                                                                                                                                       </v>
          </cell>
          <cell r="C3274" t="str">
            <v xml:space="preserve">UN    </v>
          </cell>
          <cell r="D3274" t="str">
            <v>CR</v>
          </cell>
          <cell r="E3274">
            <v>5.28</v>
          </cell>
        </row>
        <row r="3275">
          <cell r="A3275">
            <v>4300</v>
          </cell>
          <cell r="B3275" t="str">
            <v xml:space="preserve">PARAFUSO ZINCADO ROSCA SOBERBA, CABECA SEXTAVADA, 5/16 " X 50 MM, PARA FIXACAO DE TELHA EM MADEIRA                                                                                                                                                                                                                                                                                                                                                                                                        </v>
          </cell>
          <cell r="C3275" t="str">
            <v xml:space="preserve">UN    </v>
          </cell>
          <cell r="D3275" t="str">
            <v>CR</v>
          </cell>
          <cell r="E3275">
            <v>1.26</v>
          </cell>
        </row>
        <row r="3276">
          <cell r="A3276">
            <v>4301</v>
          </cell>
          <cell r="B3276" t="str">
            <v xml:space="preserve">PARAFUSO ZINCADO ROSCA SOBERBA, CABECA SEXTAVADA, 5/16 " X 85 MM, PARA FIXACAO DE TELHA EM MADEIRA                                                                                                                                                                                                                                                                                                                                                                                                        </v>
          </cell>
          <cell r="C3276" t="str">
            <v xml:space="preserve">UN    </v>
          </cell>
          <cell r="D3276" t="str">
            <v>CR</v>
          </cell>
          <cell r="E3276">
            <v>1.54</v>
          </cell>
        </row>
        <row r="3277">
          <cell r="A3277">
            <v>4320</v>
          </cell>
          <cell r="B3277" t="str">
            <v xml:space="preserve">PARAFUSO ZINCADO 5/16 " X 250 MM PARA FIXACAO DE TELHA DE FIBROCIMENTO CANALETE 49, INCLUI BUCHA NYLON S-10                                                                                                                                                                                                                                                                                                                                                                                               </v>
          </cell>
          <cell r="C3277" t="str">
            <v xml:space="preserve">UN    </v>
          </cell>
          <cell r="D3277" t="str">
            <v>CR</v>
          </cell>
          <cell r="E3277">
            <v>4.66</v>
          </cell>
        </row>
        <row r="3278">
          <cell r="A3278">
            <v>4318</v>
          </cell>
          <cell r="B3278" t="str">
            <v xml:space="preserve">PARAFUSO ZINCADO 5/16 " X 85 MM PARA FIXACAO DE TELHA DE FIBROCIMENTO CANALETE 90, INCLUI BUCHA NYLON S-10                                                                                                                                                                                                                                                                                                                                                                                                </v>
          </cell>
          <cell r="C3278" t="str">
            <v xml:space="preserve">UN    </v>
          </cell>
          <cell r="D3278" t="str">
            <v>CR</v>
          </cell>
          <cell r="E3278">
            <v>2.27</v>
          </cell>
        </row>
        <row r="3279">
          <cell r="A3279">
            <v>40547</v>
          </cell>
          <cell r="B3279" t="str">
            <v xml:space="preserve">PARAFUSO ZINCADO, AUTOBROCANTE, FLANGEADO, 4,2 MM X 19 MM                                                                                                                                                                                                                                                                                                                                                                                                                                                 </v>
          </cell>
          <cell r="C3279" t="str">
            <v xml:space="preserve">CENTO </v>
          </cell>
          <cell r="D3279" t="str">
            <v>CR</v>
          </cell>
          <cell r="E3279">
            <v>35.35</v>
          </cell>
        </row>
        <row r="3280">
          <cell r="A3280">
            <v>11962</v>
          </cell>
          <cell r="B3280" t="str">
            <v xml:space="preserve">PARAFUSO ZINCADO, SEXTAVADO, COM ROSCA INTEIRA, DIAMETRO 1/4", COMPRIMENTO 1/2"                                                                                                                                                                                                                                                                                                                                                                                                                           </v>
          </cell>
          <cell r="C3280" t="str">
            <v xml:space="preserve">UN    </v>
          </cell>
          <cell r="D3280" t="str">
            <v>CR</v>
          </cell>
          <cell r="E3280">
            <v>0.28999999999999998</v>
          </cell>
        </row>
        <row r="3281">
          <cell r="A3281">
            <v>4332</v>
          </cell>
          <cell r="B3281" t="str">
            <v xml:space="preserve">PARAFUSO ZINCADO, SEXTAVADO, COM ROSCA INTEIRA, DIAMETRO 3/8", COMPRIMENTO 2"                                                                                                                                                                                                                                                                                                                                                                                                                             </v>
          </cell>
          <cell r="C3281" t="str">
            <v xml:space="preserve">UN    </v>
          </cell>
          <cell r="D3281" t="str">
            <v>CR</v>
          </cell>
          <cell r="E3281">
            <v>1.41</v>
          </cell>
        </row>
        <row r="3282">
          <cell r="A3282">
            <v>4331</v>
          </cell>
          <cell r="B3282" t="str">
            <v xml:space="preserve">PARAFUSO ZINCADO, SEXTAVADO, COM ROSCA INTEIRA, DIAMETRO 5/8", COMPRIMENTO 2 1/4"                                                                                                                                                                                                                                                                                                                                                                                                                         </v>
          </cell>
          <cell r="C3282" t="str">
            <v xml:space="preserve">UN    </v>
          </cell>
          <cell r="D3282" t="str">
            <v>CR</v>
          </cell>
          <cell r="E3282">
            <v>5.3</v>
          </cell>
        </row>
        <row r="3283">
          <cell r="A3283">
            <v>4336</v>
          </cell>
          <cell r="B3283" t="str">
            <v xml:space="preserve">PARAFUSO ZINCADO, SEXTAVADO, COM ROSCA INTEIRA, DIAMETRO 5/8", COMPRIMENTO 3", COM PORCA E ARRUELA DE PRESSAO MEDIA                                                                                                                                                                                                                                                                                                                                                                                       </v>
          </cell>
          <cell r="C3283" t="str">
            <v xml:space="preserve">UN    </v>
          </cell>
          <cell r="D3283" t="str">
            <v>CR</v>
          </cell>
          <cell r="E3283">
            <v>6.79</v>
          </cell>
        </row>
        <row r="3284">
          <cell r="A3284">
            <v>13294</v>
          </cell>
          <cell r="B3284" t="str">
            <v xml:space="preserve">PARAFUSO ZINCADO, SEXTAVADO, COM ROSCA SOBERBA, DIAMETRO 3/8", COMPRIMENTO 80 MM                                                                                                                                                                                                                                                                                                                                                                                                                          </v>
          </cell>
          <cell r="C3284" t="str">
            <v xml:space="preserve">UN    </v>
          </cell>
          <cell r="D3284" t="str">
            <v>CR</v>
          </cell>
          <cell r="E3284">
            <v>1.94</v>
          </cell>
        </row>
        <row r="3285">
          <cell r="A3285">
            <v>11948</v>
          </cell>
          <cell r="B3285" t="str">
            <v xml:space="preserve">PARAFUSO ZINCADO, SEXTAVADO, COM ROSCA SOBERBA, DIAMETRO 5/16", COMPRIMENTO 40 MM                                                                                                                                                                                                                                                                                                                                                                                                                         </v>
          </cell>
          <cell r="C3285" t="str">
            <v xml:space="preserve">UN    </v>
          </cell>
          <cell r="D3285" t="str">
            <v>CR</v>
          </cell>
          <cell r="E3285">
            <v>0.87</v>
          </cell>
        </row>
        <row r="3286">
          <cell r="A3286">
            <v>4382</v>
          </cell>
          <cell r="B3286" t="str">
            <v xml:space="preserve">PARAFUSO ZINCADO, SEXTAVADO, COM ROSCA SOBERBA, DIAMETRO 5/16", COMPRIMENTO 80 MM                                                                                                                                                                                                                                                                                                                                                                                                                         </v>
          </cell>
          <cell r="C3286" t="str">
            <v xml:space="preserve">UN    </v>
          </cell>
          <cell r="D3286" t="str">
            <v>CR</v>
          </cell>
          <cell r="E3286">
            <v>1.46</v>
          </cell>
        </row>
        <row r="3287">
          <cell r="A3287">
            <v>4354</v>
          </cell>
          <cell r="B3287" t="str">
            <v xml:space="preserve">PARAFUSO ZINCADO, SEXTAVADO, GRAU 5, ROSCA INTEIRA, DIAMETRO 1 1/2", COMPRIMENTO 4"                                                                                                                                                                                                                                                                                                                                                                                                                       </v>
          </cell>
          <cell r="C3287" t="str">
            <v xml:space="preserve">UN    </v>
          </cell>
          <cell r="D3287" t="str">
            <v>CR</v>
          </cell>
          <cell r="E3287">
            <v>60.86</v>
          </cell>
        </row>
        <row r="3288">
          <cell r="A3288">
            <v>40839</v>
          </cell>
          <cell r="B3288" t="str">
            <v xml:space="preserve">PARAFUSO, ASTM A307 - GRAU A, SEXTAVADO, ZINCADO, DIAMETRO 3/8" (9,52 MM), COMPRIMENTO 1 " (25,4 MM)                                                                                                                                                                                                                                                                                                                                                                                                      </v>
          </cell>
          <cell r="C3288" t="str">
            <v xml:space="preserve">CENTO </v>
          </cell>
          <cell r="D3288" t="str">
            <v>CR</v>
          </cell>
          <cell r="E3288">
            <v>146.46</v>
          </cell>
        </row>
        <row r="3289">
          <cell r="A3289">
            <v>40552</v>
          </cell>
          <cell r="B3289" t="str">
            <v xml:space="preserve">PARAFUSO, AUTO ATARRACHANTE, CABECA CHATA, FENDA SIMPLES, 1/4 (6,35 MM) X 25 MM                                                                                                                                                                                                                                                                                                                                                                                                                          </v>
          </cell>
          <cell r="C3289" t="str">
            <v xml:space="preserve">CENTO </v>
          </cell>
          <cell r="D3289" t="str">
            <v>CR</v>
          </cell>
          <cell r="E3289">
            <v>60.6</v>
          </cell>
        </row>
        <row r="3290">
          <cell r="A3290">
            <v>40549</v>
          </cell>
          <cell r="B3290" t="str">
            <v xml:space="preserve">PARAFUSO, COMUM, ASTM A307, SEXTAVADO, DIAMETRO 1/2" (12,7 MM), COMPRIMENTO 1" (25,4 MM)                                                                                                                                                                                                                                                                                                                                                                                                                  </v>
          </cell>
          <cell r="C3290" t="str">
            <v xml:space="preserve">CENTO </v>
          </cell>
          <cell r="D3290" t="str">
            <v>CR</v>
          </cell>
          <cell r="E3290">
            <v>239.89</v>
          </cell>
        </row>
        <row r="3291">
          <cell r="A3291">
            <v>4385</v>
          </cell>
          <cell r="B3291" t="str">
            <v xml:space="preserve">PARALELEPIPEDO GRANITICO OU BASALTICO, PARA PAVIMENTACAO, SEM FRETE (VARIACAO REGIONAL DE PECAS POR M2)                                                                                                                                                                                                                                                                                                                                                                                                   </v>
          </cell>
          <cell r="C3291" t="str">
            <v xml:space="preserve">MIL   </v>
          </cell>
          <cell r="D3291" t="str">
            <v>CR</v>
          </cell>
          <cell r="E3291">
            <v>4043.43</v>
          </cell>
        </row>
        <row r="3292">
          <cell r="A3292">
            <v>20078</v>
          </cell>
          <cell r="B3292" t="str">
            <v xml:space="preserve">PASTA LUBRIFICANTE PARA TUBOS E CONEXOES COM JUNTA ELASTICA, EMBALAGEM DE *400* GR (USO EM PVC, ACO, POLIETILENO E OUTROS)                                                                                                                                                                                                                                                                                                                                                                                </v>
          </cell>
          <cell r="C3292" t="str">
            <v xml:space="preserve">UN    </v>
          </cell>
          <cell r="D3292" t="str">
            <v>CR</v>
          </cell>
          <cell r="E3292">
            <v>23.81</v>
          </cell>
        </row>
        <row r="3293">
          <cell r="A3293">
            <v>39897</v>
          </cell>
          <cell r="B3293" t="str">
            <v xml:space="preserve">PASTA PARA SOLDA DE TUBOS E CONEXOES DE COBRE (EMBALAGEM COM 250 G)                                                                                                                                                                                                                                                                                                                                                                                                                                       </v>
          </cell>
          <cell r="C3293" t="str">
            <v xml:space="preserve">UN    </v>
          </cell>
          <cell r="D3293" t="str">
            <v>AS</v>
          </cell>
          <cell r="E3293">
            <v>52.22</v>
          </cell>
        </row>
        <row r="3294">
          <cell r="A3294">
            <v>118</v>
          </cell>
          <cell r="B3294" t="str">
            <v xml:space="preserve">PASTA VEDA JUNTAS/ROSCA, EMBALAGEM DE *500* G, PARA INSTALACOES DE AGUA, GAS E OUTROS                                                                                                                                                                                                                                                                                                                                                                                                                     </v>
          </cell>
          <cell r="C3294" t="str">
            <v xml:space="preserve">UN    </v>
          </cell>
          <cell r="D3294" t="str">
            <v>CR</v>
          </cell>
          <cell r="E3294">
            <v>50.35</v>
          </cell>
        </row>
        <row r="3295">
          <cell r="A3295">
            <v>4396</v>
          </cell>
          <cell r="B3295" t="str">
            <v xml:space="preserve">PASTILHA CERAMICA/PORCELANA, REVEST INT/EXT E  PISCINA, CORES BRANCA OU FRIAS, SOLIDAS, SEM MESCLAGEM/MISTURA, ACABAMENTO LISO *2,5 X 2,5* CM                                                                                                                                                                                                                                                                                                                                                             </v>
          </cell>
          <cell r="C3295" t="str">
            <v xml:space="preserve">M2    </v>
          </cell>
          <cell r="D3295" t="str">
            <v>CR</v>
          </cell>
          <cell r="E3295">
            <v>193.17</v>
          </cell>
        </row>
        <row r="3296">
          <cell r="A3296">
            <v>36881</v>
          </cell>
          <cell r="B3296" t="str">
            <v xml:space="preserve">PASTILHA CERAMICA/PORCELANA, REVEST INT/EXT E  PISCINA, CORES BRANCA OU FRIAS, SOLIDAS, SEM MESCLAGEM/MISTURA, ACABAMENTO LISO *5 X 5* CM                                                                                                                                                                                                                                                                                                                                                                 </v>
          </cell>
          <cell r="C3296" t="str">
            <v xml:space="preserve">M2    </v>
          </cell>
          <cell r="D3296" t="str">
            <v>CR</v>
          </cell>
          <cell r="E3296">
            <v>124.41</v>
          </cell>
        </row>
        <row r="3297">
          <cell r="A3297">
            <v>4397</v>
          </cell>
          <cell r="B3297" t="str">
            <v xml:space="preserve">PASTILHA CERAMICA/PORCELANA, REVEST INT/EXT E  PISCINA, CORES LISAS/SOLIDAS, QUENTES, SEM MESCLAGEM/MISTURA, *2,5 X 2,5* CM                                                                                                                                                                                                                                                                                                                                                                               </v>
          </cell>
          <cell r="C3297" t="str">
            <v xml:space="preserve">M2    </v>
          </cell>
          <cell r="D3297" t="str">
            <v>CR</v>
          </cell>
          <cell r="E3297">
            <v>210.13</v>
          </cell>
        </row>
        <row r="3298">
          <cell r="A3298">
            <v>36882</v>
          </cell>
          <cell r="B3298" t="str">
            <v xml:space="preserve">PASTILHA CERAMICA/PORCELANA, REVEST INT/EXT E  PISCINA, CORES LISAS/SOLIDAS, QUENTES, SEM MESCLAGEM/MISTURA, *5 X 5* CM                                                                                                                                                                                                                                                                                                                                                                                   </v>
          </cell>
          <cell r="C3298" t="str">
            <v xml:space="preserve">M2    </v>
          </cell>
          <cell r="D3298" t="str">
            <v>CR</v>
          </cell>
          <cell r="E3298">
            <v>148.76</v>
          </cell>
        </row>
        <row r="3299">
          <cell r="A3299">
            <v>4751</v>
          </cell>
          <cell r="B3299" t="str">
            <v xml:space="preserve">PASTILHEIRO (HORISTA)                                                                                                                                                                                                                                                                                                                                                                                                                                                                                     </v>
          </cell>
          <cell r="C3299" t="str">
            <v xml:space="preserve">H     </v>
          </cell>
          <cell r="D3299" t="str">
            <v>CR</v>
          </cell>
          <cell r="E3299">
            <v>18.399999999999999</v>
          </cell>
        </row>
        <row r="3300">
          <cell r="A3300">
            <v>41066</v>
          </cell>
          <cell r="B3300" t="str">
            <v xml:space="preserve">PASTILHEIRO (MENSALISTA)                                                                                                                                                                                                                                                                                                                                                                                                                                                                                  </v>
          </cell>
          <cell r="C3300" t="str">
            <v xml:space="preserve">MES   </v>
          </cell>
          <cell r="D3300" t="str">
            <v>CR</v>
          </cell>
          <cell r="E3300">
            <v>3244.93</v>
          </cell>
        </row>
        <row r="3301">
          <cell r="A3301">
            <v>39604</v>
          </cell>
          <cell r="B3301" t="str">
            <v xml:space="preserve">PATCH CORD (CABO DE REDE), CATEGORIA 5 E (CAT 5E) UTP, 24 AWG, 4 PARES, EXTENSAO DE 1,50 M                                                                                                                                                                                                                                                                                                                                                                                                                </v>
          </cell>
          <cell r="C3301" t="str">
            <v xml:space="preserve">UN    </v>
          </cell>
          <cell r="D3301" t="str">
            <v>CR</v>
          </cell>
          <cell r="E3301">
            <v>11.56</v>
          </cell>
        </row>
        <row r="3302">
          <cell r="A3302">
            <v>39605</v>
          </cell>
          <cell r="B3302" t="str">
            <v xml:space="preserve">PATCH CORD (CABO DE REDE), CATEGORIA 5 E (CAT 5E) UTP, 24 AWG, 4 PARES, EXTENSAO DE 2,50 M                                                                                                                                                                                                                                                                                                                                                                                                                </v>
          </cell>
          <cell r="C3302" t="str">
            <v xml:space="preserve">UN    </v>
          </cell>
          <cell r="D3302" t="str">
            <v>CR</v>
          </cell>
          <cell r="E3302">
            <v>12.56</v>
          </cell>
        </row>
        <row r="3303">
          <cell r="A3303">
            <v>39606</v>
          </cell>
          <cell r="B3303" t="str">
            <v xml:space="preserve">PATCH CORD (CABO DE REDE), CATEGORIA 6 (CAT 6) UTP, 23 AWG, 4 PARES, EXTENSAO DE 1,50 M                                                                                                                                                                                                                                                                                                                                                                                                                   </v>
          </cell>
          <cell r="C3303" t="str">
            <v xml:space="preserve">UN    </v>
          </cell>
          <cell r="D3303" t="str">
            <v>CR</v>
          </cell>
          <cell r="E3303">
            <v>22</v>
          </cell>
        </row>
        <row r="3304">
          <cell r="A3304">
            <v>39607</v>
          </cell>
          <cell r="B3304" t="str">
            <v xml:space="preserve">PATCH CORD (CABO DE REDE), CATEGORIA 6 (CAT 6) UTP, 23 AWG, 4 PARES, EXTENSAO DE 2,50 M                                                                                                                                                                                                                                                                                                                                                                                                                   </v>
          </cell>
          <cell r="C3304" t="str">
            <v xml:space="preserve">UN    </v>
          </cell>
          <cell r="D3304" t="str">
            <v>CR</v>
          </cell>
          <cell r="E3304">
            <v>29.76</v>
          </cell>
        </row>
        <row r="3305">
          <cell r="A3305">
            <v>39594</v>
          </cell>
          <cell r="B3305" t="str">
            <v xml:space="preserve">PATCH PANEL, 24 PORTAS, CATEGORIA 5E, COM RACKS DE 19" DE LARGURA E 1 U DE ALTURA                                                                                                                                                                                                                                                                                                                                                                                                                         </v>
          </cell>
          <cell r="C3305" t="str">
            <v xml:space="preserve">UN    </v>
          </cell>
          <cell r="D3305" t="str">
            <v xml:space="preserve">C </v>
          </cell>
          <cell r="E3305">
            <v>272.14</v>
          </cell>
        </row>
        <row r="3306">
          <cell r="A3306">
            <v>39596</v>
          </cell>
          <cell r="B3306" t="str">
            <v xml:space="preserve">PATCH PANEL, 24 PORTAS, CATEGORIA 6, COM RACKS DE 19" DE LARGURA E 1 U DE ALTURA                                                                                                                                                                                                                                                                                                                                                                                                                          </v>
          </cell>
          <cell r="C3306" t="str">
            <v xml:space="preserve">UN    </v>
          </cell>
          <cell r="D3306" t="str">
            <v>CR</v>
          </cell>
          <cell r="E3306">
            <v>728.81</v>
          </cell>
        </row>
        <row r="3307">
          <cell r="A3307">
            <v>39595</v>
          </cell>
          <cell r="B3307" t="str">
            <v xml:space="preserve">PATCH PANEL, 48 PORTAS, CATEGORIA 5E, COM RACKS DE 19" DE LARGURA E 2 U DE ALTURA                                                                                                                                                                                                                                                                                                                                                                                                                         </v>
          </cell>
          <cell r="C3307" t="str">
            <v xml:space="preserve">UN    </v>
          </cell>
          <cell r="D3307" t="str">
            <v>CR</v>
          </cell>
          <cell r="E3307">
            <v>1637.54</v>
          </cell>
        </row>
        <row r="3308">
          <cell r="A3308">
            <v>39597</v>
          </cell>
          <cell r="B3308" t="str">
            <v xml:space="preserve">PATCH PANEL, 48 PORTAS, CATEGORIA 6, COM RACKS DE 19" DE LARGURA E 2 U DE ALTURA                                                                                                                                                                                                                                                                                                                                                                                                                          </v>
          </cell>
          <cell r="C3308" t="str">
            <v xml:space="preserve">UN    </v>
          </cell>
          <cell r="D3308" t="str">
            <v>CR</v>
          </cell>
          <cell r="E3308">
            <v>2568.6999999999998</v>
          </cell>
        </row>
        <row r="3309">
          <cell r="A3309">
            <v>10731</v>
          </cell>
          <cell r="B3309" t="str">
            <v xml:space="preserve">PEDRA ARDOSIA, CINZA, *40 X 40* CM, E= *1 CM                                                                                                                                                                                                                                                                                                                                                                                                                                                              </v>
          </cell>
          <cell r="C3309" t="str">
            <v xml:space="preserve">M2    </v>
          </cell>
          <cell r="D3309" t="str">
            <v>AS</v>
          </cell>
          <cell r="E3309">
            <v>40</v>
          </cell>
        </row>
        <row r="3310">
          <cell r="A3310">
            <v>4704</v>
          </cell>
          <cell r="B3310" t="str">
            <v xml:space="preserve">PEDRA ARDOSIA, CINZA, 20  X  40 CM,  E=  *1 CM                                                                                                                                                                                                                                                                                                                                                                                                                                                            </v>
          </cell>
          <cell r="C3310" t="str">
            <v xml:space="preserve">M2    </v>
          </cell>
          <cell r="D3310" t="str">
            <v>AS</v>
          </cell>
          <cell r="E3310">
            <v>36.090000000000003</v>
          </cell>
        </row>
        <row r="3311">
          <cell r="A3311">
            <v>10730</v>
          </cell>
          <cell r="B3311" t="str">
            <v xml:space="preserve">PEDRA ARDOSIA, CINZA, 30  X  30,  E= *1 CM                                                                                                                                                                                                                                                                                                                                                                                                                                                                </v>
          </cell>
          <cell r="C3311" t="str">
            <v xml:space="preserve">M2    </v>
          </cell>
          <cell r="D3311" t="str">
            <v>AS</v>
          </cell>
          <cell r="E3311">
            <v>38.67</v>
          </cell>
        </row>
        <row r="3312">
          <cell r="A3312">
            <v>4729</v>
          </cell>
          <cell r="B3312" t="str">
            <v xml:space="preserve">PEDRA BRITADA GRADUADA, CLASSIFICADA (POSTO PEDREIRA/FORNECEDOR, SEM FRETE)                                                                                                                                                                                                                                                                                                                                                                                                                               </v>
          </cell>
          <cell r="C3312" t="str">
            <v xml:space="preserve">M3    </v>
          </cell>
          <cell r="D3312" t="str">
            <v>CR</v>
          </cell>
          <cell r="E3312">
            <v>109.17</v>
          </cell>
        </row>
        <row r="3313">
          <cell r="A3313">
            <v>4720</v>
          </cell>
          <cell r="B3313" t="str">
            <v xml:space="preserve">PEDRA BRITADA N. 0, OU PEDRISCO (4,8 A 9,5 MM) POSTO PEDREIRA/FORNECEDOR, SEM FRETE                                                                                                                                                                                                                                                                                                                                                                                                                       </v>
          </cell>
          <cell r="C3313" t="str">
            <v xml:space="preserve">M3    </v>
          </cell>
          <cell r="D3313" t="str">
            <v>CR</v>
          </cell>
          <cell r="E3313">
            <v>125.09</v>
          </cell>
        </row>
        <row r="3314">
          <cell r="A3314">
            <v>4721</v>
          </cell>
          <cell r="B3314" t="str">
            <v xml:space="preserve">PEDRA BRITADA N. 1 (9,5 a 19 MM) POSTO PEDREIRA/FORNECEDOR, SEM FRETE                                                                                                                                                                                                                                                                                                                                                                                                                                     </v>
          </cell>
          <cell r="C3314" t="str">
            <v xml:space="preserve">M3    </v>
          </cell>
          <cell r="D3314" t="str">
            <v>CR</v>
          </cell>
          <cell r="E3314">
            <v>108.35</v>
          </cell>
        </row>
        <row r="3315">
          <cell r="A3315">
            <v>4718</v>
          </cell>
          <cell r="B3315" t="str">
            <v xml:space="preserve">PEDRA BRITADA N. 2 (19 A 38 MM) POSTO PEDREIRA/FORNECEDOR, SEM FRETE                                                                                                                                                                                                                                                                                                                                                                                                                                      </v>
          </cell>
          <cell r="C3315" t="str">
            <v xml:space="preserve">M3    </v>
          </cell>
          <cell r="D3315" t="str">
            <v xml:space="preserve">C </v>
          </cell>
          <cell r="E3315">
            <v>108.92</v>
          </cell>
        </row>
        <row r="3316">
          <cell r="A3316">
            <v>4722</v>
          </cell>
          <cell r="B3316" t="str">
            <v xml:space="preserve">PEDRA BRITADA N. 3 (38 A 50 MM) POSTO PEDREIRA/FORNECEDOR, SEM FRETE                                                                                                                                                                                                                                                                                                                                                                                                                                      </v>
          </cell>
          <cell r="C3316" t="str">
            <v xml:space="preserve">M3    </v>
          </cell>
          <cell r="D3316" t="str">
            <v>CR</v>
          </cell>
          <cell r="E3316">
            <v>102.34</v>
          </cell>
        </row>
        <row r="3317">
          <cell r="A3317">
            <v>4723</v>
          </cell>
          <cell r="B3317" t="str">
            <v xml:space="preserve">PEDRA BRITADA N. 4 (50 A 76 MM) POSTO PEDREIRA/FORNECEDOR, SEM FRETE                                                                                                                                                                                                                                                                                                                                                                                                                                      </v>
          </cell>
          <cell r="C3317" t="str">
            <v xml:space="preserve">M3    </v>
          </cell>
          <cell r="D3317" t="str">
            <v>CR</v>
          </cell>
          <cell r="E3317">
            <v>101.46</v>
          </cell>
        </row>
        <row r="3318">
          <cell r="A3318">
            <v>4727</v>
          </cell>
          <cell r="B3318" t="str">
            <v xml:space="preserve">PEDRA BRITADA N. 5 (76 A 100 MM) POSTO PEDREIRA/FORNECEDOR, SEM FRETE                                                                                                                                                                                                                                                                                                                                                                                                                                     </v>
          </cell>
          <cell r="C3318" t="str">
            <v xml:space="preserve">M3    </v>
          </cell>
          <cell r="D3318" t="str">
            <v>CR</v>
          </cell>
          <cell r="E3318">
            <v>92.87</v>
          </cell>
        </row>
        <row r="3319">
          <cell r="A3319">
            <v>4748</v>
          </cell>
          <cell r="B3319" t="str">
            <v xml:space="preserve">PEDRA BRITADA OU BICA CORRIDA, NAO CLASSIFICADA (POSTO PEDREIRA/FORNECEDOR, SEM FRETE)                                                                                                                                                                                                                                                                                                                                                                                                                    </v>
          </cell>
          <cell r="C3319" t="str">
            <v xml:space="preserve">M3    </v>
          </cell>
          <cell r="D3319" t="str">
            <v>CR</v>
          </cell>
          <cell r="E3319">
            <v>100.07</v>
          </cell>
        </row>
        <row r="3320">
          <cell r="A3320">
            <v>4730</v>
          </cell>
          <cell r="B3320" t="str">
            <v xml:space="preserve">PEDRA DE MAO OU PEDRA RACHAO PARA ARRIMO/FUNDACAO (POSTO PEDREIRA/FORNECEDOR, SEM FRETE)                                                                                                                                                                                                                                                                                                                                                                                                                  </v>
          </cell>
          <cell r="C3320" t="str">
            <v xml:space="preserve">M3    </v>
          </cell>
          <cell r="D3320" t="str">
            <v>CR</v>
          </cell>
          <cell r="E3320">
            <v>101.84</v>
          </cell>
        </row>
        <row r="3321">
          <cell r="A3321">
            <v>13186</v>
          </cell>
          <cell r="B3321" t="str">
            <v xml:space="preserve">PEDRA GRANITICA OU BASALTICA IRREGULAR, FAIXA GRANULOMETRICA 100 A 150 MM PARA PAVIMENTACAO OU CALCAMENTO POLIEDRICO, POSTO PEDREIRA / FORNECEDOR (SEM FRETE)                                                                                                                                                                                                                                                                                                                                             </v>
          </cell>
          <cell r="C3321" t="str">
            <v xml:space="preserve">M3    </v>
          </cell>
          <cell r="D3321" t="str">
            <v>CR</v>
          </cell>
          <cell r="E3321">
            <v>117.51</v>
          </cell>
        </row>
        <row r="3322">
          <cell r="A3322">
            <v>10737</v>
          </cell>
          <cell r="B3322" t="str">
            <v xml:space="preserve">PEDRA GRANITICA OU BASALTO, CACO, RETALHO, CAVACO, TIPO MIRACEMA, MADEIRA, PADUANA, RACHINHA, SANTA ISABEL OU OUTRAS SIMILARES, E=  *1,0 A *2,0 CM                                                                                                                                                                                                                                                                                                                                                        </v>
          </cell>
          <cell r="C3322" t="str">
            <v xml:space="preserve">M2    </v>
          </cell>
          <cell r="D3322" t="str">
            <v>AS</v>
          </cell>
          <cell r="E3322">
            <v>125.7</v>
          </cell>
        </row>
        <row r="3323">
          <cell r="A3323">
            <v>10734</v>
          </cell>
          <cell r="B3323" t="str">
            <v xml:space="preserve">PEDRA GRANITICA, SERRADA, TIPO MIRACEMA, MADEIRA, PADUANA, RACHINHA, SANTA ISABEL OU OUTRAS SIMILARES, *11,5 X  *23 CM, E=  *1,0 A *2,0 CM                                                                                                                                                                                                                                                                                                                                                                </v>
          </cell>
          <cell r="C3323" t="str">
            <v xml:space="preserve">M2    </v>
          </cell>
          <cell r="D3323" t="str">
            <v>AS</v>
          </cell>
          <cell r="E3323">
            <v>74.77</v>
          </cell>
        </row>
        <row r="3324">
          <cell r="A3324">
            <v>4708</v>
          </cell>
          <cell r="B3324" t="str">
            <v xml:space="preserve">PEDRA PORTUGUESA  OU PETIT PAVE, BRANCA OU PRETA                                                                                                                                                                                                                                                                                                                                                                                                                                                          </v>
          </cell>
          <cell r="C3324" t="str">
            <v xml:space="preserve">M2    </v>
          </cell>
          <cell r="D3324" t="str">
            <v>AS</v>
          </cell>
          <cell r="E3324">
            <v>145.04</v>
          </cell>
        </row>
        <row r="3325">
          <cell r="A3325">
            <v>4712</v>
          </cell>
          <cell r="B3325" t="str">
            <v xml:space="preserve">PEDRA QUARTZITO OU CALCARIO LAMINADO, CACO, TIPO CARIRI, ITACOLOMI, LAGOA SANTA, LUMINARIA, PIRENOPOLIS, SAO TOME OU OUTRAS SIMILARES DA REGIAO, E=  *1,5 A *2,5 CM                                                                                                                                                                                                                                                                                                                                       </v>
          </cell>
          <cell r="C3325" t="str">
            <v xml:space="preserve">M2    </v>
          </cell>
          <cell r="D3325" t="str">
            <v>AS</v>
          </cell>
          <cell r="E3325">
            <v>70.91</v>
          </cell>
        </row>
        <row r="3326">
          <cell r="A3326">
            <v>4710</v>
          </cell>
          <cell r="B3326" t="str">
            <v xml:space="preserve">PEDRA QUARTZITO OU CALCARIO LAMINADO, SERRADA, TIPO CARIRI, ITACOLOMI, LAGOA SANTA, LUMINARIA, PIRENOPOLIS, SAO TOME OU OUTRAS SIMILARES DA REGIAO, *20 X *40 CM, E=  *1,5 A *2,5 CM                                                                                                                                                                                                                                                                                                                      </v>
          </cell>
          <cell r="C3326" t="str">
            <v xml:space="preserve">M2    </v>
          </cell>
          <cell r="D3326" t="str">
            <v>AS</v>
          </cell>
          <cell r="E3326">
            <v>227.39</v>
          </cell>
        </row>
        <row r="3327">
          <cell r="A3327">
            <v>4746</v>
          </cell>
          <cell r="B3327" t="str">
            <v xml:space="preserve">PEDREGULHO OU PICARRA DE JAZIDA, AO NATURAL, PARA BASE DE PAVIMENTACAO (RETIRADO NA JAZIDA, SEM TRANSPORTE)                                                                                                                                                                                                                                                                                                                                                                                               </v>
          </cell>
          <cell r="C3327" t="str">
            <v xml:space="preserve">M3    </v>
          </cell>
          <cell r="D3327" t="str">
            <v>CR</v>
          </cell>
          <cell r="E3327">
            <v>76.06</v>
          </cell>
        </row>
        <row r="3328">
          <cell r="A3328">
            <v>4750</v>
          </cell>
          <cell r="B3328" t="str">
            <v xml:space="preserve">PEDREIRO (HORISTA)                                                                                                                                                                                                                                                                                                                                                                                                                                                                                        </v>
          </cell>
          <cell r="C3328" t="str">
            <v xml:space="preserve">H     </v>
          </cell>
          <cell r="D3328" t="str">
            <v xml:space="preserve">C </v>
          </cell>
          <cell r="E3328">
            <v>18.399999999999999</v>
          </cell>
        </row>
        <row r="3329">
          <cell r="A3329">
            <v>41065</v>
          </cell>
          <cell r="B3329" t="str">
            <v xml:space="preserve">PEDREIRO (MENSALISTA)                                                                                                                                                                                                                                                                                                                                                                                                                                                                                     </v>
          </cell>
          <cell r="C3329" t="str">
            <v xml:space="preserve">MES   </v>
          </cell>
          <cell r="D3329" t="str">
            <v>CR</v>
          </cell>
          <cell r="E3329">
            <v>3244.47</v>
          </cell>
        </row>
        <row r="3330">
          <cell r="A3330">
            <v>34747</v>
          </cell>
          <cell r="B3330" t="str">
            <v xml:space="preserve">PEITORIL EM MARMORE, POLIDO, BRANCO COMUM, L= *15* CM, E=  *2,0* CM, COM PINGADEIRA                                                                                                                                                                                                                                                                                                                                                                                                                       </v>
          </cell>
          <cell r="C3330" t="str">
            <v xml:space="preserve">M     </v>
          </cell>
          <cell r="D3330" t="str">
            <v>CR</v>
          </cell>
          <cell r="E3330">
            <v>72.61</v>
          </cell>
        </row>
        <row r="3331">
          <cell r="A3331">
            <v>4826</v>
          </cell>
          <cell r="B3331" t="str">
            <v xml:space="preserve">PEITORIL EM MARMORE, POLIDO, BRANCO COMUM, L= *15* CM, E=  *3* CM, CORTE RETO                                                                                                                                                                                                                                                                                                                                                                                                                             </v>
          </cell>
          <cell r="C3331" t="str">
            <v xml:space="preserve">M     </v>
          </cell>
          <cell r="D3331" t="str">
            <v>CR</v>
          </cell>
          <cell r="E3331">
            <v>78.08</v>
          </cell>
        </row>
        <row r="3332">
          <cell r="A3332">
            <v>41975</v>
          </cell>
          <cell r="B3332" t="str">
            <v xml:space="preserve">PEITORIL PRE-MOLDADO EM GRANILITE, MARMORITE OU GRANITINA, L = *15* CM                                                                                                                                                                                                                                                                                                                                                                                                                                    </v>
          </cell>
          <cell r="C3332" t="str">
            <v xml:space="preserve">M2    </v>
          </cell>
          <cell r="D3332" t="str">
            <v>AS</v>
          </cell>
          <cell r="E3332">
            <v>104.34</v>
          </cell>
        </row>
        <row r="3333">
          <cell r="A3333">
            <v>4825</v>
          </cell>
          <cell r="B3333" t="str">
            <v xml:space="preserve">PEITORIL/ SOLEIRA EM MARMORE, POLIDO, BRANCO COMUM, L= *25* CM, E=  *3* CM, CORTE RETO                                                                                                                                                                                                                                                                                                                                                                                                                    </v>
          </cell>
          <cell r="C3333" t="str">
            <v xml:space="preserve">M     </v>
          </cell>
          <cell r="D3333" t="str">
            <v>CR</v>
          </cell>
          <cell r="E3333">
            <v>108.07</v>
          </cell>
        </row>
        <row r="3334">
          <cell r="A3334">
            <v>34744</v>
          </cell>
          <cell r="B3334" t="str">
            <v xml:space="preserve">PELICULA REFLETIVA, GT 7 ANOS PARA SINALIZACAO VERTICAL                                                                                                                                                                                                                                                                                                                                                                                                                                                   </v>
          </cell>
          <cell r="C3334" t="str">
            <v xml:space="preserve">M2    </v>
          </cell>
          <cell r="D3334" t="str">
            <v>AS</v>
          </cell>
          <cell r="E3334">
            <v>23.25</v>
          </cell>
        </row>
        <row r="3335">
          <cell r="A3335">
            <v>39430</v>
          </cell>
          <cell r="B3335" t="str">
            <v xml:space="preserve">PENDURAL OU PRESILHA REGULADORA, EM ACO GALVANIZADO, COM CORPO, MOLA E REBITE, PARA PERFIL TIPO CANALETA DE ESTRUTURA EM FORROS DRYWALL                                                                                                                                                                                                                                                                                                                                                                   </v>
          </cell>
          <cell r="C3335" t="str">
            <v xml:space="preserve">UN    </v>
          </cell>
          <cell r="D3335" t="str">
            <v>CR</v>
          </cell>
          <cell r="E3335">
            <v>2.0299999999999998</v>
          </cell>
        </row>
        <row r="3336">
          <cell r="A3336">
            <v>39573</v>
          </cell>
          <cell r="B3336" t="str">
            <v xml:space="preserve">PENDURAL OU REGULADOR, COM MOLA, EM ACO GALVANIZADO, PARA PERFIL TIPO T CLICADO DE FORROS REMOVIVEL                                                                                                                                                                                                                                                                                                                                                                                                       </v>
          </cell>
          <cell r="C3336" t="str">
            <v xml:space="preserve">UN    </v>
          </cell>
          <cell r="D3336" t="str">
            <v>CR</v>
          </cell>
          <cell r="E3336">
            <v>2</v>
          </cell>
        </row>
        <row r="3337">
          <cell r="A3337">
            <v>38410</v>
          </cell>
          <cell r="B3337" t="str">
            <v xml:space="preserve">PENEIRA ROTATIVA COM MOTOR ELETRICO TRIFASICO DE 2 CV, CILINDRO DE 1 M X 0,60 M, COM FUROS DE 3,17 MM                                                                                                                                                                                                                                                                                                                                                                                                     </v>
          </cell>
          <cell r="C3337" t="str">
            <v xml:space="preserve">UN    </v>
          </cell>
          <cell r="D3337" t="str">
            <v>CR</v>
          </cell>
          <cell r="E3337">
            <v>17386.650000000001</v>
          </cell>
        </row>
        <row r="3338">
          <cell r="A3338">
            <v>41596</v>
          </cell>
          <cell r="B3338" t="str">
            <v xml:space="preserve">PERFIL "H" DE ACO LAMINADO, "HP" 250 X 62,0                                                                                                                                                                                                                                                                                                                                                                                                                                                               </v>
          </cell>
          <cell r="C3338" t="str">
            <v xml:space="preserve">KG    </v>
          </cell>
          <cell r="D3338" t="str">
            <v>CR</v>
          </cell>
          <cell r="E3338">
            <v>11.18</v>
          </cell>
        </row>
        <row r="3339">
          <cell r="A3339">
            <v>41598</v>
          </cell>
          <cell r="B3339" t="str">
            <v xml:space="preserve">PERFIL "H" DE ACO LAMINADO, "HP" 310 X 79,0                                                                                                                                                                                                                                                                                                                                                                                                                                                               </v>
          </cell>
          <cell r="C3339" t="str">
            <v xml:space="preserve">KG    </v>
          </cell>
          <cell r="D3339" t="str">
            <v>CR</v>
          </cell>
          <cell r="E3339">
            <v>11.18</v>
          </cell>
        </row>
        <row r="3340">
          <cell r="A3340">
            <v>41594</v>
          </cell>
          <cell r="B3340" t="str">
            <v xml:space="preserve">PERFIL "H" DE ACO LAMINADO, "W" 200 X 35,9                                                                                                                                                                                                                                                                                                                                                                                                                                                                </v>
          </cell>
          <cell r="C3340" t="str">
            <v xml:space="preserve">KG    </v>
          </cell>
          <cell r="D3340" t="str">
            <v>CR</v>
          </cell>
          <cell r="E3340">
            <v>11.36</v>
          </cell>
        </row>
        <row r="3341">
          <cell r="A3341">
            <v>43663</v>
          </cell>
          <cell r="B3341" t="str">
            <v xml:space="preserve">PERFIL "I" DE ACO LAMINADO, ABAS INCLINADAS, "I" 102 X 12,7                                                                                                                                                                                                                                                                                                                                                                                                                                               </v>
          </cell>
          <cell r="C3341" t="str">
            <v xml:space="preserve">KG    </v>
          </cell>
          <cell r="D3341" t="str">
            <v>CR</v>
          </cell>
          <cell r="E3341">
            <v>9.35</v>
          </cell>
        </row>
        <row r="3342">
          <cell r="A3342">
            <v>4766</v>
          </cell>
          <cell r="B3342" t="str">
            <v xml:space="preserve">PERFIL "I" DE ACO LAMINADO, ABAS INCLINADAS, "I" 152 X 22                                                                                                                                                                                                                                                                                                                                                                                                                                                 </v>
          </cell>
          <cell r="C3342" t="str">
            <v xml:space="preserve">KG    </v>
          </cell>
          <cell r="D3342" t="str">
            <v>CR</v>
          </cell>
          <cell r="E3342">
            <v>8.81</v>
          </cell>
        </row>
        <row r="3343">
          <cell r="A3343">
            <v>43664</v>
          </cell>
          <cell r="B3343" t="str">
            <v xml:space="preserve">PERFIL "I" DE ACO LAMINADO, ABAS INCLINADAS, "I" 203 X 34,3                                                                                                                                                                                                                                                                                                                                                                                                                                               </v>
          </cell>
          <cell r="C3343" t="str">
            <v xml:space="preserve">KG    </v>
          </cell>
          <cell r="D3343" t="str">
            <v>CR</v>
          </cell>
          <cell r="E3343">
            <v>9.4</v>
          </cell>
        </row>
        <row r="3344">
          <cell r="A3344">
            <v>43082</v>
          </cell>
          <cell r="B3344" t="str">
            <v xml:space="preserve">PERFIL "I" DE ACO LAMINADO, ABAS PARALELAS, "W", QUALQUER BITOLA                                                                                                                                                                                                                                                                                                                                                                                                                                          </v>
          </cell>
          <cell r="C3344" t="str">
            <v xml:space="preserve">KG    </v>
          </cell>
          <cell r="D3344" t="str">
            <v xml:space="preserve">C </v>
          </cell>
          <cell r="E3344">
            <v>10.25</v>
          </cell>
        </row>
        <row r="3345">
          <cell r="A3345">
            <v>43665</v>
          </cell>
          <cell r="B3345" t="str">
            <v xml:space="preserve">PERFIL "U" DE ACO LAMINADO, "U" 102 X 9,3                                                                                                                                                                                                                                                                                                                                                                                                                                                                 </v>
          </cell>
          <cell r="C3345" t="str">
            <v xml:space="preserve">KG    </v>
          </cell>
          <cell r="D3345" t="str">
            <v>CR</v>
          </cell>
          <cell r="E3345">
            <v>8.81</v>
          </cell>
        </row>
        <row r="3346">
          <cell r="A3346">
            <v>10966</v>
          </cell>
          <cell r="B3346" t="str">
            <v xml:space="preserve">PERFIL "U" DE ACO LAMINADO, "U" 152 X 15,6                                                                                                                                                                                                                                                                                                                                                                                                                                                                </v>
          </cell>
          <cell r="C3346" t="str">
            <v xml:space="preserve">KG    </v>
          </cell>
          <cell r="D3346" t="str">
            <v>CR</v>
          </cell>
          <cell r="E3346">
            <v>9.35</v>
          </cell>
        </row>
        <row r="3347">
          <cell r="A3347">
            <v>43692</v>
          </cell>
          <cell r="B3347" t="str">
            <v xml:space="preserve">PERFIL "U" EM CHAPA ACO DOBRADA, E = 3,04 MM, H = 20 CM, ABAS = 5 CM (4,47 KG/M)                                                                                                                                                                                                                                                                                                                                                                                                                          </v>
          </cell>
          <cell r="C3347" t="str">
            <v xml:space="preserve">KG    </v>
          </cell>
          <cell r="D3347" t="str">
            <v>CR</v>
          </cell>
          <cell r="E3347">
            <v>9.35</v>
          </cell>
        </row>
        <row r="3348">
          <cell r="A3348">
            <v>43083</v>
          </cell>
          <cell r="B3348" t="str">
            <v xml:space="preserve">PERFIL "U" ENRIJECIDO DE ACO GALVANIZADO, DOBRADO, 150 X 60 X 20 MM, E = 3,00 MM OU 200 X 75 X 25 MM, E = 3,75 MM                                                                                                                                                                                                                                                                                                                                                                                         </v>
          </cell>
          <cell r="C3348" t="str">
            <v xml:space="preserve">KG    </v>
          </cell>
          <cell r="D3348" t="str">
            <v>CR</v>
          </cell>
          <cell r="E3348">
            <v>8.8800000000000008</v>
          </cell>
        </row>
        <row r="3349">
          <cell r="A3349">
            <v>40535</v>
          </cell>
          <cell r="B3349" t="str">
            <v xml:space="preserve">PERFIL "U" SIMPLES DE ACO GALVANIZADO DOBRADO 75 X *40* MM, E = 2,65 MM                                                                                                                                                                                                                                                                                                                                                                                                                                   </v>
          </cell>
          <cell r="C3349" t="str">
            <v xml:space="preserve">KG    </v>
          </cell>
          <cell r="D3349" t="str">
            <v>CR</v>
          </cell>
          <cell r="E3349">
            <v>8.8800000000000008</v>
          </cell>
        </row>
        <row r="3350">
          <cell r="A3350">
            <v>39427</v>
          </cell>
          <cell r="B3350" t="str">
            <v xml:space="preserve">PERFIL CANALETA, FORMATO C, EM ACO ZINCADO, PARA ESTRUTURA FORRO DRYWALL, E = 0,5 MM, *46 X 18* (L X H), COMPRIMENTO 3 M                                                                                                                                                                                                                                                                                                                                                                                  </v>
          </cell>
          <cell r="C3350" t="str">
            <v xml:space="preserve">M     </v>
          </cell>
          <cell r="D3350" t="str">
            <v>CR</v>
          </cell>
          <cell r="E3350">
            <v>5.4</v>
          </cell>
        </row>
        <row r="3351">
          <cell r="A3351">
            <v>39424</v>
          </cell>
          <cell r="B3351" t="str">
            <v xml:space="preserve">PERFIL CANTONEIRA L, LISA, EM ACO, 25 X 30 MM, E = 0,5 MM, PARA ESTRUTURA DRYWALL                                                                                                                                                                                                                                                                                                                                                                                                                         </v>
          </cell>
          <cell r="C3351" t="str">
            <v xml:space="preserve">M     </v>
          </cell>
          <cell r="D3351" t="str">
            <v>CR</v>
          </cell>
          <cell r="E3351">
            <v>3.21</v>
          </cell>
        </row>
        <row r="3352">
          <cell r="A3352">
            <v>39425</v>
          </cell>
          <cell r="B3352" t="str">
            <v xml:space="preserve">PERFIL CANTONEIRA L, PERFURADA, EM ACO, 23 X 23 MM, E = 0,5 MM, PARA ESTRUTURA DRYWALL                                                                                                                                                                                                                                                                                                                                                                                                                    </v>
          </cell>
          <cell r="C3352" t="str">
            <v xml:space="preserve">M     </v>
          </cell>
          <cell r="D3352" t="str">
            <v>CR</v>
          </cell>
          <cell r="E3352">
            <v>3.17</v>
          </cell>
        </row>
        <row r="3353">
          <cell r="A3353">
            <v>40664</v>
          </cell>
          <cell r="B3353" t="str">
            <v xml:space="preserve">PERFIL CARTOLA DE ACO GALVANIZADO, *20 X 30 X 10* MM, E =  0,8 MM                                                                                                                                                                                                                                                                                                                                                                                                                                         </v>
          </cell>
          <cell r="C3353" t="str">
            <v xml:space="preserve">KG    </v>
          </cell>
          <cell r="D3353" t="str">
            <v>CR</v>
          </cell>
          <cell r="E3353">
            <v>18.22</v>
          </cell>
        </row>
        <row r="3354">
          <cell r="A3354">
            <v>34360</v>
          </cell>
          <cell r="B3354" t="str">
            <v xml:space="preserve">PERFIL DE ALUMINIO ANODIZADO                                                                                                                                                                                                                                                                                                                                                                                                                                                                              </v>
          </cell>
          <cell r="C3354" t="str">
            <v xml:space="preserve">KG    </v>
          </cell>
          <cell r="D3354" t="str">
            <v>CR</v>
          </cell>
          <cell r="E3354">
            <v>67.61</v>
          </cell>
        </row>
        <row r="3355">
          <cell r="A3355">
            <v>20259</v>
          </cell>
          <cell r="B3355" t="str">
            <v xml:space="preserve">PERFIL DE BORRACHA EPDM MACICO *12 X 15* MM PARA ESQUADRIAS                                                                                                                                                                                                                                                                                                                                                                                                                                               </v>
          </cell>
          <cell r="C3355" t="str">
            <v xml:space="preserve">M     </v>
          </cell>
          <cell r="D3355" t="str">
            <v>AS</v>
          </cell>
          <cell r="E3355">
            <v>12.9</v>
          </cell>
        </row>
        <row r="3356">
          <cell r="A3356">
            <v>14077</v>
          </cell>
          <cell r="B3356" t="str">
            <v xml:space="preserve">PERFIL ELASTOMERICO PRE-FORMADO EM EPMD, PARA JUNTA DE DILATACAO DE PISOS COM POUCA SOLICITACAO, 15 MM DE LARGURA, MOVIMENTACAO DE *11 A 19* MM                                                                                                                                                                                                                                                                                                                                                           </v>
          </cell>
          <cell r="C3356" t="str">
            <v xml:space="preserve">M     </v>
          </cell>
          <cell r="D3356" t="str">
            <v>AS</v>
          </cell>
          <cell r="E3356">
            <v>197.44</v>
          </cell>
        </row>
        <row r="3357">
          <cell r="A3357">
            <v>3678</v>
          </cell>
          <cell r="B3357" t="str">
            <v xml:space="preserve">PERFIL ELASTOMERICO PRE-FORMADO EM EPMD, PARA JUNTA DE DILATACAO DE USO GERAL EM MEDIAS SOLICITACOES, 8 MM DE LARGURA, MOVIMENTACAO DE *5 A 11* MM                                                                                                                                                                                                                                                                                                                                                        </v>
          </cell>
          <cell r="C3357" t="str">
            <v xml:space="preserve">M     </v>
          </cell>
          <cell r="D3357" t="str">
            <v>AS</v>
          </cell>
          <cell r="E3357">
            <v>89.24</v>
          </cell>
        </row>
        <row r="3358">
          <cell r="A3358">
            <v>39418</v>
          </cell>
          <cell r="B3358" t="str">
            <v xml:space="preserve">PERFIL GUIA, FORMATO U, EM ACO ZINCADO, PARA ESTRUTURA PAREDE DRYWALL, E = 0,5 MM, 48  X 3000 MM (L X C)                                                                                                                                                                                                                                                                                                                                                                                                  </v>
          </cell>
          <cell r="C3358" t="str">
            <v xml:space="preserve">M     </v>
          </cell>
          <cell r="D3358" t="str">
            <v>CR</v>
          </cell>
          <cell r="E3358">
            <v>6.02</v>
          </cell>
        </row>
        <row r="3359">
          <cell r="A3359">
            <v>39419</v>
          </cell>
          <cell r="B3359" t="str">
            <v xml:space="preserve">PERFIL GUIA, FORMATO U, EM ACO ZINCADO, PARA ESTRUTURA PAREDE DRYWALL, E = 0,5 MM, 70 X 3000 MM (L X C)                                                                                                                                                                                                                                                                                                                                                                                                   </v>
          </cell>
          <cell r="C3359" t="str">
            <v xml:space="preserve">M     </v>
          </cell>
          <cell r="D3359" t="str">
            <v>CR</v>
          </cell>
          <cell r="E3359">
            <v>7.34</v>
          </cell>
        </row>
        <row r="3360">
          <cell r="A3360">
            <v>39420</v>
          </cell>
          <cell r="B3360" t="str">
            <v xml:space="preserve">PERFIL GUIA, FORMATO U, EM ACO ZINCADO, PARA ESTRUTURA PAREDE DRYWALL, E = 0,5 MM, 90 X 3000 MM (L X C)                                                                                                                                                                                                                                                                                                                                                                                                   </v>
          </cell>
          <cell r="C3360" t="str">
            <v xml:space="preserve">M     </v>
          </cell>
          <cell r="D3360" t="str">
            <v>CR</v>
          </cell>
          <cell r="E3360">
            <v>8.1</v>
          </cell>
        </row>
        <row r="3361">
          <cell r="A3361">
            <v>39571</v>
          </cell>
          <cell r="B3361" t="str">
            <v xml:space="preserve">PERFIL LONGARINA (PRINCIPAL), T CLICADO, EM ACO, BRANCO NAS FACES APARENTES, PARA FORRO REMOVIVEL, 24 X 32 X 3750 MM (L X H X C                                                                                                                                                                                                                                                                                                                                                                           </v>
          </cell>
          <cell r="C3361" t="str">
            <v xml:space="preserve">M     </v>
          </cell>
          <cell r="D3361" t="str">
            <v>CR</v>
          </cell>
          <cell r="E3361">
            <v>4.9000000000000004</v>
          </cell>
        </row>
        <row r="3362">
          <cell r="A3362">
            <v>39421</v>
          </cell>
          <cell r="B3362" t="str">
            <v xml:space="preserve">PERFIL MONTANTE, FORMATO C, EM ACO ZINCADO, PARA ESTRUTURA PAREDE DRYWALL, E = 0,5 MM, 48 X 3000 MM (L X C)                                                                                                                                                                                                                                                                                                                                                                                               </v>
          </cell>
          <cell r="C3362" t="str">
            <v xml:space="preserve">M     </v>
          </cell>
          <cell r="D3362" t="str">
            <v>CR</v>
          </cell>
          <cell r="E3362">
            <v>7.13</v>
          </cell>
        </row>
        <row r="3363">
          <cell r="A3363">
            <v>39422</v>
          </cell>
          <cell r="B3363" t="str">
            <v xml:space="preserve">PERFIL MONTANTE, FORMATO C, EM ACO ZINCADO, PARA ESTRUTURA PAREDE DRYWALL, E = 0,5 MM, 70 X 3000 MM (L X C)                                                                                                                                                                                                                                                                                                                                                                                               </v>
          </cell>
          <cell r="C3363" t="str">
            <v xml:space="preserve">M     </v>
          </cell>
          <cell r="D3363" t="str">
            <v xml:space="preserve">C </v>
          </cell>
          <cell r="E3363">
            <v>8.33</v>
          </cell>
        </row>
        <row r="3364">
          <cell r="A3364">
            <v>39423</v>
          </cell>
          <cell r="B3364" t="str">
            <v xml:space="preserve">PERFIL MONTANTE, FORMATO C, EM ACO ZINCADO, PARA ESTRUTURA PAREDE DRYWALL, E = 0,5 MM, 90 X 3000 MM (L X C)                                                                                                                                                                                                                                                                                                                                                                                               </v>
          </cell>
          <cell r="C3364" t="str">
            <v xml:space="preserve">M     </v>
          </cell>
          <cell r="D3364" t="str">
            <v>CR</v>
          </cell>
          <cell r="E3364">
            <v>9.67</v>
          </cell>
        </row>
        <row r="3365">
          <cell r="A3365">
            <v>39426</v>
          </cell>
          <cell r="B3365" t="str">
            <v xml:space="preserve">PERFIL RODAPE DE IMPERMEABILIZACAO, FORMATO L, EM ACO ZINCADO, PARA ESTRUTURA DRYWALL, E = 0,5 MM, 220 X 3000 MM (H X C)                                                                                                                                                                                                                                                                                                                                                                                  </v>
          </cell>
          <cell r="C3365" t="str">
            <v xml:space="preserve">M     </v>
          </cell>
          <cell r="D3365" t="str">
            <v>CR</v>
          </cell>
          <cell r="E3365">
            <v>21.74</v>
          </cell>
        </row>
        <row r="3366">
          <cell r="A3366">
            <v>39429</v>
          </cell>
          <cell r="B3366" t="str">
            <v xml:space="preserve">PERFIL TABICA ABERTA, PERFURADA, FORMATO Z, EM ACO GALVANIZADO NATURAL, LARGURA APROXIMADA 40 MM, PARA ESTRUTURA FORRO DRYWALL                                                                                                                                                                                                                                                                                                                                                                            </v>
          </cell>
          <cell r="C3366" t="str">
            <v xml:space="preserve">M     </v>
          </cell>
          <cell r="D3366" t="str">
            <v>CR</v>
          </cell>
          <cell r="E3366">
            <v>6.86</v>
          </cell>
        </row>
        <row r="3367">
          <cell r="A3367">
            <v>39428</v>
          </cell>
          <cell r="B3367" t="str">
            <v xml:space="preserve">PERFIL TABICA FECHADA, LISA, FORMATO Z, EM ACO GALVANIZADO NATURAL, LARGURA TOTAL NA HORIZONTAL *40* MM, PARA ESTRUTURA FORRO DRYWALL                                                                                                                                                                                                                                                                                                                                                                     </v>
          </cell>
          <cell r="C3367" t="str">
            <v xml:space="preserve">M     </v>
          </cell>
          <cell r="D3367" t="str">
            <v>CR</v>
          </cell>
          <cell r="E3367">
            <v>5.24</v>
          </cell>
        </row>
        <row r="3368">
          <cell r="A3368">
            <v>39572</v>
          </cell>
          <cell r="B3368" t="str">
            <v xml:space="preserve">PERFIL TIPO CANTONEIRA EM L, EM ACO GALVANIZADO, BRANCO, PARA FORRO REMOVIVEL, *23* X 3000 MM (L X C)                                                                                                                                                                                                                                                                                                                                                                                                     </v>
          </cell>
          <cell r="C3368" t="str">
            <v xml:space="preserve">M     </v>
          </cell>
          <cell r="D3368" t="str">
            <v>CR</v>
          </cell>
          <cell r="E3368">
            <v>4.53</v>
          </cell>
        </row>
        <row r="3369">
          <cell r="A3369">
            <v>39570</v>
          </cell>
          <cell r="B3369" t="str">
            <v xml:space="preserve">PERFIL TRAVESSA (SECUNDARIO), T CLICADO, EM ACO GALVANIZADO , BRANCO, PARA FORRO REMOVIVEL, 24 X 1250 MM (L X C)                                                                                                                                                                                                                                                                                                                                                                                          </v>
          </cell>
          <cell r="C3369" t="str">
            <v xml:space="preserve">M     </v>
          </cell>
          <cell r="D3369" t="str">
            <v>CR</v>
          </cell>
          <cell r="E3369">
            <v>4.8099999999999996</v>
          </cell>
        </row>
        <row r="3370">
          <cell r="A3370">
            <v>39569</v>
          </cell>
          <cell r="B3370" t="str">
            <v xml:space="preserve">PERFIL TRAVESSA (SECUNDARIO), T CLICADO, EM ACO GALVANIZADO, BRANCO, PARA FORRO REMOVIVEL, 24 X 625 MM (L X C)                                                                                                                                                                                                                                                                                                                                                                                            </v>
          </cell>
          <cell r="C3370" t="str">
            <v xml:space="preserve">M     </v>
          </cell>
          <cell r="D3370" t="str">
            <v>CR</v>
          </cell>
          <cell r="E3370">
            <v>4.75</v>
          </cell>
        </row>
        <row r="3371">
          <cell r="A3371">
            <v>11552</v>
          </cell>
          <cell r="B3371" t="str">
            <v xml:space="preserve">PERFIL U DE ABAS IGUAIS, EM ALUMINIO, 1/2" (1,27 X 1,27 CM), PARA PORTA OU JANELA DE CORRER                                                                                                                                                                                                                                                                                                                                                                                                               </v>
          </cell>
          <cell r="C3371" t="str">
            <v xml:space="preserve">M     </v>
          </cell>
          <cell r="D3371" t="str">
            <v>CR</v>
          </cell>
          <cell r="E3371">
            <v>7.5</v>
          </cell>
        </row>
        <row r="3372">
          <cell r="A3372">
            <v>40598</v>
          </cell>
          <cell r="B3372" t="str">
            <v xml:space="preserve">PERFIL UDC ("U" DOBRADO DE CHAPA) SIMPLES DE ACO LAMINADO, GALVANIZADO, ASTM A36, 127 X 50 MM, E= 3 MM                                                                                                                                                                                                                                                                                                                                                                                                    </v>
          </cell>
          <cell r="C3372" t="str">
            <v xml:space="preserve">KG    </v>
          </cell>
          <cell r="D3372" t="str">
            <v>CR</v>
          </cell>
          <cell r="E3372">
            <v>8.66</v>
          </cell>
        </row>
        <row r="3373">
          <cell r="A3373">
            <v>39029</v>
          </cell>
          <cell r="B3373" t="str">
            <v xml:space="preserve">PERFILADO PERFURADO DUPLO 38 X 76 MM, CHAPA 22                                                                                                                                                                                                                                                                                                                                                                                                                                                            </v>
          </cell>
          <cell r="C3373" t="str">
            <v xml:space="preserve">M     </v>
          </cell>
          <cell r="D3373" t="str">
            <v>CR</v>
          </cell>
          <cell r="E3373">
            <v>15.35</v>
          </cell>
        </row>
        <row r="3374">
          <cell r="A3374">
            <v>39028</v>
          </cell>
          <cell r="B3374" t="str">
            <v xml:space="preserve">PERFILADO PERFURADO SIMPLES 38 X 38 MM, CHAPA 22                                                                                                                                                                                                                                                                                                                                                                                                                                                          </v>
          </cell>
          <cell r="C3374" t="str">
            <v xml:space="preserve">M     </v>
          </cell>
          <cell r="D3374" t="str">
            <v>CR</v>
          </cell>
          <cell r="E3374">
            <v>8.93</v>
          </cell>
        </row>
        <row r="3375">
          <cell r="A3375">
            <v>39328</v>
          </cell>
          <cell r="B3375" t="str">
            <v xml:space="preserve">PERFILADO PERFURADO 19 X 38 MM, CHAPA 22                                                                                                                                                                                                                                                                                                                                                                                                                                                                  </v>
          </cell>
          <cell r="C3375" t="str">
            <v xml:space="preserve">M     </v>
          </cell>
          <cell r="D3375" t="str">
            <v>CR</v>
          </cell>
          <cell r="E3375">
            <v>4.91</v>
          </cell>
        </row>
        <row r="3376">
          <cell r="A3376">
            <v>38541</v>
          </cell>
          <cell r="B3376" t="str">
            <v xml:space="preserve">PERFURATRIZ COM TORRE METALICA PARA EXECUCAO DE ESTACA HELICE CONTINUA, PROFUNDIDADE MAXIMA DE 30 M, DIAMETRO MAXIMO DE 800 MM, POTENCIA INSTALADA DE 268 HP, MESA ROTATIVA COM TORQUE MAXIMO DE 170 KNM                                                                                                                                                                                                                                                                                                  </v>
          </cell>
          <cell r="C3376" t="str">
            <v xml:space="preserve">UN    </v>
          </cell>
          <cell r="D3376" t="str">
            <v>CR</v>
          </cell>
          <cell r="E3376">
            <v>4196249.96</v>
          </cell>
        </row>
        <row r="3377">
          <cell r="A3377">
            <v>38542</v>
          </cell>
          <cell r="B3377" t="str">
            <v xml:space="preserve">PERFURATRIZ COM TORRE METALICA PARA EXECUCAO DE ESTACA HELICE CONTINUA, PROFUNDIDADE MAXIMA DE 32 M, DIAMETRO MAXIMO DE 1000 MM, POTENCIA INSTALADA DE 350 HP, MESA ROTATIVA COM TORQUE MAXIMO DE 263 KNM                                                                                                                                                                                                                                                                                                 </v>
          </cell>
          <cell r="C3377" t="str">
            <v xml:space="preserve">UN    </v>
          </cell>
          <cell r="D3377" t="str">
            <v>CR</v>
          </cell>
          <cell r="E3377">
            <v>6524999.9500000002</v>
          </cell>
        </row>
        <row r="3378">
          <cell r="A3378">
            <v>38543</v>
          </cell>
          <cell r="B3378" t="str">
            <v xml:space="preserve">PERFURATRIZ HIDRAULICA COM TRADO CURTO ACOPLADO, PROFUNDIDADE MAXIMA DE 20 M, DIAMETRO MAXIMO DE 1500 MM, POTENCIA INSTALADA DE 137 HP, MESA ROTATIVA COM TORQUE MAXIMO DE 30 KNM (INCLUI MONTAGEM, NAO INCLUI CAMINHAO)                                                                                                                                                                                                                                                                                  </v>
          </cell>
          <cell r="C3378" t="str">
            <v xml:space="preserve">UN    </v>
          </cell>
          <cell r="D3378" t="str">
            <v>CR</v>
          </cell>
          <cell r="E3378">
            <v>1597500.04</v>
          </cell>
        </row>
        <row r="3379">
          <cell r="A3379">
            <v>40406</v>
          </cell>
          <cell r="B3379" t="str">
            <v xml:space="preserve">PERFURATRIZ MANUAL, TORQUE MAXIMO 55 KGF.M, POTENCIA 5 CV, COM DIAMETRO MAXIMO 8 1/2" (INCLUI SUPORTE/CHASSI TIPO MESA)                                                                                                                                                                                                                                                                                                                                                                                   </v>
          </cell>
          <cell r="C3379" t="str">
            <v xml:space="preserve">UN    </v>
          </cell>
          <cell r="D3379" t="str">
            <v>CR</v>
          </cell>
          <cell r="E3379">
            <v>70736.789999999994</v>
          </cell>
        </row>
        <row r="3380">
          <cell r="A3380">
            <v>40789</v>
          </cell>
          <cell r="B3380" t="str">
            <v xml:space="preserve">PERFURATRIZ MANUAL, TORQUE MAXIMO 83 N.M, POTENCIA 5 CV, COM DIAMETRO MAXIMO 4" (NAO INCLUI SUPORTE / CHASSI)                                                                                                                                                                                                                                                                                                                                                                                             </v>
          </cell>
          <cell r="C3380" t="str">
            <v xml:space="preserve">UN    </v>
          </cell>
          <cell r="D3380" t="str">
            <v>CR</v>
          </cell>
          <cell r="E3380">
            <v>10193.89</v>
          </cell>
        </row>
        <row r="3381">
          <cell r="A3381">
            <v>40791</v>
          </cell>
          <cell r="B3381" t="str">
            <v xml:space="preserve">PERFURATRIZ MANUAL, TORQUE MAXIMO 83 N.M, POTENCIA 5 CV, COM DIAMETRO MAXIMO 4", PARA SOLO GRAMPEADO (INCLUI SUPORTE OU CHASSI TIPO MESA)                                                                                                                                                                                                                                                                                                                                                                 </v>
          </cell>
          <cell r="C3381" t="str">
            <v xml:space="preserve">UN    </v>
          </cell>
          <cell r="D3381" t="str">
            <v>CR</v>
          </cell>
          <cell r="E3381">
            <v>31911.33</v>
          </cell>
        </row>
        <row r="3382">
          <cell r="A3382">
            <v>11651</v>
          </cell>
          <cell r="B3382" t="str">
            <v xml:space="preserve">PERFURATRIZ PNEUMATICA MANUAL DE PESO MEDIO, 18KG, COMPRIMENTO DE CURSO DE 6 M, DIAMETRO DO PISTAO DE 5,5 CM                                                                                                                                                                                                                                                                                                                                                                                              </v>
          </cell>
          <cell r="C3382" t="str">
            <v xml:space="preserve">UN    </v>
          </cell>
          <cell r="D3382" t="str">
            <v>CR</v>
          </cell>
          <cell r="E3382">
            <v>17452.759999999998</v>
          </cell>
        </row>
        <row r="3383">
          <cell r="A3383">
            <v>40435</v>
          </cell>
          <cell r="B3383" t="str">
            <v xml:space="preserve">PERFURATRIZ SOBRE ESTEIRA, TORQUE MAXIMO DE 600 KGF, POTENCIA ENTRE 50 E 60 HP, DIAMETRO MAXIMO DE 10"                                                                                                                                                                                                                                                                                                                                                                                                    </v>
          </cell>
          <cell r="C3383" t="str">
            <v xml:space="preserve">UN    </v>
          </cell>
          <cell r="D3383" t="str">
            <v>CR</v>
          </cell>
          <cell r="E3383">
            <v>876375</v>
          </cell>
        </row>
        <row r="3384">
          <cell r="A3384">
            <v>39012</v>
          </cell>
          <cell r="B3384" t="str">
            <v xml:space="preserve">PERFURATRIZ SOBRE ESTEIRA, TORQUE MAXIMO 600 KGF, PESO MEDIO 1000 KG, POTENCIA 20 HP, DIAMETRO MAXIMO 10"                                                                                                                                                                                                                                                                                                                                                                                                 </v>
          </cell>
          <cell r="C3384" t="str">
            <v xml:space="preserve">UN    </v>
          </cell>
          <cell r="D3384" t="str">
            <v>CR</v>
          </cell>
          <cell r="E3384">
            <v>914376.15</v>
          </cell>
        </row>
        <row r="3385">
          <cell r="A3385">
            <v>13617</v>
          </cell>
          <cell r="B3385" t="str">
            <v xml:space="preserve">PICAPE CABINE SIMPLES COM MOTOR 1.6 FLEX, CAMBIO MANUAL, POTENCIA 101/104 CV, 2 PORTAS                                                                                                                                                                                                                                                                                                                                                                                                                    </v>
          </cell>
          <cell r="C3385" t="str">
            <v xml:space="preserve">UN    </v>
          </cell>
          <cell r="D3385" t="str">
            <v>CR</v>
          </cell>
          <cell r="E3385">
            <v>99563.5</v>
          </cell>
        </row>
        <row r="3386">
          <cell r="A3386">
            <v>35274</v>
          </cell>
          <cell r="B3386" t="str">
            <v xml:space="preserve">PILAR QUADRADO NAO APARELHADO *10 X 10* CM, EM MACARANDUBA, ANGELIM OU EQUIVALENTE DA REGIAO - BRUTA                                                                                                                                                                                                                                                                                                                                                                                                      </v>
          </cell>
          <cell r="C3386" t="str">
            <v xml:space="preserve">M     </v>
          </cell>
          <cell r="D3386" t="str">
            <v>CR</v>
          </cell>
          <cell r="E3386">
            <v>83.16</v>
          </cell>
        </row>
        <row r="3387">
          <cell r="A3387">
            <v>35275</v>
          </cell>
          <cell r="B3387" t="str">
            <v xml:space="preserve">PILAR QUADRADO NAO APARELHADO *15 X 15* CM, EM MACARANDUBA, ANGELIM OU EQUIVALENTE DA REGIAO - BRUTA                                                                                                                                                                                                                                                                                                                                                                                                      </v>
          </cell>
          <cell r="C3387" t="str">
            <v xml:space="preserve">M     </v>
          </cell>
          <cell r="D3387" t="str">
            <v>CR</v>
          </cell>
          <cell r="E3387">
            <v>176.51</v>
          </cell>
        </row>
        <row r="3388">
          <cell r="A3388">
            <v>35276</v>
          </cell>
          <cell r="B3388" t="str">
            <v xml:space="preserve">PILAR QUADRADO NAO APARELHADO *20 X 20* CM, EM MACARANDUBA, ANGELIM OU EQUIVALENTE DA REGIAO - BRUTA                                                                                                                                                                                                                                                                                                                                                                                                      </v>
          </cell>
          <cell r="C3388" t="str">
            <v xml:space="preserve">M     </v>
          </cell>
          <cell r="D3388" t="str">
            <v>CR</v>
          </cell>
          <cell r="E3388">
            <v>307.13</v>
          </cell>
        </row>
        <row r="3389">
          <cell r="A3389">
            <v>38386</v>
          </cell>
          <cell r="B3389" t="str">
            <v xml:space="preserve">PINCEL CHATO (TRINCHA) CERDAS GRIS 1.1/2 " (38 MM)                                                                                                                                                                                                                                                                                                                                                                                                                                                        </v>
          </cell>
          <cell r="C3389" t="str">
            <v xml:space="preserve">UN    </v>
          </cell>
          <cell r="D3389" t="str">
            <v>CR</v>
          </cell>
          <cell r="E3389">
            <v>5.66</v>
          </cell>
        </row>
        <row r="3390">
          <cell r="A3390">
            <v>11091</v>
          </cell>
          <cell r="B3390" t="str">
            <v xml:space="preserve">PINGADEIRA PLASTICA PARA TELHA DE FIBROCIMENTO CANALETE 49/KALHETA OU CANALETE 90/KALHETAO                                                                                                                                                                                                                                                                                                                                                                                                                </v>
          </cell>
          <cell r="C3390" t="str">
            <v xml:space="preserve">UN    </v>
          </cell>
          <cell r="D3390" t="str">
            <v>CR</v>
          </cell>
          <cell r="E3390">
            <v>2.2599999999999998</v>
          </cell>
        </row>
        <row r="3391">
          <cell r="A3391">
            <v>37586</v>
          </cell>
          <cell r="B3391" t="str">
            <v xml:space="preserve">PINO DE ACO COM ARRUELA CONICA, DIAMETRO ARRUELA = *23* MM E COMP HASTE = *27* MM (ACAO INDIRETA)                                                                                                                                                                                                                                                                                                                                                                                                         </v>
          </cell>
          <cell r="C3391" t="str">
            <v xml:space="preserve">CENTO </v>
          </cell>
          <cell r="D3391" t="str">
            <v>CR</v>
          </cell>
          <cell r="E3391">
            <v>86.51</v>
          </cell>
        </row>
        <row r="3392">
          <cell r="A3392">
            <v>37395</v>
          </cell>
          <cell r="B3392" t="str">
            <v xml:space="preserve">PINO DE ACO COM FURO, HASTE = 27 MM (ACAO DIRETA)                                                                                                                                                                                                                                                                                                                                                                                                                                                         </v>
          </cell>
          <cell r="C3392" t="str">
            <v xml:space="preserve">CENTO </v>
          </cell>
          <cell r="D3392" t="str">
            <v>CR</v>
          </cell>
          <cell r="E3392">
            <v>74.38</v>
          </cell>
        </row>
        <row r="3393">
          <cell r="A3393">
            <v>14147</v>
          </cell>
          <cell r="B3393" t="str">
            <v xml:space="preserve">PINO DE ACO COM ROSCA 1/4 ", COMPRIMENTO DA HASTE = 30 MM E ROSCA = 20 MM (ACAO DIRETA)                                                                                                                                                                                                                                                                                                                                                                                                                   </v>
          </cell>
          <cell r="C3393" t="str">
            <v xml:space="preserve">CENTO </v>
          </cell>
          <cell r="D3393" t="str">
            <v>CR</v>
          </cell>
          <cell r="E3393">
            <v>98.67</v>
          </cell>
        </row>
        <row r="3394">
          <cell r="A3394">
            <v>37396</v>
          </cell>
          <cell r="B3394" t="str">
            <v xml:space="preserve">PINO DE ACO LISO 1/4 ", HASTE = *36,5* MM (ACAO DIRETA)                                                                                                                                                                                                                                                                                                                                                                                                                                                   </v>
          </cell>
          <cell r="C3394" t="str">
            <v xml:space="preserve">CENTO </v>
          </cell>
          <cell r="D3394" t="str">
            <v>CR</v>
          </cell>
          <cell r="E3394">
            <v>60.86</v>
          </cell>
        </row>
        <row r="3395">
          <cell r="A3395">
            <v>37397</v>
          </cell>
          <cell r="B3395" t="str">
            <v xml:space="preserve">PINO DE ACO LISO 1/4 ", HASTE = *53* MM (ACAO DIRETA)                                                                                                                                                                                                                                                                                                                                                                                                                                                     </v>
          </cell>
          <cell r="C3395" t="str">
            <v xml:space="preserve">CENTO </v>
          </cell>
          <cell r="D3395" t="str">
            <v>CR</v>
          </cell>
          <cell r="E3395">
            <v>63.76</v>
          </cell>
        </row>
        <row r="3396">
          <cell r="A3396">
            <v>43606</v>
          </cell>
          <cell r="B3396" t="str">
            <v xml:space="preserve">PINO GUIA RETO, EM LATAO, CHAPA COM 3 MM DE ESPESSURA E GUIA COM ROLETE DE 9 MM                                                                                                                                                                                                                                                                                                                                                                                                                           </v>
          </cell>
          <cell r="C3396" t="str">
            <v xml:space="preserve">UN    </v>
          </cell>
          <cell r="D3396" t="str">
            <v>CR</v>
          </cell>
          <cell r="E3396">
            <v>8.99</v>
          </cell>
        </row>
        <row r="3397">
          <cell r="A3397">
            <v>444</v>
          </cell>
          <cell r="B3397" t="str">
            <v xml:space="preserve">PINO ROSCA EXTERNA, EM ACO GALVANIZADO, PARA ISOLADOR DE 15KV, DIAMETRO 25 MM, COMPRIMENTO *290* MM                                                                                                                                                                                                                                                                                                                                                                                                       </v>
          </cell>
          <cell r="C3397" t="str">
            <v xml:space="preserve">UN    </v>
          </cell>
          <cell r="D3397" t="str">
            <v>AS</v>
          </cell>
          <cell r="E3397">
            <v>26.8</v>
          </cell>
        </row>
        <row r="3398">
          <cell r="A3398">
            <v>445</v>
          </cell>
          <cell r="B3398" t="str">
            <v xml:space="preserve">PINO ROSCA EXTERNA, EM ACO GALVANIZADO, PARA ISOLADOR DE 25KV, DIAMETRO 35MM, COMPRIMENTO *320* MM                                                                                                                                                                                                                                                                                                                                                                                                        </v>
          </cell>
          <cell r="C3398" t="str">
            <v xml:space="preserve">UN    </v>
          </cell>
          <cell r="D3398" t="str">
            <v>AS</v>
          </cell>
          <cell r="E3398">
            <v>36.68</v>
          </cell>
        </row>
        <row r="3399">
          <cell r="A3399">
            <v>4783</v>
          </cell>
          <cell r="B3399" t="str">
            <v xml:space="preserve">PINTOR (HORISTA)                                                                                                                                                                                                                                                                                                                                                                                                                                                                                          </v>
          </cell>
          <cell r="C3399" t="str">
            <v xml:space="preserve">H     </v>
          </cell>
          <cell r="D3399" t="str">
            <v xml:space="preserve">C </v>
          </cell>
          <cell r="E3399">
            <v>18.399999999999999</v>
          </cell>
        </row>
        <row r="3400">
          <cell r="A3400">
            <v>41079</v>
          </cell>
          <cell r="B3400" t="str">
            <v xml:space="preserve">PINTOR (MENSALISTA)                                                                                                                                                                                                                                                                                                                                                                                                                                                                                       </v>
          </cell>
          <cell r="C3400" t="str">
            <v xml:space="preserve">MES   </v>
          </cell>
          <cell r="D3400" t="str">
            <v>CR</v>
          </cell>
          <cell r="E3400">
            <v>3244.47</v>
          </cell>
        </row>
        <row r="3401">
          <cell r="A3401">
            <v>12874</v>
          </cell>
          <cell r="B3401" t="str">
            <v xml:space="preserve">PINTOR DE LETREIROS (HORISTA)                                                                                                                                                                                                                                                                                                                                                                                                                                                                             </v>
          </cell>
          <cell r="C3401" t="str">
            <v xml:space="preserve">H     </v>
          </cell>
          <cell r="D3401" t="str">
            <v>CR</v>
          </cell>
          <cell r="E3401">
            <v>17.86</v>
          </cell>
        </row>
        <row r="3402">
          <cell r="A3402">
            <v>41082</v>
          </cell>
          <cell r="B3402" t="str">
            <v xml:space="preserve">PINTOR DE LETREIROS (MENSALISTA)                                                                                                                                                                                                                                                                                                                                                                                                                                                                          </v>
          </cell>
          <cell r="C3402" t="str">
            <v xml:space="preserve">MES   </v>
          </cell>
          <cell r="D3402" t="str">
            <v>CR</v>
          </cell>
          <cell r="E3402">
            <v>3150.6</v>
          </cell>
        </row>
        <row r="3403">
          <cell r="A3403">
            <v>4785</v>
          </cell>
          <cell r="B3403" t="str">
            <v xml:space="preserve">PINTOR PARA TINTA EPOXI (HORISTA)                                                                                                                                                                                                                                                                                                                                                                                                                                                                         </v>
          </cell>
          <cell r="C3403" t="str">
            <v xml:space="preserve">H     </v>
          </cell>
          <cell r="D3403" t="str">
            <v>CR</v>
          </cell>
          <cell r="E3403">
            <v>18.399999999999999</v>
          </cell>
        </row>
        <row r="3404">
          <cell r="A3404">
            <v>41081</v>
          </cell>
          <cell r="B3404" t="str">
            <v xml:space="preserve">PINTOR PARA TINTA EPOXI (MENSALISTA)                                                                                                                                                                                                                                                                                                                                                                                                                                                                      </v>
          </cell>
          <cell r="C3404" t="str">
            <v xml:space="preserve">MES   </v>
          </cell>
          <cell r="D3404" t="str">
            <v>CR</v>
          </cell>
          <cell r="E3404">
            <v>3244.47</v>
          </cell>
        </row>
        <row r="3405">
          <cell r="A3405">
            <v>4801</v>
          </cell>
          <cell r="B3405" t="str">
            <v xml:space="preserve">PISO DE BORRACHA CANELADO EM PLACAS 50 X 50 CM, E = *3,5* MM, PARA COLA                                                                                                                                                                                                                                                                                                                                                                                                                                   </v>
          </cell>
          <cell r="C3405" t="str">
            <v xml:space="preserve">M2    </v>
          </cell>
          <cell r="D3405" t="str">
            <v>CR</v>
          </cell>
          <cell r="E3405">
            <v>77.010000000000005</v>
          </cell>
        </row>
        <row r="3406">
          <cell r="A3406">
            <v>4794</v>
          </cell>
          <cell r="B3406" t="str">
            <v xml:space="preserve">PISO DE BORRACHA ESPORTIVO EM PLACAS 50 X 50 CM, E = 15 MM, PARA ARGAMASSA, PRETO                                                                                                                                                                                                                                                                                                                                                                                                                         </v>
          </cell>
          <cell r="C3406" t="str">
            <v xml:space="preserve">M2    </v>
          </cell>
          <cell r="D3406" t="str">
            <v>CR</v>
          </cell>
          <cell r="E3406">
            <v>350.72</v>
          </cell>
        </row>
        <row r="3407">
          <cell r="A3407">
            <v>4796</v>
          </cell>
          <cell r="B3407" t="str">
            <v xml:space="preserve">PISO DE BORRACHA FRISADO OU PASTILHADO, PRETO, EM PLACAS 50 X 50 CM, E = 7 MM, PARA ARGAMASSA                                                                                                                                                                                                                                                                                                                                                                                                             </v>
          </cell>
          <cell r="C3407" t="str">
            <v xml:space="preserve">M2    </v>
          </cell>
          <cell r="D3407" t="str">
            <v>CR</v>
          </cell>
          <cell r="E3407">
            <v>213.03</v>
          </cell>
        </row>
        <row r="3408">
          <cell r="A3408">
            <v>4800</v>
          </cell>
          <cell r="B3408" t="str">
            <v xml:space="preserve">PISO DE BORRACHA PASTILHADO EM PLACAS 50 X 50 CM, E = *3,5* MM, PARA COLA, PRETO                                                                                                                                                                                                                                                                                                                                                                                                                          </v>
          </cell>
          <cell r="C3408" t="str">
            <v xml:space="preserve">M2    </v>
          </cell>
          <cell r="D3408" t="str">
            <v>CR</v>
          </cell>
          <cell r="E3408">
            <v>58.58</v>
          </cell>
        </row>
        <row r="3409">
          <cell r="A3409">
            <v>4795</v>
          </cell>
          <cell r="B3409" t="str">
            <v xml:space="preserve">PISO DE BORRACHA PASTILHADO EM PLACAS 50 X 50 CM, E = 15 MM, PARA ARGAMASSA, PRETO                                                                                                                                                                                                                                                                                                                                                                                                                        </v>
          </cell>
          <cell r="C3409" t="str">
            <v xml:space="preserve">M2    </v>
          </cell>
          <cell r="D3409" t="str">
            <v>CR</v>
          </cell>
          <cell r="E3409">
            <v>341.41</v>
          </cell>
        </row>
        <row r="3410">
          <cell r="A3410">
            <v>39694</v>
          </cell>
          <cell r="B3410" t="str">
            <v xml:space="preserve">PISO ELEVADO COM 2 PLACAS DE ACO COM ENCHIMENTO DE CONCRETO CELULAR, INCLUSO BASE/HASTE/CRUZETAS, 60 X 60 CM, H = *28* CM, RESISTENCIA CARGA CONCENTRADA 496 KG (COM COLOCACAO)                                                                                                                                                                                                                                                                                                                           </v>
          </cell>
          <cell r="C3410" t="str">
            <v xml:space="preserve">M2    </v>
          </cell>
          <cell r="D3410" t="str">
            <v>CR</v>
          </cell>
          <cell r="E3410">
            <v>386.7</v>
          </cell>
        </row>
        <row r="3411">
          <cell r="A3411">
            <v>1292</v>
          </cell>
          <cell r="B3411" t="str">
            <v xml:space="preserve">PISO EM CERAMICA ESMALTADA EXTRA, PEI MAIOR OU IGUAL A 4, FORMATO MAIOR QUE 2025 CM2                                                                                                                                                                                                                                                                                                                                                                                                                      </v>
          </cell>
          <cell r="C3411" t="str">
            <v xml:space="preserve">M2    </v>
          </cell>
          <cell r="D3411" t="str">
            <v>CR</v>
          </cell>
          <cell r="E3411">
            <v>63.19</v>
          </cell>
        </row>
        <row r="3412">
          <cell r="A3412">
            <v>1287</v>
          </cell>
          <cell r="B3412" t="str">
            <v xml:space="preserve">PISO EM CERAMICA ESMALTADA EXTRA, PEI MAIOR OU IGUAL A 4, FORMATO MENOR OU IGUAL A 2025 CM2                                                                                                                                                                                                                                                                                                                                                                                                               </v>
          </cell>
          <cell r="C3412" t="str">
            <v xml:space="preserve">M2    </v>
          </cell>
          <cell r="D3412" t="str">
            <v xml:space="preserve">C </v>
          </cell>
          <cell r="E3412">
            <v>31</v>
          </cell>
        </row>
        <row r="3413">
          <cell r="A3413">
            <v>1297</v>
          </cell>
          <cell r="B3413" t="str">
            <v xml:space="preserve">PISO EM CERAMICA ESMALTADA, COMERCIAL (PADRAO POPULAR), PEI MAIOR OU IGUAL A 3, FORMATO MENOR OU IGUAL A  2025 CM2                                                                                                                                                                                                                                                                                                                                                                                        </v>
          </cell>
          <cell r="C3413" t="str">
            <v xml:space="preserve">M2    </v>
          </cell>
          <cell r="D3413" t="str">
            <v>CR</v>
          </cell>
          <cell r="E3413">
            <v>25.71</v>
          </cell>
        </row>
        <row r="3414">
          <cell r="A3414">
            <v>4786</v>
          </cell>
          <cell r="B3414" t="str">
            <v xml:space="preserve">PISO EM GRANILITE, MARMORITE OU GRANITINA, AGREGADO COR PRETO, CINZA, PALHA OU BRANCO, E=  *8* MM (INCLUSO EXECUCAO)                                                                                                                                                                                                                                                                                                                                                                                      </v>
          </cell>
          <cell r="C3414" t="str">
            <v xml:space="preserve">M2    </v>
          </cell>
          <cell r="D3414" t="str">
            <v>AS</v>
          </cell>
          <cell r="E3414">
            <v>120</v>
          </cell>
        </row>
        <row r="3415">
          <cell r="A3415">
            <v>10840</v>
          </cell>
          <cell r="B3415" t="str">
            <v xml:space="preserve">PISO EM GRANITO, POLIDO, TIPO AMENDOA/ AMARELO CAPRI/ AMARELO DOURADO CARIOCA OU OUTROS EQUIVALENTES DA REGIAO, FORMATO MENOR OU IGUAL A 3025 CM2, E=  *2* CM                                                                                                                                                                                                                                                                                                                                             </v>
          </cell>
          <cell r="C3415" t="str">
            <v xml:space="preserve">M2    </v>
          </cell>
          <cell r="D3415" t="str">
            <v xml:space="preserve">C </v>
          </cell>
          <cell r="E3415">
            <v>295</v>
          </cell>
        </row>
        <row r="3416">
          <cell r="A3416">
            <v>10841</v>
          </cell>
          <cell r="B3416" t="str">
            <v xml:space="preserve">PISO EM GRANITO, POLIDO, TIPO ANDORINHA/ QUARTZ/ CASTELO/ CORUMBA OU OUTROS EQUIVALENTES DA REGIAO, FORMATO MENOR OU IGUAL A 3025 CM2, E=  *2* CM                                                                                                                                                                                                                                                                                                                                                         </v>
          </cell>
          <cell r="C3416" t="str">
            <v xml:space="preserve">M2    </v>
          </cell>
          <cell r="D3416" t="str">
            <v>CR</v>
          </cell>
          <cell r="E3416">
            <v>222.64</v>
          </cell>
        </row>
        <row r="3417">
          <cell r="A3417">
            <v>44540</v>
          </cell>
          <cell r="B3417" t="str">
            <v xml:space="preserve">PISO EM GRANITO, POLIDO, TIPO MARFIM, DALLAS, CARAVELAS OU OUTROS EQUIVALENTES DA REGIAO, FORMATO MENOR OU IGUAL A 3025 CM2, E=  *2*CM                                                                                                                                                                                                                                                                                                                                                                    </v>
          </cell>
          <cell r="C3417" t="str">
            <v xml:space="preserve">M2    </v>
          </cell>
          <cell r="D3417" t="str">
            <v>CR</v>
          </cell>
          <cell r="E3417">
            <v>284.48</v>
          </cell>
        </row>
        <row r="3418">
          <cell r="A3418">
            <v>10842</v>
          </cell>
          <cell r="B3418" t="str">
            <v xml:space="preserve">PISO EM GRANITO, POLIDO, TIPO PRETO SAO GABRIEL/ TIJUCA OU OUTROS EQUIVALENTES DA REGIAO, FORMATO MENOR OU IGUAL A 3025 CM2, E=  *2* CM                                                                                                                                                                                                                                                                                                                                                                   </v>
          </cell>
          <cell r="C3418" t="str">
            <v xml:space="preserve">M2    </v>
          </cell>
          <cell r="D3418" t="str">
            <v>CR</v>
          </cell>
          <cell r="E3418">
            <v>321.58999999999997</v>
          </cell>
        </row>
        <row r="3419">
          <cell r="A3419">
            <v>21108</v>
          </cell>
          <cell r="B3419" t="str">
            <v xml:space="preserve">PISO EM PORCELANATO RETIFICADO EXTRA, FORMATO MENOR OU IGUAL A 2025 CM2                                                                                                                                                                                                                                                                                                                                                                                                                                   </v>
          </cell>
          <cell r="C3419" t="str">
            <v xml:space="preserve">M2    </v>
          </cell>
          <cell r="D3419" t="str">
            <v>CR</v>
          </cell>
          <cell r="E3419">
            <v>84.22</v>
          </cell>
        </row>
        <row r="3420">
          <cell r="A3420">
            <v>38180</v>
          </cell>
          <cell r="B3420" t="str">
            <v xml:space="preserve">PISO EM REGUA VINILICA SEMIFLEXIVEL, ENCAIXE CLICADO, E = 4 MM (SEM COLOCACAO)                                                                                                                                                                                                                                                                                                                                                                                                                            </v>
          </cell>
          <cell r="C3420" t="str">
            <v xml:space="preserve">M2    </v>
          </cell>
          <cell r="D3420" t="str">
            <v>CR</v>
          </cell>
          <cell r="E3420">
            <v>171.51</v>
          </cell>
        </row>
        <row r="3421">
          <cell r="A3421">
            <v>40648</v>
          </cell>
          <cell r="B3421" t="str">
            <v xml:space="preserve">PISO EPOXI AUTONIVELANTE, ESPESSURA *4* MM (INCLUSO EXECUCAO)                                                                                                                                                                                                                                                                                                                                                                                                                                             </v>
          </cell>
          <cell r="C3421" t="str">
            <v xml:space="preserve">M2    </v>
          </cell>
          <cell r="D3421" t="str">
            <v>AS</v>
          </cell>
          <cell r="E3421">
            <v>230.4</v>
          </cell>
        </row>
        <row r="3422">
          <cell r="A3422">
            <v>40649</v>
          </cell>
          <cell r="B3422" t="str">
            <v xml:space="preserve">PISO EPOXI MULTILAYER, ESPESSURA *2* MM (INCLUSO EXECUCAO)                                                                                                                                                                                                                                                                                                                                                                                                                                                </v>
          </cell>
          <cell r="C3422" t="str">
            <v xml:space="preserve">M2    </v>
          </cell>
          <cell r="D3422" t="str">
            <v>AS</v>
          </cell>
          <cell r="E3422">
            <v>134.19999999999999</v>
          </cell>
        </row>
        <row r="3423">
          <cell r="A3423">
            <v>40650</v>
          </cell>
          <cell r="B3423" t="str">
            <v xml:space="preserve">PISO FULGET (GRANITO LAVADO) EM PLACAS DE *40 X 40* CM, E = 2,0 CM (SEM COLOCACAO)                                                                                                                                                                                                                                                                                                                                                                                                                        </v>
          </cell>
          <cell r="C3423" t="str">
            <v xml:space="preserve">M2    </v>
          </cell>
          <cell r="D3423" t="str">
            <v>AS</v>
          </cell>
          <cell r="E3423">
            <v>172.8</v>
          </cell>
        </row>
        <row r="3424">
          <cell r="A3424">
            <v>40651</v>
          </cell>
          <cell r="B3424" t="str">
            <v xml:space="preserve">PISO FULGET (GRANITO LAVADO) EM PLACAS DE *75 X 75* CM, E = 2,0 CM (SEM COLOCACAO)                                                                                                                                                                                                                                                                                                                                                                                                                        </v>
          </cell>
          <cell r="C3424" t="str">
            <v xml:space="preserve">M2    </v>
          </cell>
          <cell r="D3424" t="str">
            <v>AS</v>
          </cell>
          <cell r="E3424">
            <v>318.72000000000003</v>
          </cell>
        </row>
        <row r="3425">
          <cell r="A3425">
            <v>40652</v>
          </cell>
          <cell r="B3425" t="str">
            <v xml:space="preserve">PISO FULGET (GRANITO LAVADO) MOLDADO IN LOCO (INCLUSO EXECUCAO)                                                                                                                                                                                                                                                                                                                                                                                                                                           </v>
          </cell>
          <cell r="C3425" t="str">
            <v xml:space="preserve">M2    </v>
          </cell>
          <cell r="D3425" t="str">
            <v>AS</v>
          </cell>
          <cell r="E3425">
            <v>170.88</v>
          </cell>
        </row>
        <row r="3426">
          <cell r="A3426">
            <v>40647</v>
          </cell>
          <cell r="B3426" t="str">
            <v xml:space="preserve">PISO INDUSTRIAL EM CONCRETO ARMADO DE ACABAMENTO POLIDO, ESPESSURA 12 CM (CIMENTO QUEIMADO) (INCLUSO EXECUCAO)                                                                                                                                                                                                                                                                                                                                                                                            </v>
          </cell>
          <cell r="C3426" t="str">
            <v xml:space="preserve">M2    </v>
          </cell>
          <cell r="D3426" t="str">
            <v>AS</v>
          </cell>
          <cell r="E3426">
            <v>188.16</v>
          </cell>
        </row>
        <row r="3427">
          <cell r="A3427">
            <v>40653</v>
          </cell>
          <cell r="B3427" t="str">
            <v xml:space="preserve">PISO KORODUR (INCLUSO EXECUCAO)                                                                                                                                                                                                                                                                                                                                                                                                                                                                           </v>
          </cell>
          <cell r="C3427" t="str">
            <v xml:space="preserve">M2    </v>
          </cell>
          <cell r="D3427" t="str">
            <v>AS</v>
          </cell>
          <cell r="E3427">
            <v>144</v>
          </cell>
        </row>
        <row r="3428">
          <cell r="A3428">
            <v>36178</v>
          </cell>
          <cell r="B3428" t="str">
            <v xml:space="preserve">PISO PODOTATIL DE CONCRETO - DIRECIONAL E ALERTA, *40 X 40 X 2,5* CM                                                                                                                                                                                                                                                                                                                                                                                                                                      </v>
          </cell>
          <cell r="C3428" t="str">
            <v xml:space="preserve">UN    </v>
          </cell>
          <cell r="D3428" t="str">
            <v>CR</v>
          </cell>
          <cell r="E3428">
            <v>12.57</v>
          </cell>
        </row>
        <row r="3429">
          <cell r="A3429">
            <v>38195</v>
          </cell>
          <cell r="B3429" t="str">
            <v xml:space="preserve">PISO PORCELANATO, BORDA RETA, EXTRA, FORMATO MAIOR QUE 2025 CM2                                                                                                                                                                                                                                                                                                                                                                                                                                           </v>
          </cell>
          <cell r="C3429" t="str">
            <v xml:space="preserve">M2    </v>
          </cell>
          <cell r="D3429" t="str">
            <v>CR</v>
          </cell>
          <cell r="E3429">
            <v>99.47</v>
          </cell>
        </row>
        <row r="3430">
          <cell r="A3430">
            <v>38181</v>
          </cell>
          <cell r="B3430" t="str">
            <v xml:space="preserve">PISO TATIL ALERTA OU DIRECIONAL, DE BORRACHA, COLORIDO, 25 X 25 CM, E = 5 MM, PARA COLA                                                                                                                                                                                                                                                                                                                                                                                                                   </v>
          </cell>
          <cell r="C3430" t="str">
            <v xml:space="preserve">M2    </v>
          </cell>
          <cell r="D3430" t="str">
            <v>CR</v>
          </cell>
          <cell r="E3430">
            <v>234.14</v>
          </cell>
        </row>
        <row r="3431">
          <cell r="A3431">
            <v>38182</v>
          </cell>
          <cell r="B3431" t="str">
            <v xml:space="preserve">PISO TATIL DE ALERTA OU DIRECIONAL DE BORRACHA, PRETO, 25 X 25 CM, E = 5 MM, PARA COLA                                                                                                                                                                                                                                                                                                                                                                                                                    </v>
          </cell>
          <cell r="C3431" t="str">
            <v xml:space="preserve">M2    </v>
          </cell>
          <cell r="D3431" t="str">
            <v>CR</v>
          </cell>
          <cell r="E3431">
            <v>223.03</v>
          </cell>
        </row>
        <row r="3432">
          <cell r="A3432">
            <v>38186</v>
          </cell>
          <cell r="B3432" t="str">
            <v xml:space="preserve">PISO TATIL DE ALERTA OU DIRECIONAL, DE BORRACHA, COLORIDO, 25 X 25 CM, E = 12 MM, PARA ARGAMASSA                                                                                                                                                                                                                                                                                                                                                                                                          </v>
          </cell>
          <cell r="C3432" t="str">
            <v xml:space="preserve">M2    </v>
          </cell>
          <cell r="D3432" t="str">
            <v>CR</v>
          </cell>
          <cell r="E3432">
            <v>579.72</v>
          </cell>
        </row>
        <row r="3433">
          <cell r="A3433">
            <v>38185</v>
          </cell>
          <cell r="B3433" t="str">
            <v xml:space="preserve">PISO TATIL DE ALERTA OU DIRECIONAL, DE BORRACHA, PRETO, 25 X 25 CM, E = 12 MM, PARA ARGAMASSA                                                                                                                                                                                                                                                                                                                                                                                                             </v>
          </cell>
          <cell r="C3433" t="str">
            <v xml:space="preserve">M2    </v>
          </cell>
          <cell r="D3433" t="str">
            <v>CR</v>
          </cell>
          <cell r="E3433">
            <v>516.16</v>
          </cell>
        </row>
        <row r="3434">
          <cell r="A3434">
            <v>40654</v>
          </cell>
          <cell r="B3434" t="str">
            <v xml:space="preserve">PISO URETANO, VERSAO REVESTIMENTO AUTONIVELANTE, ESPESSURA VARIÁVEL DE 3 A 4 MM (INCLUSO EXECUCAO)                                                                                                                                                                                                                                                                                                                                                                                                        </v>
          </cell>
          <cell r="C3434" t="str">
            <v xml:space="preserve">M2    </v>
          </cell>
          <cell r="D3434" t="str">
            <v>AS</v>
          </cell>
          <cell r="E3434">
            <v>223.68</v>
          </cell>
        </row>
        <row r="3435">
          <cell r="A3435">
            <v>44541</v>
          </cell>
          <cell r="B3435" t="str">
            <v xml:space="preserve">PISO/ REVESTIMENTO EM GRANITO, POLIDO, TIPO ANDORINHA/ QUARTZ/ CASTELO/ CORUMBA OU OUTROS EQUIVALENTES DA REGIAO, FORMATO MAIOR OU IGUAL A 3025 CM2, E = *2*CM                                                                                                                                                                                                                                                                                                                                            </v>
          </cell>
          <cell r="C3435" t="str">
            <v xml:space="preserve">M2    </v>
          </cell>
          <cell r="D3435" t="str">
            <v>CR</v>
          </cell>
          <cell r="E3435">
            <v>235.01</v>
          </cell>
        </row>
        <row r="3436">
          <cell r="A3436">
            <v>4822</v>
          </cell>
          <cell r="B3436" t="str">
            <v xml:space="preserve">PISO/ REVESTIMENTO EM MARMORE, POLIDO, BRANCO COMUM, FORMATO MAIOR OU IGUAL A 3025 CM2, E = *2* CM                                                                                                                                                                                                                                                                                                                                                                                                        </v>
          </cell>
          <cell r="C3436" t="str">
            <v xml:space="preserve">M2    </v>
          </cell>
          <cell r="D3436" t="str">
            <v>CR</v>
          </cell>
          <cell r="E3436">
            <v>299.14999999999998</v>
          </cell>
        </row>
        <row r="3437">
          <cell r="A3437">
            <v>4818</v>
          </cell>
          <cell r="B3437" t="str">
            <v xml:space="preserve">PISO/ REVESTIMENTO EM MARMORE, POLIDO, BRANCO COMUM, FORMATO MENOR OU IGUAL A 3025 CM2, E = *2* CM                                                                                                                                                                                                                                                                                                                                                                                                        </v>
          </cell>
          <cell r="C3437" t="str">
            <v xml:space="preserve">M2    </v>
          </cell>
          <cell r="D3437" t="str">
            <v xml:space="preserve">C </v>
          </cell>
          <cell r="E3437">
            <v>307.49</v>
          </cell>
        </row>
        <row r="3438">
          <cell r="A3438">
            <v>39567</v>
          </cell>
          <cell r="B3438" t="str">
            <v xml:space="preserve">PLACA / CHAPA DE GESSO ACARTONADO, ACABAMENTO VINILICO LISO EM UMA DAS FACES, COR BRANCA, BORDA QUADRADA, E = 9,5 MM, *625 X 1250* MM (L X C), PARA FORRO REMOVIVEL                                                                                                                                                                                                                                                                                                                                       </v>
          </cell>
          <cell r="C3438" t="str">
            <v xml:space="preserve">M2    </v>
          </cell>
          <cell r="D3438" t="str">
            <v>CR</v>
          </cell>
          <cell r="E3438">
            <v>44.08</v>
          </cell>
        </row>
        <row r="3439">
          <cell r="A3439">
            <v>39566</v>
          </cell>
          <cell r="B3439" t="str">
            <v xml:space="preserve">PLACA / CHAPA DE GESSO ACARTONADO, ACABAMENTO VINILICO LISO EM UMA DAS FACES, COR BRANCA, BORDA QUADRADA, E = 9,5 MM, *625 X 625* MM (L X C), PARA FORRO REMOVIVEL                                                                                                                                                                                                                                                                                                                                        </v>
          </cell>
          <cell r="C3439" t="str">
            <v xml:space="preserve">M2    </v>
          </cell>
          <cell r="D3439" t="str">
            <v>CR</v>
          </cell>
          <cell r="E3439">
            <v>46.65</v>
          </cell>
        </row>
        <row r="3440">
          <cell r="A3440">
            <v>39416</v>
          </cell>
          <cell r="B3440" t="str">
            <v xml:space="preserve">PLACA / CHAPA DE GESSO ACARTONADO, RESISTENTE A UMIDADE (RU), COR VERDE, E = 12,5 MM, 1200 X 1800 MM (L X C)                                                                                                                                                                                                                                                                                                                                                                                              </v>
          </cell>
          <cell r="C3440" t="str">
            <v xml:space="preserve">M2    </v>
          </cell>
          <cell r="D3440" t="str">
            <v>CR</v>
          </cell>
          <cell r="E3440">
            <v>28.43</v>
          </cell>
        </row>
        <row r="3441">
          <cell r="A3441">
            <v>39417</v>
          </cell>
          <cell r="B3441" t="str">
            <v xml:space="preserve">PLACA / CHAPA DE GESSO ACARTONADO, RESISTENTE A UMIDADE (RU), COR VERDE, E = 12,5 MM, 1200 X 2400 MM (L X C)                                                                                                                                                                                                                                                                                                                                                                                              </v>
          </cell>
          <cell r="C3441" t="str">
            <v xml:space="preserve">M2    </v>
          </cell>
          <cell r="D3441" t="str">
            <v>CR</v>
          </cell>
          <cell r="E3441">
            <v>27.73</v>
          </cell>
        </row>
        <row r="3442">
          <cell r="A3442">
            <v>43742</v>
          </cell>
          <cell r="B3442" t="str">
            <v xml:space="preserve">PLACA / CHAPA DE GESSO ACARTONADO, RESISTENTE A UMIDADE (RU), COR VERDE, E = 15 MM, 1200 X 2400 MM (L X C)                                                                                                                                                                                                                                                                                                                                                                                                </v>
          </cell>
          <cell r="C3442" t="str">
            <v xml:space="preserve">M2    </v>
          </cell>
          <cell r="D3442" t="str">
            <v>CR</v>
          </cell>
          <cell r="E3442">
            <v>29.91</v>
          </cell>
        </row>
        <row r="3443">
          <cell r="A3443">
            <v>39414</v>
          </cell>
          <cell r="B3443" t="str">
            <v xml:space="preserve">PLACA / CHAPA DE GESSO ACARTONADO, RESISTENTE AO FOGO (RF), COR ROSA, E = 12,5 MM, 1200 X 1800 MM (L X C)                                                                                                                                                                                                                                                                                                                                                                                                 </v>
          </cell>
          <cell r="C3443" t="str">
            <v xml:space="preserve">M2    </v>
          </cell>
          <cell r="D3443" t="str">
            <v>CR</v>
          </cell>
          <cell r="E3443">
            <v>26.93</v>
          </cell>
        </row>
        <row r="3444">
          <cell r="A3444">
            <v>39415</v>
          </cell>
          <cell r="B3444" t="str">
            <v xml:space="preserve">PLACA / CHAPA DE GESSO ACARTONADO, RESISTENTE AO FOGO (RF), COR ROSA, E = 12,5 MM, 1200 X 2400 MM (L X C)                                                                                                                                                                                                                                                                                                                                                                                                 </v>
          </cell>
          <cell r="C3444" t="str">
            <v xml:space="preserve">M2    </v>
          </cell>
          <cell r="D3444" t="str">
            <v>CR</v>
          </cell>
          <cell r="E3444">
            <v>23.21</v>
          </cell>
        </row>
        <row r="3445">
          <cell r="A3445">
            <v>43740</v>
          </cell>
          <cell r="B3445" t="str">
            <v xml:space="preserve">PLACA / CHAPA DE GESSO ACARTONADO, RESISTENTE AO FOGO (RF), COR ROSA, E = 15 MM, 1200 X 2400 MM (L X C)                                                                                                                                                                                                                                                                                                                                                                                                   </v>
          </cell>
          <cell r="C3445" t="str">
            <v xml:space="preserve">M2    </v>
          </cell>
          <cell r="D3445" t="str">
            <v>CR</v>
          </cell>
          <cell r="E3445">
            <v>28.34</v>
          </cell>
        </row>
        <row r="3446">
          <cell r="A3446">
            <v>39412</v>
          </cell>
          <cell r="B3446" t="str">
            <v xml:space="preserve">PLACA / CHAPA DE GESSO ACARTONADO, STANDARD (ST), COR BRANCA, E = 12,5 MM, 1200 X 1800 MM (L X C)                                                                                                                                                                                                                                                                                                                                                                                                         </v>
          </cell>
          <cell r="C3446" t="str">
            <v xml:space="preserve">M2    </v>
          </cell>
          <cell r="D3446" t="str">
            <v xml:space="preserve">C </v>
          </cell>
          <cell r="E3446">
            <v>19.440000000000001</v>
          </cell>
        </row>
        <row r="3447">
          <cell r="A3447">
            <v>39413</v>
          </cell>
          <cell r="B3447" t="str">
            <v xml:space="preserve">PLACA / CHAPA DE GESSO ACARTONADO, STANDARD (ST), COR BRANCA, E = 12,5 MM, 1200 X 2400 MM (L X C)                                                                                                                                                                                                                                                                                                                                                                                                         </v>
          </cell>
          <cell r="C3447" t="str">
            <v xml:space="preserve">M2    </v>
          </cell>
          <cell r="D3447" t="str">
            <v>CR</v>
          </cell>
          <cell r="E3447">
            <v>21.02</v>
          </cell>
        </row>
        <row r="3448">
          <cell r="A3448">
            <v>43741</v>
          </cell>
          <cell r="B3448" t="str">
            <v xml:space="preserve">PLACA / CHAPA DE GESSO ACARTONADO, STANDARD (ST), COR BRANCA, E = 15 MM, 1200 X 2400 MM (L X C)                                                                                                                                                                                                                                                                                                                                                                                                           </v>
          </cell>
          <cell r="C3448" t="str">
            <v xml:space="preserve">M2    </v>
          </cell>
          <cell r="D3448" t="str">
            <v>CR</v>
          </cell>
          <cell r="E3448">
            <v>22.41</v>
          </cell>
        </row>
        <row r="3449">
          <cell r="A3449">
            <v>11062</v>
          </cell>
          <cell r="B3449" t="str">
            <v xml:space="preserve">PLACA CIMENTICIA LISA E = 10 MM, DE 1,20 X *2,50* M (SEM AMIANTO)                                                                                                                                                                                                                                                                                                                                                                                                                                         </v>
          </cell>
          <cell r="C3449" t="str">
            <v xml:space="preserve">M2    </v>
          </cell>
          <cell r="D3449" t="str">
            <v>CR</v>
          </cell>
          <cell r="E3449">
            <v>41.81</v>
          </cell>
        </row>
        <row r="3450">
          <cell r="A3450">
            <v>11063</v>
          </cell>
          <cell r="B3450" t="str">
            <v xml:space="preserve">PLACA CIMENTICIA LISA E = 6 MM, DE 1,20 X *2,50* M (SEM AMIANTO)                                                                                                                                                                                                                                                                                                                                                                                                                                          </v>
          </cell>
          <cell r="C3450" t="str">
            <v xml:space="preserve">M2    </v>
          </cell>
          <cell r="D3450" t="str">
            <v>CR</v>
          </cell>
          <cell r="E3450">
            <v>25.59</v>
          </cell>
        </row>
        <row r="3451">
          <cell r="A3451">
            <v>13521</v>
          </cell>
          <cell r="B3451" t="str">
            <v xml:space="preserve">PLACA DE ACO ESMALTADA PARA  IDENTIFICACAO DE RUA, *45 CM X 20* CM                                                                                                                                                                                                                                                                                                                                                                                                                                        </v>
          </cell>
          <cell r="C3451" t="str">
            <v xml:space="preserve">UN    </v>
          </cell>
          <cell r="D3451" t="str">
            <v>AS</v>
          </cell>
          <cell r="E3451">
            <v>82.5</v>
          </cell>
        </row>
        <row r="3452">
          <cell r="A3452">
            <v>10851</v>
          </cell>
          <cell r="B3452" t="str">
            <v xml:space="preserve">PLACA DE ACRILICO TRANSPARENTE ADESIVADA PARA SINALIZACAO DE PORTAS, BORDA POLIDA, DE *25 X 8*, E = 6 MM (NAO INCLUI ACESSORIOS PARA FIXACAO)                                                                                                                                                                                                                                                                                                                                                             </v>
          </cell>
          <cell r="C3452" t="str">
            <v xml:space="preserve">UN    </v>
          </cell>
          <cell r="D3452" t="str">
            <v>AS</v>
          </cell>
          <cell r="E3452">
            <v>94.28</v>
          </cell>
        </row>
        <row r="3453">
          <cell r="A3453">
            <v>39515</v>
          </cell>
          <cell r="B3453" t="str">
            <v xml:space="preserve">PLACA DE FIBRA MINERAL PARA FORRO, DE 1250 X 625 MM, E = 15 MM, BORDA RETA, COM PINTURA ANTIMOFO (NAO INCLUI PERFIS)                                                                                                                                                                                                                                                                                                                                                                                      </v>
          </cell>
          <cell r="C3453" t="str">
            <v xml:space="preserve">UN    </v>
          </cell>
          <cell r="D3453" t="str">
            <v>AS</v>
          </cell>
          <cell r="E3453">
            <v>61.45</v>
          </cell>
        </row>
        <row r="3454">
          <cell r="A3454">
            <v>39516</v>
          </cell>
          <cell r="B3454" t="str">
            <v xml:space="preserve">PLACA DE FIBRA MINERAL PARA FORRO, DE 625 X 625 MM, E = 15 MM, BORDA REBAIXADA PARA PERFIL 24 MM, COM PINTURA ANTIMOFO (NAO INCLUI PERFIS)                                                                                                                                                                                                                                                                                                                                                                </v>
          </cell>
          <cell r="C3454" t="str">
            <v xml:space="preserve">UN    </v>
          </cell>
          <cell r="D3454" t="str">
            <v>AS</v>
          </cell>
          <cell r="E3454">
            <v>51.8</v>
          </cell>
        </row>
        <row r="3455">
          <cell r="A3455">
            <v>39514</v>
          </cell>
          <cell r="B3455" t="str">
            <v xml:space="preserve">PLACA DE FIBRA MINERAL PARA FORRO, DE 625 X 625 MM, E = 15 MM, BORDA RETA, COM PINTURA ANTIMOFO (NAO INCLUI PERFIS)                                                                                                                                                                                                                                                                                                                                                                                       </v>
          </cell>
          <cell r="C3455" t="str">
            <v xml:space="preserve">UN    </v>
          </cell>
          <cell r="D3455" t="str">
            <v>AS</v>
          </cell>
          <cell r="E3455">
            <v>32.229999999999997</v>
          </cell>
        </row>
        <row r="3456">
          <cell r="A3456">
            <v>4812</v>
          </cell>
          <cell r="B3456" t="str">
            <v xml:space="preserve">PLACA DE GESSO PARA FORRO, *60 X 60* CM, ESPESSURA DE 12 MM (SEM COLOCACAO)                                                                                                                                                                                                                                                                                                                                                                                                                               </v>
          </cell>
          <cell r="C3456" t="str">
            <v xml:space="preserve">M2    </v>
          </cell>
          <cell r="D3456" t="str">
            <v>CR</v>
          </cell>
          <cell r="E3456">
            <v>11.66</v>
          </cell>
        </row>
        <row r="3457">
          <cell r="A3457">
            <v>10849</v>
          </cell>
          <cell r="B3457" t="str">
            <v xml:space="preserve">PLACA DE INAUGURACAO EM BRONZE *35X 50*CM                                                                                                                                                                                                                                                                                                                                                                                                                                                                 </v>
          </cell>
          <cell r="C3457" t="str">
            <v xml:space="preserve">UN    </v>
          </cell>
          <cell r="D3457" t="str">
            <v>AS</v>
          </cell>
          <cell r="E3457">
            <v>1200.01</v>
          </cell>
        </row>
        <row r="3458">
          <cell r="A3458">
            <v>10848</v>
          </cell>
          <cell r="B3458" t="str">
            <v xml:space="preserve">PLACA DE INAUGURACAO METALICA, *40* CM X *60* CM                                                                                                                                                                                                                                                                                                                                                                                                                                                          </v>
          </cell>
          <cell r="C3458" t="str">
            <v xml:space="preserve">UN    </v>
          </cell>
          <cell r="D3458" t="str">
            <v>AS</v>
          </cell>
          <cell r="E3458">
            <v>753.75</v>
          </cell>
        </row>
        <row r="3459">
          <cell r="A3459">
            <v>4813</v>
          </cell>
          <cell r="B3459" t="str">
            <v xml:space="preserve">PLACA DE OBRA (PARA CONSTRUCAO CIVIL) EM CHAPA GALVANIZADA *N. 22*, ADESIVADA, DE *2,4 X 1,2* M (SEM POSTES PARA FIXACAO)                                                                                                                                                                                                                                                                                                                                                                                 </v>
          </cell>
          <cell r="C3459" t="str">
            <v xml:space="preserve">M2    </v>
          </cell>
          <cell r="D3459" t="str">
            <v>AS</v>
          </cell>
          <cell r="E3459">
            <v>250</v>
          </cell>
        </row>
        <row r="3460">
          <cell r="A3460">
            <v>37560</v>
          </cell>
          <cell r="B3460" t="str">
            <v xml:space="preserve">PLACA DE SINALIZACAO DE SEGURANCA CONTRA INCENDIO - ALERTA, TRIANGULAR, BASE DE *30* CM, EM PVC *2* MM ANTI-CHAMAS (SIMBOLOS, CORES E PICTOGRAMAS CONFORME NBR 16820)                                                                                                                                                                                                                                                                                                                                     </v>
          </cell>
          <cell r="C3460" t="str">
            <v xml:space="preserve">UN    </v>
          </cell>
          <cell r="D3460" t="str">
            <v>AS</v>
          </cell>
          <cell r="E3460">
            <v>50.99</v>
          </cell>
        </row>
        <row r="3461">
          <cell r="A3461">
            <v>37557</v>
          </cell>
          <cell r="B3461" t="str">
            <v xml:space="preserve">PLACA DE SINALIZACAO DE SEGURANCA CONTRA INCENDIO, FOTOLUMINESCENTE, QUADRADA, *14 X 14* CM, EM PVC *2* MM ANTI-CHAMAS (SIMBOLOS, CORES E PICTOGRAMAS CONFORME NBR 16820)                                                                                                                                                                                                                                                                                                                                 </v>
          </cell>
          <cell r="C3461" t="str">
            <v xml:space="preserve">UN    </v>
          </cell>
          <cell r="D3461" t="str">
            <v>AS</v>
          </cell>
          <cell r="E3461">
            <v>15.48</v>
          </cell>
        </row>
        <row r="3462">
          <cell r="A3462">
            <v>37556</v>
          </cell>
          <cell r="B3462" t="str">
            <v xml:space="preserve">PLACA DE SINALIZACAO DE SEGURANCA CONTRA INCENDIO, FOTOLUMINESCENTE, QUADRADA, *20 X 20* CM, EM PVC *2* MM ANTI-CHAMAS (SIMBOLOS, CORES E PICTOGRAMAS CONFORME NBR 16820)                                                                                                                                                                                                                                                                                                                                 </v>
          </cell>
          <cell r="C3462" t="str">
            <v xml:space="preserve">UN    </v>
          </cell>
          <cell r="D3462" t="str">
            <v>AS</v>
          </cell>
          <cell r="E3462">
            <v>29.95</v>
          </cell>
        </row>
        <row r="3463">
          <cell r="A3463">
            <v>37559</v>
          </cell>
          <cell r="B3463" t="str">
            <v xml:space="preserve">PLACA DE SINALIZACAO DE SEGURANCA CONTRA INCENDIO, FOTOLUMINESCENTE, RETANGULAR, *12 X 40* CM, EM PVC *2* MM ANTI-CHAMAS (SIMBOLOS, CORES E PICTOGRAMAS CONFORME NBR 16820)                                                                                                                                                                                                                                                                                                                               </v>
          </cell>
          <cell r="C3463" t="str">
            <v xml:space="preserve">UN    </v>
          </cell>
          <cell r="D3463" t="str">
            <v>AS</v>
          </cell>
          <cell r="E3463">
            <v>36.74</v>
          </cell>
        </row>
        <row r="3464">
          <cell r="A3464">
            <v>37539</v>
          </cell>
          <cell r="B3464" t="str">
            <v xml:space="preserve">PLACA DE SINALIZACAO DE SEGURANCA CONTRA INCENDIO, FOTOLUMINESCENTE, RETANGULAR, *13 X 26* CM, EM PVC *2* MM ANTI-CHAMAS (SIMBOLOS, CORES E PICTOGRAMAS CONFORME NBR 16820)                                                                                                                                                                                                                                                                                                                               </v>
          </cell>
          <cell r="C3464" t="str">
            <v xml:space="preserve">UN    </v>
          </cell>
          <cell r="D3464" t="str">
            <v>AS</v>
          </cell>
          <cell r="E3464">
            <v>25.9</v>
          </cell>
        </row>
        <row r="3465">
          <cell r="A3465">
            <v>37558</v>
          </cell>
          <cell r="B3465" t="str">
            <v xml:space="preserve">PLACA DE SINALIZACAO DE SEGURANCA CONTRA INCENDIO, FOTOLUMINESCENTE, RETANGULAR, *20 X 40* CM, EM PVC *2* MM ANTI-CHAMAS (SIMBOLOS, CORES E PICTOGRAMAS CONFORME NBR 16820)                                                                                                                                                                                                                                                                                                                               </v>
          </cell>
          <cell r="C3465" t="str">
            <v xml:space="preserve">UN    </v>
          </cell>
          <cell r="D3465" t="str">
            <v>AS</v>
          </cell>
          <cell r="E3465">
            <v>48.29</v>
          </cell>
        </row>
        <row r="3466">
          <cell r="A3466">
            <v>34723</v>
          </cell>
          <cell r="B3466" t="str">
            <v xml:space="preserve">PLACA DE SINALIZACAO EM CHAPA DE ACO NUM 16 COM PINTURA REFLETIVA                                                                                                                                                                                                                                                                                                                                                                                                                                         </v>
          </cell>
          <cell r="C3466" t="str">
            <v xml:space="preserve">M2    </v>
          </cell>
          <cell r="D3466" t="str">
            <v>AS</v>
          </cell>
          <cell r="E3466">
            <v>577.5</v>
          </cell>
        </row>
        <row r="3467">
          <cell r="A3467">
            <v>34721</v>
          </cell>
          <cell r="B3467" t="str">
            <v xml:space="preserve">PLACA DE SINALIZACAO EM CHAPA DE ALUMINIO COM PINTURA REFLETIVA, E = 2 MM                                                                                                                                                                                                                                                                                                                                                                                                                                 </v>
          </cell>
          <cell r="C3467" t="str">
            <v xml:space="preserve">M2    </v>
          </cell>
          <cell r="D3467" t="str">
            <v>AS</v>
          </cell>
          <cell r="E3467">
            <v>720</v>
          </cell>
        </row>
        <row r="3468">
          <cell r="A3468">
            <v>4309</v>
          </cell>
          <cell r="B3468" t="str">
            <v xml:space="preserve">PLACA DE VENTILACAO PARA TELHA DE FIBROCIMENTO CANALETE 49 KALHETA                                                                                                                                                                                                                                                                                                                                                                                                                                        </v>
          </cell>
          <cell r="C3468" t="str">
            <v xml:space="preserve">UN    </v>
          </cell>
          <cell r="D3468" t="str">
            <v>CR</v>
          </cell>
          <cell r="E3468">
            <v>10.130000000000001</v>
          </cell>
        </row>
        <row r="3469">
          <cell r="A3469">
            <v>4307</v>
          </cell>
          <cell r="B3469" t="str">
            <v xml:space="preserve">PLACA DE VENTILACAO PARA TELHA DE FIBROCIMENTO, CANALETE 90 OU KALHETAO                                                                                                                                                                                                                                                                                                                                                                                                                                   </v>
          </cell>
          <cell r="C3469" t="str">
            <v xml:space="preserve">UN    </v>
          </cell>
          <cell r="D3469" t="str">
            <v>CR</v>
          </cell>
          <cell r="E3469">
            <v>17.32</v>
          </cell>
        </row>
        <row r="3470">
          <cell r="A3470">
            <v>10850</v>
          </cell>
          <cell r="B3470" t="str">
            <v xml:space="preserve">PLACA NUMERACAO RESIDENCIAL EM CHAPA GALVANIZADA ESMALTADA 12 X 18 CM                                                                                                                                                                                                                                                                                                                                                                                                                                     </v>
          </cell>
          <cell r="C3470" t="str">
            <v xml:space="preserve">UN    </v>
          </cell>
          <cell r="D3470" t="str">
            <v>AS</v>
          </cell>
          <cell r="E3470">
            <v>37.5</v>
          </cell>
        </row>
        <row r="3471">
          <cell r="A3471">
            <v>42438</v>
          </cell>
          <cell r="B3471" t="str">
            <v xml:space="preserve">PLACA ORIENTATIVA SOBRE EXERCÍCIOS, 2,00M X 1,00M, EM TUBO DE ACO CARBONO, PINTURA NO PROCESSO ELETROSTATICO - PARA ACADEMIA AO AR LIVRE / ACADEMIA DA TERCEIRA IDADE - ATI                                                                                                                                                                                                                                                                                                                               </v>
          </cell>
          <cell r="C3471" t="str">
            <v xml:space="preserve">UN    </v>
          </cell>
          <cell r="D3471" t="str">
            <v>AS</v>
          </cell>
          <cell r="E3471">
            <v>2090.75</v>
          </cell>
        </row>
        <row r="3472">
          <cell r="A3472">
            <v>4792</v>
          </cell>
          <cell r="B3472" t="str">
            <v xml:space="preserve">PLACA VINILICA SEMIFLEXIVEL PARA PISOS, E = 3,2 MM, 30 X 30 CM (SEM COLOCACAO)                                                                                                                                                                                                                                                                                                                                                                                                                            </v>
          </cell>
          <cell r="C3472" t="str">
            <v xml:space="preserve">M2    </v>
          </cell>
          <cell r="D3472" t="str">
            <v>CR</v>
          </cell>
          <cell r="E3472">
            <v>164.64</v>
          </cell>
        </row>
        <row r="3473">
          <cell r="A3473">
            <v>4790</v>
          </cell>
          <cell r="B3473" t="str">
            <v xml:space="preserve">PLACA VINILICA SEMIFLEXIVEL PARA REVESTIMENTO DE PISOS E PAREDES, E = 2 MM (SEM COLOCACAO)                                                                                                                                                                                                                                                                                                                                                                                                                </v>
          </cell>
          <cell r="C3473" t="str">
            <v xml:space="preserve">M2    </v>
          </cell>
          <cell r="D3473" t="str">
            <v xml:space="preserve">C </v>
          </cell>
          <cell r="E3473">
            <v>98.99</v>
          </cell>
        </row>
        <row r="3474">
          <cell r="A3474">
            <v>40671</v>
          </cell>
          <cell r="B3474" t="str">
            <v xml:space="preserve">PLACA/PISO DE CONCRETO POROSO/ PAVIMENTO PERMEAVEL/BLOCO DRENANTE DE CONCRETO, 40 CM X 40 CM, E = 6 CM, COR NATURAL                                                                                                                                                                                                                                                                                                                                                                                       </v>
          </cell>
          <cell r="C3474" t="str">
            <v xml:space="preserve">M2    </v>
          </cell>
          <cell r="D3474" t="str">
            <v>CR</v>
          </cell>
          <cell r="E3474">
            <v>82.53</v>
          </cell>
        </row>
        <row r="3475">
          <cell r="A3475">
            <v>7552</v>
          </cell>
          <cell r="B3475" t="str">
            <v xml:space="preserve">PLACA/TAMPA CEGA EM LATAO ESCOVADO PARA CONDULETE EM LIGA DE ALUMINIO 4 X 4"                                                                                                                                                                                                                                                                                                                                                                                                                              </v>
          </cell>
          <cell r="C3475" t="str">
            <v xml:space="preserve">UN    </v>
          </cell>
          <cell r="D3475" t="str">
            <v>AS</v>
          </cell>
          <cell r="E3475">
            <v>26.6</v>
          </cell>
        </row>
        <row r="3476">
          <cell r="A3476">
            <v>4893</v>
          </cell>
          <cell r="B3476" t="str">
            <v xml:space="preserve">PLUG OU BUJAO DE FERRO GALVANIZADO, DE 1 1/2"                                                                                                                                                                                                                                                                                                                                                                                                                                                             </v>
          </cell>
          <cell r="C3476" t="str">
            <v xml:space="preserve">UN    </v>
          </cell>
          <cell r="D3476" t="str">
            <v>CR</v>
          </cell>
          <cell r="E3476">
            <v>12.85</v>
          </cell>
        </row>
        <row r="3477">
          <cell r="A3477">
            <v>4894</v>
          </cell>
          <cell r="B3477" t="str">
            <v xml:space="preserve">PLUG OU BUJAO DE FERRO GALVANIZADO, DE 1 1/4"                                                                                                                                                                                                                                                                                                                                                                                                                                                             </v>
          </cell>
          <cell r="C3477" t="str">
            <v xml:space="preserve">UN    </v>
          </cell>
          <cell r="D3477" t="str">
            <v>CR</v>
          </cell>
          <cell r="E3477">
            <v>11.02</v>
          </cell>
        </row>
        <row r="3478">
          <cell r="A3478">
            <v>4888</v>
          </cell>
          <cell r="B3478" t="str">
            <v xml:space="preserve">PLUG OU BUJAO DE FERRO GALVANIZADO, DE 1/2"                                                                                                                                                                                                                                                                                                                                                                                                                                                               </v>
          </cell>
          <cell r="C3478" t="str">
            <v xml:space="preserve">UN    </v>
          </cell>
          <cell r="D3478" t="str">
            <v>CR</v>
          </cell>
          <cell r="E3478">
            <v>3.75</v>
          </cell>
        </row>
        <row r="3479">
          <cell r="A3479">
            <v>4890</v>
          </cell>
          <cell r="B3479" t="str">
            <v xml:space="preserve">PLUG OU BUJAO DE FERRO GALVANIZADO, DE 1"                                                                                                                                                                                                                                                                                                                                                                                                                                                                 </v>
          </cell>
          <cell r="C3479" t="str">
            <v xml:space="preserve">UN    </v>
          </cell>
          <cell r="D3479" t="str">
            <v>CR</v>
          </cell>
          <cell r="E3479">
            <v>7.05</v>
          </cell>
        </row>
        <row r="3480">
          <cell r="A3480">
            <v>12411</v>
          </cell>
          <cell r="B3480" t="str">
            <v xml:space="preserve">PLUG OU BUJAO DE FERRO GALVANIZADO, DE 2 1/2"                                                                                                                                                                                                                                                                                                                                                                                                                                                             </v>
          </cell>
          <cell r="C3480" t="str">
            <v xml:space="preserve">UN    </v>
          </cell>
          <cell r="D3480" t="str">
            <v>CR</v>
          </cell>
          <cell r="E3480">
            <v>38</v>
          </cell>
        </row>
        <row r="3481">
          <cell r="A3481">
            <v>4891</v>
          </cell>
          <cell r="B3481" t="str">
            <v xml:space="preserve">PLUG OU BUJAO DE FERRO GALVANIZADO, DE 2"                                                                                                                                                                                                                                                                                                                                                                                                                                                                 </v>
          </cell>
          <cell r="C3481" t="str">
            <v xml:space="preserve">UN    </v>
          </cell>
          <cell r="D3481" t="str">
            <v>CR</v>
          </cell>
          <cell r="E3481">
            <v>19</v>
          </cell>
        </row>
        <row r="3482">
          <cell r="A3482">
            <v>4889</v>
          </cell>
          <cell r="B3482" t="str">
            <v xml:space="preserve">PLUG OU BUJAO DE FERRO GALVANIZADO, DE 3/4"                                                                                                                                                                                                                                                                                                                                                                                                                                                               </v>
          </cell>
          <cell r="C3482" t="str">
            <v xml:space="preserve">UN    </v>
          </cell>
          <cell r="D3482" t="str">
            <v>CR</v>
          </cell>
          <cell r="E3482">
            <v>5.08</v>
          </cell>
        </row>
        <row r="3483">
          <cell r="A3483">
            <v>4892</v>
          </cell>
          <cell r="B3483" t="str">
            <v xml:space="preserve">PLUG OU BUJAO DE FERRO GALVANIZADO, DE 3"                                                                                                                                                                                                                                                                                                                                                                                                                                                                 </v>
          </cell>
          <cell r="C3483" t="str">
            <v xml:space="preserve">UN    </v>
          </cell>
          <cell r="D3483" t="str">
            <v>CR</v>
          </cell>
          <cell r="E3483">
            <v>53.2</v>
          </cell>
        </row>
        <row r="3484">
          <cell r="A3484">
            <v>12412</v>
          </cell>
          <cell r="B3484" t="str">
            <v xml:space="preserve">PLUG OU BUJAO DE FERRO GALVANIZADO, DE 4"                                                                                                                                                                                                                                                                                                                                                                                                                                                                 </v>
          </cell>
          <cell r="C3484" t="str">
            <v xml:space="preserve">UN    </v>
          </cell>
          <cell r="D3484" t="str">
            <v>CR</v>
          </cell>
          <cell r="E3484">
            <v>98.89</v>
          </cell>
        </row>
        <row r="3485">
          <cell r="A3485">
            <v>4907</v>
          </cell>
          <cell r="B3485" t="str">
            <v xml:space="preserve">PLUG PVC, JE, DN 100 MM, PARA REDE COLETORA ESGOTO                                                                                                                                                                                                                                                                                                                                                                                                                                                        </v>
          </cell>
          <cell r="C3485" t="str">
            <v xml:space="preserve">UN    </v>
          </cell>
          <cell r="D3485" t="str">
            <v>CR</v>
          </cell>
          <cell r="E3485">
            <v>22.59</v>
          </cell>
        </row>
        <row r="3486">
          <cell r="A3486">
            <v>4902</v>
          </cell>
          <cell r="B3486" t="str">
            <v xml:space="preserve">PLUG PVC, JE, DN 150 MM, PARA REDE COLETORA ESGOTO                                                                                                                                                                                                                                                                                                                                                                                                                                                        </v>
          </cell>
          <cell r="C3486" t="str">
            <v xml:space="preserve">UN    </v>
          </cell>
          <cell r="D3486" t="str">
            <v>CR</v>
          </cell>
          <cell r="E3486">
            <v>58.59</v>
          </cell>
        </row>
        <row r="3487">
          <cell r="A3487">
            <v>11096</v>
          </cell>
          <cell r="B3487" t="str">
            <v xml:space="preserve">PO DE MARMORE (POSTO PEDREIRA/FORNECEDOR, SEM FRETE)                                                                                                                                                                                                                                                                                                                                                                                                                                                      </v>
          </cell>
          <cell r="C3487" t="str">
            <v xml:space="preserve">KG    </v>
          </cell>
          <cell r="D3487" t="str">
            <v>CR</v>
          </cell>
          <cell r="E3487">
            <v>1.49</v>
          </cell>
        </row>
        <row r="3488">
          <cell r="A3488">
            <v>4741</v>
          </cell>
          <cell r="B3488" t="str">
            <v xml:space="preserve">PO DE PEDRA (POSTO PEDREIRA/FORNECEDOR, SEM FRETE)                                                                                                                                                                                                                                                                                                                                                                                                                                                        </v>
          </cell>
          <cell r="C3488" t="str">
            <v xml:space="preserve">M3    </v>
          </cell>
          <cell r="D3488" t="str">
            <v>CR</v>
          </cell>
          <cell r="E3488">
            <v>102.34</v>
          </cell>
        </row>
        <row r="3489">
          <cell r="A3489">
            <v>4752</v>
          </cell>
          <cell r="B3489" t="str">
            <v xml:space="preserve">POCEIRO / ESCAVADOR DE VALAS E TUBULOES                                                                                                                                                                                                                                                                                                                                                                                                                                                                   </v>
          </cell>
          <cell r="C3489" t="str">
            <v xml:space="preserve">H     </v>
          </cell>
          <cell r="D3489" t="str">
            <v>CR</v>
          </cell>
          <cell r="E3489">
            <v>15.82</v>
          </cell>
        </row>
        <row r="3490">
          <cell r="A3490">
            <v>41091</v>
          </cell>
          <cell r="B3490" t="str">
            <v xml:space="preserve">POCEIRO / ESCAVADOR DE VALAS E TUBULOES (MENSALISTA)                                                                                                                                                                                                                                                                                                                                                                                                                                                      </v>
          </cell>
          <cell r="C3490" t="str">
            <v xml:space="preserve">MES   </v>
          </cell>
          <cell r="D3490" t="str">
            <v>CR</v>
          </cell>
          <cell r="E3490">
            <v>2791.15</v>
          </cell>
        </row>
        <row r="3491">
          <cell r="A3491">
            <v>13954</v>
          </cell>
          <cell r="B3491" t="str">
            <v xml:space="preserve">POLIDORA DE PISO (POLITRIZ) ELETRICA, MOTOR MONOFASICO DE 4 HP, PESO DE 100 KG, DIAMETRO DO TRABALHO DE 450 MM                                                                                                                                                                                                                                                                                                                                                                                            </v>
          </cell>
          <cell r="C3491" t="str">
            <v xml:space="preserve">UN    </v>
          </cell>
          <cell r="D3491" t="str">
            <v>AS</v>
          </cell>
          <cell r="E3491">
            <v>7693.61</v>
          </cell>
        </row>
        <row r="3492">
          <cell r="A3492">
            <v>3411</v>
          </cell>
          <cell r="B3492" t="str">
            <v xml:space="preserve">POLIESTIRENO EXPANDIDO/EPS (ISOPOR), PEROLAS, PARA CONCRETO LEVE                                                                                                                                                                                                                                                                                                                                                                                                                                          </v>
          </cell>
          <cell r="C3492" t="str">
            <v xml:space="preserve">KG    </v>
          </cell>
          <cell r="D3492" t="str">
            <v>CR</v>
          </cell>
          <cell r="E3492">
            <v>40.85</v>
          </cell>
        </row>
        <row r="3493">
          <cell r="A3493">
            <v>39995</v>
          </cell>
          <cell r="B3493" t="str">
            <v xml:space="preserve">POLIESTIRENO EXPANDIDO/EPS (ISOPOR), TIPO 2F, BLOCO                                                                                                                                                                                                                                                                                                                                                                                                                                                       </v>
          </cell>
          <cell r="C3493" t="str">
            <v xml:space="preserve">M3    </v>
          </cell>
          <cell r="D3493" t="str">
            <v>CR</v>
          </cell>
          <cell r="E3493">
            <v>314.29000000000002</v>
          </cell>
        </row>
        <row r="3494">
          <cell r="A3494">
            <v>11615</v>
          </cell>
          <cell r="B3494" t="str">
            <v xml:space="preserve">POLIESTIRENO EXPANDIDO/EPS (ISOPOR), TIPO 2F, PLACA, ISOLAMENTO TERMOACUSTICO, E = 10 MM, 1000 X 500 MM                                                                                                                                                                                                                                                                                                                                                                                                   </v>
          </cell>
          <cell r="C3494" t="str">
            <v xml:space="preserve">M2    </v>
          </cell>
          <cell r="D3494" t="str">
            <v>CR</v>
          </cell>
          <cell r="E3494">
            <v>2.66</v>
          </cell>
        </row>
        <row r="3495">
          <cell r="A3495">
            <v>3408</v>
          </cell>
          <cell r="B3495" t="str">
            <v xml:space="preserve">POLIESTIRENO EXPANDIDO/EPS (ISOPOR), TIPO 2F, PLACA, ISOLAMENTO TERMOACUSTICO, E = 20 MM, 1000 X 500 MM                                                                                                                                                                                                                                                                                                                                                                                                   </v>
          </cell>
          <cell r="C3495" t="str">
            <v xml:space="preserve">M2    </v>
          </cell>
          <cell r="D3495" t="str">
            <v xml:space="preserve">C </v>
          </cell>
          <cell r="E3495">
            <v>7.08</v>
          </cell>
        </row>
        <row r="3496">
          <cell r="A3496">
            <v>3409</v>
          </cell>
          <cell r="B3496" t="str">
            <v xml:space="preserve">POLIESTIRENO EXPANDIDO/EPS (ISOPOR), TIPO 2F, PLACA, ISOLAMENTO TERMOACUSTICO, E = 50 MM, 1000 X 500 MM                                                                                                                                                                                                                                                                                                                                                                                                   </v>
          </cell>
          <cell r="C3496" t="str">
            <v xml:space="preserve">M2    </v>
          </cell>
          <cell r="D3496" t="str">
            <v>CR</v>
          </cell>
          <cell r="E3496">
            <v>17.7</v>
          </cell>
        </row>
        <row r="3497">
          <cell r="A3497">
            <v>11427</v>
          </cell>
          <cell r="B3497" t="str">
            <v xml:space="preserve">POLVORA NEGRA                                                                                                                                                                                                                                                                                                                                                                                                                                                                                             </v>
          </cell>
          <cell r="C3497" t="str">
            <v xml:space="preserve">KG    </v>
          </cell>
          <cell r="D3497" t="str">
            <v>AS</v>
          </cell>
          <cell r="E3497">
            <v>87.53</v>
          </cell>
        </row>
        <row r="3498">
          <cell r="A3498">
            <v>4491</v>
          </cell>
          <cell r="B3498" t="str">
            <v xml:space="preserve">PONTALETE *7,5 X 7,5* CM EM PINUS, MISTA OU EQUIVALENTE DA REGIAO - BRUTA                                                                                                                                                                                                                                                                                                                                                                                                                                 </v>
          </cell>
          <cell r="C3498" t="str">
            <v xml:space="preserve">M     </v>
          </cell>
          <cell r="D3498" t="str">
            <v>CR</v>
          </cell>
          <cell r="E3498">
            <v>8.68</v>
          </cell>
        </row>
        <row r="3499">
          <cell r="A3499">
            <v>2745</v>
          </cell>
          <cell r="B3499" t="str">
            <v xml:space="preserve">PONTALETE ROLIÇO SEM TRATAMENTO, D = 8 A 11 CM, H = 3 M, EM EUCALIPTO OU EQUIVALENTE DA REGIAO - BRUTA (PARA ESCORAMENTO)                                                                                                                                                                                                                                                                                                                                                                                 </v>
          </cell>
          <cell r="C3499" t="str">
            <v xml:space="preserve">M     </v>
          </cell>
          <cell r="D3499" t="str">
            <v>CR</v>
          </cell>
          <cell r="E3499">
            <v>2.91</v>
          </cell>
        </row>
        <row r="3500">
          <cell r="A3500">
            <v>14439</v>
          </cell>
          <cell r="B3500" t="str">
            <v xml:space="preserve">PONTALETE ROLIÇO SEM TRATAMENTO, D = 8 A 11 CM, H = 6 M, EM EUCALIPTO OU EQUIVALENTE DA REGIAO - BRUTA (PARA ESCORAMENTO)                                                                                                                                                                                                                                                                                                                                                                                 </v>
          </cell>
          <cell r="C3500" t="str">
            <v xml:space="preserve">M     </v>
          </cell>
          <cell r="D3500" t="str">
            <v>CR</v>
          </cell>
          <cell r="E3500">
            <v>3.61</v>
          </cell>
        </row>
        <row r="3501">
          <cell r="A3501">
            <v>44496</v>
          </cell>
          <cell r="B3501" t="str">
            <v xml:space="preserve">PONTEIRO PARA MARTELO ROMPEDOR, DIAMETRO = *28* MM, COMPRIMENTO = *520* MM, ENCAIXE  SEXTAVADO                                                                                                                                                                                                                                                                                                                                                                                                            </v>
          </cell>
          <cell r="C3501" t="str">
            <v xml:space="preserve">UN    </v>
          </cell>
          <cell r="D3501" t="str">
            <v>CR</v>
          </cell>
          <cell r="E3501">
            <v>201.27</v>
          </cell>
        </row>
        <row r="3502">
          <cell r="A3502">
            <v>12362</v>
          </cell>
          <cell r="B3502" t="str">
            <v xml:space="preserve">PORCA OLHAL EM ACO GALVANIZADO, ESPESSURA 16MM, ABERTURA 21MM                                                                                                                                                                                                                                                                                                                                                                                                                                             </v>
          </cell>
          <cell r="C3502" t="str">
            <v xml:space="preserve">UN    </v>
          </cell>
          <cell r="D3502" t="str">
            <v>AS</v>
          </cell>
          <cell r="E3502">
            <v>14.56</v>
          </cell>
        </row>
        <row r="3503">
          <cell r="A3503">
            <v>421</v>
          </cell>
          <cell r="B3503" t="str">
            <v xml:space="preserve">PORCA OLHAL M 16,  EM ACO GALVANIZADO, DIAMETRO = 16 MM                                                                                                                                                                                                                                                                                                                                                                                                                                                   </v>
          </cell>
          <cell r="C3503" t="str">
            <v xml:space="preserve">UN    </v>
          </cell>
          <cell r="D3503" t="str">
            <v>AS</v>
          </cell>
          <cell r="E3503">
            <v>23.07</v>
          </cell>
        </row>
        <row r="3504">
          <cell r="A3504">
            <v>14148</v>
          </cell>
          <cell r="B3504" t="str">
            <v xml:space="preserve">PORCA UNIAO/JUNCAO ZINCADA SEXTAVADA 1/4 ", CHAVE 7/16 ", COMPRIMENTO = 25 MM                                                                                                                                                                                                                                                                                                                                                                                                                             </v>
          </cell>
          <cell r="C3504" t="str">
            <v xml:space="preserve">UN    </v>
          </cell>
          <cell r="D3504" t="str">
            <v>CR</v>
          </cell>
          <cell r="E3504">
            <v>1.68</v>
          </cell>
        </row>
        <row r="3505">
          <cell r="A3505">
            <v>4341</v>
          </cell>
          <cell r="B3505" t="str">
            <v xml:space="preserve">PORCA ZINCADA, QUADRADA, DIAMETRO 3/8"                                                                                                                                                                                                                                                                                                                                                                                                                                                                    </v>
          </cell>
          <cell r="C3505" t="str">
            <v xml:space="preserve">UN    </v>
          </cell>
          <cell r="D3505" t="str">
            <v>CR</v>
          </cell>
          <cell r="E3505">
            <v>1.31</v>
          </cell>
        </row>
        <row r="3506">
          <cell r="A3506">
            <v>4337</v>
          </cell>
          <cell r="B3506" t="str">
            <v xml:space="preserve">PORCA ZINCADA, QUADRADA, DIAMETRO 5/8"                                                                                                                                                                                                                                                                                                                                                                                                                                                                    </v>
          </cell>
          <cell r="C3506" t="str">
            <v xml:space="preserve">UN    </v>
          </cell>
          <cell r="D3506" t="str">
            <v>CR</v>
          </cell>
          <cell r="E3506">
            <v>3.31</v>
          </cell>
        </row>
        <row r="3507">
          <cell r="A3507">
            <v>4339</v>
          </cell>
          <cell r="B3507" t="str">
            <v xml:space="preserve">PORCA ZINCADA, SEXTAVADA, DIAMETRO 1/2"                                                                                                                                                                                                                                                                                                                                                                                                                                                                   </v>
          </cell>
          <cell r="C3507" t="str">
            <v xml:space="preserve">UN    </v>
          </cell>
          <cell r="D3507" t="str">
            <v>CR</v>
          </cell>
          <cell r="E3507">
            <v>0.7</v>
          </cell>
        </row>
        <row r="3508">
          <cell r="A3508">
            <v>39997</v>
          </cell>
          <cell r="B3508" t="str">
            <v xml:space="preserve">PORCA ZINCADA, SEXTAVADA, DIAMETRO 1/4"                                                                                                                                                                                                                                                                                                                                                                                                                                                                   </v>
          </cell>
          <cell r="C3508" t="str">
            <v xml:space="preserve">UN    </v>
          </cell>
          <cell r="D3508" t="str">
            <v>CR</v>
          </cell>
          <cell r="E3508">
            <v>0.39</v>
          </cell>
        </row>
        <row r="3509">
          <cell r="A3509">
            <v>11971</v>
          </cell>
          <cell r="B3509" t="str">
            <v xml:space="preserve">PORCA ZINCADA, SEXTAVADA, DIAMETRO 1"                                                                                                                                                                                                                                                                                                                                                                                                                                                                     </v>
          </cell>
          <cell r="C3509" t="str">
            <v xml:space="preserve">UN    </v>
          </cell>
          <cell r="D3509" t="str">
            <v>CR</v>
          </cell>
          <cell r="E3509">
            <v>5.47</v>
          </cell>
        </row>
        <row r="3510">
          <cell r="A3510">
            <v>4342</v>
          </cell>
          <cell r="B3510" t="str">
            <v xml:space="preserve">PORCA ZINCADA, SEXTAVADA, DIAMETRO 3/8"                                                                                                                                                                                                                                                                                                                                                                                                                                                                   </v>
          </cell>
          <cell r="C3510" t="str">
            <v xml:space="preserve">UN    </v>
          </cell>
          <cell r="D3510" t="str">
            <v>CR</v>
          </cell>
          <cell r="E3510">
            <v>0.28999999999999998</v>
          </cell>
        </row>
        <row r="3511">
          <cell r="A3511">
            <v>4330</v>
          </cell>
          <cell r="B3511" t="str">
            <v xml:space="preserve">PORCA ZINCADA, SEXTAVADA, DIAMETRO 5/16"                                                                                                                                                                                                                                                                                                                                                                                                                                                                  </v>
          </cell>
          <cell r="C3511" t="str">
            <v xml:space="preserve">UN    </v>
          </cell>
          <cell r="D3511" t="str">
            <v>CR</v>
          </cell>
          <cell r="E3511">
            <v>0.19</v>
          </cell>
        </row>
        <row r="3512">
          <cell r="A3512">
            <v>4340</v>
          </cell>
          <cell r="B3512" t="str">
            <v xml:space="preserve">PORCA ZINCADA, SEXTAVADA, DIAMETRO 5/8"                                                                                                                                                                                                                                                                                                                                                                                                                                                                   </v>
          </cell>
          <cell r="C3512" t="str">
            <v xml:space="preserve">UN    </v>
          </cell>
          <cell r="D3512" t="str">
            <v>CR</v>
          </cell>
          <cell r="E3512">
            <v>1.53</v>
          </cell>
        </row>
        <row r="3513">
          <cell r="A3513">
            <v>5088</v>
          </cell>
          <cell r="B3513" t="str">
            <v xml:space="preserve">PORTA CADEADO EM ACO GALVANIZADO, COMPRIMENTO DE 3  1/2"                                                                                                                                                                                                                                                                                                                                                                                                                                                  </v>
          </cell>
          <cell r="C3513" t="str">
            <v xml:space="preserve">UN    </v>
          </cell>
          <cell r="D3513" t="str">
            <v>CR</v>
          </cell>
          <cell r="E3513">
            <v>7.01</v>
          </cell>
        </row>
        <row r="3514">
          <cell r="A3514">
            <v>11154</v>
          </cell>
          <cell r="B3514" t="str">
            <v xml:space="preserve">PORTA CORTA-FOGO PARA SAIDA DE EMERGENCIA, COM FECHADURA, VAO LUZ DE 90 X 210 CM, CLASSE P-90 (NBR 11742)                                                                                                                                                                                                                                                                                                                                                                                                 </v>
          </cell>
          <cell r="C3514" t="str">
            <v xml:space="preserve">UN    </v>
          </cell>
          <cell r="D3514" t="str">
            <v>AS</v>
          </cell>
          <cell r="E3514">
            <v>1509.43</v>
          </cell>
        </row>
        <row r="3515">
          <cell r="A3515">
            <v>4989</v>
          </cell>
          <cell r="B3515" t="str">
            <v xml:space="preserve">PORTA DE ABRIR / GIRO, DE MADEIRA FOLHA MEDIA (NBR 15930) DE 1000 X 2100 MM, DE 35 MM A 40 MM DE ESPESSURA, NUCLEO SEMI-SOLIDO (SARRAFEADO), CAPA LISA EM HDF, ACABAMENTO EM LAMINADO NATURAL PARA VERNIZ                                                                                                                                                                                                                                                                                                 </v>
          </cell>
          <cell r="C3515" t="str">
            <v xml:space="preserve">UN    </v>
          </cell>
          <cell r="D3515" t="str">
            <v>CR</v>
          </cell>
          <cell r="E3515">
            <v>310.3</v>
          </cell>
        </row>
        <row r="3516">
          <cell r="A3516">
            <v>4982</v>
          </cell>
          <cell r="B3516" t="str">
            <v xml:space="preserve">PORTA DE ABRIR / GIRO, DE MADEIRA FOLHA MEDIA (NBR 15930) DE 1000 X 2100 MM, DE 35 MM A 40 MM DE ESPESSURA, NUCLEO SEMI-SOLIDO (SARRAFEADO), CAPA LISA EM HDF, ACABAMENTO EM PRIMER PARA PINTURA                                                                                                                                                                                                                                                                                                          </v>
          </cell>
          <cell r="C3516" t="str">
            <v xml:space="preserve">UN    </v>
          </cell>
          <cell r="D3516" t="str">
            <v>CR</v>
          </cell>
          <cell r="E3516">
            <v>291.05</v>
          </cell>
        </row>
        <row r="3517">
          <cell r="A3517">
            <v>4962</v>
          </cell>
          <cell r="B3517" t="str">
            <v xml:space="preserve">PORTA DE ABRIR / GIRO, DE MADEIRA FOLHA MEDIA (NBR 15930) DE 700 X 2100 MM, DE 35 MM A 40 MM DE ESPESSURA, NUCLEO SEMI-SOLIDO (SARRAFEADO), CAPA FRISADA EM HDF, ACABAMENTO MELAMINICO EM PADRAO MADEIRA                                                                                                                                                                                                                                                                                                  </v>
          </cell>
          <cell r="C3517" t="str">
            <v xml:space="preserve">UN    </v>
          </cell>
          <cell r="D3517" t="str">
            <v>CR</v>
          </cell>
          <cell r="E3517">
            <v>229.53</v>
          </cell>
        </row>
        <row r="3518">
          <cell r="A3518">
            <v>4981</v>
          </cell>
          <cell r="B3518" t="str">
            <v xml:space="preserve">PORTA DE ABRIR / GIRO, DE MADEIRA FOLHA MEDIA (NBR 15930) DE 700 X 2100 MM, DE 35 MM A 40 MM DE ESPESSURA, NUCLEO SEMI-SOLIDO (SARRAFEADO), CAPA LISA EM HDF, ACABAMENTO EM LAMINADO NATURAL PARA VERNIZ                                                                                                                                                                                                                                                                                                  </v>
          </cell>
          <cell r="C3518" t="str">
            <v xml:space="preserve">UN    </v>
          </cell>
          <cell r="D3518" t="str">
            <v xml:space="preserve">C </v>
          </cell>
          <cell r="E3518">
            <v>204.34</v>
          </cell>
        </row>
        <row r="3519">
          <cell r="A3519">
            <v>4964</v>
          </cell>
          <cell r="B3519" t="str">
            <v xml:space="preserve">PORTA DE ABRIR / GIRO, DE MADEIRA FOLHA MEDIA (NBR 15930) DE 800 X 2100 MM, DE 35 MM A 40 MM DE ESPESSURA, NUCLEO SEMI-SOLIDO (SARRAFEADO), CAPA FRISADA EM HDF, ACABAMENTO MELAMINICO EM PADRAO MADEIRA                                                                                                                                                                                                                                                                                                  </v>
          </cell>
          <cell r="C3519" t="str">
            <v xml:space="preserve">UN    </v>
          </cell>
          <cell r="D3519" t="str">
            <v>CR</v>
          </cell>
          <cell r="E3519">
            <v>259.23</v>
          </cell>
        </row>
        <row r="3520">
          <cell r="A3520">
            <v>4992</v>
          </cell>
          <cell r="B3520" t="str">
            <v xml:space="preserve">PORTA DE ABRIR / GIRO, DE MADEIRA FOLHA MEDIA (NBR 15930) DE 800 X 2100 MM, DE 35 MM A 40 MM DE ESPESSURA, NUCLEO SEMI-SOLIDO (SARRAFEADO), CAPA LISA EM HDF, ACABAMENTO EM LAMINADO NATURAL PARA VERNIZ                                                                                                                                                                                                                                                                                                  </v>
          </cell>
          <cell r="C3520" t="str">
            <v xml:space="preserve">UN    </v>
          </cell>
          <cell r="D3520" t="str">
            <v>CR</v>
          </cell>
          <cell r="E3520">
            <v>253.22</v>
          </cell>
        </row>
        <row r="3521">
          <cell r="A3521">
            <v>4987</v>
          </cell>
          <cell r="B3521" t="str">
            <v xml:space="preserve">PORTA DE ABRIR / GIRO, DE MADEIRA FOLHA MEDIA (NBR 15930) DE 900 X 2100 MM, DE 35 MM A 40 MM DE ESPESSURA, NUCLEO SEMI-SOLIDO (SARRAFEADO), CAPA LISA EM HDF, ACABAMENTO EM LAMINADO NATURAL PARA VERNIZ                                                                                                                                                                                                                                                                                                  </v>
          </cell>
          <cell r="C3521" t="str">
            <v xml:space="preserve">UN    </v>
          </cell>
          <cell r="D3521" t="str">
            <v>CR</v>
          </cell>
          <cell r="E3521">
            <v>289.7</v>
          </cell>
        </row>
        <row r="3522">
          <cell r="A3522">
            <v>4930</v>
          </cell>
          <cell r="B3522" t="str">
            <v xml:space="preserve">PORTA DE ABRIR / GIRO, EM GRADIL FERRO, COM BARRA CHATA 3 CM X 1/4", COM REQUADRO E GUARNICAO - COMPLETO - ACABAMENTO NATURAL                                                                                                                                                                                                                                                                                                                                                                             </v>
          </cell>
          <cell r="C3522" t="str">
            <v xml:space="preserve">M2    </v>
          </cell>
          <cell r="D3522" t="str">
            <v>AS</v>
          </cell>
          <cell r="E3522">
            <v>639.34</v>
          </cell>
        </row>
        <row r="3523">
          <cell r="A3523">
            <v>39021</v>
          </cell>
          <cell r="B3523" t="str">
            <v xml:space="preserve">PORTA DE ABRIR EM ACO COM DIVISAO HORIZONTAL PARA VIDROS, COM FUNDO ANTICORROSIVO/PRIMER DE PROTECAO, SEM GUARNICAO/ALIZAR/VISTA, VIDROS NAO INCLUSOS, 90 X 210 CM                                                                                                                                                                                                                                                                                                                                        </v>
          </cell>
          <cell r="C3523" t="str">
            <v xml:space="preserve">UN    </v>
          </cell>
          <cell r="D3523" t="str">
            <v>AS</v>
          </cell>
          <cell r="E3523">
            <v>679.78</v>
          </cell>
        </row>
        <row r="3524">
          <cell r="A3524">
            <v>39022</v>
          </cell>
          <cell r="B3524" t="str">
            <v xml:space="preserve">PORTA DE ABRIR EM ACO TIPO VENEZIANA, COM FUNDO ANTICORROSIVO / PRIMER DE PROTECAO, SEM GUARNICAO/ALIZAR/VISTA, 90 X 210 CM                                                                                                                                                                                                                                                                                                                                                                               </v>
          </cell>
          <cell r="C3524" t="str">
            <v xml:space="preserve">UN    </v>
          </cell>
          <cell r="D3524" t="str">
            <v>AS</v>
          </cell>
          <cell r="E3524">
            <v>608.9</v>
          </cell>
        </row>
        <row r="3525">
          <cell r="A3525">
            <v>39024</v>
          </cell>
          <cell r="B3525" t="str">
            <v xml:space="preserve">PORTA DE ABRIR EM ALUMINIO COM DIVISAO HORIZONTAL  PARA VIDROS,  ACABAMENTO ANODIZADO NATURAL, VIDROS INCLUSOS, SEM GUARNICAO/ALIZAR/VISTA , 87 X 210 CM                                                                                                                                                                                                                                                                                                                                                  </v>
          </cell>
          <cell r="C3525" t="str">
            <v xml:space="preserve">UN    </v>
          </cell>
          <cell r="D3525" t="str">
            <v>AS</v>
          </cell>
          <cell r="E3525">
            <v>760.66</v>
          </cell>
        </row>
        <row r="3526">
          <cell r="A3526">
            <v>4914</v>
          </cell>
          <cell r="B3526" t="str">
            <v xml:space="preserve">PORTA DE ABRIR EM ALUMINIO COM LAMBRI HORIZONTAL/LAMINADA, ACABAMENTO ANODIZADO NATURAL, SEM GUARNICAO/ALIZAR/VISTA                                                                                                                                                                                                                                                                                                                                                                                       </v>
          </cell>
          <cell r="C3526" t="str">
            <v xml:space="preserve">M2    </v>
          </cell>
          <cell r="D3526" t="str">
            <v>AS</v>
          </cell>
          <cell r="E3526">
            <v>616.76</v>
          </cell>
        </row>
        <row r="3527">
          <cell r="A3527">
            <v>4917</v>
          </cell>
          <cell r="B3527" t="str">
            <v xml:space="preserve">PORTA DE ABRIR EM ALUMINIO TIPO VENEZIANA, ACABAMENTO ANODIZADO NATURAL, SEM GUARNICAO/ALIZAR/VISTA                                                                                                                                                                                                                                                                                                                                                                                                       </v>
          </cell>
          <cell r="C3527" t="str">
            <v xml:space="preserve">M2    </v>
          </cell>
          <cell r="D3527" t="str">
            <v>AS</v>
          </cell>
          <cell r="E3527">
            <v>425.94</v>
          </cell>
        </row>
        <row r="3528">
          <cell r="A3528">
            <v>39025</v>
          </cell>
          <cell r="B3528" t="str">
            <v xml:space="preserve">PORTA DE ABRIR EM ALUMINIO TIPO VENEZIANA, ACABAMENTO ANODIZADO NATURAL, SEM GUARNICAO/ALIZAR/VISTA, 87 X 210 CM                                                                                                                                                                                                                                                                                                                                                                                          </v>
          </cell>
          <cell r="C3528" t="str">
            <v xml:space="preserve">UN    </v>
          </cell>
          <cell r="D3528" t="str">
            <v>AS</v>
          </cell>
          <cell r="E3528">
            <v>779.97</v>
          </cell>
        </row>
        <row r="3529">
          <cell r="A3529">
            <v>4922</v>
          </cell>
          <cell r="B3529" t="str">
            <v xml:space="preserve">PORTA DE CORRER EM ALUMINIO, DUAS FOLHAS MOVEIS COM VIDRO, FECHADURA E PUXADOR EMBUTIDO, ACABAMENTO ANODIZADO NATURAL, SEM GUARNICAO/ALIZAR/VISTA                                                                                                                                                                                                                                                                                                                                                         </v>
          </cell>
          <cell r="C3529" t="str">
            <v xml:space="preserve">M2    </v>
          </cell>
          <cell r="D3529" t="str">
            <v>AS</v>
          </cell>
          <cell r="E3529">
            <v>395.1</v>
          </cell>
        </row>
        <row r="3530">
          <cell r="A3530">
            <v>4911</v>
          </cell>
          <cell r="B3530" t="str">
            <v xml:space="preserve">PORTA DE ENROLAR MANUAL COMPLETA, ARTICULADA RAIADA LARGA, EM ACO GALVANIZADO NATURAL, CHAPA NUMERO 24 (SEM INSTALACAO)                                                                                                                                                                                                                                                                                                                                                                                   </v>
          </cell>
          <cell r="C3530" t="str">
            <v xml:space="preserve">M2    </v>
          </cell>
          <cell r="D3530" t="str">
            <v>CR</v>
          </cell>
          <cell r="E3530">
            <v>382.2</v>
          </cell>
        </row>
        <row r="3531">
          <cell r="A3531">
            <v>37518</v>
          </cell>
          <cell r="B3531" t="str">
            <v xml:space="preserve">PORTA DE ENROLAR MANUAL COMPLETA, PERFIL MEIA CANA CEGA, EM ACO GALVANIZADO COM PINTURA ELETROSTATICA, CHAPA NUMERO 24 " (SEM INSTALACAO)                                                                                                                                                                                                                                                                                                                                                                 </v>
          </cell>
          <cell r="C3531" t="str">
            <v xml:space="preserve">M2    </v>
          </cell>
          <cell r="D3531" t="str">
            <v>CR</v>
          </cell>
          <cell r="E3531">
            <v>621.07000000000005</v>
          </cell>
        </row>
        <row r="3532">
          <cell r="A3532">
            <v>4910</v>
          </cell>
          <cell r="B3532" t="str">
            <v xml:space="preserve">PORTA DE ENROLAR MANUAL COMPLETA, PERFIL MEIA CANA CEGA, EM ACO GALVANIZADO NATURAL, CHAPA NUMERO 24 (SEM INSTALACAO)                                                                                                                                                                                                                                                                                                                                                                                     </v>
          </cell>
          <cell r="C3532" t="str">
            <v xml:space="preserve">M2    </v>
          </cell>
          <cell r="D3532" t="str">
            <v>CR</v>
          </cell>
          <cell r="E3532">
            <v>523.57000000000005</v>
          </cell>
        </row>
        <row r="3533">
          <cell r="A3533">
            <v>4943</v>
          </cell>
          <cell r="B3533" t="str">
            <v xml:space="preserve">PORTA DE ENROLAR MANUAL COMPLETA, PERFIL MEIA CANA VAZADA TIJOLINHO, EM ACO GALVANIZADO NATURAL, CHAPA NUMERO 24 (SEM INSTALACAO)                                                                                                                                                                                                                                                                                                                                                                         </v>
          </cell>
          <cell r="C3533" t="str">
            <v xml:space="preserve">M2    </v>
          </cell>
          <cell r="D3533" t="str">
            <v>CR</v>
          </cell>
          <cell r="E3533">
            <v>779.99</v>
          </cell>
        </row>
        <row r="3534">
          <cell r="A3534">
            <v>5002</v>
          </cell>
          <cell r="B3534" t="str">
            <v xml:space="preserve">PORTA DE MADEIRA QUADRICULADA PARA VIDRO, DE CORRER (EUCALIPTO OU EQUIVALENTE REGIONAL), E = *3,5* CM                                                                                                                                                                                                                                                                                                                                                                                                     </v>
          </cell>
          <cell r="C3534" t="str">
            <v xml:space="preserve">M2    </v>
          </cell>
          <cell r="D3534" t="str">
            <v>CR</v>
          </cell>
          <cell r="E3534">
            <v>622.42999999999995</v>
          </cell>
        </row>
        <row r="3535">
          <cell r="A3535">
            <v>4977</v>
          </cell>
          <cell r="B3535" t="str">
            <v xml:space="preserve">PORTA DE MADEIRA TIPO VENEZIANA (EUCALIPTO OU EQUIVALENTE REGIONAL), E = *3,5* CM                                                                                                                                                                                                                                                                                                                                                                                                                         </v>
          </cell>
          <cell r="C3535" t="str">
            <v xml:space="preserve">M2    </v>
          </cell>
          <cell r="D3535" t="str">
            <v>CR</v>
          </cell>
          <cell r="E3535">
            <v>420.16</v>
          </cell>
        </row>
        <row r="3536">
          <cell r="A3536">
            <v>5028</v>
          </cell>
          <cell r="B3536" t="str">
            <v xml:space="preserve">PORTA DE MADEIRA-DE-LEI QUADRICULADA PARA VIDRO, DE CORRER (ANGELIM OU EQUIVALENTE REGIONAL), E = *3,5* CM                                                                                                                                                                                                                                                                                                                                                                                                </v>
          </cell>
          <cell r="C3536" t="str">
            <v xml:space="preserve">M2    </v>
          </cell>
          <cell r="D3536" t="str">
            <v>CR</v>
          </cell>
          <cell r="E3536">
            <v>1028.08</v>
          </cell>
        </row>
        <row r="3537">
          <cell r="A3537">
            <v>4998</v>
          </cell>
          <cell r="B3537" t="str">
            <v xml:space="preserve">PORTA DE MADEIRA-DE-LEI TIPO MEXICANA SEM EMENDA (ANGELIM OU EQUIVALENTE REGIONAL), E = *3,5* CM                                                                                                                                                                                                                                                                                                                                                                                                          </v>
          </cell>
          <cell r="C3537" t="str">
            <v xml:space="preserve">M2    </v>
          </cell>
          <cell r="D3537" t="str">
            <v>CR</v>
          </cell>
          <cell r="E3537">
            <v>853.84</v>
          </cell>
        </row>
        <row r="3538">
          <cell r="A3538">
            <v>4969</v>
          </cell>
          <cell r="B3538" t="str">
            <v xml:space="preserve">PORTA DE MADEIRA-DE-LEI TIPO VENEZIANA (ANGELIM OU EQUIVALENTE REGIONAL), E = *3,5* CM                                                                                                                                                                                                                                                                                                                                                                                                                    </v>
          </cell>
          <cell r="C3538" t="str">
            <v xml:space="preserve">M2    </v>
          </cell>
          <cell r="D3538" t="str">
            <v xml:space="preserve">C </v>
          </cell>
          <cell r="E3538">
            <v>594.24</v>
          </cell>
        </row>
        <row r="3539">
          <cell r="A3539">
            <v>11364</v>
          </cell>
          <cell r="B3539" t="str">
            <v xml:space="preserve">PORTA DE MADEIRA, FOLHA LEVE (NBR 15930) DE 600 X 2100 MM, DE 35 MM A 40 MM DE ESPESSURA, NUCLEO COLMEIA, CAPA LISA EM HDF, ACABAMENTO EM PRIMER PARA PINTURA                                                                                                                                                                                                                                                                                                                                             </v>
          </cell>
          <cell r="C3539" t="str">
            <v xml:space="preserve">UN    </v>
          </cell>
          <cell r="D3539" t="str">
            <v>CR</v>
          </cell>
          <cell r="E3539">
            <v>175.54</v>
          </cell>
        </row>
        <row r="3540">
          <cell r="A3540">
            <v>11365</v>
          </cell>
          <cell r="B3540" t="str">
            <v xml:space="preserve">PORTA DE MADEIRA, FOLHA LEVE (NBR 15930) DE 700 X 2100 MM, DE 35 MM A 40 MM DE ESPESSURA, NUCLEO COLMEIA, CAPA LISA EM HDF, ACABAMENTO EM PRIMER PARA PINTURA                                                                                                                                                                                                                                                                                                                                             </v>
          </cell>
          <cell r="C3540" t="str">
            <v xml:space="preserve">UN    </v>
          </cell>
          <cell r="D3540" t="str">
            <v>CR</v>
          </cell>
          <cell r="E3540">
            <v>182.17</v>
          </cell>
        </row>
        <row r="3541">
          <cell r="A3541">
            <v>11366</v>
          </cell>
          <cell r="B3541" t="str">
            <v xml:space="preserve">PORTA DE MADEIRA, FOLHA LEVE (NBR 15930) DE 800 X 2100 MM, DE 35 MM A 40 MM DE ESPESSURA, NUCLEO COLMEIA, CAPA LISA EM HDF, ACABAMENTO EM PRIMER PARA PINTURA                                                                                                                                                                                                                                                                                                                                             </v>
          </cell>
          <cell r="C3541" t="str">
            <v xml:space="preserve">UN    </v>
          </cell>
          <cell r="D3541" t="str">
            <v>CR</v>
          </cell>
          <cell r="E3541">
            <v>193.65</v>
          </cell>
        </row>
        <row r="3542">
          <cell r="A3542">
            <v>43777</v>
          </cell>
          <cell r="B3542" t="str">
            <v xml:space="preserve">PORTA DE MADEIRA, FOLHA LEVE (NBR 15930), DE 600 X 2100 MM, E = 35 MM, NUCLEO COLMEIA, CAPA LISA EM HDF, ACABAMENTO MELAMINICO EM PADRAO MADEIRA                                                                                                                                                                                                                                                                                                                                                          </v>
          </cell>
          <cell r="C3542" t="str">
            <v xml:space="preserve">UN    </v>
          </cell>
          <cell r="D3542" t="str">
            <v>CR</v>
          </cell>
          <cell r="E3542">
            <v>227.47</v>
          </cell>
        </row>
        <row r="3543">
          <cell r="A3543">
            <v>20322</v>
          </cell>
          <cell r="B3543" t="str">
            <v xml:space="preserve">PORTA DE MADEIRA, FOLHA MEDIA (NBR 15930) DE 600 X 2100 MM, DE 35 MM A 40 MM DE ESPESSURA, NUCLEO SEMI-SOLIDO (SARRAFEADO), CAPA FRISADA EM HDF, ACABAMENTO MELAMINICO EM PADRAO MADEIRA                                                                                                                                                                                                                                                                                                                  </v>
          </cell>
          <cell r="C3543" t="str">
            <v xml:space="preserve">UN    </v>
          </cell>
          <cell r="D3543" t="str">
            <v>CR</v>
          </cell>
          <cell r="E3543">
            <v>211.16</v>
          </cell>
        </row>
        <row r="3544">
          <cell r="A3544">
            <v>10553</v>
          </cell>
          <cell r="B3544" t="str">
            <v xml:space="preserve">PORTA DE MADEIRA, FOLHA MEDIA (NBR 15930) DE 600 X 2100 MM, DE 35 MM A 40 MM DE ESPESSURA, NUCLEO SEMI-SOLIDO (SARRAFEADO), CAPA LISA EM HDF, ACABAMENTO EM PRIMER PARA PINTURA                                                                                                                                                                                                                                                                                                                           </v>
          </cell>
          <cell r="C3544" t="str">
            <v xml:space="preserve">UN    </v>
          </cell>
          <cell r="D3544" t="str">
            <v>CR</v>
          </cell>
          <cell r="E3544">
            <v>191.73</v>
          </cell>
        </row>
        <row r="3545">
          <cell r="A3545">
            <v>5020</v>
          </cell>
          <cell r="B3545" t="str">
            <v xml:space="preserve">PORTA DE MADEIRA, FOLHA MEDIA (NBR 15930) DE 600 X 2100 MM, DE 35 MM A 40 MM DE ESPESSURA, NUCLEO SEMI-SOLIDO (SARRAFEADO), CAPA LISA EM HDF, ACABAMENTO LAMINADO NATURAL PARA VERNIZ                                                                                                                                                                                                                                                                                                                     </v>
          </cell>
          <cell r="C3545" t="str">
            <v xml:space="preserve">UN    </v>
          </cell>
          <cell r="D3545" t="str">
            <v>CR</v>
          </cell>
          <cell r="E3545">
            <v>202.15</v>
          </cell>
        </row>
        <row r="3546">
          <cell r="A3546">
            <v>10554</v>
          </cell>
          <cell r="B3546" t="str">
            <v xml:space="preserve">PORTA DE MADEIRA, FOLHA MEDIA (NBR 15930) DE 700 X 2100 MM, DE 35 MM A 40 MM DE ESPESSURA, NUCLEO SEMI-SOLIDO (SARRAFEADO), CAPA LISA EM HDF, ACABAMENTO EM PRIMER PARA PINTURA                                                                                                                                                                                                                                                                                                                           </v>
          </cell>
          <cell r="C3546" t="str">
            <v xml:space="preserve">UN    </v>
          </cell>
          <cell r="D3546" t="str">
            <v>CR</v>
          </cell>
          <cell r="E3546">
            <v>193.43</v>
          </cell>
        </row>
        <row r="3547">
          <cell r="A3547">
            <v>10555</v>
          </cell>
          <cell r="B3547" t="str">
            <v xml:space="preserve">PORTA DE MADEIRA, FOLHA MEDIA (NBR 15930) DE 800 X 2100 MM, DE 35 MM A 40 MM DE ESPESSURA, NUCLEO SEMI-SOLIDO (SARRAFEADO), CAPA LISA EM HDF, ACABAMENTO EM PRIMER PARA PINTURA                                                                                                                                                                                                                                                                                                                           </v>
          </cell>
          <cell r="C3547" t="str">
            <v xml:space="preserve">UN    </v>
          </cell>
          <cell r="D3547" t="str">
            <v>CR</v>
          </cell>
          <cell r="E3547">
            <v>210.94</v>
          </cell>
        </row>
        <row r="3548">
          <cell r="A3548">
            <v>10556</v>
          </cell>
          <cell r="B3548" t="str">
            <v xml:space="preserve">PORTA DE MADEIRA, FOLHA MEDIA (NBR 15930) DE 900 X 2100 MM, DE 35 MM A 40 MM DE ESPESSURA, NUCLEO SEMI-SOLIDO (SARRAFEADO), CAPA LISA EM HDF, ACABAMENTO EM PRIMER PARA PINTURA                                                                                                                                                                                                                                                                                                                           </v>
          </cell>
          <cell r="C3548" t="str">
            <v xml:space="preserve">UN    </v>
          </cell>
          <cell r="D3548" t="str">
            <v>CR</v>
          </cell>
          <cell r="E3548">
            <v>280.47000000000003</v>
          </cell>
        </row>
        <row r="3549">
          <cell r="A3549">
            <v>39502</v>
          </cell>
          <cell r="B3549" t="str">
            <v xml:space="preserve">PORTA DE MADEIRA, FOLHA PESADA (NBR 15930) DE 800 X 2100 MM, DE 40 MM A 45 MM DE ESPESSURA, NUCLEO SOLIDO, CAPA LISA EM HDF, ACABAMENTO EM LAMINADO NATURAL PARA VERNIZ                                                                                                                                                                                                                                                                                                                                   </v>
          </cell>
          <cell r="C3549" t="str">
            <v xml:space="preserve">UN    </v>
          </cell>
          <cell r="D3549" t="str">
            <v>CR</v>
          </cell>
          <cell r="E3549">
            <v>393.85</v>
          </cell>
        </row>
        <row r="3550">
          <cell r="A3550">
            <v>39504</v>
          </cell>
          <cell r="B3550" t="str">
            <v xml:space="preserve">PORTA DE MADEIRA, FOLHA PESADA (NBR 15930) DE 800 X 2100 MM, DE 40 MM A 45 MM DE ESPESSURA, NUCLEO SOLIDO, CAPA LISA EM HDF, ACABAMENTO EM PRIMER PARA PINTURA                                                                                                                                                                                                                                                                                                                                            </v>
          </cell>
          <cell r="C3550" t="str">
            <v xml:space="preserve">UN    </v>
          </cell>
          <cell r="D3550" t="str">
            <v>CR</v>
          </cell>
          <cell r="E3550">
            <v>435.53</v>
          </cell>
        </row>
        <row r="3551">
          <cell r="A3551">
            <v>39503</v>
          </cell>
          <cell r="B3551" t="str">
            <v xml:space="preserve">PORTA DE MADEIRA, FOLHA PESADA (NBR 15930) DE 900 X 2100 MM, DE 40 MM A 45 MM DE ESPESSURA, NUCLEO SOLIDO, CAPA LISA EM HDF, ACABAMENTO EM LAMINADO NATURAL PARA VERNIZ                                                                                                                                                                                                                                                                                                                                   </v>
          </cell>
          <cell r="C3551" t="str">
            <v xml:space="preserve">UN    </v>
          </cell>
          <cell r="D3551" t="str">
            <v>CR</v>
          </cell>
          <cell r="E3551">
            <v>458.38</v>
          </cell>
        </row>
        <row r="3552">
          <cell r="A3552">
            <v>39505</v>
          </cell>
          <cell r="B3552" t="str">
            <v xml:space="preserve">PORTA DE MADEIRA, FOLHA PESADA (NBR 15930) DE 900 X 2100 MM, DE 40 MM A 45 MM DE ESPESSURA, NUCLEO SOLIDO, CAPA LISA EM HDF, ACABAMENTO EM PRIMER PARA PINTURA                                                                                                                                                                                                                                                                                                                                            </v>
          </cell>
          <cell r="C3552" t="str">
            <v xml:space="preserve">UN    </v>
          </cell>
          <cell r="D3552" t="str">
            <v>CR</v>
          </cell>
          <cell r="E3552">
            <v>493.96</v>
          </cell>
        </row>
        <row r="3553">
          <cell r="A3553">
            <v>44471</v>
          </cell>
          <cell r="B3553" t="str">
            <v xml:space="preserve">PORTA DENTE PARA  FRESADORA                                                                                                                                                                                                                                                                                                                                                                                                                                                                               </v>
          </cell>
          <cell r="C3553" t="str">
            <v xml:space="preserve">UN    </v>
          </cell>
          <cell r="D3553" t="str">
            <v>AS</v>
          </cell>
          <cell r="E3553">
            <v>580.24</v>
          </cell>
        </row>
        <row r="3554">
          <cell r="A3554">
            <v>4944</v>
          </cell>
          <cell r="B3554" t="str">
            <v xml:space="preserve">PORTA GRADE DE ENROLAR MANUAL COMPLETA, PERFIL TUBULAR TIJOLINHO 3/4 ", EM ACO GALVANIZADO NATURAL (SEM INSTALACAO)                                                                                                                                                                                                                                                                                                                                                                                       </v>
          </cell>
          <cell r="C3554" t="str">
            <v xml:space="preserve">M2    </v>
          </cell>
          <cell r="D3554" t="str">
            <v>CR</v>
          </cell>
          <cell r="E3554">
            <v>1166.0899999999999</v>
          </cell>
        </row>
        <row r="3555">
          <cell r="A3555">
            <v>21102</v>
          </cell>
          <cell r="B3555" t="str">
            <v xml:space="preserve">PORTA TOALHA BANHO EM METAL CROMADO, TIPO BARRA                                                                                                                                                                                                                                                                                                                                                                                                                                                           </v>
          </cell>
          <cell r="C3555" t="str">
            <v xml:space="preserve">UN    </v>
          </cell>
          <cell r="D3555" t="str">
            <v>CR</v>
          </cell>
          <cell r="E3555">
            <v>33.89</v>
          </cell>
        </row>
        <row r="3556">
          <cell r="A3556">
            <v>21101</v>
          </cell>
          <cell r="B3556" t="str">
            <v xml:space="preserve">PORTA TOALHA ROSTO EM METAL CROMADO, TIPO ARGOLA                                                                                                                                                                                                                                                                                                                                                                                                                                                          </v>
          </cell>
          <cell r="C3556" t="str">
            <v xml:space="preserve">UN    </v>
          </cell>
          <cell r="D3556" t="str">
            <v>CR</v>
          </cell>
          <cell r="E3556">
            <v>21.76</v>
          </cell>
        </row>
        <row r="3557">
          <cell r="A3557">
            <v>34713</v>
          </cell>
          <cell r="B3557" t="str">
            <v xml:space="preserve">PORTA VIDRO TEMPERADO INCOLOR, 2 FOLHAS DE CORRER, E = 10 MM (SEM FERRAGENS E SEM COLOCACAO)                                                                                                                                                                                                                                                                                                                                                                                                              </v>
          </cell>
          <cell r="C3557" t="str">
            <v xml:space="preserve">M2    </v>
          </cell>
          <cell r="D3557" t="str">
            <v>CR</v>
          </cell>
          <cell r="E3557">
            <v>332.93</v>
          </cell>
        </row>
        <row r="3558">
          <cell r="A3558">
            <v>37563</v>
          </cell>
          <cell r="B3558" t="str">
            <v xml:space="preserve">PORTAO BASCULANTE, MANUAL, EM ACO GALVANIZADO, CHAPA 26, TIPO LAMBRIL, COM REQUADRO, ACABAMENTO NATURAL                                                                                                                                                                                                                                                                                                                                                                                                   </v>
          </cell>
          <cell r="C3558" t="str">
            <v xml:space="preserve">M2    </v>
          </cell>
          <cell r="D3558" t="str">
            <v>AS</v>
          </cell>
          <cell r="E3558">
            <v>703.51</v>
          </cell>
        </row>
        <row r="3559">
          <cell r="A3559">
            <v>4948</v>
          </cell>
          <cell r="B3559" t="str">
            <v xml:space="preserve">PORTAO DE ABRIR / GIRO, EM GRADIL DE METALON REDONDO DE 3/4"  VERTICAL, COM REQUADRO, ACABAMENTO NATURAL - COMPLETO                                                                                                                                                                                                                                                                                                                                                                                       </v>
          </cell>
          <cell r="C3559" t="str">
            <v xml:space="preserve">M2    </v>
          </cell>
          <cell r="D3559" t="str">
            <v>AS</v>
          </cell>
          <cell r="E3559">
            <v>612.07000000000005</v>
          </cell>
        </row>
        <row r="3560">
          <cell r="A3560">
            <v>37561</v>
          </cell>
          <cell r="B3560" t="str">
            <v xml:space="preserve">PORTAO DE CORRER EM CHAPA TIPO PAINEL LAMBRIL QUADRADO, COM PORTA SOCIAL COMPLETA INCLUIDA, COM REQUADRO, ACABAMENTO NATURAL, COM TRILHOS E ROLDANAS                                                                                                                                                                                                                                                                                                                                                      </v>
          </cell>
          <cell r="C3560" t="str">
            <v xml:space="preserve">M2    </v>
          </cell>
          <cell r="D3560" t="str">
            <v>AS</v>
          </cell>
          <cell r="E3560">
            <v>570.84</v>
          </cell>
        </row>
        <row r="3561">
          <cell r="A3561">
            <v>37562</v>
          </cell>
          <cell r="B3561" t="str">
            <v xml:space="preserve">PORTAO DE CORRER EM GRADIL FIXO DE BARRA DE FERRO CHATA DE 3 X 1/4" NA VERTICAL, SEM REQUADRO, ACABAMENTO NATURAL, COM TRILHOS E ROLDANAS                                                                                                                                                                                                                                                                                                                                                                 </v>
          </cell>
          <cell r="C3561" t="str">
            <v xml:space="preserve">M2    </v>
          </cell>
          <cell r="D3561" t="str">
            <v>AS</v>
          </cell>
          <cell r="E3561">
            <v>748.43</v>
          </cell>
        </row>
        <row r="3562">
          <cell r="A3562">
            <v>14164</v>
          </cell>
          <cell r="B3562" t="str">
            <v xml:space="preserve">POSTE CONICO CONTINUO EM ACO GALVANIZADO, CURVO, BRACO DUPLO, ENGASTADO,  H = 9 M, DIAMETRO INFERIOR = *135* MM                                                                                                                                                                                                                                                                                                                                                                                           </v>
          </cell>
          <cell r="C3562" t="str">
            <v xml:space="preserve">UN    </v>
          </cell>
          <cell r="D3562" t="str">
            <v>AS</v>
          </cell>
          <cell r="E3562">
            <v>2009.86</v>
          </cell>
        </row>
        <row r="3563">
          <cell r="A3563">
            <v>14163</v>
          </cell>
          <cell r="B3563" t="str">
            <v xml:space="preserve">POSTE CONICO CONTINUO EM ACO GALVANIZADO, CURVO, BRACO DUPLO, FLANGEADO,  H = 9 M, DIAMETRO INFERIOR = *135* MM                                                                                                                                                                                                                                                                                                                                                                                           </v>
          </cell>
          <cell r="C3563" t="str">
            <v xml:space="preserve">UN    </v>
          </cell>
          <cell r="D3563" t="str">
            <v>AS</v>
          </cell>
          <cell r="E3563">
            <v>2284.34</v>
          </cell>
        </row>
        <row r="3564">
          <cell r="A3564">
            <v>5051</v>
          </cell>
          <cell r="B3564" t="str">
            <v xml:space="preserve">POSTE CONICO CONTINUO EM ACO GALVANIZADO, CURVO, BRACO SIMPLES, ENGASTADO,  H = 9 M, DIAMETRO INFERIOR = *135* MM                                                                                                                                                                                                                                                                                                                                                                                         </v>
          </cell>
          <cell r="C3564" t="str">
            <v xml:space="preserve">UN    </v>
          </cell>
          <cell r="D3564" t="str">
            <v>AS</v>
          </cell>
          <cell r="E3564">
            <v>1942.8</v>
          </cell>
        </row>
        <row r="3565">
          <cell r="A3565">
            <v>14162</v>
          </cell>
          <cell r="B3565" t="str">
            <v xml:space="preserve">POSTE CONICO CONTINUO EM ACO GALVANIZADO, CURVO, BRACO SIMPLES, FLANGEADO,  H = 9 M, DIAMETRO INFERIOR = *135* MM                                                                                                                                                                                                                                                                                                                                                                                         </v>
          </cell>
          <cell r="C3565" t="str">
            <v xml:space="preserve">UN    </v>
          </cell>
          <cell r="D3565" t="str">
            <v>AS</v>
          </cell>
          <cell r="E3565">
            <v>1939.98</v>
          </cell>
        </row>
        <row r="3566">
          <cell r="A3566">
            <v>5052</v>
          </cell>
          <cell r="B3566" t="str">
            <v xml:space="preserve">POSTE CONICO CONTINUO EM ACO GALVANIZADO, CURVO, BRACO SIMPLES, FLANGEADO, H = 7 M, DIAMETRO INFERIOR = *125* MM                                                                                                                                                                                                                                                                                                                                                                                          </v>
          </cell>
          <cell r="C3566" t="str">
            <v xml:space="preserve">UN    </v>
          </cell>
          <cell r="D3566" t="str">
            <v>AS</v>
          </cell>
          <cell r="E3566">
            <v>1447.5</v>
          </cell>
        </row>
        <row r="3567">
          <cell r="A3567">
            <v>14166</v>
          </cell>
          <cell r="B3567" t="str">
            <v xml:space="preserve">POSTE CONICO CONTINUO EM ACO GALVANIZADO, RETO, ENGASTADO,  H = 7 M, DIAMETRO INFERIOR = *125* MM                                                                                                                                                                                                                                                                                                                                                                                                         </v>
          </cell>
          <cell r="C3567" t="str">
            <v xml:space="preserve">UN    </v>
          </cell>
          <cell r="D3567" t="str">
            <v>AS</v>
          </cell>
          <cell r="E3567">
            <v>1465.88</v>
          </cell>
        </row>
        <row r="3568">
          <cell r="A3568">
            <v>14165</v>
          </cell>
          <cell r="B3568" t="str">
            <v xml:space="preserve">POSTE CONICO CONTINUO EM ACO GALVANIZADO, RETO, ENGASTADO,  H = 9 M, DIAMETRO INFERIOR = *145* MM                                                                                                                                                                                                                                                                                                                                                                                                         </v>
          </cell>
          <cell r="C3568" t="str">
            <v xml:space="preserve">UN    </v>
          </cell>
          <cell r="D3568" t="str">
            <v>AS</v>
          </cell>
          <cell r="E3568">
            <v>2030.77</v>
          </cell>
        </row>
        <row r="3569">
          <cell r="A3569">
            <v>5050</v>
          </cell>
          <cell r="B3569" t="str">
            <v xml:space="preserve">POSTE CONICO CONTINUO EM ACO GALVANIZADO, RETO, FLANGEADO,  H = 3 M, DIAMETRO INFERIOR = *95* MM                                                                                                                                                                                                                                                                                                                                                                                                          </v>
          </cell>
          <cell r="C3569" t="str">
            <v xml:space="preserve">UN    </v>
          </cell>
          <cell r="D3569" t="str">
            <v>AS</v>
          </cell>
          <cell r="E3569">
            <v>499.82</v>
          </cell>
        </row>
        <row r="3570">
          <cell r="A3570">
            <v>12366</v>
          </cell>
          <cell r="B3570" t="str">
            <v xml:space="preserve">POSTE DE CONCRETO ARMADO DE SECAO CIRCULAR, EXTENSAO DE 10,00 M, RESISTENCIA DE 150 A 200 DAN, TIPO C-14                                                                                                                                                                                                                                                                                                                                                                                                  </v>
          </cell>
          <cell r="C3570" t="str">
            <v xml:space="preserve">UN    </v>
          </cell>
          <cell r="D3570" t="str">
            <v>CR</v>
          </cell>
          <cell r="E3570">
            <v>1440.99</v>
          </cell>
        </row>
        <row r="3571">
          <cell r="A3571">
            <v>5045</v>
          </cell>
          <cell r="B3571" t="str">
            <v xml:space="preserve">POSTE DE CONCRETO ARMADO DE SECAO CIRCULAR, EXTENSAO DE 11,00 M, RESISTENCIA DE 200 A 300 DAN, TIPO C-14                                                                                                                                                                                                                                                                                                                                                                                                  </v>
          </cell>
          <cell r="C3571" t="str">
            <v xml:space="preserve">UN    </v>
          </cell>
          <cell r="D3571" t="str">
            <v>CR</v>
          </cell>
          <cell r="E3571">
            <v>1990.64</v>
          </cell>
        </row>
        <row r="3572">
          <cell r="A3572">
            <v>5035</v>
          </cell>
          <cell r="B3572" t="str">
            <v xml:space="preserve">POSTE DE CONCRETO ARMADO DE SECAO CIRCULAR, EXTENSAO DE 11,00 M, RESISTENCIA DE 300 A 400 DAN, TIPO C-17                                                                                                                                                                                                                                                                                                                                                                                                  </v>
          </cell>
          <cell r="C3572" t="str">
            <v xml:space="preserve">UN    </v>
          </cell>
          <cell r="D3572" t="str">
            <v>CR</v>
          </cell>
          <cell r="E3572">
            <v>2288.7600000000002</v>
          </cell>
        </row>
        <row r="3573">
          <cell r="A3573">
            <v>41180</v>
          </cell>
          <cell r="B3573" t="str">
            <v xml:space="preserve">POSTE DE CONCRETO ARMADO DE SECAO CIRCULAR, EXTENSAO DE 13,00 M, RESISTENCIA DE 1000 DAN, TIPO C-23                                                                                                                                                                                                                                                                                                                                                                                                       </v>
          </cell>
          <cell r="C3573" t="str">
            <v xml:space="preserve">UN    </v>
          </cell>
          <cell r="D3573" t="str">
            <v>CR</v>
          </cell>
          <cell r="E3573">
            <v>5145.1099999999997</v>
          </cell>
        </row>
        <row r="3574">
          <cell r="A3574">
            <v>41181</v>
          </cell>
          <cell r="B3574" t="str">
            <v xml:space="preserve">POSTE DE CONCRETO ARMADO DE SECAO CIRCULAR, EXTENSAO DE 13,00 M, RESISTENCIA DE 1500 DAN, TIPO C-29                                                                                                                                                                                                                                                                                                                                                                                                       </v>
          </cell>
          <cell r="C3574" t="str">
            <v xml:space="preserve">UN    </v>
          </cell>
          <cell r="D3574" t="str">
            <v>CR</v>
          </cell>
          <cell r="E3574">
            <v>6811.96</v>
          </cell>
        </row>
        <row r="3575">
          <cell r="A3575">
            <v>41182</v>
          </cell>
          <cell r="B3575" t="str">
            <v xml:space="preserve">POSTE DE CONCRETO ARMADO DE SECAO CIRCULAR, EXTENSAO DE 13,00 M, RESISTENCIA DE 2000 DAN, TIPO C-29                                                                                                                                                                                                                                                                                                                                                                                                       </v>
          </cell>
          <cell r="C3575" t="str">
            <v xml:space="preserve">UN    </v>
          </cell>
          <cell r="D3575" t="str">
            <v>CR</v>
          </cell>
          <cell r="E3575">
            <v>9772.32</v>
          </cell>
        </row>
        <row r="3576">
          <cell r="A3576">
            <v>41183</v>
          </cell>
          <cell r="B3576" t="str">
            <v xml:space="preserve">POSTE DE CONCRETO ARMADO DE SECAO CIRCULAR, EXTENSAO DE 13,00 M, RESISTENCIA DE 2500 DAN, TIPO C-29                                                                                                                                                                                                                                                                                                                                                                                                       </v>
          </cell>
          <cell r="C3576" t="str">
            <v xml:space="preserve">UN    </v>
          </cell>
          <cell r="D3576" t="str">
            <v>CR</v>
          </cell>
          <cell r="E3576">
            <v>12200.94</v>
          </cell>
        </row>
        <row r="3577">
          <cell r="A3577">
            <v>41184</v>
          </cell>
          <cell r="B3577" t="str">
            <v xml:space="preserve">POSTE DE CONCRETO ARMADO DE SECAO CIRCULAR, EXTENSAO DE 13,00 M, RESISTENCIA DE 3000 DAN, TIPO C-29                                                                                                                                                                                                                                                                                                                                                                                                       </v>
          </cell>
          <cell r="C3577" t="str">
            <v xml:space="preserve">UN    </v>
          </cell>
          <cell r="D3577" t="str">
            <v>CR</v>
          </cell>
          <cell r="E3577">
            <v>18576.68</v>
          </cell>
        </row>
        <row r="3578">
          <cell r="A3578">
            <v>41185</v>
          </cell>
          <cell r="B3578" t="str">
            <v xml:space="preserve">POSTE DE CONCRETO ARMADO DE SECAO CIRCULAR, EXTENSAO DE 14,00 M, RESISTENCIA DE 1000 DAN, TIPO C-23                                                                                                                                                                                                                                                                                                                                                                                                       </v>
          </cell>
          <cell r="C3578" t="str">
            <v xml:space="preserve">UN    </v>
          </cell>
          <cell r="D3578" t="str">
            <v>CR</v>
          </cell>
          <cell r="E3578">
            <v>6889.07</v>
          </cell>
        </row>
        <row r="3579">
          <cell r="A3579">
            <v>41186</v>
          </cell>
          <cell r="B3579" t="str">
            <v xml:space="preserve">POSTE DE CONCRETO ARMADO DE SECAO CIRCULAR, EXTENSAO DE 14,00 M, RESISTENCIA DE 1500 DAN, TIPO C-29                                                                                                                                                                                                                                                                                                                                                                                                       </v>
          </cell>
          <cell r="C3579" t="str">
            <v xml:space="preserve">UN    </v>
          </cell>
          <cell r="D3579" t="str">
            <v>CR</v>
          </cell>
          <cell r="E3579">
            <v>9654.23</v>
          </cell>
        </row>
        <row r="3580">
          <cell r="A3580">
            <v>41187</v>
          </cell>
          <cell r="B3580" t="str">
            <v xml:space="preserve">POSTE DE CONCRETO ARMADO DE SECAO CIRCULAR, EXTENSAO DE 14,00 M, RESISTENCIA DE 2000 DAN, TIPO C-29                                                                                                                                                                                                                                                                                                                                                                                                       </v>
          </cell>
          <cell r="C3580" t="str">
            <v xml:space="preserve">UN    </v>
          </cell>
          <cell r="D3580" t="str">
            <v>CR</v>
          </cell>
          <cell r="E3580">
            <v>12947.13</v>
          </cell>
        </row>
        <row r="3581">
          <cell r="A3581">
            <v>41188</v>
          </cell>
          <cell r="B3581" t="str">
            <v xml:space="preserve">POSTE DE CONCRETO ARMADO DE SECAO CIRCULAR, EXTENSAO DE 14,00 M, RESISTENCIA DE 2500 DAN, TIPO C-29                                                                                                                                                                                                                                                                                                                                                                                                       </v>
          </cell>
          <cell r="C3581" t="str">
            <v xml:space="preserve">UN    </v>
          </cell>
          <cell r="D3581" t="str">
            <v>CR</v>
          </cell>
          <cell r="E3581">
            <v>16556.490000000002</v>
          </cell>
        </row>
        <row r="3582">
          <cell r="A3582">
            <v>5036</v>
          </cell>
          <cell r="B3582" t="str">
            <v xml:space="preserve">POSTE DE CONCRETO ARMADO DE SECAO CIRCULAR, EXTENSAO DE 14,00 M, RESISTENCIA DE 300 A 400 DAN, TIPO C-17                                                                                                                                                                                                                                                                                                                                                                                                  </v>
          </cell>
          <cell r="C3582" t="str">
            <v xml:space="preserve">UN    </v>
          </cell>
          <cell r="D3582" t="str">
            <v>CR</v>
          </cell>
          <cell r="E3582">
            <v>3511.38</v>
          </cell>
        </row>
        <row r="3583">
          <cell r="A3583">
            <v>41189</v>
          </cell>
          <cell r="B3583" t="str">
            <v xml:space="preserve">POSTE DE CONCRETO ARMADO DE SECAO CIRCULAR, EXTENSAO DE 14,00 M, RESISTENCIA DE 3000 DAN, TIPO C-29                                                                                                                                                                                                                                                                                                                                                                                                       </v>
          </cell>
          <cell r="C3583" t="str">
            <v xml:space="preserve">UN    </v>
          </cell>
          <cell r="D3583" t="str">
            <v>CR</v>
          </cell>
          <cell r="E3583">
            <v>21285.1</v>
          </cell>
        </row>
        <row r="3584">
          <cell r="A3584">
            <v>41190</v>
          </cell>
          <cell r="B3584" t="str">
            <v xml:space="preserve">POSTE DE CONCRETO ARMADO DE SECAO CIRCULAR, EXTENSAO DE 15,00 M, RESISTENCIA DE 1000 DAN, TIPO C-23                                                                                                                                                                                                                                                                                                                                                                                                       </v>
          </cell>
          <cell r="C3584" t="str">
            <v xml:space="preserve">UN    </v>
          </cell>
          <cell r="D3584" t="str">
            <v>CR</v>
          </cell>
          <cell r="E3584">
            <v>7402.21</v>
          </cell>
        </row>
        <row r="3585">
          <cell r="A3585">
            <v>41191</v>
          </cell>
          <cell r="B3585" t="str">
            <v xml:space="preserve">POSTE DE CONCRETO ARMADO DE SECAO CIRCULAR, EXTENSAO DE 15,00 M, RESISTENCIA DE 1500 DAN, TIPO C-29                                                                                                                                                                                                                                                                                                                                                                                                       </v>
          </cell>
          <cell r="C3585" t="str">
            <v xml:space="preserve">UN    </v>
          </cell>
          <cell r="D3585" t="str">
            <v>CR</v>
          </cell>
          <cell r="E3585">
            <v>11351.01</v>
          </cell>
        </row>
        <row r="3586">
          <cell r="A3586">
            <v>41192</v>
          </cell>
          <cell r="B3586" t="str">
            <v xml:space="preserve">POSTE DE CONCRETO ARMADO DE SECAO CIRCULAR, EXTENSAO DE 15,00 M, RESISTENCIA DE 2000 DAN, TIPO C-29                                                                                                                                                                                                                                                                                                                                                                                                       </v>
          </cell>
          <cell r="C3586" t="str">
            <v xml:space="preserve">UN    </v>
          </cell>
          <cell r="D3586" t="str">
            <v>CR</v>
          </cell>
          <cell r="E3586">
            <v>11833.34</v>
          </cell>
        </row>
        <row r="3587">
          <cell r="A3587">
            <v>41193</v>
          </cell>
          <cell r="B3587" t="str">
            <v xml:space="preserve">POSTE DE CONCRETO ARMADO DE SECAO CIRCULAR, EXTENSAO DE 15,00 M, RESISTENCIA DE 2500 DAN, TIPO C-29                                                                                                                                                                                                                                                                                                                                                                                                       </v>
          </cell>
          <cell r="C3587" t="str">
            <v xml:space="preserve">UN    </v>
          </cell>
          <cell r="D3587" t="str">
            <v>CR</v>
          </cell>
          <cell r="E3587">
            <v>19335.29</v>
          </cell>
        </row>
        <row r="3588">
          <cell r="A3588">
            <v>41194</v>
          </cell>
          <cell r="B3588" t="str">
            <v xml:space="preserve">POSTE DE CONCRETO ARMADO DE SECAO CIRCULAR, EXTENSAO DE 15,00 M, RESISTENCIA DE 3000 DAN, TIPO C-29                                                                                                                                                                                                                                                                                                                                                                                                       </v>
          </cell>
          <cell r="C3588" t="str">
            <v xml:space="preserve">UN    </v>
          </cell>
          <cell r="D3588" t="str">
            <v>CR</v>
          </cell>
          <cell r="E3588">
            <v>23071.39</v>
          </cell>
        </row>
        <row r="3589">
          <cell r="A3589">
            <v>5044</v>
          </cell>
          <cell r="B3589" t="str">
            <v xml:space="preserve">POSTE DE CONCRETO ARMADO DE SECAO CIRCULAR, EXTENSAO DE 9,00 M, RESISTENCIA DE 200 A 300 DAN, TIPO C-14                                                                                                                                                                                                                                                                                                                                                                                                   </v>
          </cell>
          <cell r="C3589" t="str">
            <v xml:space="preserve">UN    </v>
          </cell>
          <cell r="D3589" t="str">
            <v>CR</v>
          </cell>
          <cell r="E3589">
            <v>1241.48</v>
          </cell>
        </row>
        <row r="3590">
          <cell r="A3590">
            <v>5059</v>
          </cell>
          <cell r="B3590" t="str">
            <v xml:space="preserve">POSTE DE CONCRETO ARMADO DE SECAO CIRCULAR, EXTENSAO DE 9,00 M, RESISTENCIA DE 300 A 400 DAN, TIPO C-17                                                                                                                                                                                                                                                                                                                                                                                                   </v>
          </cell>
          <cell r="C3590" t="str">
            <v xml:space="preserve">UN    </v>
          </cell>
          <cell r="D3590" t="str">
            <v>CR</v>
          </cell>
          <cell r="E3590">
            <v>1484.65</v>
          </cell>
        </row>
        <row r="3591">
          <cell r="A3591">
            <v>41201</v>
          </cell>
          <cell r="B3591" t="str">
            <v xml:space="preserve">POSTE DE CONCRETO ARMADO DE SECAO DUPLO T, EXTENSAO DE 10,00 M, RESISTENCIA DE 1000 DAN, TIPO B-1,5                                                                                                                                                                                                                                                                                                                                                                                                       </v>
          </cell>
          <cell r="C3591" t="str">
            <v xml:space="preserve">UN    </v>
          </cell>
          <cell r="D3591" t="str">
            <v>CR</v>
          </cell>
          <cell r="E3591">
            <v>3012.98</v>
          </cell>
        </row>
        <row r="3592">
          <cell r="A3592">
            <v>41199</v>
          </cell>
          <cell r="B3592" t="str">
            <v xml:space="preserve">POSTE DE CONCRETO ARMADO DE SECAO DUPLO T, EXTENSAO DE 10,00 M, RESISTENCIA DE 150 DAN, TIPO D                                                                                                                                                                                                                                                                                                                                                                                                            </v>
          </cell>
          <cell r="C3592" t="str">
            <v xml:space="preserve">UN    </v>
          </cell>
          <cell r="D3592" t="str">
            <v>CR</v>
          </cell>
          <cell r="E3592">
            <v>968.19</v>
          </cell>
        </row>
        <row r="3593">
          <cell r="A3593">
            <v>5057</v>
          </cell>
          <cell r="B3593" t="str">
            <v xml:space="preserve">POSTE DE CONCRETO ARMADO DE SECAO DUPLO T, EXTENSAO DE 10,00 M, RESISTENCIA DE 300 A 400 DAN, TIPO B OU D                                                                                                                                                                                                                                                                                                                                                                                                 </v>
          </cell>
          <cell r="C3593" t="str">
            <v xml:space="preserve">UN    </v>
          </cell>
          <cell r="D3593" t="str">
            <v>CR</v>
          </cell>
          <cell r="E3593">
            <v>1310.74</v>
          </cell>
        </row>
        <row r="3594">
          <cell r="A3594">
            <v>41200</v>
          </cell>
          <cell r="B3594" t="str">
            <v xml:space="preserve">POSTE DE CONCRETO ARMADO DE SECAO DUPLO T, EXTENSAO DE 10,00 M, RESISTENCIA DE 600 DAN, TIPO B                                                                                                                                                                                                                                                                                                                                                                                                            </v>
          </cell>
          <cell r="C3594" t="str">
            <v xml:space="preserve">UN    </v>
          </cell>
          <cell r="D3594" t="str">
            <v>CR</v>
          </cell>
          <cell r="E3594">
            <v>1884.43</v>
          </cell>
        </row>
        <row r="3595">
          <cell r="A3595">
            <v>41205</v>
          </cell>
          <cell r="B3595" t="str">
            <v xml:space="preserve">POSTE DE CONCRETO ARMADO DE SECAO DUPLO T, EXTENSAO DE 11,00 M, RESISTENCIA DE 1000 DAN, TIPO B-1,5                                                                                                                                                                                                                                                                                                                                                                                                       </v>
          </cell>
          <cell r="C3595" t="str">
            <v xml:space="preserve">UN    </v>
          </cell>
          <cell r="D3595" t="str">
            <v>CR</v>
          </cell>
          <cell r="E3595">
            <v>3491.8</v>
          </cell>
        </row>
        <row r="3596">
          <cell r="A3596">
            <v>41202</v>
          </cell>
          <cell r="B3596" t="str">
            <v xml:space="preserve">POSTE DE CONCRETO ARMADO DE SECAO DUPLO T, EXTENSAO DE 11,00 M, RESISTENCIA DE 150 DAN, TIPO D                                                                                                                                                                                                                                                                                                                                                                                                            </v>
          </cell>
          <cell r="C3596" t="str">
            <v xml:space="preserve">UN    </v>
          </cell>
          <cell r="D3596" t="str">
            <v>CR</v>
          </cell>
          <cell r="E3596">
            <v>1018.93</v>
          </cell>
        </row>
        <row r="3597">
          <cell r="A3597">
            <v>41206</v>
          </cell>
          <cell r="B3597" t="str">
            <v xml:space="preserve">POSTE DE CONCRETO ARMADO DE SECAO DUPLO T, EXTENSAO DE 11,00 M, RESISTENCIA DE 1500 DAN, TIPO B-3,0                                                                                                                                                                                                                                                                                                                                                                                                       </v>
          </cell>
          <cell r="C3597" t="str">
            <v xml:space="preserve">UN    </v>
          </cell>
          <cell r="D3597" t="str">
            <v>CR</v>
          </cell>
          <cell r="E3597">
            <v>4603.79</v>
          </cell>
        </row>
        <row r="3598">
          <cell r="A3598">
            <v>12372</v>
          </cell>
          <cell r="B3598" t="str">
            <v xml:space="preserve">POSTE DE CONCRETO ARMADO DE SECAO DUPLO T, EXTENSAO DE 11,00 M, RESISTENCIA DE 200 DAN, TIPO D                                                                                                                                                                                                                                                                                                                                                                                                            </v>
          </cell>
          <cell r="C3598" t="str">
            <v xml:space="preserve">UN    </v>
          </cell>
          <cell r="D3598" t="str">
            <v>CR</v>
          </cell>
          <cell r="E3598">
            <v>1069.8800000000001</v>
          </cell>
        </row>
        <row r="3599">
          <cell r="A3599">
            <v>41207</v>
          </cell>
          <cell r="B3599" t="str">
            <v xml:space="preserve">POSTE DE CONCRETO ARMADO DE SECAO DUPLO T, EXTENSAO DE 11,00 M, RESISTENCIA DE 2000 DAN, TIPO B-4,5                                                                                                                                                                                                                                                                                                                                                                                                       </v>
          </cell>
          <cell r="C3599" t="str">
            <v xml:space="preserve">UN    </v>
          </cell>
          <cell r="D3599" t="str">
            <v>CR</v>
          </cell>
          <cell r="E3599">
            <v>6197.62</v>
          </cell>
        </row>
        <row r="3600">
          <cell r="A3600">
            <v>41203</v>
          </cell>
          <cell r="B3600" t="str">
            <v xml:space="preserve">POSTE DE CONCRETO ARMADO DE SECAO DUPLO T, EXTENSAO DE 11,00 M, RESISTENCIA DE 300 DAN, TIPO B                                                                                                                                                                                                                                                                                                                                                                                                            </v>
          </cell>
          <cell r="C3600" t="str">
            <v xml:space="preserve">UN    </v>
          </cell>
          <cell r="D3600" t="str">
            <v>CR</v>
          </cell>
          <cell r="E3600">
            <v>1632.22</v>
          </cell>
        </row>
        <row r="3601">
          <cell r="A3601">
            <v>41204</v>
          </cell>
          <cell r="B3601" t="str">
            <v xml:space="preserve">POSTE DE CONCRETO ARMADO DE SECAO DUPLO T, EXTENSAO DE 11,00 M, RESISTENCIA DE 600 DAN, TIPO B                                                                                                                                                                                                                                                                                                                                                                                                            </v>
          </cell>
          <cell r="C3601" t="str">
            <v xml:space="preserve">UN    </v>
          </cell>
          <cell r="D3601" t="str">
            <v>CR</v>
          </cell>
          <cell r="E3601">
            <v>2307.54</v>
          </cell>
        </row>
        <row r="3602">
          <cell r="A3602">
            <v>41210</v>
          </cell>
          <cell r="B3602" t="str">
            <v xml:space="preserve">POSTE DE CONCRETO ARMADO DE SECAO DUPLO T, EXTENSAO DE 12,00 M, RESISTENCIA DE 1000 DAN, TIPO B-1,5                                                                                                                                                                                                                                                                                                                                                                                                       </v>
          </cell>
          <cell r="C3602" t="str">
            <v xml:space="preserve">UN    </v>
          </cell>
          <cell r="D3602" t="str">
            <v>CR</v>
          </cell>
          <cell r="E3602">
            <v>3854.69</v>
          </cell>
        </row>
        <row r="3603">
          <cell r="A3603">
            <v>41208</v>
          </cell>
          <cell r="B3603" t="str">
            <v xml:space="preserve">POSTE DE CONCRETO ARMADO DE SECAO DUPLO T, EXTENSAO DE 12,00 M, RESISTENCIA DE 150 DAN, TIPO D                                                                                                                                                                                                                                                                                                                                                                                                            </v>
          </cell>
          <cell r="C3603" t="str">
            <v xml:space="preserve">UN    </v>
          </cell>
          <cell r="D3603" t="str">
            <v>CR</v>
          </cell>
          <cell r="E3603">
            <v>1349.36</v>
          </cell>
        </row>
        <row r="3604">
          <cell r="A3604">
            <v>41211</v>
          </cell>
          <cell r="B3604" t="str">
            <v xml:space="preserve">POSTE DE CONCRETO ARMADO DE SECAO DUPLO T, EXTENSAO DE 12,00 M, RESISTENCIA DE 1500 DAN, TIPO B-3,0                                                                                                                                                                                                                                                                                                                                                                                                       </v>
          </cell>
          <cell r="C3604" t="str">
            <v xml:space="preserve">UN    </v>
          </cell>
          <cell r="D3604" t="str">
            <v>CR</v>
          </cell>
          <cell r="E3604">
            <v>5431.2</v>
          </cell>
        </row>
        <row r="3605">
          <cell r="A3605">
            <v>13339</v>
          </cell>
          <cell r="B3605" t="str">
            <v xml:space="preserve">POSTE DE CONCRETO ARMADO DE SECAO DUPLO T, EXTENSAO DE 12,00 M, RESISTENCIA DE 300 A 400 DAN, TIPO B OU D                                                                                                                                                                                                                                                                                                                                                                                                 </v>
          </cell>
          <cell r="C3605" t="str">
            <v xml:space="preserve">UN    </v>
          </cell>
          <cell r="D3605" t="str">
            <v>CR</v>
          </cell>
          <cell r="E3605">
            <v>1828.72</v>
          </cell>
        </row>
        <row r="3606">
          <cell r="A3606">
            <v>41213</v>
          </cell>
          <cell r="B3606" t="str">
            <v xml:space="preserve">POSTE DE CONCRETO ARMADO DE SECAO DUPLO T, EXTENSAO DE 12,00 M, RESISTENCIA DE 3000 DAN, TIPO B-6,0                                                                                                                                                                                                                                                                                                                                                                                                       </v>
          </cell>
          <cell r="C3606" t="str">
            <v xml:space="preserve">UN    </v>
          </cell>
          <cell r="D3606" t="str">
            <v>CR</v>
          </cell>
          <cell r="E3606">
            <v>11257.54</v>
          </cell>
        </row>
        <row r="3607">
          <cell r="A3607">
            <v>41209</v>
          </cell>
          <cell r="B3607" t="str">
            <v xml:space="preserve">POSTE DE CONCRETO ARMADO DE SECAO DUPLO T, EXTENSAO DE 12,00 M, RESISTENCIA DE 600 DAN, TIPO B                                                                                                                                                                                                                                                                                                                                                                                                            </v>
          </cell>
          <cell r="C3607" t="str">
            <v xml:space="preserve">UN    </v>
          </cell>
          <cell r="D3607" t="str">
            <v>CR</v>
          </cell>
          <cell r="E3607">
            <v>2516.09</v>
          </cell>
        </row>
        <row r="3608">
          <cell r="A3608">
            <v>41216</v>
          </cell>
          <cell r="B3608" t="str">
            <v xml:space="preserve">POSTE DE CONCRETO ARMADO DE SECAO DUPLO T, EXTENSAO DE 13,00 M, RESISTENCIA DE 1000 DAN, TIPO B-1,5                                                                                                                                                                                                                                                                                                                                                                                                       </v>
          </cell>
          <cell r="C3608" t="str">
            <v xml:space="preserve">UN    </v>
          </cell>
          <cell r="D3608" t="str">
            <v>CR</v>
          </cell>
          <cell r="E3608">
            <v>4712.96</v>
          </cell>
        </row>
        <row r="3609">
          <cell r="A3609">
            <v>41217</v>
          </cell>
          <cell r="B3609" t="str">
            <v xml:space="preserve">POSTE DE CONCRETO ARMADO DE SECAO DUPLO T, EXTENSAO DE 13,00 M, RESISTENCIA DE 1500 DAN, TIPO B-3,0                                                                                                                                                                                                                                                                                                                                                                                                       </v>
          </cell>
          <cell r="C3609" t="str">
            <v xml:space="preserve">UN    </v>
          </cell>
          <cell r="D3609" t="str">
            <v>CR</v>
          </cell>
          <cell r="E3609">
            <v>7556.55</v>
          </cell>
        </row>
        <row r="3610">
          <cell r="A3610">
            <v>41218</v>
          </cell>
          <cell r="B3610" t="str">
            <v xml:space="preserve">POSTE DE CONCRETO ARMADO DE SECAO DUPLO T, EXTENSAO DE 13,00 M, RESISTENCIA DE 2000 DAN, TIPO B-4,5                                                                                                                                                                                                                                                                                                                                                                                                       </v>
          </cell>
          <cell r="C3610" t="str">
            <v xml:space="preserve">UN    </v>
          </cell>
          <cell r="D3610" t="str">
            <v>CR</v>
          </cell>
          <cell r="E3610">
            <v>10133.56</v>
          </cell>
        </row>
        <row r="3611">
          <cell r="A3611">
            <v>41214</v>
          </cell>
          <cell r="B3611" t="str">
            <v xml:space="preserve">POSTE DE CONCRETO ARMADO DE SECAO DUPLO T, EXTENSAO DE 13,00 M, RESISTENCIA DE 300 DAN, TIPO B                                                                                                                                                                                                                                                                                                                                                                                                            </v>
          </cell>
          <cell r="C3611" t="str">
            <v xml:space="preserve">UN    </v>
          </cell>
          <cell r="D3611" t="str">
            <v>CR</v>
          </cell>
          <cell r="E3611">
            <v>2136.64</v>
          </cell>
        </row>
        <row r="3612">
          <cell r="A3612">
            <v>41215</v>
          </cell>
          <cell r="B3612" t="str">
            <v xml:space="preserve">POSTE DE CONCRETO ARMADO DE SECAO DUPLO T, EXTENSAO DE 13,00 M, RESISTENCIA DE 600 DAN, TIPO B                                                                                                                                                                                                                                                                                                                                                                                                            </v>
          </cell>
          <cell r="C3612" t="str">
            <v xml:space="preserve">UN    </v>
          </cell>
          <cell r="D3612" t="str">
            <v>CR</v>
          </cell>
          <cell r="E3612">
            <v>3217.01</v>
          </cell>
        </row>
        <row r="3613">
          <cell r="A3613">
            <v>41221</v>
          </cell>
          <cell r="B3613" t="str">
            <v xml:space="preserve">POSTE DE CONCRETO ARMADO DE SECAO DUPLO T, EXTENSAO DE 15,00 M, RESISTENCIA DE 1500 DAN, TIPO B-3,0                                                                                                                                                                                                                                                                                                                                                                                                       </v>
          </cell>
          <cell r="C3613" t="str">
            <v xml:space="preserve">UN    </v>
          </cell>
          <cell r="D3613" t="str">
            <v>CR</v>
          </cell>
          <cell r="E3613">
            <v>9314.89</v>
          </cell>
        </row>
        <row r="3614">
          <cell r="A3614">
            <v>41222</v>
          </cell>
          <cell r="B3614" t="str">
            <v xml:space="preserve">POSTE DE CONCRETO ARMADO DE SECAO DUPLO T, EXTENSAO DE 15,00 M, RESISTENCIA DE 2000 DAN, TIPO B-4,5                                                                                                                                                                                                                                                                                                                                                                                                       </v>
          </cell>
          <cell r="C3614" t="str">
            <v xml:space="preserve">UN    </v>
          </cell>
          <cell r="D3614" t="str">
            <v>CR</v>
          </cell>
          <cell r="E3614">
            <v>13329.72</v>
          </cell>
        </row>
        <row r="3615">
          <cell r="A3615">
            <v>41195</v>
          </cell>
          <cell r="B3615" t="str">
            <v xml:space="preserve">POSTE DE CONCRETO ARMADO DE SECAO DUPLO T, EXTENSAO DE 8,00 M, RESISTENCIA DE 150 DAN, TIPO D                                                                                                                                                                                                                                                                                                                                                                                                             </v>
          </cell>
          <cell r="C3615" t="str">
            <v xml:space="preserve">UN    </v>
          </cell>
          <cell r="D3615" t="str">
            <v>CR</v>
          </cell>
          <cell r="E3615">
            <v>685.11</v>
          </cell>
        </row>
        <row r="3616">
          <cell r="A3616">
            <v>41198</v>
          </cell>
          <cell r="B3616" t="str">
            <v xml:space="preserve">POSTE DE CONCRETO ARMADO DE SECAO DUPLO T, EXTENSAO DE 9,00 M, RESISTENCIA DE 1000 DAN, TIPO B-1,5                                                                                                                                                                                                                                                                                                                                                                                                        </v>
          </cell>
          <cell r="C3616" t="str">
            <v xml:space="preserve">UN    </v>
          </cell>
          <cell r="D3616" t="str">
            <v>CR</v>
          </cell>
          <cell r="E3616">
            <v>2677.24</v>
          </cell>
        </row>
        <row r="3617">
          <cell r="A3617">
            <v>41196</v>
          </cell>
          <cell r="B3617" t="str">
            <v xml:space="preserve">POSTE DE CONCRETO ARMADO DE SECAO DUPLO T, EXTENSAO DE 9,00 M, RESISTENCIA DE 150 DAN, TIPO D                                                                                                                                                                                                                                                                                                                                                                                                             </v>
          </cell>
          <cell r="C3617" t="str">
            <v xml:space="preserve">UN    </v>
          </cell>
          <cell r="D3617" t="str">
            <v>CR</v>
          </cell>
          <cell r="E3617">
            <v>849.23</v>
          </cell>
        </row>
        <row r="3618">
          <cell r="A3618">
            <v>5033</v>
          </cell>
          <cell r="B3618" t="str">
            <v xml:space="preserve">POSTE DE CONCRETO ARMADO DE SECAO DUPLO T, EXTENSAO DE 9,00 M, RESISTENCIA DE 300 A 400 DAN, TIPO B OU D                                                                                                                                                                                                                                                                                                                                                                                                  </v>
          </cell>
          <cell r="C3618" t="str">
            <v xml:space="preserve">UN    </v>
          </cell>
          <cell r="D3618" t="str">
            <v xml:space="preserve">C </v>
          </cell>
          <cell r="E3618">
            <v>1115</v>
          </cell>
        </row>
        <row r="3619">
          <cell r="A3619">
            <v>41197</v>
          </cell>
          <cell r="B3619" t="str">
            <v xml:space="preserve">POSTE DE CONCRETO ARMADO DE SECAO DUPLO T, EXTENSAO DE 9,00 M, RESISTENCIA DE 600 DAN, TIPO B                                                                                                                                                                                                                                                                                                                                                                                                             </v>
          </cell>
          <cell r="C3619" t="str">
            <v xml:space="preserve">UN    </v>
          </cell>
          <cell r="D3619" t="str">
            <v>CR</v>
          </cell>
          <cell r="E3619">
            <v>1656.19</v>
          </cell>
        </row>
        <row r="3620">
          <cell r="A3620">
            <v>12388</v>
          </cell>
          <cell r="B3620" t="str">
            <v xml:space="preserve">POSTE DECORATIVO PARA JARDIM EM ACO TUBULAR, SEM LUMINARIA, H = *2,5* M                                                                                                                                                                                                                                                                                                                                                                                                                                   </v>
          </cell>
          <cell r="C3620" t="str">
            <v xml:space="preserve">UN    </v>
          </cell>
          <cell r="D3620" t="str">
            <v>AS</v>
          </cell>
          <cell r="E3620">
            <v>295.85000000000002</v>
          </cell>
        </row>
        <row r="3621">
          <cell r="A3621">
            <v>2731</v>
          </cell>
          <cell r="B3621" t="str">
            <v xml:space="preserve">POSTE ROLICO DE MADEIRA TRATADA, D = 20 A 25 CM, H = 12,00 M, EM EUCALIPTO OU EQUIVALENTE DA REGIAO                                                                                                                                                                                                                                                                                                                                                                                                       </v>
          </cell>
          <cell r="C3621" t="str">
            <v xml:space="preserve">M     </v>
          </cell>
          <cell r="D3621" t="str">
            <v>CR</v>
          </cell>
          <cell r="E3621">
            <v>83.12</v>
          </cell>
        </row>
        <row r="3622">
          <cell r="A3622">
            <v>41457</v>
          </cell>
          <cell r="B3622" t="str">
            <v xml:space="preserve">POSTES METALICOS AUTOPORTANTES, CONICO OU TELESCOPICO, PARA SPDA, ALTURA 10 METROS LIVRES                                                                                                                                                                                                                                                                                                                                                                                                                 </v>
          </cell>
          <cell r="C3622" t="str">
            <v xml:space="preserve">UN    </v>
          </cell>
          <cell r="D3622" t="str">
            <v>AS</v>
          </cell>
          <cell r="E3622">
            <v>1536.97</v>
          </cell>
        </row>
        <row r="3623">
          <cell r="A3623">
            <v>41458</v>
          </cell>
          <cell r="B3623" t="str">
            <v xml:space="preserve">POSTES METALICOS AUTOPORTANTES, CONICO OU TELESCOPICO, PARA SPDA, ALTURA 12 METROS LIVRES                                                                                                                                                                                                                                                                                                                                                                                                                 </v>
          </cell>
          <cell r="C3623" t="str">
            <v xml:space="preserve">UN    </v>
          </cell>
          <cell r="D3623" t="str">
            <v>AS</v>
          </cell>
          <cell r="E3623">
            <v>2145.69</v>
          </cell>
        </row>
        <row r="3624">
          <cell r="A3624">
            <v>41459</v>
          </cell>
          <cell r="B3624" t="str">
            <v xml:space="preserve">POSTES METALICOS AUTOPORTANTES, CONICO OU TELESCOPICO, PARA SPDA, ALTURA 15 METROS LIVRES                                                                                                                                                                                                                                                                                                                                                                                                                 </v>
          </cell>
          <cell r="C3624" t="str">
            <v xml:space="preserve">UN    </v>
          </cell>
          <cell r="D3624" t="str">
            <v>AS</v>
          </cell>
          <cell r="E3624">
            <v>2993.07</v>
          </cell>
        </row>
        <row r="3625">
          <cell r="A3625">
            <v>41461</v>
          </cell>
          <cell r="B3625" t="str">
            <v xml:space="preserve">POSTES METALICOS AUTOPORTANTES, CONICO OU TELESCOPICO, PARA SPDA, ALTURA 20 METROS LIVRES                                                                                                                                                                                                                                                                                                                                                                                                                 </v>
          </cell>
          <cell r="C3625" t="str">
            <v xml:space="preserve">UN    </v>
          </cell>
          <cell r="D3625" t="str">
            <v>AS</v>
          </cell>
          <cell r="E3625">
            <v>4080.9</v>
          </cell>
        </row>
        <row r="3626">
          <cell r="A3626">
            <v>44537</v>
          </cell>
          <cell r="B3626" t="str">
            <v xml:space="preserve">POZOLANA DE CLASSE  C                                                                                                                                                                                                                                                                                                                                                                                                                                                                                     </v>
          </cell>
          <cell r="C3626" t="str">
            <v xml:space="preserve">T     </v>
          </cell>
          <cell r="D3626" t="str">
            <v>CR</v>
          </cell>
          <cell r="E3626">
            <v>300</v>
          </cell>
        </row>
        <row r="3627">
          <cell r="A3627">
            <v>11844</v>
          </cell>
          <cell r="B3627" t="str">
            <v xml:space="preserve">PRANCHA  APARELHADA *4 X 30* CM, EM MACARANDUBA, ANGELIM OU EQUIVALENTE DA REGIAO                                                                                                                                                                                                                                                                                                                                                                                                                         </v>
          </cell>
          <cell r="C3627" t="str">
            <v xml:space="preserve">M     </v>
          </cell>
          <cell r="D3627" t="str">
            <v>CR</v>
          </cell>
          <cell r="E3627">
            <v>87.09</v>
          </cell>
        </row>
        <row r="3628">
          <cell r="A3628">
            <v>4465</v>
          </cell>
          <cell r="B3628" t="str">
            <v xml:space="preserve">PRANCHA NAO APARELHADA  *6 X 25* CM, EM MACARANDUBA, ANGELIM OU EQUIVALENTE DA REGIAO -  BRUTA                                                                                                                                                                                                                                                                                                                                                                                                            </v>
          </cell>
          <cell r="C3628" t="str">
            <v xml:space="preserve">M     </v>
          </cell>
          <cell r="D3628" t="str">
            <v>CR</v>
          </cell>
          <cell r="E3628">
            <v>72.37</v>
          </cell>
        </row>
        <row r="3629">
          <cell r="A3629">
            <v>35273</v>
          </cell>
          <cell r="B3629" t="str">
            <v xml:space="preserve">PRANCHA NAO APARELHADA  *6 X 30* CM, EM MACARANDUBA, ANGELIM OU EQUIVALENTE DA REGIAO - BRUTA                                                                                                                                                                                                                                                                                                                                                                                                             </v>
          </cell>
          <cell r="C3629" t="str">
            <v xml:space="preserve">M     </v>
          </cell>
          <cell r="D3629" t="str">
            <v>CR</v>
          </cell>
          <cell r="E3629">
            <v>86.79</v>
          </cell>
        </row>
        <row r="3630">
          <cell r="A3630">
            <v>4470</v>
          </cell>
          <cell r="B3630" t="str">
            <v xml:space="preserve">PRANCHA NAO APARELHADA  *6 X 40* CM, EM MACARANDUBA, ANGELIM OU EQUIVALENTE DA REGIAO -  BRUTA                                                                                                                                                                                                                                                                                                                                                                                                            </v>
          </cell>
          <cell r="C3630" t="str">
            <v xml:space="preserve">M     </v>
          </cell>
          <cell r="D3630" t="str">
            <v>CR</v>
          </cell>
          <cell r="E3630">
            <v>200.3</v>
          </cell>
        </row>
        <row r="3631">
          <cell r="A3631">
            <v>20208</v>
          </cell>
          <cell r="B3631" t="str">
            <v xml:space="preserve">PRANCHAO  APARELHADO *8 X 30* CM, EM MACARANDUBA, ANGELIM OU EQUIVALENTE DA REGIAO                                                                                                                                                                                                                                                                                                                                                                                                                        </v>
          </cell>
          <cell r="C3631" t="str">
            <v xml:space="preserve">M     </v>
          </cell>
          <cell r="D3631" t="str">
            <v>CR</v>
          </cell>
          <cell r="E3631">
            <v>180.27</v>
          </cell>
        </row>
        <row r="3632">
          <cell r="A3632">
            <v>20204</v>
          </cell>
          <cell r="B3632" t="str">
            <v xml:space="preserve">PRANCHAO APARELHADO *7,5 X 23* CM, EM MACARANDUBA, ANGELIM OU EQUIVALENTE DA REGIAO                                                                                                                                                                                                                                                                                                                                                                                                                       </v>
          </cell>
          <cell r="C3632" t="str">
            <v xml:space="preserve">M     </v>
          </cell>
          <cell r="D3632" t="str">
            <v>CR</v>
          </cell>
          <cell r="E3632">
            <v>133.53</v>
          </cell>
        </row>
        <row r="3633">
          <cell r="A3633">
            <v>4437</v>
          </cell>
          <cell r="B3633" t="str">
            <v xml:space="preserve">PRANCHAO NAO APARELHADO  *7,5 X 23* CM, EM MACARANDUBA, ANGELIM OU EQUIVALENTE DA REGIAO - BRUTA                                                                                                                                                                                                                                                                                                                                                                                                          </v>
          </cell>
          <cell r="C3633" t="str">
            <v xml:space="preserve">M     </v>
          </cell>
          <cell r="D3633" t="str">
            <v>CR</v>
          </cell>
          <cell r="E3633">
            <v>150.22</v>
          </cell>
        </row>
        <row r="3634">
          <cell r="A3634">
            <v>14580</v>
          </cell>
          <cell r="B3634" t="str">
            <v xml:space="preserve">PRANCHAO NAO APARELHADO *8 X 30* CM, EM MACARANDUBA, ANGELIM OU EQUIVALENTE DA REGIAO - BRUTA                                                                                                                                                                                                                                                                                                                                                                                                             </v>
          </cell>
          <cell r="C3634" t="str">
            <v xml:space="preserve">M     </v>
          </cell>
          <cell r="D3634" t="str">
            <v>CR</v>
          </cell>
          <cell r="E3634">
            <v>150.22</v>
          </cell>
        </row>
        <row r="3635">
          <cell r="A3635">
            <v>40304</v>
          </cell>
          <cell r="B3635" t="str">
            <v xml:space="preserve">PREGO DE ACO POLIDO COM CABECA DUPLA 17 X 27 (2 1/2 X 11)                                                                                                                                                                                                                                                                                                                                                                                                                                                 </v>
          </cell>
          <cell r="C3635" t="str">
            <v xml:space="preserve">KG    </v>
          </cell>
          <cell r="D3635" t="str">
            <v>CR</v>
          </cell>
          <cell r="E3635">
            <v>25.17</v>
          </cell>
        </row>
        <row r="3636">
          <cell r="A3636">
            <v>5065</v>
          </cell>
          <cell r="B3636" t="str">
            <v xml:space="preserve">PREGO DE ACO POLIDO COM CABECA 10 X 10 (7/8 X 17)                                                                                                                                                                                                                                                                                                                                                                                                                                                         </v>
          </cell>
          <cell r="C3636" t="str">
            <v xml:space="preserve">KG    </v>
          </cell>
          <cell r="D3636" t="str">
            <v>CR</v>
          </cell>
          <cell r="E3636">
            <v>38.799999999999997</v>
          </cell>
        </row>
        <row r="3637">
          <cell r="A3637">
            <v>5072</v>
          </cell>
          <cell r="B3637" t="str">
            <v xml:space="preserve">PREGO DE ACO POLIDO COM CABECA 10 X 11 (1 X 17)                                                                                                                                                                                                                                                                                                                                                                                                                                                           </v>
          </cell>
          <cell r="C3637" t="str">
            <v xml:space="preserve">KG    </v>
          </cell>
          <cell r="D3637" t="str">
            <v>CR</v>
          </cell>
          <cell r="E3637">
            <v>35.89</v>
          </cell>
        </row>
        <row r="3638">
          <cell r="A3638">
            <v>5066</v>
          </cell>
          <cell r="B3638" t="str">
            <v xml:space="preserve">PREGO DE ACO POLIDO COM CABECA 12 X 12                                                                                                                                                                                                                                                                                                                                                                                                                                                                    </v>
          </cell>
          <cell r="C3638" t="str">
            <v xml:space="preserve">KG    </v>
          </cell>
          <cell r="D3638" t="str">
            <v>CR</v>
          </cell>
          <cell r="E3638">
            <v>26.87</v>
          </cell>
        </row>
        <row r="3639">
          <cell r="A3639">
            <v>5063</v>
          </cell>
          <cell r="B3639" t="str">
            <v xml:space="preserve">PREGO DE ACO POLIDO COM CABECA 14 X 18 (1 1/2 X 14)                                                                                                                                                                                                                                                                                                                                                                                                                                                       </v>
          </cell>
          <cell r="C3639" t="str">
            <v xml:space="preserve">KG    </v>
          </cell>
          <cell r="D3639" t="str">
            <v>CR</v>
          </cell>
          <cell r="E3639">
            <v>24.34</v>
          </cell>
        </row>
        <row r="3640">
          <cell r="A3640">
            <v>20247</v>
          </cell>
          <cell r="B3640" t="str">
            <v xml:space="preserve">PREGO DE ACO POLIDO COM CABECA 15 X 15 (1 1/4 X 13)                                                                                                                                                                                                                                                                                                                                                                                                                                                       </v>
          </cell>
          <cell r="C3640" t="str">
            <v xml:space="preserve">KG    </v>
          </cell>
          <cell r="D3640" t="str">
            <v>CR</v>
          </cell>
          <cell r="E3640">
            <v>22.58</v>
          </cell>
        </row>
        <row r="3641">
          <cell r="A3641">
            <v>5074</v>
          </cell>
          <cell r="B3641" t="str">
            <v xml:space="preserve">PREGO DE ACO POLIDO COM CABECA 15 X 18 (1 1/2 X 13)                                                                                                                                                                                                                                                                                                                                                                                                                                                       </v>
          </cell>
          <cell r="C3641" t="str">
            <v xml:space="preserve">KG    </v>
          </cell>
          <cell r="D3641" t="str">
            <v>CR</v>
          </cell>
          <cell r="E3641">
            <v>22.85</v>
          </cell>
        </row>
        <row r="3642">
          <cell r="A3642">
            <v>5067</v>
          </cell>
          <cell r="B3642" t="str">
            <v xml:space="preserve">PREGO DE ACO POLIDO COM CABECA 16 X 24 (2 1/4 X 12)                                                                                                                                                                                                                                                                                                                                                                                                                                                       </v>
          </cell>
          <cell r="C3642" t="str">
            <v xml:space="preserve">KG    </v>
          </cell>
          <cell r="D3642" t="str">
            <v>CR</v>
          </cell>
          <cell r="E3642">
            <v>21.74</v>
          </cell>
        </row>
        <row r="3643">
          <cell r="A3643">
            <v>5078</v>
          </cell>
          <cell r="B3643" t="str">
            <v xml:space="preserve">PREGO DE ACO POLIDO COM CABECA 16 X 27 (2 1/2 X 12)                                                                                                                                                                                                                                                                                                                                                                                                                                                       </v>
          </cell>
          <cell r="C3643" t="str">
            <v xml:space="preserve">KG    </v>
          </cell>
          <cell r="D3643" t="str">
            <v>CR</v>
          </cell>
          <cell r="E3643">
            <v>21.49</v>
          </cell>
        </row>
        <row r="3644">
          <cell r="A3644">
            <v>5068</v>
          </cell>
          <cell r="B3644" t="str">
            <v xml:space="preserve">PREGO DE ACO POLIDO COM CABECA 17 X 21 (2 X 11)                                                                                                                                                                                                                                                                                                                                                                                                                                                           </v>
          </cell>
          <cell r="C3644" t="str">
            <v xml:space="preserve">KG    </v>
          </cell>
          <cell r="D3644" t="str">
            <v>CR</v>
          </cell>
          <cell r="E3644">
            <v>20.399999999999999</v>
          </cell>
        </row>
        <row r="3645">
          <cell r="A3645">
            <v>5073</v>
          </cell>
          <cell r="B3645" t="str">
            <v xml:space="preserve">PREGO DE ACO POLIDO COM CABECA 17 X 24 (2 1/4 X 11)                                                                                                                                                                                                                                                                                                                                                                                                                                                       </v>
          </cell>
          <cell r="C3645" t="str">
            <v xml:space="preserve">KG    </v>
          </cell>
          <cell r="D3645" t="str">
            <v>CR</v>
          </cell>
          <cell r="E3645">
            <v>20.79</v>
          </cell>
        </row>
        <row r="3646">
          <cell r="A3646">
            <v>5069</v>
          </cell>
          <cell r="B3646" t="str">
            <v xml:space="preserve">PREGO DE ACO POLIDO COM CABECA 17 X 27 (2 1/2 X 11)                                                                                                                                                                                                                                                                                                                                                                                                                                                       </v>
          </cell>
          <cell r="C3646" t="str">
            <v xml:space="preserve">KG    </v>
          </cell>
          <cell r="D3646" t="str">
            <v>CR</v>
          </cell>
          <cell r="E3646">
            <v>20.79</v>
          </cell>
        </row>
        <row r="3647">
          <cell r="A3647">
            <v>5070</v>
          </cell>
          <cell r="B3647" t="str">
            <v xml:space="preserve">PREGO DE ACO POLIDO COM CABECA 17 X 30 (2 3/4 X 11)                                                                                                                                                                                                                                                                                                                                                                                                                                                       </v>
          </cell>
          <cell r="C3647" t="str">
            <v xml:space="preserve">KG    </v>
          </cell>
          <cell r="D3647" t="str">
            <v>CR</v>
          </cell>
          <cell r="E3647">
            <v>21.01</v>
          </cell>
        </row>
        <row r="3648">
          <cell r="A3648">
            <v>5071</v>
          </cell>
          <cell r="B3648" t="str">
            <v xml:space="preserve">PREGO DE ACO POLIDO COM CABECA 18 X 24 (2 1/4 X 10)                                                                                                                                                                                                                                                                                                                                                                                                                                                       </v>
          </cell>
          <cell r="C3648" t="str">
            <v xml:space="preserve">KG    </v>
          </cell>
          <cell r="D3648" t="str">
            <v>CR</v>
          </cell>
          <cell r="E3648">
            <v>20.399999999999999</v>
          </cell>
        </row>
        <row r="3649">
          <cell r="A3649">
            <v>5061</v>
          </cell>
          <cell r="B3649" t="str">
            <v xml:space="preserve">PREGO DE ACO POLIDO COM CABECA 18 X 27 (2 1/2 X 10)                                                                                                                                                                                                                                                                                                                                                                                                                                                       </v>
          </cell>
          <cell r="C3649" t="str">
            <v xml:space="preserve">KG    </v>
          </cell>
          <cell r="D3649" t="str">
            <v xml:space="preserve">C </v>
          </cell>
          <cell r="E3649">
            <v>20.05</v>
          </cell>
        </row>
        <row r="3650">
          <cell r="A3650">
            <v>5075</v>
          </cell>
          <cell r="B3650" t="str">
            <v xml:space="preserve">PREGO DE ACO POLIDO COM CABECA 18 X 30 (2 3/4 X 10)                                                                                                                                                                                                                                                                                                                                                                                                                                                       </v>
          </cell>
          <cell r="C3650" t="str">
            <v xml:space="preserve">KG    </v>
          </cell>
          <cell r="D3650" t="str">
            <v>CR</v>
          </cell>
          <cell r="E3650">
            <v>20.399999999999999</v>
          </cell>
        </row>
        <row r="3651">
          <cell r="A3651">
            <v>39027</v>
          </cell>
          <cell r="B3651" t="str">
            <v xml:space="preserve">PREGO DE ACO POLIDO COM CABECA 19  X 36 (3 1/4  X  9)                                                                                                                                                                                                                                                                                                                                                                                                                                                     </v>
          </cell>
          <cell r="C3651" t="str">
            <v xml:space="preserve">KG    </v>
          </cell>
          <cell r="D3651" t="str">
            <v>CR</v>
          </cell>
          <cell r="E3651">
            <v>20.38</v>
          </cell>
        </row>
        <row r="3652">
          <cell r="A3652">
            <v>5062</v>
          </cell>
          <cell r="B3652" t="str">
            <v xml:space="preserve">PREGO DE ACO POLIDO COM CABECA 19 X 33 (3 X 9)                                                                                                                                                                                                                                                                                                                                                                                                                                                            </v>
          </cell>
          <cell r="C3652" t="str">
            <v xml:space="preserve">KG    </v>
          </cell>
          <cell r="D3652" t="str">
            <v>CR</v>
          </cell>
          <cell r="E3652">
            <v>20.66</v>
          </cell>
        </row>
        <row r="3653">
          <cell r="A3653">
            <v>40568</v>
          </cell>
          <cell r="B3653" t="str">
            <v xml:space="preserve">PREGO DE ACO POLIDO COM CABECA 22 X 48 (4 1/4 X 5)                                                                                                                                                                                                                                                                                                                                                                                                                                                        </v>
          </cell>
          <cell r="C3653" t="str">
            <v xml:space="preserve">KG    </v>
          </cell>
          <cell r="D3653" t="str">
            <v>CR</v>
          </cell>
          <cell r="E3653">
            <v>20.55</v>
          </cell>
        </row>
        <row r="3654">
          <cell r="A3654">
            <v>39026</v>
          </cell>
          <cell r="B3654" t="str">
            <v xml:space="preserve">PREGO DE ACO POLIDO SEM CABECA 15 X 15 (1 1/4 X 13)                                                                                                                                                                                                                                                                                                                                                                                                                                                       </v>
          </cell>
          <cell r="C3654" t="str">
            <v xml:space="preserve">KG    </v>
          </cell>
          <cell r="D3654" t="str">
            <v>CR</v>
          </cell>
          <cell r="E3654">
            <v>22.93</v>
          </cell>
        </row>
        <row r="3655">
          <cell r="A3655">
            <v>42431</v>
          </cell>
          <cell r="B3655" t="str">
            <v xml:space="preserve">PRESSAO DE PERNAS TRIPLO, EM TUBO DE ACO CARBONO, PINTURA NO PROCESSO ELETROSTATICO - EQUIPAMENTO DE GINASTICA PARA ACADEMIA AO AR LIVRE / ACADEMIA DA TERCEIRA IDADE - ATI                                                                                                                                                                                                                                                                                                                               </v>
          </cell>
          <cell r="C3655" t="str">
            <v xml:space="preserve">UN    </v>
          </cell>
          <cell r="D3655" t="str">
            <v>AS</v>
          </cell>
          <cell r="E3655">
            <v>3957.85</v>
          </cell>
        </row>
        <row r="3656">
          <cell r="A3656">
            <v>44074</v>
          </cell>
          <cell r="B3656" t="str">
            <v xml:space="preserve">PRIMER DE POLIURETANO                                                                                                                                                                                                                                                                                                                                                                                                                                                                                     </v>
          </cell>
          <cell r="C3656" t="str">
            <v xml:space="preserve">L     </v>
          </cell>
          <cell r="D3656" t="str">
            <v>CR</v>
          </cell>
          <cell r="E3656">
            <v>479.19</v>
          </cell>
        </row>
        <row r="3657">
          <cell r="A3657">
            <v>44072</v>
          </cell>
          <cell r="B3657" t="str">
            <v xml:space="preserve">PRIMER EPOXI / EPOXIDICO                                                                                                                                                                                                                                                                                                                                                                                                                                                                                  </v>
          </cell>
          <cell r="C3657" t="str">
            <v xml:space="preserve">L     </v>
          </cell>
          <cell r="D3657" t="str">
            <v>CR</v>
          </cell>
          <cell r="E3657">
            <v>133.76</v>
          </cell>
        </row>
        <row r="3658">
          <cell r="A3658">
            <v>511</v>
          </cell>
          <cell r="B3658" t="str">
            <v xml:space="preserve">PRIMER PARA MANTA ASFALTICA A BASE DE ASFALTO MODIFICADO DILUIDO EM SOLVENTE, APLICACAO A FRIO                                                                                                                                                                                                                                                                                                                                                                                                            </v>
          </cell>
          <cell r="C3658" t="str">
            <v xml:space="preserve">L     </v>
          </cell>
          <cell r="D3658" t="str">
            <v xml:space="preserve">C </v>
          </cell>
          <cell r="E3658">
            <v>18.25</v>
          </cell>
        </row>
        <row r="3659">
          <cell r="A3659">
            <v>37540</v>
          </cell>
          <cell r="B3659" t="str">
            <v xml:space="preserve">PROJETOR DE ARGAMASSA, CAPACIDADE DE PROJECAO 1,5 M3/H, ALCANCE DA PROJECAO 30 ATE 60 M, MOTOR ELETRICO TRIFASICO                                                                                                                                                                                                                                                                                                                                                                                         </v>
          </cell>
          <cell r="C3659" t="str">
            <v xml:space="preserve">UN    </v>
          </cell>
          <cell r="D3659" t="str">
            <v>CR</v>
          </cell>
          <cell r="E3659">
            <v>96609.13</v>
          </cell>
        </row>
        <row r="3660">
          <cell r="A3660">
            <v>37548</v>
          </cell>
          <cell r="B3660" t="str">
            <v xml:space="preserve">PROJETOR DE ARGAMASSA, CAPACIDADE DE PROJECAO 2,0 M3/H, ALCANCE DA PROJECAO ATE 50 M, MOTOR ELETRICO TRIFASICO                                                                                                                                                                                                                                                                                                                                                                                            </v>
          </cell>
          <cell r="C3660" t="str">
            <v xml:space="preserve">UN    </v>
          </cell>
          <cell r="D3660" t="str">
            <v>CR</v>
          </cell>
          <cell r="E3660">
            <v>128054.92</v>
          </cell>
        </row>
        <row r="3661">
          <cell r="A3661">
            <v>39828</v>
          </cell>
          <cell r="B3661" t="str">
            <v xml:space="preserve">PROJETOR PNEUMATICO DE ARGAMASSA PARA CHAPISCO E REBOCO COM RECIPIENTE ACOPLADO, TIPO CANEQUNHA, COM VOLUME DE 1,50 L, SEM COMPRESSOR                                                                                                                                                                                                                                                                                                                                                                     </v>
          </cell>
          <cell r="C3661" t="str">
            <v xml:space="preserve">UN    </v>
          </cell>
          <cell r="D3661" t="str">
            <v>CR</v>
          </cell>
          <cell r="E3661">
            <v>768.2</v>
          </cell>
        </row>
        <row r="3662">
          <cell r="A3662">
            <v>12273</v>
          </cell>
          <cell r="B3662" t="str">
            <v xml:space="preserve">PROJETOR RETANGULAR FECHADO PARA LAMPADA VAPOR DE MERCURIO/SODIO 250 W A 500 W, CABECEIRAS EM ALUMINIO FUNDIDO, CORPO EM ALUMINIO ANODIZADO, PARA LAMPADA E40 FECHAMENTO EM VIDRO TEMPERADO.                                                                                                                                                                                                                                                                                                              </v>
          </cell>
          <cell r="C3662" t="str">
            <v xml:space="preserve">UN    </v>
          </cell>
          <cell r="D3662" t="str">
            <v>AS</v>
          </cell>
          <cell r="E3662">
            <v>104.43</v>
          </cell>
        </row>
        <row r="3663">
          <cell r="A3663">
            <v>38392</v>
          </cell>
          <cell r="B3663" t="str">
            <v xml:space="preserve">PROLONGADOR/EXTENSOR PARA ROLO DE PINTURA 3 M                                                                                                                                                                                                                                                                                                                                                                                                                                                             </v>
          </cell>
          <cell r="C3663" t="str">
            <v xml:space="preserve">UN    </v>
          </cell>
          <cell r="D3663" t="str">
            <v>CR</v>
          </cell>
          <cell r="E3663">
            <v>62.48</v>
          </cell>
        </row>
        <row r="3664">
          <cell r="A3664">
            <v>11735</v>
          </cell>
          <cell r="B3664" t="str">
            <v xml:space="preserve">PROLONGAMENTO / PROLONGADOR PARA CAIXA SIFONADA, PVC, 100 MM X 200 MM (NBR 5688)                                                                                                                                                                                                                                                                                                                                                                                                                          </v>
          </cell>
          <cell r="C3664" t="str">
            <v xml:space="preserve">UN    </v>
          </cell>
          <cell r="D3664" t="str">
            <v>CR</v>
          </cell>
          <cell r="E3664">
            <v>7.86</v>
          </cell>
        </row>
        <row r="3665">
          <cell r="A3665">
            <v>11737</v>
          </cell>
          <cell r="B3665" t="str">
            <v xml:space="preserve">PROLONGAMENTO / PROLONGADOR PARA CAIXA SIFONADA, PVC, 150 MM X 150 MM (NBR 5688)                                                                                                                                                                                                                                                                                                                                                                                                                          </v>
          </cell>
          <cell r="C3665" t="str">
            <v xml:space="preserve">UN    </v>
          </cell>
          <cell r="D3665" t="str">
            <v>CR</v>
          </cell>
          <cell r="E3665">
            <v>11.15</v>
          </cell>
        </row>
        <row r="3666">
          <cell r="A3666">
            <v>11738</v>
          </cell>
          <cell r="B3666" t="str">
            <v xml:space="preserve">PROLONGAMENTO / PROLONGADOR PARA CAIXA SIFONADA, PVC, 150 MM X 200 MM (NBR 5688)                                                                                                                                                                                                                                                                                                                                                                                                                          </v>
          </cell>
          <cell r="C3666" t="str">
            <v xml:space="preserve">UN    </v>
          </cell>
          <cell r="D3666" t="str">
            <v>CR</v>
          </cell>
          <cell r="E3666">
            <v>14.06</v>
          </cell>
        </row>
        <row r="3667">
          <cell r="A3667">
            <v>36143</v>
          </cell>
          <cell r="B3667" t="str">
            <v xml:space="preserve">PROTETOR AUDITIVO TIPO CONCHA COM ABAFADOR DE RUIDOS, ATENUACAO ACIMA DE 22 DB                                                                                                                                                                                                                                                                                                                                                                                                                            </v>
          </cell>
          <cell r="C3667" t="str">
            <v xml:space="preserve">UN    </v>
          </cell>
          <cell r="D3667" t="str">
            <v>CR</v>
          </cell>
          <cell r="E3667">
            <v>27.06</v>
          </cell>
        </row>
        <row r="3668">
          <cell r="A3668">
            <v>36142</v>
          </cell>
          <cell r="B3668" t="str">
            <v xml:space="preserve">PROTETOR AUDITIVO TIPO PLUG DE INSERCAO COM CORDAO, ATENUACAO SUPERIOR A 15 DB                                                                                                                                                                                                                                                                                                                                                                                                                            </v>
          </cell>
          <cell r="C3668" t="str">
            <v xml:space="preserve">UN    </v>
          </cell>
          <cell r="D3668" t="str">
            <v>CR</v>
          </cell>
          <cell r="E3668">
            <v>1.98</v>
          </cell>
        </row>
        <row r="3669">
          <cell r="A3669">
            <v>36146</v>
          </cell>
          <cell r="B3669" t="str">
            <v xml:space="preserve">PROTETOR SOLAR FPS 30, EMBALAGEM 2 LITROS                                                                                                                                                                                                                                                                                                                                                                                                                                                                 </v>
          </cell>
          <cell r="C3669" t="str">
            <v xml:space="preserve">UN    </v>
          </cell>
          <cell r="D3669" t="str">
            <v>CR</v>
          </cell>
          <cell r="E3669">
            <v>224.4</v>
          </cell>
        </row>
        <row r="3670">
          <cell r="A3670">
            <v>39015</v>
          </cell>
          <cell r="B3670" t="str">
            <v xml:space="preserve">PROTETOR/PONTEIRA PLASTICA PARA PONTA DE VERGALHAO DE ATE 1", TIPO PROTETOR DE ESPERA                                                                                                                                                                                                                                                                                                                                                                                                                     </v>
          </cell>
          <cell r="C3670" t="str">
            <v xml:space="preserve">UN    </v>
          </cell>
          <cell r="D3670" t="str">
            <v xml:space="preserve">C </v>
          </cell>
          <cell r="E3670">
            <v>0.88</v>
          </cell>
        </row>
        <row r="3671">
          <cell r="A3671">
            <v>38377</v>
          </cell>
          <cell r="B3671" t="str">
            <v xml:space="preserve">PRUMO DE CENTRO EM ACO *400* G                                                                                                                                                                                                                                                                                                                                                                                                                                                                            </v>
          </cell>
          <cell r="C3671" t="str">
            <v xml:space="preserve">UN    </v>
          </cell>
          <cell r="D3671" t="str">
            <v>CR</v>
          </cell>
          <cell r="E3671">
            <v>47.49</v>
          </cell>
        </row>
        <row r="3672">
          <cell r="A3672">
            <v>38376</v>
          </cell>
          <cell r="B3672" t="str">
            <v xml:space="preserve">PRUMO DE PAREDE EM ACO 700 A 750 G                                                                                                                                                                                                                                                                                                                                                                                                                                                                        </v>
          </cell>
          <cell r="C3672" t="str">
            <v xml:space="preserve">UN    </v>
          </cell>
          <cell r="D3672" t="str">
            <v>CR</v>
          </cell>
          <cell r="E3672">
            <v>54.15</v>
          </cell>
        </row>
        <row r="3673">
          <cell r="A3673">
            <v>38116</v>
          </cell>
          <cell r="B3673" t="str">
            <v xml:space="preserve">PULSADOR CAMPAINHA 10A, 250V (APENAS MODULO)                                                                                                                                                                                                                                                                                                                                                                                                                                                              </v>
          </cell>
          <cell r="C3673" t="str">
            <v xml:space="preserve">UN    </v>
          </cell>
          <cell r="D3673" t="str">
            <v>CR</v>
          </cell>
          <cell r="E3673">
            <v>5.91</v>
          </cell>
        </row>
        <row r="3674">
          <cell r="A3674">
            <v>38066</v>
          </cell>
          <cell r="B3674" t="str">
            <v xml:space="preserve">PULSADOR CAMPAINHA 10A, 250V, CONJUNTO MONTADO PARA EMBUTIR 4" X 2" (PLACA + SUPORTE + MODULO)                                                                                                                                                                                                                                                                                                                                                                                                            </v>
          </cell>
          <cell r="C3674" t="str">
            <v xml:space="preserve">UN    </v>
          </cell>
          <cell r="D3674" t="str">
            <v>CR</v>
          </cell>
          <cell r="E3674">
            <v>9.76</v>
          </cell>
        </row>
        <row r="3675">
          <cell r="A3675">
            <v>38117</v>
          </cell>
          <cell r="B3675" t="str">
            <v xml:space="preserve">PULSADOR MINUTERIA 10A, 250V (APENAS MODULO)                                                                                                                                                                                                                                                                                                                                                                                                                                                              </v>
          </cell>
          <cell r="C3675" t="str">
            <v xml:space="preserve">UN    </v>
          </cell>
          <cell r="D3675" t="str">
            <v>CR</v>
          </cell>
          <cell r="E3675">
            <v>10.07</v>
          </cell>
        </row>
        <row r="3676">
          <cell r="A3676">
            <v>38067</v>
          </cell>
          <cell r="B3676" t="str">
            <v xml:space="preserve">PULSADOR MINUTERIA 10A, 250V, CONJUNTO MONTADO PARA EMBUTIR 4" X 2" (PLACA + SUPORTE + MODULO)                                                                                                                                                                                                                                                                                                                                                                                                            </v>
          </cell>
          <cell r="C3676" t="str">
            <v xml:space="preserve">UN    </v>
          </cell>
          <cell r="D3676" t="str">
            <v>CR</v>
          </cell>
          <cell r="E3676">
            <v>13.74</v>
          </cell>
        </row>
        <row r="3677">
          <cell r="A3677">
            <v>11522</v>
          </cell>
          <cell r="B3677" t="str">
            <v xml:space="preserve">PUXADOR DE EMBUTIR TIPO CONCHA, COM FURO PARA CHAVE, EM LATAO CROMADO,  COMPRIMENTO DE APROX *100* MM E LARGURA DE APROX *40* MM                                                                                                                                                                                                                                                                                                                                                                          </v>
          </cell>
          <cell r="C3677" t="str">
            <v xml:space="preserve">UN    </v>
          </cell>
          <cell r="D3677" t="str">
            <v>CR</v>
          </cell>
          <cell r="E3677">
            <v>13.6</v>
          </cell>
        </row>
        <row r="3678">
          <cell r="A3678">
            <v>43600</v>
          </cell>
          <cell r="B3678" t="str">
            <v xml:space="preserve">PUXADOR TIPO ALCA, EM ZAMAC CROMADO, COM COMPRIMENTO DE APROX 150 MM, COM ROSETA PARA PORTAS DE MADEIRAS, INCLUINDO PARAFUSOS                                                                                                                                                                                                                                                                                                                                                                             </v>
          </cell>
          <cell r="C3678" t="str">
            <v xml:space="preserve">UN    </v>
          </cell>
          <cell r="D3678" t="str">
            <v>CR</v>
          </cell>
          <cell r="E3678">
            <v>54.49</v>
          </cell>
        </row>
        <row r="3679">
          <cell r="A3679">
            <v>5080</v>
          </cell>
          <cell r="B3679" t="str">
            <v xml:space="preserve">PUXADOR TIPO ALCA, EM ZAMAC CROMADO, COM ROSETAS, COMPRIMENTO DE APROX *100* MM, PARA PORTAS E JANELAS DE MADEIRA, INCLUINDO PARAFUSOS                                                                                                                                                                                                                                                                                                                                                                    </v>
          </cell>
          <cell r="C3679" t="str">
            <v xml:space="preserve">UN    </v>
          </cell>
          <cell r="D3679" t="str">
            <v>CR</v>
          </cell>
          <cell r="E3679">
            <v>21.25</v>
          </cell>
        </row>
        <row r="3680">
          <cell r="A3680">
            <v>38168</v>
          </cell>
          <cell r="B3680" t="str">
            <v xml:space="preserve">PUXADOR TUBULAR RETO DUPLO, EM ALUMINIO CROMADO, COMPRIMENTO DE APROX 400 MM E DIAMETRO DE 25 MM (1")                                                                                                                                                                                                                                                                                                                                                                                                     </v>
          </cell>
          <cell r="C3680" t="str">
            <v xml:space="preserve">UN    </v>
          </cell>
          <cell r="D3680" t="str">
            <v>CR</v>
          </cell>
          <cell r="E3680">
            <v>148.35</v>
          </cell>
        </row>
        <row r="3681">
          <cell r="A3681">
            <v>43601</v>
          </cell>
          <cell r="B3681" t="str">
            <v xml:space="preserve">PUXADOR TUBULAR RETO SIMPLES, EM ALUMINIO CROMADO, COM COMPRIMENTO DE APROX 400 MM E DIAMETRO DE 25 MM                                                                                                                                                                                                                                                                                                                                                                                                    </v>
          </cell>
          <cell r="C3681" t="str">
            <v xml:space="preserve">UN    </v>
          </cell>
          <cell r="D3681" t="str">
            <v>CR</v>
          </cell>
          <cell r="E3681">
            <v>74.17</v>
          </cell>
        </row>
        <row r="3682">
          <cell r="A3682">
            <v>13393</v>
          </cell>
          <cell r="B3682" t="str">
            <v xml:space="preserve">QUADRO DE DISTRIBUICAO COM BARRAMENTO TRIFASICO, DE EMBUTIR, EM CHAPA DE ACO GALVANIZADO, PARA 12 DISJUNTORES DIN, 100 A                                                                                                                                                                                                                                                                                                                                                                                  </v>
          </cell>
          <cell r="C3682" t="str">
            <v xml:space="preserve">UN    </v>
          </cell>
          <cell r="D3682" t="str">
            <v>CR</v>
          </cell>
          <cell r="E3682">
            <v>396.57</v>
          </cell>
        </row>
        <row r="3683">
          <cell r="A3683">
            <v>13395</v>
          </cell>
          <cell r="B3683" t="str">
            <v xml:space="preserve">QUADRO DE DISTRIBUICAO COM BARRAMENTO TRIFASICO, DE EMBUTIR, EM CHAPA DE ACO GALVANIZADO, PARA 18 DISJUNTORES DIN, 100 A, INCLUINDO BARRAMENTO                                                                                                                                                                                                                                                                                                                                                            </v>
          </cell>
          <cell r="C3683" t="str">
            <v xml:space="preserve">UN    </v>
          </cell>
          <cell r="D3683" t="str">
            <v>CR</v>
          </cell>
          <cell r="E3683">
            <v>555.74</v>
          </cell>
        </row>
        <row r="3684">
          <cell r="A3684">
            <v>12039</v>
          </cell>
          <cell r="B3684" t="str">
            <v xml:space="preserve">QUADRO DE DISTRIBUICAO COM BARRAMENTO TRIFASICO, DE EMBUTIR, EM CHAPA DE ACO GALVANIZADO, PARA 24 DISJUNTORES DIN, 100 A                                                                                                                                                                                                                                                                                                                                                                                  </v>
          </cell>
          <cell r="C3684" t="str">
            <v xml:space="preserve">UN    </v>
          </cell>
          <cell r="D3684" t="str">
            <v>CR</v>
          </cell>
          <cell r="E3684">
            <v>584.03</v>
          </cell>
        </row>
        <row r="3685">
          <cell r="A3685">
            <v>13396</v>
          </cell>
          <cell r="B3685" t="str">
            <v xml:space="preserve">QUADRO DE DISTRIBUICAO COM BARRAMENTO TRIFASICO, DE EMBUTIR, EM CHAPA DE ACO GALVANIZADO, PARA 28 DISJUNTORES DIN, 100 A                                                                                                                                                                                                                                                                                                                                                                                  </v>
          </cell>
          <cell r="C3685" t="str">
            <v xml:space="preserve">UN    </v>
          </cell>
          <cell r="D3685" t="str">
            <v>CR</v>
          </cell>
          <cell r="E3685">
            <v>820.23</v>
          </cell>
        </row>
        <row r="3686">
          <cell r="A3686">
            <v>12041</v>
          </cell>
          <cell r="B3686" t="str">
            <v xml:space="preserve">QUADRO DE DISTRIBUICAO COM BARRAMENTO TRIFASICO, DE EMBUTIR, EM CHAPA DE ACO GALVANIZADO, PARA 30 DISJUNTORES DIN, 150 A                                                                                                                                                                                                                                                                                                                                                                                  </v>
          </cell>
          <cell r="C3686" t="str">
            <v xml:space="preserve">UN    </v>
          </cell>
          <cell r="D3686" t="str">
            <v>CR</v>
          </cell>
          <cell r="E3686">
            <v>669.77</v>
          </cell>
        </row>
        <row r="3687">
          <cell r="A3687">
            <v>12043</v>
          </cell>
          <cell r="B3687" t="str">
            <v xml:space="preserve">QUADRO DE DISTRIBUICAO COM BARRAMENTO TRIFASICO, DE EMBUTIR, EM CHAPA DE ACO GALVANIZADO, PARA 30 DISJUNTORES DIN, 225 A                                                                                                                                                                                                                                                                                                                                                                                  </v>
          </cell>
          <cell r="C3687" t="str">
            <v xml:space="preserve">UN    </v>
          </cell>
          <cell r="D3687" t="str">
            <v>CR</v>
          </cell>
          <cell r="E3687">
            <v>1414.12</v>
          </cell>
        </row>
        <row r="3688">
          <cell r="A3688">
            <v>39762</v>
          </cell>
          <cell r="B3688" t="str">
            <v xml:space="preserve">QUADRO DE DISTRIBUICAO COM BARRAMENTO TRIFASICO, DE EMBUTIR, EM CHAPA DE ACO GALVANIZADO, PARA 36 DISJUNTORES DIN, 100 A                                                                                                                                                                                                                                                                                                                                                                                  </v>
          </cell>
          <cell r="C3688" t="str">
            <v xml:space="preserve">UN    </v>
          </cell>
          <cell r="D3688" t="str">
            <v>CR</v>
          </cell>
          <cell r="E3688">
            <v>673.15</v>
          </cell>
        </row>
        <row r="3689">
          <cell r="A3689">
            <v>12042</v>
          </cell>
          <cell r="B3689" t="str">
            <v xml:space="preserve">QUADRO DE DISTRIBUICAO COM BARRAMENTO TRIFASICO, DE EMBUTIR, EM CHAPA DE ACO GALVANIZADO, PARA 40 DISJUNTORES DIN, 100 A                                                                                                                                                                                                                                                                                                                                                                                  </v>
          </cell>
          <cell r="C3689" t="str">
            <v xml:space="preserve">UN    </v>
          </cell>
          <cell r="D3689" t="str">
            <v>CR</v>
          </cell>
          <cell r="E3689">
            <v>982.79</v>
          </cell>
        </row>
        <row r="3690">
          <cell r="A3690">
            <v>39763</v>
          </cell>
          <cell r="B3690" t="str">
            <v xml:space="preserve">QUADRO DE DISTRIBUICAO COM BARRAMENTO TRIFASICO, DE EMBUTIR, EM CHAPA DE ACO GALVANIZADO, PARA 48 DISJUNTORES DIN, 100 A                                                                                                                                                                                                                                                                                                                                                                                  </v>
          </cell>
          <cell r="C3690" t="str">
            <v xml:space="preserve">UN    </v>
          </cell>
          <cell r="D3690" t="str">
            <v>CR</v>
          </cell>
          <cell r="E3690">
            <v>1150.22</v>
          </cell>
        </row>
        <row r="3691">
          <cell r="A3691">
            <v>39760</v>
          </cell>
          <cell r="B3691" t="str">
            <v xml:space="preserve">QUADRO DE DISTRIBUICAO COM BARRAMENTO TRIFASICO, DE SOBREPOR, EM CHAPA DE ACO GALVANIZADO, PARA *42* DISJUNTORES DIN, 100 A                                                                                                                                                                                                                                                                                                                                                                               </v>
          </cell>
          <cell r="C3691" t="str">
            <v xml:space="preserve">UN    </v>
          </cell>
          <cell r="D3691" t="str">
            <v>CR</v>
          </cell>
          <cell r="E3691">
            <v>1146.44</v>
          </cell>
        </row>
        <row r="3692">
          <cell r="A3692">
            <v>39756</v>
          </cell>
          <cell r="B3692" t="str">
            <v xml:space="preserve">QUADRO DE DISTRIBUICAO COM BARRAMENTO TRIFASICO, DE SOBREPOR, EM CHAPA DE ACO GALVANIZADO, PARA 12 DISJUNTORES DIN, 100 A                                                                                                                                                                                                                                                                                                                                                                                 </v>
          </cell>
          <cell r="C3692" t="str">
            <v xml:space="preserve">UN    </v>
          </cell>
          <cell r="D3692" t="str">
            <v>CR</v>
          </cell>
          <cell r="E3692">
            <v>411.64</v>
          </cell>
        </row>
        <row r="3693">
          <cell r="A3693">
            <v>12038</v>
          </cell>
          <cell r="B3693" t="str">
            <v xml:space="preserve">QUADRO DE DISTRIBUICAO COM BARRAMENTO TRIFASICO, DE SOBREPOR, EM CHAPA DE ACO GALVANIZADO, PARA 18 DISJUNTORES DIN, 100 A                                                                                                                                                                                                                                                                                                                                                                                 </v>
          </cell>
          <cell r="C3693" t="str">
            <v xml:space="preserve">UN    </v>
          </cell>
          <cell r="D3693" t="str">
            <v>CR</v>
          </cell>
          <cell r="E3693">
            <v>514.36</v>
          </cell>
        </row>
        <row r="3694">
          <cell r="A3694">
            <v>39757</v>
          </cell>
          <cell r="B3694" t="str">
            <v xml:space="preserve">QUADRO DE DISTRIBUICAO COM BARRAMENTO TRIFASICO, DE SOBREPOR, EM CHAPA DE ACO GALVANIZADO, PARA 28 DISJUNTORES DIN, 100 A                                                                                                                                                                                                                                                                                                                                                                                 </v>
          </cell>
          <cell r="C3694" t="str">
            <v xml:space="preserve">UN    </v>
          </cell>
          <cell r="D3694" t="str">
            <v>CR</v>
          </cell>
          <cell r="E3694">
            <v>475.62</v>
          </cell>
        </row>
        <row r="3695">
          <cell r="A3695">
            <v>39758</v>
          </cell>
          <cell r="B3695" t="str">
            <v xml:space="preserve">QUADRO DE DISTRIBUICAO COM BARRAMENTO TRIFASICO, DE SOBREPOR, EM CHAPA DE ACO GALVANIZADO, PARA 30 DISJUNTORES DIN, 100 A                                                                                                                                                                                                                                                                                                                                                                                 </v>
          </cell>
          <cell r="C3695" t="str">
            <v xml:space="preserve">UN    </v>
          </cell>
          <cell r="D3695" t="str">
            <v>CR</v>
          </cell>
          <cell r="E3695">
            <v>693.15</v>
          </cell>
        </row>
        <row r="3696">
          <cell r="A3696">
            <v>39759</v>
          </cell>
          <cell r="B3696" t="str">
            <v xml:space="preserve">QUADRO DE DISTRIBUICAO COM BARRAMENTO TRIFASICO, DE SOBREPOR, EM CHAPA DE ACO GALVANIZADO, PARA 36 DISJUNTORES DIN, 100 A                                                                                                                                                                                                                                                                                                                                                                                 </v>
          </cell>
          <cell r="C3696" t="str">
            <v xml:space="preserve">UN    </v>
          </cell>
          <cell r="D3696" t="str">
            <v>CR</v>
          </cell>
          <cell r="E3696">
            <v>856.04</v>
          </cell>
        </row>
        <row r="3697">
          <cell r="A3697">
            <v>39761</v>
          </cell>
          <cell r="B3697" t="str">
            <v xml:space="preserve">QUADRO DE DISTRIBUICAO COM BARRAMENTO TRIFASICO, DE SOBREPOR, EM CHAPA DE ACO GALVANIZADO, PARA 48 DISJUNTORES DIN, 100 A                                                                                                                                                                                                                                                                                                                                                                                 </v>
          </cell>
          <cell r="C3697" t="str">
            <v xml:space="preserve">UN    </v>
          </cell>
          <cell r="D3697" t="str">
            <v>CR</v>
          </cell>
          <cell r="E3697">
            <v>1028.99</v>
          </cell>
        </row>
        <row r="3698">
          <cell r="A3698">
            <v>39805</v>
          </cell>
          <cell r="B3698" t="str">
            <v xml:space="preserve">QUADRO DE DISTRIBUICAO, EM PVC, DE EMBUTIR, COM BARRAMENTO TERRA / NEUTRO, PARA 12 DISJUNTORES NEMA OU 16 DISJUNTORES DIN                                                                                                                                                                                                                                                                                                                                                                                 </v>
          </cell>
          <cell r="C3698" t="str">
            <v xml:space="preserve">UN    </v>
          </cell>
          <cell r="D3698" t="str">
            <v>CR</v>
          </cell>
          <cell r="E3698">
            <v>150.72</v>
          </cell>
        </row>
        <row r="3699">
          <cell r="A3699">
            <v>39806</v>
          </cell>
          <cell r="B3699" t="str">
            <v xml:space="preserve">QUADRO DE DISTRIBUICAO, EM PVC, DE EMBUTIR, COM BARRAMENTO TERRA / NEUTRO, PARA 18 DISJUNTORES NEMA OU 24 DISJUNTORES DIN                                                                                                                                                                                                                                                                                                                                                                                 </v>
          </cell>
          <cell r="C3699" t="str">
            <v xml:space="preserve">UN    </v>
          </cell>
          <cell r="D3699" t="str">
            <v>CR</v>
          </cell>
          <cell r="E3699">
            <v>279.25</v>
          </cell>
        </row>
        <row r="3700">
          <cell r="A3700">
            <v>39807</v>
          </cell>
          <cell r="B3700" t="str">
            <v xml:space="preserve">QUADRO DE DISTRIBUICAO, EM PVC, DE EMBUTIR, COM BARRAMENTO TERRA / NEUTRO, PARA 27 DISJUNTORES NEMA OU 36 DISJUNTORES DIN                                                                                                                                                                                                                                                                                                                                                                                 </v>
          </cell>
          <cell r="C3700" t="str">
            <v xml:space="preserve">UN    </v>
          </cell>
          <cell r="D3700" t="str">
            <v>CR</v>
          </cell>
          <cell r="E3700">
            <v>605.20000000000005</v>
          </cell>
        </row>
        <row r="3701">
          <cell r="A3701">
            <v>43100</v>
          </cell>
          <cell r="B3701" t="str">
            <v xml:space="preserve">QUADRO DE DISTRIBUICAO, EM PVC, DE EMBUTIR, COM BARRAMENTO TERRA / NEUTRO, PARA 48 DISJUNTORES DIN                                                                                                                                                                                                                                                                                                                                                                                                        </v>
          </cell>
          <cell r="C3701" t="str">
            <v xml:space="preserve">UN    </v>
          </cell>
          <cell r="D3701" t="str">
            <v>CR</v>
          </cell>
          <cell r="E3701">
            <v>473.14</v>
          </cell>
        </row>
        <row r="3702">
          <cell r="A3702">
            <v>39804</v>
          </cell>
          <cell r="B3702" t="str">
            <v xml:space="preserve">QUADRO DE DISTRIBUICAO, EM PVC, DE EMBUTIR, COM BARRAMENTO TERRA / NEUTRO, PARA 6 DISJUNTORES NEMA OU 8 DISJUNTORES DIN                                                                                                                                                                                                                                                                                                                                                                                   </v>
          </cell>
          <cell r="C3702" t="str">
            <v xml:space="preserve">UN    </v>
          </cell>
          <cell r="D3702" t="str">
            <v>CR</v>
          </cell>
          <cell r="E3702">
            <v>88.5</v>
          </cell>
        </row>
        <row r="3703">
          <cell r="A3703">
            <v>39796</v>
          </cell>
          <cell r="B3703" t="str">
            <v xml:space="preserve">QUADRO DE DISTRIBUICAO, SEM BARRAMENTO, EM PVC, DE EMBUTIR, PARA 12 DISJUNTORES NEMA OU 16 DISJUNTORES DIN                                                                                                                                                                                                                                                                                                                                                                                                </v>
          </cell>
          <cell r="C3703" t="str">
            <v xml:space="preserve">UN    </v>
          </cell>
          <cell r="D3703" t="str">
            <v>CR</v>
          </cell>
          <cell r="E3703">
            <v>91.67</v>
          </cell>
        </row>
        <row r="3704">
          <cell r="A3704">
            <v>39797</v>
          </cell>
          <cell r="B3704" t="str">
            <v xml:space="preserve">QUADRO DE DISTRIBUICAO, SEM BARRAMENTO, EM PVC, DE EMBUTIR, PARA 18 DISJUNTORES NEMA OU 24 DISJUNTORES DIN                                                                                                                                                                                                                                                                                                                                                                                                </v>
          </cell>
          <cell r="C3704" t="str">
            <v xml:space="preserve">UN    </v>
          </cell>
          <cell r="D3704" t="str">
            <v xml:space="preserve">C </v>
          </cell>
          <cell r="E3704">
            <v>143.9</v>
          </cell>
        </row>
        <row r="3705">
          <cell r="A3705">
            <v>39798</v>
          </cell>
          <cell r="B3705" t="str">
            <v xml:space="preserve">QUADRO DE DISTRIBUICAO, SEM BARRAMENTO, EM PVC, DE EMBUTIR, PARA 27 DISJUNTORES NEMA OU 36 DISJUNTORES DIN                                                                                                                                                                                                                                                                                                                                                                                                </v>
          </cell>
          <cell r="C3705" t="str">
            <v xml:space="preserve">UN    </v>
          </cell>
          <cell r="D3705" t="str">
            <v>CR</v>
          </cell>
          <cell r="E3705">
            <v>246.83</v>
          </cell>
        </row>
        <row r="3706">
          <cell r="A3706">
            <v>39794</v>
          </cell>
          <cell r="B3706" t="str">
            <v xml:space="preserve">QUADRO DE DISTRIBUICAO, SEM BARRAMENTO, EM PVC, DE EMBUTIR, PARA 3 DISJUNTORES NEMA OU 4 DISJUNTORES DIN                                                                                                                                                                                                                                                                                                                                                                                                  </v>
          </cell>
          <cell r="C3706" t="str">
            <v xml:space="preserve">UN    </v>
          </cell>
          <cell r="D3706" t="str">
            <v>CR</v>
          </cell>
          <cell r="E3706">
            <v>38.909999999999997</v>
          </cell>
        </row>
        <row r="3707">
          <cell r="A3707">
            <v>39795</v>
          </cell>
          <cell r="B3707" t="str">
            <v xml:space="preserve">QUADRO DE DISTRIBUICAO, SEM BARRAMENTO, EM PVC, DE EMBUTIR, PARA 6 DISJUNTORES NEMA OU 8 DISJUNTORES DIN                                                                                                                                                                                                                                                                                                                                                                                                  </v>
          </cell>
          <cell r="C3707" t="str">
            <v xml:space="preserve">UN    </v>
          </cell>
          <cell r="D3707" t="str">
            <v>CR</v>
          </cell>
          <cell r="E3707">
            <v>61.47</v>
          </cell>
        </row>
        <row r="3708">
          <cell r="A3708">
            <v>39799</v>
          </cell>
          <cell r="B3708" t="str">
            <v xml:space="preserve">QUADRO DE DISTRIBUICAO, SEM BARRAMENTO, EM PVC, DE SOBREPOR,  PARA 3 DISJUNTORES NEMA OU 4 DISJUNTORES DIN                                                                                                                                                                                                                                                                                                                                                                                                </v>
          </cell>
          <cell r="C3708" t="str">
            <v xml:space="preserve">UN    </v>
          </cell>
          <cell r="D3708" t="str">
            <v>CR</v>
          </cell>
          <cell r="E3708">
            <v>45.35</v>
          </cell>
        </row>
        <row r="3709">
          <cell r="A3709">
            <v>39801</v>
          </cell>
          <cell r="B3709" t="str">
            <v xml:space="preserve">QUADRO DE DISTRIBUICAO, SEM BARRAMENTO, EM PVC, DE SOBREPOR, PARA 12 DISJUNTORES NEMA OU 16 DISJUNTORES DIN                                                                                                                                                                                                                                                                                                                                                                                               </v>
          </cell>
          <cell r="C3709" t="str">
            <v xml:space="preserve">UN    </v>
          </cell>
          <cell r="D3709" t="str">
            <v>CR</v>
          </cell>
          <cell r="E3709">
            <v>129.81</v>
          </cell>
        </row>
        <row r="3710">
          <cell r="A3710">
            <v>39802</v>
          </cell>
          <cell r="B3710" t="str">
            <v xml:space="preserve">QUADRO DE DISTRIBUICAO, SEM BARRAMENTO, EM PVC, DE SOBREPOR, PARA 18 DISJUNTORES NEMA OU 24 DISJUNTORES DIN                                                                                                                                                                                                                                                                                                                                                                                               </v>
          </cell>
          <cell r="C3710" t="str">
            <v xml:space="preserve">UN    </v>
          </cell>
          <cell r="D3710" t="str">
            <v>CR</v>
          </cell>
          <cell r="E3710">
            <v>190.27</v>
          </cell>
        </row>
        <row r="3711">
          <cell r="A3711">
            <v>39803</v>
          </cell>
          <cell r="B3711" t="str">
            <v xml:space="preserve">QUADRO DE DISTRIBUICAO, SEM BARRAMENTO, EM PVC, DE SOBREPOR, PARA 27 DISJUNTORES NEMA OU 36 DISJUNTORES DIN                                                                                                                                                                                                                                                                                                                                                                                               </v>
          </cell>
          <cell r="C3711" t="str">
            <v xml:space="preserve">UN    </v>
          </cell>
          <cell r="D3711" t="str">
            <v>CR</v>
          </cell>
          <cell r="E3711">
            <v>265.43</v>
          </cell>
        </row>
        <row r="3712">
          <cell r="A3712">
            <v>39800</v>
          </cell>
          <cell r="B3712" t="str">
            <v xml:space="preserve">QUADRO DE DISTRIBUICAO, SEM BARRAMENTO, EM PVC, DE SOBREPOR, PARA 6 DISJUNTORES NEMA OU 8 DISJUNTORES DIN                                                                                                                                                                                                                                                                                                                                                                                                 </v>
          </cell>
          <cell r="C3712" t="str">
            <v xml:space="preserve">UN    </v>
          </cell>
          <cell r="D3712" t="str">
            <v>CR</v>
          </cell>
          <cell r="E3712">
            <v>77.260000000000005</v>
          </cell>
        </row>
        <row r="3713">
          <cell r="A3713">
            <v>43837</v>
          </cell>
          <cell r="B3713" t="str">
            <v xml:space="preserve">RACK DE PISO PARA SERVIDOR, ABERTO, EM COLUNA, 44U X *570* MM                                                                                                                                                                                                                                                                                                                                                                                                                                             </v>
          </cell>
          <cell r="C3713" t="str">
            <v xml:space="preserve">UN    </v>
          </cell>
          <cell r="D3713" t="str">
            <v>CR</v>
          </cell>
          <cell r="E3713">
            <v>1088.3599999999999</v>
          </cell>
        </row>
        <row r="3714">
          <cell r="A3714">
            <v>43836</v>
          </cell>
          <cell r="B3714" t="str">
            <v xml:space="preserve">RACK DE PISO PARA SERVIDOR, FECHADO, 44U, COM PORTA, 44U X *570* MM                                                                                                                                                                                                                                                                                                                                                                                                                                       </v>
          </cell>
          <cell r="C3714" t="str">
            <v xml:space="preserve">UN    </v>
          </cell>
          <cell r="D3714" t="str">
            <v>CR</v>
          </cell>
          <cell r="E3714">
            <v>2214.62</v>
          </cell>
        </row>
        <row r="3715">
          <cell r="A3715">
            <v>21059</v>
          </cell>
          <cell r="B3715" t="str">
            <v xml:space="preserve">RALO FOFO COM REQUADRO, QUADRADO 150 X 150 MM                                                                                                                                                                                                                                                                                                                                                                                                                                                             </v>
          </cell>
          <cell r="C3715" t="str">
            <v xml:space="preserve">UN    </v>
          </cell>
          <cell r="D3715" t="str">
            <v>CR</v>
          </cell>
          <cell r="E3715">
            <v>42.91</v>
          </cell>
        </row>
        <row r="3716">
          <cell r="A3716">
            <v>11234</v>
          </cell>
          <cell r="B3716" t="str">
            <v xml:space="preserve">RALO FOFO COM REQUADRO, QUADRADO 200 X 200 MM                                                                                                                                                                                                                                                                                                                                                                                                                                                             </v>
          </cell>
          <cell r="C3716" t="str">
            <v xml:space="preserve">UN    </v>
          </cell>
          <cell r="D3716" t="str">
            <v>CR</v>
          </cell>
          <cell r="E3716">
            <v>64.680000000000007</v>
          </cell>
        </row>
        <row r="3717">
          <cell r="A3717">
            <v>21060</v>
          </cell>
          <cell r="B3717" t="str">
            <v xml:space="preserve">RALO FOFO COM REQUADRO, QUADRADO 250 X 250 MM                                                                                                                                                                                                                                                                                                                                                                                                                                                             </v>
          </cell>
          <cell r="C3717" t="str">
            <v xml:space="preserve">UN    </v>
          </cell>
          <cell r="D3717" t="str">
            <v>CR</v>
          </cell>
          <cell r="E3717">
            <v>79.61</v>
          </cell>
        </row>
        <row r="3718">
          <cell r="A3718">
            <v>21061</v>
          </cell>
          <cell r="B3718" t="str">
            <v xml:space="preserve">RALO FOFO COM REQUADRO, QUADRADO 300 X 300 MM                                                                                                                                                                                                                                                                                                                                                                                                                                                             </v>
          </cell>
          <cell r="C3718" t="str">
            <v xml:space="preserve">UN    </v>
          </cell>
          <cell r="D3718" t="str">
            <v>CR</v>
          </cell>
          <cell r="E3718">
            <v>99.51</v>
          </cell>
        </row>
        <row r="3719">
          <cell r="A3719">
            <v>21062</v>
          </cell>
          <cell r="B3719" t="str">
            <v xml:space="preserve">RALO FOFO COM REQUADRO, QUADRADO 400 X 400 MM                                                                                                                                                                                                                                                                                                                                                                                                                                                             </v>
          </cell>
          <cell r="C3719" t="str">
            <v xml:space="preserve">UN    </v>
          </cell>
          <cell r="D3719" t="str">
            <v>CR</v>
          </cell>
          <cell r="E3719">
            <v>156.74</v>
          </cell>
        </row>
        <row r="3720">
          <cell r="A3720">
            <v>11708</v>
          </cell>
          <cell r="B3720" t="str">
            <v xml:space="preserve">RALO FOFO SEMIESFERICO, 100 MM, PARA LAJES/ CALHAS                                                                                                                                                                                                                                                                                                                                                                                                                                                        </v>
          </cell>
          <cell r="C3720" t="str">
            <v xml:space="preserve">UN    </v>
          </cell>
          <cell r="D3720" t="str">
            <v>CR</v>
          </cell>
          <cell r="E3720">
            <v>17.100000000000001</v>
          </cell>
        </row>
        <row r="3721">
          <cell r="A3721">
            <v>11709</v>
          </cell>
          <cell r="B3721" t="str">
            <v xml:space="preserve">RALO FOFO SEMIESFERICO, 150 MM, PARA LAJES/ CALHAS                                                                                                                                                                                                                                                                                                                                                                                                                                                        </v>
          </cell>
          <cell r="C3721" t="str">
            <v xml:space="preserve">UN    </v>
          </cell>
          <cell r="D3721" t="str">
            <v>CR</v>
          </cell>
          <cell r="E3721">
            <v>40.18</v>
          </cell>
        </row>
        <row r="3722">
          <cell r="A3722">
            <v>11710</v>
          </cell>
          <cell r="B3722" t="str">
            <v xml:space="preserve">RALO FOFO SEMIESFERICO, 200 MM, PARA LAJES/ CALHAS                                                                                                                                                                                                                                                                                                                                                                                                                                                        </v>
          </cell>
          <cell r="C3722" t="str">
            <v xml:space="preserve">UN    </v>
          </cell>
          <cell r="D3722" t="str">
            <v>CR</v>
          </cell>
          <cell r="E3722">
            <v>92.36</v>
          </cell>
        </row>
        <row r="3723">
          <cell r="A3723">
            <v>11707</v>
          </cell>
          <cell r="B3723" t="str">
            <v xml:space="preserve">RALO FOFO SEMIESFERICO, 75 MM, PARA LAJES/ CALHAS                                                                                                                                                                                                                                                                                                                                                                                                                                                         </v>
          </cell>
          <cell r="C3723" t="str">
            <v xml:space="preserve">UN    </v>
          </cell>
          <cell r="D3723" t="str">
            <v>CR</v>
          </cell>
          <cell r="E3723">
            <v>12.81</v>
          </cell>
        </row>
        <row r="3724">
          <cell r="A3724">
            <v>5102</v>
          </cell>
          <cell r="B3724" t="str">
            <v xml:space="preserve">RALO SECO / RALO DE PASSAGEM EM PVC, QUADRADO, 100 X 100 X 53 MM, SAIDA 40 MM, COM GRELHA BRANCA                                                                                                                                                                                                                                                                                                                                                                                                          </v>
          </cell>
          <cell r="C3724" t="str">
            <v xml:space="preserve">UN    </v>
          </cell>
          <cell r="D3724" t="str">
            <v>CR</v>
          </cell>
          <cell r="E3724">
            <v>11.05</v>
          </cell>
        </row>
        <row r="3725">
          <cell r="A3725">
            <v>11739</v>
          </cell>
          <cell r="B3725" t="str">
            <v xml:space="preserve">RALO SECO CONICO, PVC, 100 X 40 MM,  COM GRELHA REDONDA BRANCA                                                                                                                                                                                                                                                                                                                                                                                                                                            </v>
          </cell>
          <cell r="C3725" t="str">
            <v xml:space="preserve">UN    </v>
          </cell>
          <cell r="D3725" t="str">
            <v>CR</v>
          </cell>
          <cell r="E3725">
            <v>7.87</v>
          </cell>
        </row>
        <row r="3726">
          <cell r="A3726">
            <v>11711</v>
          </cell>
          <cell r="B3726" t="str">
            <v xml:space="preserve">RALO SECO CONICO, PVC, 100 X 40 MM, COM GRELHA QUADRADA BRANCA                                                                                                                                                                                                                                                                                                                                                                                                                                            </v>
          </cell>
          <cell r="C3726" t="str">
            <v xml:space="preserve">UN    </v>
          </cell>
          <cell r="D3726" t="str">
            <v>CR</v>
          </cell>
          <cell r="E3726">
            <v>9.1999999999999993</v>
          </cell>
        </row>
        <row r="3727">
          <cell r="A3727">
            <v>11741</v>
          </cell>
          <cell r="B3727" t="str">
            <v xml:space="preserve">RALO SIFONADO CILINDRICO, PVC, 100 X 40 MM,  COM GRELHA REDONDA BRANCA                                                                                                                                                                                                                                                                                                                                                                                                                                    </v>
          </cell>
          <cell r="C3727" t="str">
            <v xml:space="preserve">UN    </v>
          </cell>
          <cell r="D3727" t="str">
            <v>CR</v>
          </cell>
          <cell r="E3727">
            <v>10.02</v>
          </cell>
        </row>
        <row r="3728">
          <cell r="A3728">
            <v>11745</v>
          </cell>
          <cell r="B3728" t="str">
            <v xml:space="preserve">RALO SIFONADO QUADRADO, PVC, 100 X 53 MM, SAIDA 40 MM, COM GRELHA QUADRADA BRANCA                                                                                                                                                                                                                                                                                                                                                                                                                         </v>
          </cell>
          <cell r="C3728" t="str">
            <v xml:space="preserve">UN    </v>
          </cell>
          <cell r="D3728" t="str">
            <v>CR</v>
          </cell>
          <cell r="E3728">
            <v>13.21</v>
          </cell>
        </row>
        <row r="3729">
          <cell r="A3729">
            <v>11743</v>
          </cell>
          <cell r="B3729" t="str">
            <v xml:space="preserve">RALO SIFONADO REDONDO CONICO, PVC, 100 X 40 MM, COM GRELHA REDONDA BRANCA                                                                                                                                                                                                                                                                                                                                                                                                                                 </v>
          </cell>
          <cell r="C3729" t="str">
            <v xml:space="preserve">UN    </v>
          </cell>
          <cell r="D3729" t="str">
            <v>CR</v>
          </cell>
          <cell r="E3729">
            <v>8.42</v>
          </cell>
        </row>
        <row r="3730">
          <cell r="A3730">
            <v>40985</v>
          </cell>
          <cell r="B3730" t="str">
            <v xml:space="preserve">RASTELEIRO (MENSALISTA)                                                                                                                                                                                                                                                                                                                                                                                                                                                                                   </v>
          </cell>
          <cell r="C3730" t="str">
            <v xml:space="preserve">MES   </v>
          </cell>
          <cell r="D3730" t="str">
            <v>CR</v>
          </cell>
          <cell r="E3730">
            <v>2402.1799999999998</v>
          </cell>
        </row>
        <row r="3731">
          <cell r="A3731">
            <v>44502</v>
          </cell>
          <cell r="B3731" t="str">
            <v xml:space="preserve">RASTELEIRO HORISTA                                                                                                                                                                                                                                                                                                                                                                                                                                                                                        </v>
          </cell>
          <cell r="C3731" t="str">
            <v xml:space="preserve">H     </v>
          </cell>
          <cell r="D3731" t="str">
            <v>CR</v>
          </cell>
          <cell r="E3731">
            <v>13.62</v>
          </cell>
        </row>
        <row r="3732">
          <cell r="A3732">
            <v>1088</v>
          </cell>
          <cell r="B3732" t="str">
            <v xml:space="preserve">REATOR ELETRONICO BIVOLT PARA 1 LAMPADA FLUORESCENTE DE 18/20 W                                                                                                                                                                                                                                                                                                                                                                                                                                           </v>
          </cell>
          <cell r="C3732" t="str">
            <v xml:space="preserve">UN    </v>
          </cell>
          <cell r="D3732" t="str">
            <v>AS</v>
          </cell>
          <cell r="E3732">
            <v>27.74</v>
          </cell>
        </row>
        <row r="3733">
          <cell r="A3733">
            <v>1087</v>
          </cell>
          <cell r="B3733" t="str">
            <v xml:space="preserve">REATOR ELETRONICO BIVOLT PARA 1 LAMPADA FLUORESCENTE DE 36/40 W                                                                                                                                                                                                                                                                                                                                                                                                                                           </v>
          </cell>
          <cell r="C3733" t="str">
            <v xml:space="preserve">UN    </v>
          </cell>
          <cell r="D3733" t="str">
            <v>AS</v>
          </cell>
          <cell r="E3733">
            <v>34.65</v>
          </cell>
        </row>
        <row r="3734">
          <cell r="A3734">
            <v>38777</v>
          </cell>
          <cell r="B3734" t="str">
            <v xml:space="preserve">REATOR ELETRONICO BIVOLT PARA 2 LAMPADAS FLUORESCENTES DE 14 W                                                                                                                                                                                                                                                                                                                                                                                                                                            </v>
          </cell>
          <cell r="C3734" t="str">
            <v xml:space="preserve">UN    </v>
          </cell>
          <cell r="D3734" t="str">
            <v>AS</v>
          </cell>
          <cell r="E3734">
            <v>69.02</v>
          </cell>
        </row>
        <row r="3735">
          <cell r="A3735">
            <v>1086</v>
          </cell>
          <cell r="B3735" t="str">
            <v xml:space="preserve">REATOR ELETRONICO BIVOLT PARA 2 LAMPADAS FLUORESCENTES DE 18/20 W                                                                                                                                                                                                                                                                                                                                                                                                                                         </v>
          </cell>
          <cell r="C3735" t="str">
            <v xml:space="preserve">UN    </v>
          </cell>
          <cell r="D3735" t="str">
            <v>AS</v>
          </cell>
          <cell r="E3735">
            <v>36.42</v>
          </cell>
        </row>
        <row r="3736">
          <cell r="A3736">
            <v>1079</v>
          </cell>
          <cell r="B3736" t="str">
            <v xml:space="preserve">REATOR ELETRONICO BIVOLT PARA 2 LAMPADAS FLUORESCENTES DE 36/40 W                                                                                                                                                                                                                                                                                                                                                                                                                                         </v>
          </cell>
          <cell r="C3736" t="str">
            <v xml:space="preserve">UN    </v>
          </cell>
          <cell r="D3736" t="str">
            <v>AS</v>
          </cell>
          <cell r="E3736">
            <v>37.65</v>
          </cell>
        </row>
        <row r="3737">
          <cell r="A3737">
            <v>39374</v>
          </cell>
          <cell r="B3737" t="str">
            <v xml:space="preserve">REATOR INTERNO/INTEGRADO PARA LAMPADA VAPOR METALICO 400 W, ALTO FATOR DE POTENCIA                                                                                                                                                                                                                                                                                                                                                                                                                        </v>
          </cell>
          <cell r="C3737" t="str">
            <v xml:space="preserve">UN    </v>
          </cell>
          <cell r="D3737" t="str">
            <v xml:space="preserve">C </v>
          </cell>
          <cell r="E3737">
            <v>161.77000000000001</v>
          </cell>
        </row>
        <row r="3738">
          <cell r="A3738">
            <v>1082</v>
          </cell>
          <cell r="B3738" t="str">
            <v xml:space="preserve">REATOR P/ LAMPADA VAPOR DE SODIO 250W USO EXT                                                                                                                                                                                                                                                                                                                                                                                                                                                             </v>
          </cell>
          <cell r="C3738" t="str">
            <v xml:space="preserve">UN    </v>
          </cell>
          <cell r="D3738" t="str">
            <v>AS</v>
          </cell>
          <cell r="E3738">
            <v>236.71</v>
          </cell>
        </row>
        <row r="3739">
          <cell r="A3739">
            <v>12316</v>
          </cell>
          <cell r="B3739" t="str">
            <v xml:space="preserve">REATOR P/ 1 LAMPADA VAPOR DE MERCURIO 125W USO EXT                                                                                                                                                                                                                                                                                                                                                                                                                                                        </v>
          </cell>
          <cell r="C3739" t="str">
            <v xml:space="preserve">UN    </v>
          </cell>
          <cell r="D3739" t="str">
            <v>AS</v>
          </cell>
          <cell r="E3739">
            <v>108.49</v>
          </cell>
        </row>
        <row r="3740">
          <cell r="A3740">
            <v>12317</v>
          </cell>
          <cell r="B3740" t="str">
            <v xml:space="preserve">REATOR P/ 1 LAMPADA VAPOR DE MERCURIO 250W USO EXT                                                                                                                                                                                                                                                                                                                                                                                                                                                        </v>
          </cell>
          <cell r="C3740" t="str">
            <v xml:space="preserve">UN    </v>
          </cell>
          <cell r="D3740" t="str">
            <v>AS</v>
          </cell>
          <cell r="E3740">
            <v>129.37</v>
          </cell>
        </row>
        <row r="3741">
          <cell r="A3741">
            <v>12318</v>
          </cell>
          <cell r="B3741" t="str">
            <v xml:space="preserve">REATOR P/ 1 LAMPADA VAPOR DE MERCURIO 400W USO EXT                                                                                                                                                                                                                                                                                                                                                                                                                                                        </v>
          </cell>
          <cell r="C3741" t="str">
            <v xml:space="preserve">UN    </v>
          </cell>
          <cell r="D3741" t="str">
            <v>AS</v>
          </cell>
          <cell r="E3741">
            <v>149.04</v>
          </cell>
        </row>
        <row r="3742">
          <cell r="A3742">
            <v>5104</v>
          </cell>
          <cell r="B3742" t="str">
            <v xml:space="preserve">REBITE DE ALUMINIO VAZADO DE REPUXO, 3,2 X 8 MM (1KG = 1025 UNIDADES)                                                                                                                                                                                                                                                                                                                                                                                                                                     </v>
          </cell>
          <cell r="C3742" t="str">
            <v xml:space="preserve">KG    </v>
          </cell>
          <cell r="D3742" t="str">
            <v>CR</v>
          </cell>
          <cell r="E3742">
            <v>110.23</v>
          </cell>
        </row>
        <row r="3743">
          <cell r="A3743">
            <v>44530</v>
          </cell>
          <cell r="B3743" t="str">
            <v xml:space="preserve">REBOLO ABRASIVO RETO DE USO GERAL GRAO 36, DE 6 X 1 " ( DIAMETRO X ALTURA)                                                                                                                                                                                                                                                                                                                                                                                                                                </v>
          </cell>
          <cell r="C3743" t="str">
            <v xml:space="preserve">UN    </v>
          </cell>
          <cell r="D3743" t="str">
            <v>CR</v>
          </cell>
          <cell r="E3743">
            <v>71.5</v>
          </cell>
        </row>
        <row r="3744">
          <cell r="A3744">
            <v>2710</v>
          </cell>
          <cell r="B3744" t="str">
            <v xml:space="preserve">REBOLO ABRASIVO RETO DE USO GERAL GRAO 36, DE 6 X 3/4 " (DIAMETRO X ALTURA)                                                                                                                                                                                                                                                                                                                                                                                                                               </v>
          </cell>
          <cell r="C3744" t="str">
            <v xml:space="preserve">UN    </v>
          </cell>
          <cell r="D3744" t="str">
            <v>CR</v>
          </cell>
          <cell r="E3744">
            <v>57.1</v>
          </cell>
        </row>
        <row r="3745">
          <cell r="A3745">
            <v>14575</v>
          </cell>
          <cell r="B3745" t="str">
            <v xml:space="preserve">RECICLADORA DE ASFALTO A FRIO SOBRE RODAS, LARG. FRESAGEM 2,00 M, POT. 315 KW/422 HP                                                                                                                                                                                                                                                                                                                                                                                                                      </v>
          </cell>
          <cell r="C3745" t="str">
            <v xml:space="preserve">UN    </v>
          </cell>
          <cell r="D3745" t="str">
            <v>AS</v>
          </cell>
          <cell r="E3745">
            <v>5860844.2400000002</v>
          </cell>
        </row>
        <row r="3746">
          <cell r="A3746">
            <v>20043</v>
          </cell>
          <cell r="B3746" t="str">
            <v xml:space="preserve">REDUCAO EXCENTRICA PVC, DN 100 X 50 MM, PARA ESGOTO PREDIAL                                                                                                                                                                                                                                                                                                                                                                                                                                               </v>
          </cell>
          <cell r="C3746" t="str">
            <v xml:space="preserve">UN    </v>
          </cell>
          <cell r="D3746" t="str">
            <v>CR</v>
          </cell>
          <cell r="E3746">
            <v>9.51</v>
          </cell>
        </row>
        <row r="3747">
          <cell r="A3747">
            <v>20044</v>
          </cell>
          <cell r="B3747" t="str">
            <v xml:space="preserve">REDUCAO EXCENTRICA PVC, DN 100 X 75 MM, PARA ESGOTO PREDIAL                                                                                                                                                                                                                                                                                                                                                                                                                                               </v>
          </cell>
          <cell r="C3747" t="str">
            <v xml:space="preserve">UN    </v>
          </cell>
          <cell r="D3747" t="str">
            <v>CR</v>
          </cell>
          <cell r="E3747">
            <v>11.03</v>
          </cell>
        </row>
        <row r="3748">
          <cell r="A3748">
            <v>20042</v>
          </cell>
          <cell r="B3748" t="str">
            <v xml:space="preserve">REDUCAO EXCENTRICA PVC, DN 75 X 50 MM, PARA ESGOTO PREDIAL                                                                                                                                                                                                                                                                                                                                                                                                                                                </v>
          </cell>
          <cell r="C3748" t="str">
            <v xml:space="preserve">UN    </v>
          </cell>
          <cell r="D3748" t="str">
            <v>CR</v>
          </cell>
          <cell r="E3748">
            <v>8.25</v>
          </cell>
        </row>
        <row r="3749">
          <cell r="A3749">
            <v>20046</v>
          </cell>
          <cell r="B3749" t="str">
            <v xml:space="preserve">REDUCAO EXCENTRICA PVC, SERIE R, DN 100 X 75 MM, PARA ESGOTO PREDIAL                                                                                                                                                                                                                                                                                                                                                                                                                                      </v>
          </cell>
          <cell r="C3749" t="str">
            <v xml:space="preserve">UN    </v>
          </cell>
          <cell r="D3749" t="str">
            <v>CR</v>
          </cell>
          <cell r="E3749">
            <v>19.53</v>
          </cell>
        </row>
        <row r="3750">
          <cell r="A3750">
            <v>20047</v>
          </cell>
          <cell r="B3750" t="str">
            <v xml:space="preserve">REDUCAO EXCENTRICA PVC, SERIE R, DN 150 X 100 MM, PARA ESGOTO PREDIAL                                                                                                                                                                                                                                                                                                                                                                                                                                     </v>
          </cell>
          <cell r="C3750" t="str">
            <v xml:space="preserve">UN    </v>
          </cell>
          <cell r="D3750" t="str">
            <v>CR</v>
          </cell>
          <cell r="E3750">
            <v>58.57</v>
          </cell>
        </row>
        <row r="3751">
          <cell r="A3751">
            <v>20045</v>
          </cell>
          <cell r="B3751" t="str">
            <v xml:space="preserve">REDUCAO EXCENTRICA PVC, SERIE R, DN 75 X 50 MM, PARA ESGOTO PREDIAL                                                                                                                                                                                                                                                                                                                                                                                                                                       </v>
          </cell>
          <cell r="C3751" t="str">
            <v xml:space="preserve">UN    </v>
          </cell>
          <cell r="D3751" t="str">
            <v>CR</v>
          </cell>
          <cell r="E3751">
            <v>9.8800000000000008</v>
          </cell>
        </row>
        <row r="3752">
          <cell r="A3752">
            <v>20972</v>
          </cell>
          <cell r="B3752" t="str">
            <v xml:space="preserve">REDUCAO FIXA TIPO STORZ, ENGATE RAPIDO 2.1/2" X 1.1/2", EM LATAO, PARA INSTALACAO PREDIAL COMBATE A INCENDIO PREDIAL                                                                                                                                                                                                                                                                                                                                                                                      </v>
          </cell>
          <cell r="C3752" t="str">
            <v xml:space="preserve">UN    </v>
          </cell>
          <cell r="D3752" t="str">
            <v>CR</v>
          </cell>
          <cell r="E3752">
            <v>142.85</v>
          </cell>
        </row>
        <row r="3753">
          <cell r="A3753">
            <v>11321</v>
          </cell>
          <cell r="B3753" t="str">
            <v xml:space="preserve">REDUCAO PVC PBA, JE, PB, DN 100 X 50 / DE 110 X 60 MM, PARA REDE DE AGUA                                                                                                                                                                                                                                                                                                                                                                                                                                  </v>
          </cell>
          <cell r="C3753" t="str">
            <v xml:space="preserve">UN    </v>
          </cell>
          <cell r="D3753" t="str">
            <v>AS</v>
          </cell>
          <cell r="E3753">
            <v>34.020000000000003</v>
          </cell>
        </row>
        <row r="3754">
          <cell r="A3754">
            <v>11323</v>
          </cell>
          <cell r="B3754" t="str">
            <v xml:space="preserve">REDUCAO PVC PBA, JE, PB, DN 100 X 75 / DE 110 X 85 MM, PARA REDE DE AGUA                                                                                                                                                                                                                                                                                                                                                                                                                                  </v>
          </cell>
          <cell r="C3754" t="str">
            <v xml:space="preserve">UN    </v>
          </cell>
          <cell r="D3754" t="str">
            <v>AS</v>
          </cell>
          <cell r="E3754">
            <v>39.130000000000003</v>
          </cell>
        </row>
        <row r="3755">
          <cell r="A3755">
            <v>20327</v>
          </cell>
          <cell r="B3755" t="str">
            <v xml:space="preserve">REDUCAO PVC PBA, JE, PB, DN 75 X 50 / DE 85 X 60 MM, PARA REDE DE AGUA                                                                                                                                                                                                                                                                                                                                                                                                                                    </v>
          </cell>
          <cell r="C3755" t="str">
            <v xml:space="preserve">UN    </v>
          </cell>
          <cell r="D3755" t="str">
            <v>AS</v>
          </cell>
          <cell r="E3755">
            <v>22.2</v>
          </cell>
        </row>
        <row r="3756">
          <cell r="A3756">
            <v>13390</v>
          </cell>
          <cell r="B3756" t="str">
            <v xml:space="preserve">REFLETOR REDONDO EM ALUMINIO ANODIZADO PARA LAMPADA VAPOR DE MERCURIO/SODIO, CORPO EM ALUMINIO COM PINTURA EPOXI, PARA LAMPADA E-27 DE 300 W, COM SUPORTE REDONDO E ALCA REGULAVEL PARA FIXACAO.                                                                                                                                                                                                                                                                                                          </v>
          </cell>
          <cell r="C3756" t="str">
            <v xml:space="preserve">UN    </v>
          </cell>
          <cell r="D3756" t="str">
            <v>AS</v>
          </cell>
          <cell r="E3756">
            <v>136.91999999999999</v>
          </cell>
        </row>
        <row r="3757">
          <cell r="A3757">
            <v>6034</v>
          </cell>
          <cell r="B3757" t="str">
            <v xml:space="preserve">REGISTRO DE ESFERA DE PASSEIO, PVC PARA POLIETILENO, 20 MM                                                                                                                                                                                                                                                                                                                                                                                                                                                </v>
          </cell>
          <cell r="C3757" t="str">
            <v xml:space="preserve">UN    </v>
          </cell>
          <cell r="D3757" t="str">
            <v>CR</v>
          </cell>
          <cell r="E3757">
            <v>8.68</v>
          </cell>
        </row>
        <row r="3758">
          <cell r="A3758">
            <v>6036</v>
          </cell>
          <cell r="B3758" t="str">
            <v xml:space="preserve">REGISTRO DE ESFERA PVC, COM BORBOLETA, COM ROSCA EXTERNA, DE 1/2"                                                                                                                                                                                                                                                                                                                                                                                                                                         </v>
          </cell>
          <cell r="C3758" t="str">
            <v xml:space="preserve">UN    </v>
          </cell>
          <cell r="D3758" t="str">
            <v>CR</v>
          </cell>
          <cell r="E3758">
            <v>11.83</v>
          </cell>
        </row>
        <row r="3759">
          <cell r="A3759">
            <v>6031</v>
          </cell>
          <cell r="B3759" t="str">
            <v xml:space="preserve">REGISTRO DE ESFERA PVC, COM BORBOLETA, COM ROSCA EXTERNA, DE 3/4"                                                                                                                                                                                                                                                                                                                                                                                                                                         </v>
          </cell>
          <cell r="C3759" t="str">
            <v xml:space="preserve">UN    </v>
          </cell>
          <cell r="D3759" t="str">
            <v xml:space="preserve">C </v>
          </cell>
          <cell r="E3759">
            <v>13.9</v>
          </cell>
        </row>
        <row r="3760">
          <cell r="A3760">
            <v>6029</v>
          </cell>
          <cell r="B3760" t="str">
            <v xml:space="preserve">REGISTRO DE ESFERA PVC, COM CABECA QUADRADA, COM ROSCA EXTERNA, 1/2"                                                                                                                                                                                                                                                                                                                                                                                                                                      </v>
          </cell>
          <cell r="C3760" t="str">
            <v xml:space="preserve">UN    </v>
          </cell>
          <cell r="D3760" t="str">
            <v>CR</v>
          </cell>
          <cell r="E3760">
            <v>14.04</v>
          </cell>
        </row>
        <row r="3761">
          <cell r="A3761">
            <v>6033</v>
          </cell>
          <cell r="B3761" t="str">
            <v xml:space="preserve">REGISTRO DE ESFERA PVC, COM CABECA QUADRADA, COM ROSCA EXTERNA, 3/4"                                                                                                                                                                                                                                                                                                                                                                                                                                      </v>
          </cell>
          <cell r="C3761" t="str">
            <v xml:space="preserve">UN    </v>
          </cell>
          <cell r="D3761" t="str">
            <v>CR</v>
          </cell>
          <cell r="E3761">
            <v>18.510000000000002</v>
          </cell>
        </row>
        <row r="3762">
          <cell r="A3762">
            <v>11672</v>
          </cell>
          <cell r="B3762" t="str">
            <v xml:space="preserve">REGISTRO DE ESFERA, PVC, COM VOLANTE, VS, ROSCAVEL, DN 1 1/2", COM CORPO DIVIDIDO                                                                                                                                                                                                                                                                                                                                                                                                                         </v>
          </cell>
          <cell r="C3762" t="str">
            <v xml:space="preserve">UN    </v>
          </cell>
          <cell r="D3762" t="str">
            <v>CR</v>
          </cell>
          <cell r="E3762">
            <v>40.270000000000003</v>
          </cell>
        </row>
        <row r="3763">
          <cell r="A3763">
            <v>11669</v>
          </cell>
          <cell r="B3763" t="str">
            <v xml:space="preserve">REGISTRO DE ESFERA, PVC, COM VOLANTE, VS, ROSCAVEL, DN 1 1/4", COM CORPO DIVIDIDO                                                                                                                                                                                                                                                                                                                                                                                                                         </v>
          </cell>
          <cell r="C3763" t="str">
            <v xml:space="preserve">UN    </v>
          </cell>
          <cell r="D3763" t="str">
            <v>CR</v>
          </cell>
          <cell r="E3763">
            <v>38.35</v>
          </cell>
        </row>
        <row r="3764">
          <cell r="A3764">
            <v>11670</v>
          </cell>
          <cell r="B3764" t="str">
            <v xml:space="preserve">REGISTRO DE ESFERA, PVC, COM VOLANTE, VS, ROSCAVEL, DN 1/2", COM CORPO DIVIDIDO                                                                                                                                                                                                                                                                                                                                                                                                                           </v>
          </cell>
          <cell r="C3764" t="str">
            <v xml:space="preserve">UN    </v>
          </cell>
          <cell r="D3764" t="str">
            <v>CR</v>
          </cell>
          <cell r="E3764">
            <v>14.69</v>
          </cell>
        </row>
        <row r="3765">
          <cell r="A3765">
            <v>20055</v>
          </cell>
          <cell r="B3765" t="str">
            <v xml:space="preserve">REGISTRO DE ESFERA, PVC, COM VOLANTE, VS, ROSCAVEL, DN 1", COM CORPO DIVIDIDO                                                                                                                                                                                                                                                                                                                                                                                                                             </v>
          </cell>
          <cell r="C3765" t="str">
            <v xml:space="preserve">UN    </v>
          </cell>
          <cell r="D3765" t="str">
            <v>CR</v>
          </cell>
          <cell r="E3765">
            <v>28.72</v>
          </cell>
        </row>
        <row r="3766">
          <cell r="A3766">
            <v>11671</v>
          </cell>
          <cell r="B3766" t="str">
            <v xml:space="preserve">REGISTRO DE ESFERA, PVC, COM VOLANTE, VS, ROSCAVEL, DN 2", COM CORPO DIVIDIDO                                                                                                                                                                                                                                                                                                                                                                                                                             </v>
          </cell>
          <cell r="C3766" t="str">
            <v xml:space="preserve">UN    </v>
          </cell>
          <cell r="D3766" t="str">
            <v>CR</v>
          </cell>
          <cell r="E3766">
            <v>61.63</v>
          </cell>
        </row>
        <row r="3767">
          <cell r="A3767">
            <v>6032</v>
          </cell>
          <cell r="B3767" t="str">
            <v xml:space="preserve">REGISTRO DE ESFERA, PVC, COM VOLANTE, VS, ROSCAVEL, DN 3/4", COM CORPO DIVIDIDO                                                                                                                                                                                                                                                                                                                                                                                                                           </v>
          </cell>
          <cell r="C3767" t="str">
            <v xml:space="preserve">UN    </v>
          </cell>
          <cell r="D3767" t="str">
            <v>CR</v>
          </cell>
          <cell r="E3767">
            <v>17.600000000000001</v>
          </cell>
        </row>
        <row r="3768">
          <cell r="A3768">
            <v>11673</v>
          </cell>
          <cell r="B3768" t="str">
            <v xml:space="preserve">REGISTRO DE ESFERA, PVC, COM VOLANTE, VS, SOLDAVEL, DN 20 MM, COM CORPO DIVIDIDO                                                                                                                                                                                                                                                                                                                                                                                                                          </v>
          </cell>
          <cell r="C3768" t="str">
            <v xml:space="preserve">UN    </v>
          </cell>
          <cell r="D3768" t="str">
            <v>CR</v>
          </cell>
          <cell r="E3768">
            <v>13.86</v>
          </cell>
        </row>
        <row r="3769">
          <cell r="A3769">
            <v>11674</v>
          </cell>
          <cell r="B3769" t="str">
            <v xml:space="preserve">REGISTRO DE ESFERA, PVC, COM VOLANTE, VS, SOLDAVEL, DN 25 MM, COM CORPO DIVIDIDO                                                                                                                                                                                                                                                                                                                                                                                                                          </v>
          </cell>
          <cell r="C3769" t="str">
            <v xml:space="preserve">UN    </v>
          </cell>
          <cell r="D3769" t="str">
            <v>CR</v>
          </cell>
          <cell r="E3769">
            <v>17.850000000000001</v>
          </cell>
        </row>
        <row r="3770">
          <cell r="A3770">
            <v>11675</v>
          </cell>
          <cell r="B3770" t="str">
            <v xml:space="preserve">REGISTRO DE ESFERA, PVC, COM VOLANTE, VS, SOLDAVEL, DN 32 MM, COM CORPO DIVIDIDO                                                                                                                                                                                                                                                                                                                                                                                                                          </v>
          </cell>
          <cell r="C3770" t="str">
            <v xml:space="preserve">UN    </v>
          </cell>
          <cell r="D3770" t="str">
            <v>CR</v>
          </cell>
          <cell r="E3770">
            <v>28.34</v>
          </cell>
        </row>
        <row r="3771">
          <cell r="A3771">
            <v>11676</v>
          </cell>
          <cell r="B3771" t="str">
            <v xml:space="preserve">REGISTRO DE ESFERA, PVC, COM VOLANTE, VS, SOLDAVEL, DN 40 MM, COM CORPO DIVIDIDO                                                                                                                                                                                                                                                                                                                                                                                                                          </v>
          </cell>
          <cell r="C3771" t="str">
            <v xml:space="preserve">UN    </v>
          </cell>
          <cell r="D3771" t="str">
            <v>CR</v>
          </cell>
          <cell r="E3771">
            <v>37.909999999999997</v>
          </cell>
        </row>
        <row r="3772">
          <cell r="A3772">
            <v>11677</v>
          </cell>
          <cell r="B3772" t="str">
            <v xml:space="preserve">REGISTRO DE ESFERA, PVC, COM VOLANTE, VS, SOLDAVEL, DN 50 MM, COM CORPO DIVIDIDO                                                                                                                                                                                                                                                                                                                                                                                                                          </v>
          </cell>
          <cell r="C3772" t="str">
            <v xml:space="preserve">UN    </v>
          </cell>
          <cell r="D3772" t="str">
            <v>CR</v>
          </cell>
          <cell r="E3772">
            <v>39.15</v>
          </cell>
        </row>
        <row r="3773">
          <cell r="A3773">
            <v>11678</v>
          </cell>
          <cell r="B3773" t="str">
            <v xml:space="preserve">REGISTRO DE ESFERA, PVC, COM VOLANTE, VS, SOLDAVEL, DN 60 MM, COM CORPO DIVIDIDO                                                                                                                                                                                                                                                                                                                                                                                                                          </v>
          </cell>
          <cell r="C3773" t="str">
            <v xml:space="preserve">UN    </v>
          </cell>
          <cell r="D3773" t="str">
            <v>CR</v>
          </cell>
          <cell r="E3773">
            <v>71.7</v>
          </cell>
        </row>
        <row r="3774">
          <cell r="A3774">
            <v>6038</v>
          </cell>
          <cell r="B3774" t="str">
            <v xml:space="preserve">REGISTRO DE PRESSAO PVC, ROSCAVEL, VOLANTE SIMPLES, DE 1/2"                                                                                                                                                                                                                                                                                                                                                                                                                                               </v>
          </cell>
          <cell r="C3774" t="str">
            <v xml:space="preserve">UN    </v>
          </cell>
          <cell r="D3774" t="str">
            <v>CR</v>
          </cell>
          <cell r="E3774">
            <v>4.55</v>
          </cell>
        </row>
        <row r="3775">
          <cell r="A3775">
            <v>11718</v>
          </cell>
          <cell r="B3775" t="str">
            <v xml:space="preserve">REGISTRO DE PRESSAO PVC, ROSCAVEL, VOLANTE SIMPLES, DE 3/4"                                                                                                                                                                                                                                                                                                                                                                                                                                               </v>
          </cell>
          <cell r="C3775" t="str">
            <v xml:space="preserve">UN    </v>
          </cell>
          <cell r="D3775" t="str">
            <v>CR</v>
          </cell>
          <cell r="E3775">
            <v>12.97</v>
          </cell>
        </row>
        <row r="3776">
          <cell r="A3776">
            <v>6037</v>
          </cell>
          <cell r="B3776" t="str">
            <v xml:space="preserve">REGISTRO DE PRESSAO PVC, SOLDAVEL, VOLANTE SIMPLES, DE 20 MM                                                                                                                                                                                                                                                                                                                                                                                                                                              </v>
          </cell>
          <cell r="C3776" t="str">
            <v xml:space="preserve">UN    </v>
          </cell>
          <cell r="D3776" t="str">
            <v>CR</v>
          </cell>
          <cell r="E3776">
            <v>9.4600000000000009</v>
          </cell>
        </row>
        <row r="3777">
          <cell r="A3777">
            <v>11719</v>
          </cell>
          <cell r="B3777" t="str">
            <v xml:space="preserve">REGISTRO DE PRESSAO PVC, SOLDAVEL, VOLANTE SIMPLES, DE 25 MM                                                                                                                                                                                                                                                                                                                                                                                                                                              </v>
          </cell>
          <cell r="C3777" t="str">
            <v xml:space="preserve">UN    </v>
          </cell>
          <cell r="D3777" t="str">
            <v>CR</v>
          </cell>
          <cell r="E3777">
            <v>10.52</v>
          </cell>
        </row>
        <row r="3778">
          <cell r="A3778">
            <v>6019</v>
          </cell>
          <cell r="B3778" t="str">
            <v xml:space="preserve">REGISTRO GAVETA BRUTO EM LATAO FORJADO, BITOLA 1 " (REF 1509)                                                                                                                                                                                                                                                                                                                                                                                                                                             </v>
          </cell>
          <cell r="C3778" t="str">
            <v xml:space="preserve">UN    </v>
          </cell>
          <cell r="D3778" t="str">
            <v>CR</v>
          </cell>
          <cell r="E3778">
            <v>75.25</v>
          </cell>
        </row>
        <row r="3779">
          <cell r="A3779">
            <v>6010</v>
          </cell>
          <cell r="B3779" t="str">
            <v xml:space="preserve">REGISTRO GAVETA BRUTO EM LATAO FORJADO, BITOLA 1 1/2 " (REF 1509)                                                                                                                                                                                                                                                                                                                                                                                                                                         </v>
          </cell>
          <cell r="C3779" t="str">
            <v xml:space="preserve">UN    </v>
          </cell>
          <cell r="D3779" t="str">
            <v>CR</v>
          </cell>
          <cell r="E3779">
            <v>129.47</v>
          </cell>
        </row>
        <row r="3780">
          <cell r="A3780">
            <v>6017</v>
          </cell>
          <cell r="B3780" t="str">
            <v xml:space="preserve">REGISTRO GAVETA BRUTO EM LATAO FORJADO, BITOLA 1 1/4 " (REF 1509)                                                                                                                                                                                                                                                                                                                                                                                                                                         </v>
          </cell>
          <cell r="C3780" t="str">
            <v xml:space="preserve">UN    </v>
          </cell>
          <cell r="D3780" t="str">
            <v>CR</v>
          </cell>
          <cell r="E3780">
            <v>102.55</v>
          </cell>
        </row>
        <row r="3781">
          <cell r="A3781">
            <v>6020</v>
          </cell>
          <cell r="B3781" t="str">
            <v xml:space="preserve">REGISTRO GAVETA BRUTO EM LATAO FORJADO, BITOLA 1/2 " (REF 1509)                                                                                                                                                                                                                                                                                                                                                                                                                                           </v>
          </cell>
          <cell r="C3781" t="str">
            <v xml:space="preserve">UN    </v>
          </cell>
          <cell r="D3781" t="str">
            <v>CR</v>
          </cell>
          <cell r="E3781">
            <v>45.19</v>
          </cell>
        </row>
        <row r="3782">
          <cell r="A3782">
            <v>6028</v>
          </cell>
          <cell r="B3782" t="str">
            <v xml:space="preserve">REGISTRO GAVETA BRUTO EM LATAO FORJADO, BITOLA 2 " (REF 1509)                                                                                                                                                                                                                                                                                                                                                                                                                                             </v>
          </cell>
          <cell r="C3782" t="str">
            <v xml:space="preserve">UN    </v>
          </cell>
          <cell r="D3782" t="str">
            <v>CR</v>
          </cell>
          <cell r="E3782">
            <v>180.34</v>
          </cell>
        </row>
        <row r="3783">
          <cell r="A3783">
            <v>6011</v>
          </cell>
          <cell r="B3783" t="str">
            <v xml:space="preserve">REGISTRO GAVETA BRUTO EM LATAO FORJADO, BITOLA 2 1/2 " (REF 1509)                                                                                                                                                                                                                                                                                                                                                                                                                                         </v>
          </cell>
          <cell r="C3783" t="str">
            <v xml:space="preserve">UN    </v>
          </cell>
          <cell r="D3783" t="str">
            <v>CR</v>
          </cell>
          <cell r="E3783">
            <v>374.01</v>
          </cell>
        </row>
        <row r="3784">
          <cell r="A3784">
            <v>6012</v>
          </cell>
          <cell r="B3784" t="str">
            <v xml:space="preserve">REGISTRO GAVETA BRUTO EM LATAO FORJADO, BITOLA 3 " (REF 1509)                                                                                                                                                                                                                                                                                                                                                                                                                                             </v>
          </cell>
          <cell r="C3784" t="str">
            <v xml:space="preserve">UN    </v>
          </cell>
          <cell r="D3784" t="str">
            <v>CR</v>
          </cell>
          <cell r="E3784">
            <v>452.8</v>
          </cell>
        </row>
        <row r="3785">
          <cell r="A3785">
            <v>6016</v>
          </cell>
          <cell r="B3785" t="str">
            <v xml:space="preserve">REGISTRO GAVETA BRUTO EM LATAO FORJADO, BITOLA 3/4 " (REF 1509)                                                                                                                                                                                                                                                                                                                                                                                                                                           </v>
          </cell>
          <cell r="C3785" t="str">
            <v xml:space="preserve">UN    </v>
          </cell>
          <cell r="D3785" t="str">
            <v>CR</v>
          </cell>
          <cell r="E3785">
            <v>47.67</v>
          </cell>
        </row>
        <row r="3786">
          <cell r="A3786">
            <v>6027</v>
          </cell>
          <cell r="B3786" t="str">
            <v xml:space="preserve">REGISTRO GAVETA BRUTO EM LATAO FORJADO, BITOLA 4 " (REF 1509)                                                                                                                                                                                                                                                                                                                                                                                                                                             </v>
          </cell>
          <cell r="C3786" t="str">
            <v xml:space="preserve">UN    </v>
          </cell>
          <cell r="D3786" t="str">
            <v>CR</v>
          </cell>
          <cell r="E3786">
            <v>943.47</v>
          </cell>
        </row>
        <row r="3787">
          <cell r="A3787">
            <v>6013</v>
          </cell>
          <cell r="B3787" t="str">
            <v xml:space="preserve">REGISTRO GAVETA COM ACABAMENTO E CANOPLA CROMADOS, SIMPLES, BITOLA 1 " (REF 1509)                                                                                                                                                                                                                                                                                                                                                                                                                         </v>
          </cell>
          <cell r="C3787" t="str">
            <v xml:space="preserve">UN    </v>
          </cell>
          <cell r="D3787" t="str">
            <v>CR</v>
          </cell>
          <cell r="E3787">
            <v>142.37</v>
          </cell>
        </row>
        <row r="3788">
          <cell r="A3788">
            <v>6015</v>
          </cell>
          <cell r="B3788" t="str">
            <v xml:space="preserve">REGISTRO GAVETA COM ACABAMENTO E CANOPLA CROMADOS, SIMPLES, BITOLA 1 1/2 " (REF 1509)                                                                                                                                                                                                                                                                                                                                                                                                                     </v>
          </cell>
          <cell r="C3788" t="str">
            <v xml:space="preserve">UN    </v>
          </cell>
          <cell r="D3788" t="str">
            <v>CR</v>
          </cell>
          <cell r="E3788">
            <v>207.03</v>
          </cell>
        </row>
        <row r="3789">
          <cell r="A3789">
            <v>6014</v>
          </cell>
          <cell r="B3789" t="str">
            <v xml:space="preserve">REGISTRO GAVETA COM ACABAMENTO E CANOPLA CROMADOS, SIMPLES, BITOLA 1 1/4 " (REF 1509)                                                                                                                                                                                                                                                                                                                                                                                                                     </v>
          </cell>
          <cell r="C3789" t="str">
            <v xml:space="preserve">UN    </v>
          </cell>
          <cell r="D3789" t="str">
            <v>CR</v>
          </cell>
          <cell r="E3789">
            <v>197.94</v>
          </cell>
        </row>
        <row r="3790">
          <cell r="A3790">
            <v>6006</v>
          </cell>
          <cell r="B3790" t="str">
            <v xml:space="preserve">REGISTRO GAVETA COM ACABAMENTO E CANOPLA CROMADOS, SIMPLES, BITOLA 1/2 " (REF 1509)                                                                                                                                                                                                                                                                                                                                                                                                                       </v>
          </cell>
          <cell r="C3790" t="str">
            <v xml:space="preserve">UN    </v>
          </cell>
          <cell r="D3790" t="str">
            <v>CR</v>
          </cell>
          <cell r="E3790">
            <v>103.1</v>
          </cell>
        </row>
        <row r="3791">
          <cell r="A3791">
            <v>6005</v>
          </cell>
          <cell r="B3791" t="str">
            <v xml:space="preserve">REGISTRO GAVETA COM ACABAMENTO E CANOPLA CROMADOS, SIMPLES, BITOLA 3/4 " (REF 1509)                                                                                                                                                                                                                                                                                                                                                                                                                       </v>
          </cell>
          <cell r="C3791" t="str">
            <v xml:space="preserve">UN    </v>
          </cell>
          <cell r="D3791" t="str">
            <v xml:space="preserve">C </v>
          </cell>
          <cell r="E3791">
            <v>116.3</v>
          </cell>
        </row>
        <row r="3792">
          <cell r="A3792">
            <v>11756</v>
          </cell>
          <cell r="B3792" t="str">
            <v xml:space="preserve">REGISTRO OU REGULADOR DE GAS COZINHA, VAZAO DE 2 KG/H, 2,8 KPA                                                                                                                                                                                                                                                                                                                                                                                                                                            </v>
          </cell>
          <cell r="C3792" t="str">
            <v xml:space="preserve">UN    </v>
          </cell>
          <cell r="D3792" t="str">
            <v>CR</v>
          </cell>
          <cell r="E3792">
            <v>55.54</v>
          </cell>
        </row>
        <row r="3793">
          <cell r="A3793">
            <v>10904</v>
          </cell>
          <cell r="B3793" t="str">
            <v xml:space="preserve">REGISTRO OU VALVULA GLOBO ANGULAR EM LATAO, PARA HIDRANTES EM INSTALACAO PREDIAL DE INCENDIO, 45 GRAUS, DIAMETRO DE 2 1/2", COM VOLANTE, CLASSE DE PRESSAO DE ATE 200 PSI                                                                                                                                                                                                                                                                                                                                 </v>
          </cell>
          <cell r="C3793" t="str">
            <v xml:space="preserve">UN    </v>
          </cell>
          <cell r="D3793" t="str">
            <v xml:space="preserve">C </v>
          </cell>
          <cell r="E3793">
            <v>200</v>
          </cell>
        </row>
        <row r="3794">
          <cell r="A3794">
            <v>11752</v>
          </cell>
          <cell r="B3794" t="str">
            <v xml:space="preserve">REGISTRO PRESSAO BRUTO EM LATAO FORJADO, BITOLA 1/2 " (REF 1400)                                                                                                                                                                                                                                                                                                                                                                                                                                          </v>
          </cell>
          <cell r="C3794" t="str">
            <v xml:space="preserve">UN    </v>
          </cell>
          <cell r="D3794" t="str">
            <v>CR</v>
          </cell>
          <cell r="E3794">
            <v>32.03</v>
          </cell>
        </row>
        <row r="3795">
          <cell r="A3795">
            <v>11753</v>
          </cell>
          <cell r="B3795" t="str">
            <v xml:space="preserve">REGISTRO PRESSAO BRUTO EM LATAO FORJADO, BITOLA 3/4 " (REF 1400)                                                                                                                                                                                                                                                                                                                                                                                                                                          </v>
          </cell>
          <cell r="C3795" t="str">
            <v xml:space="preserve">UN    </v>
          </cell>
          <cell r="D3795" t="str">
            <v>CR</v>
          </cell>
          <cell r="E3795">
            <v>38.24</v>
          </cell>
        </row>
        <row r="3796">
          <cell r="A3796">
            <v>6021</v>
          </cell>
          <cell r="B3796" t="str">
            <v xml:space="preserve">REGISTRO PRESSAO COM ACABAMENTO E CANOPLA CROMADA, SIMPLES, BITOLA 1/2 " (REF 1416)                                                                                                                                                                                                                                                                                                                                                                                                                       </v>
          </cell>
          <cell r="C3796" t="str">
            <v xml:space="preserve">UN    </v>
          </cell>
          <cell r="D3796" t="str">
            <v>CR</v>
          </cell>
          <cell r="E3796">
            <v>106.12</v>
          </cell>
        </row>
        <row r="3797">
          <cell r="A3797">
            <v>6024</v>
          </cell>
          <cell r="B3797" t="str">
            <v xml:space="preserve">REGISTRO PRESSAO COM ACABAMENTO E CANOPLA CROMADA, SIMPLES, BITOLA 3/4 " (REF 1416)                                                                                                                                                                                                                                                                                                                                                                                                                       </v>
          </cell>
          <cell r="C3797" t="str">
            <v xml:space="preserve">UN    </v>
          </cell>
          <cell r="D3797" t="str">
            <v>CR</v>
          </cell>
          <cell r="E3797">
            <v>109.69</v>
          </cell>
        </row>
        <row r="3798">
          <cell r="A3798">
            <v>38379</v>
          </cell>
          <cell r="B3798" t="str">
            <v xml:space="preserve">REGUA DE ALUMINIO PARA PEDREIRO 2 X 1 "                                                                                                                                                                                                                                                                                                                                                                                                                                                                   </v>
          </cell>
          <cell r="C3798" t="str">
            <v xml:space="preserve">M     </v>
          </cell>
          <cell r="D3798" t="str">
            <v>CR</v>
          </cell>
          <cell r="E3798">
            <v>63.54</v>
          </cell>
        </row>
        <row r="3799">
          <cell r="A3799">
            <v>13897</v>
          </cell>
          <cell r="B3799" t="str">
            <v xml:space="preserve">REGUA VIBRADORA DUPLA PARA CONCRETO A GASOLINA 5,5 HP, PESO DE 60 KG, COMPRIMENTO 4 M                                                                                                                                                                                                                                                                                                                                                                                                                     </v>
          </cell>
          <cell r="C3799" t="str">
            <v xml:space="preserve">UN    </v>
          </cell>
          <cell r="D3799" t="str">
            <v>AS</v>
          </cell>
          <cell r="E3799">
            <v>7016.57</v>
          </cell>
        </row>
        <row r="3800">
          <cell r="A3800">
            <v>10640</v>
          </cell>
          <cell r="B3800" t="str">
            <v xml:space="preserve">REGUA VIBRATORIA DE CONCRETO TRELICADA, EQUIPADA COM MOTOR A GASOLINA DE 9 HP                                                                                                                                                                                                                                                                                                                                                                                                                             </v>
          </cell>
          <cell r="C3800" t="str">
            <v xml:space="preserve">UN    </v>
          </cell>
          <cell r="D3800" t="str">
            <v>AS</v>
          </cell>
          <cell r="E3800">
            <v>15196.43</v>
          </cell>
        </row>
        <row r="3801">
          <cell r="A3801">
            <v>34357</v>
          </cell>
          <cell r="B3801" t="str">
            <v xml:space="preserve">REJUNTE CIMENTICIO, QUALQUER COR                                                                                                                                                                                                                                                                                                                                                                                                                                                                          </v>
          </cell>
          <cell r="C3801" t="str">
            <v xml:space="preserve">KG    </v>
          </cell>
          <cell r="D3801" t="str">
            <v>CR</v>
          </cell>
          <cell r="E3801">
            <v>4.1100000000000003</v>
          </cell>
        </row>
        <row r="3802">
          <cell r="A3802">
            <v>37329</v>
          </cell>
          <cell r="B3802" t="str">
            <v xml:space="preserve">REJUNTE EPOXI, QUALQUER COR                                                                                                                                                                                                                                                                                                                                                                                                                                                                               </v>
          </cell>
          <cell r="C3802" t="str">
            <v xml:space="preserve">KG    </v>
          </cell>
          <cell r="D3802" t="str">
            <v>CR</v>
          </cell>
          <cell r="E3802">
            <v>86.57</v>
          </cell>
        </row>
        <row r="3803">
          <cell r="A3803">
            <v>2510</v>
          </cell>
          <cell r="B3803" t="str">
            <v xml:space="preserve">RELE FOTOELETRICO INTERNO E EXTERNO BIVOLT 1000 W, DE CONECTOR, SEM BASE                                                                                                                                                                                                                                                                                                                                                                                                                                  </v>
          </cell>
          <cell r="C3803" t="str">
            <v xml:space="preserve">UN    </v>
          </cell>
          <cell r="D3803" t="str">
            <v>AS</v>
          </cell>
          <cell r="E3803">
            <v>34.29</v>
          </cell>
        </row>
        <row r="3804">
          <cell r="A3804">
            <v>12359</v>
          </cell>
          <cell r="B3804" t="str">
            <v xml:space="preserve">RELE TERMICO BIMETAL PARA USO EM MOTORES TRIFASICOS, TENSAO 380 V, POTENCIA ATE 15 CV, CORRENTE NOMINAL MAXIMA 22 A                                                                                                                                                                                                                                                                                                                                                                                       </v>
          </cell>
          <cell r="C3804" t="str">
            <v xml:space="preserve">UN    </v>
          </cell>
          <cell r="D3804" t="str">
            <v>CR</v>
          </cell>
          <cell r="E3804">
            <v>159.44</v>
          </cell>
        </row>
        <row r="3805">
          <cell r="A3805">
            <v>7353</v>
          </cell>
          <cell r="B3805" t="str">
            <v xml:space="preserve">RESINA ACRILICA PREMIUM BASE AGUA - COR BRANCA                                                                                                                                                                                                                                                                                                                                                                                                                                                            </v>
          </cell>
          <cell r="C3805" t="str">
            <v xml:space="preserve">L     </v>
          </cell>
          <cell r="D3805" t="str">
            <v>CR</v>
          </cell>
          <cell r="E3805">
            <v>28.52</v>
          </cell>
        </row>
        <row r="3806">
          <cell r="A3806">
            <v>36144</v>
          </cell>
          <cell r="B3806" t="str">
            <v xml:space="preserve">RESPIRADOR DESCARTAVEL SEM VALVULA DE EXALACAO, PFF 1                                                                                                                                                                                                                                                                                                                                                                                                                                                     </v>
          </cell>
          <cell r="C3806" t="str">
            <v xml:space="preserve">UN    </v>
          </cell>
          <cell r="D3806" t="str">
            <v>CR</v>
          </cell>
          <cell r="E3806">
            <v>1.47</v>
          </cell>
        </row>
        <row r="3807">
          <cell r="A3807">
            <v>10518</v>
          </cell>
          <cell r="B3807" t="str">
            <v xml:space="preserve">RETARDO PARA CORDEL DETONANTE                                                                                                                                                                                                                                                                                                                                                                                                                                                                             </v>
          </cell>
          <cell r="C3807" t="str">
            <v xml:space="preserve">UN    </v>
          </cell>
          <cell r="D3807" t="str">
            <v>AS</v>
          </cell>
          <cell r="E3807">
            <v>130.86000000000001</v>
          </cell>
        </row>
        <row r="3808">
          <cell r="A3808">
            <v>36530</v>
          </cell>
          <cell r="B3808" t="str">
            <v xml:space="preserve">RETROESCAVADEIRA SOBRE RODAS COM CARREGADEIRA, TRACAO 4 X 2, POTENCIA LIQUIDA 79 HP, PESO OPERACIONAL MINIMO DE 6570 KG, CAPACIDADE DA CARREGADEIRA DE 1,00 M3 E DA  RETROESCAVADEIRA MINIMA DE 0,20 M3, PROFUNDIDADE DE ESCAVACAO MAXIMA DE 4,37 M                                                                                                                                                                                                                                                       </v>
          </cell>
          <cell r="C3808" t="str">
            <v xml:space="preserve">UN    </v>
          </cell>
          <cell r="D3808" t="str">
            <v>CR</v>
          </cell>
          <cell r="E3808">
            <v>442536.57</v>
          </cell>
        </row>
        <row r="3809">
          <cell r="A3809">
            <v>6046</v>
          </cell>
          <cell r="B3809" t="str">
            <v xml:space="preserve">RETROESCAVADEIRA SOBRE RODAS COM CARREGADEIRA, TRACAO 4 X 4, POTENCIA LIQUIDA 72 HP, PESO OPERACIONAL MINIMO DE 7140 KG, CAPACIDADE MINIMA DA CARREGADEIRA DE 0,79 M3 E DA RETROESCAVADEIRA MINIMA DE 0,18 M3, PROFUNDIDADE DE ESCAVACAO MAXIMA DE 4,50 M                                                                                                                                                                                                                                                 </v>
          </cell>
          <cell r="C3809" t="str">
            <v xml:space="preserve">UN    </v>
          </cell>
          <cell r="D3809" t="str">
            <v xml:space="preserve">C </v>
          </cell>
          <cell r="E3809">
            <v>480000</v>
          </cell>
        </row>
        <row r="3810">
          <cell r="A3810">
            <v>36531</v>
          </cell>
          <cell r="B3810" t="str">
            <v xml:space="preserve">RETROESCAVADEIRA SOBRE RODAS COM CARREGADEIRA, TRACAO 4 X 4, POTENCIA LIQUIDA 88 HP, PESO OPERACIONAL MINIMO DE 6674 KG, CAPACIDADE DA CARREGADEIRA DE 1,00 M3 E DA  RETROESCAVADEIRA MINIMA DE 0,26 M3, PROFUNDIDADE DE ESCAVACAO MAXIMA DE 4,37 M                                                                                                                                                                                                                                                       </v>
          </cell>
          <cell r="C3810" t="str">
            <v xml:space="preserve">UN    </v>
          </cell>
          <cell r="D3810" t="str">
            <v>CR</v>
          </cell>
          <cell r="E3810">
            <v>497560.94</v>
          </cell>
        </row>
        <row r="3811">
          <cell r="A3811">
            <v>34684</v>
          </cell>
          <cell r="B3811" t="str">
            <v xml:space="preserve">REVESTIMENTO DE PAREDE EM GRANILITE, MARMORITE OU GRANITINA - ESP = 5 MM (INCLUSO EXECUCAO)                                                                                                                                                                                                                                                                                                                                                                                                               </v>
          </cell>
          <cell r="C3811" t="str">
            <v xml:space="preserve">M2    </v>
          </cell>
          <cell r="D3811" t="str">
            <v>AS</v>
          </cell>
          <cell r="E3811">
            <v>283.82</v>
          </cell>
        </row>
        <row r="3812">
          <cell r="A3812">
            <v>34683</v>
          </cell>
          <cell r="B3812" t="str">
            <v xml:space="preserve">REVESTIMENTO DE PAREDE EM GRANILITE, MARMORITE OU GRANITINA COLORIDO - ESP = 5 MM (INCLUSO EXECUCAO)                                                                                                                                                                                                                                                                                                                                                                                                      </v>
          </cell>
          <cell r="C3812" t="str">
            <v xml:space="preserve">M2    </v>
          </cell>
          <cell r="D3812" t="str">
            <v>AS</v>
          </cell>
          <cell r="E3812">
            <v>177.39</v>
          </cell>
        </row>
        <row r="3813">
          <cell r="A3813">
            <v>533</v>
          </cell>
          <cell r="B3813" t="str">
            <v xml:space="preserve">REVESTIMENTO EM CERAMICA ESMALTADA COMERCIAL, PEI MENOR OU IGUAL A 3, FORMATO MENOR OU IGUAL A 2025 CM2                                                                                                                                                                                                                                                                                                                                                                                                   </v>
          </cell>
          <cell r="C3813" t="str">
            <v xml:space="preserve">M2    </v>
          </cell>
          <cell r="D3813" t="str">
            <v>CR</v>
          </cell>
          <cell r="E3813">
            <v>23.03</v>
          </cell>
        </row>
        <row r="3814">
          <cell r="A3814">
            <v>10515</v>
          </cell>
          <cell r="B3814" t="str">
            <v xml:space="preserve">REVESTIMENTO EM CERAMICA ESMALTADA EXTRA, PEI MAIOR OU IGUAL 4, FORMATO MAIOR A 2025 CM2                                                                                                                                                                                                                                                                                                                                                                                                                  </v>
          </cell>
          <cell r="C3814" t="str">
            <v xml:space="preserve">M2    </v>
          </cell>
          <cell r="D3814" t="str">
            <v>CR</v>
          </cell>
          <cell r="E3814">
            <v>43.46</v>
          </cell>
        </row>
        <row r="3815">
          <cell r="A3815">
            <v>536</v>
          </cell>
          <cell r="B3815" t="str">
            <v xml:space="preserve">REVESTIMENTO EM CERAMICA ESMALTADA EXTRA, PEI MENOR OU IGUAL A 3, FORMATO MENOR OU IGUAL A 2025 CM2                                                                                                                                                                                                                                                                                                                                                                                                       </v>
          </cell>
          <cell r="C3815" t="str">
            <v xml:space="preserve">M2    </v>
          </cell>
          <cell r="D3815" t="str">
            <v xml:space="preserve">C </v>
          </cell>
          <cell r="E3815">
            <v>31.44</v>
          </cell>
        </row>
        <row r="3816">
          <cell r="A3816">
            <v>153</v>
          </cell>
          <cell r="B3816" t="str">
            <v xml:space="preserve">REVESTIMENTO EPOXI DE ALTA RESISTENCIA QUIMICA, ISENTO DE SOLVENTES, BICOMPONENTE                                                                                                                                                                                                                                                                                                                                                                                                                         </v>
          </cell>
          <cell r="C3816" t="str">
            <v xml:space="preserve">L     </v>
          </cell>
          <cell r="D3816" t="str">
            <v>CR</v>
          </cell>
          <cell r="E3816">
            <v>83.08</v>
          </cell>
        </row>
        <row r="3817">
          <cell r="A3817">
            <v>34682</v>
          </cell>
          <cell r="B3817" t="str">
            <v xml:space="preserve">REVESTIMENTO PARA ESCADA EM GRANILITE, MARMORITE OU GRANITINA ESP = 8 MM (INCLUSO EXECUCAO)                                                                                                                                                                                                                                                                                                                                                                                                               </v>
          </cell>
          <cell r="C3817" t="str">
            <v xml:space="preserve">M2    </v>
          </cell>
          <cell r="D3817" t="str">
            <v>AS</v>
          </cell>
          <cell r="E3817">
            <v>135.65</v>
          </cell>
        </row>
        <row r="3818">
          <cell r="A3818">
            <v>20205</v>
          </cell>
          <cell r="B3818" t="str">
            <v xml:space="preserve">RIPA  APARELHADA *1,5 X 5* CM, EM MACARANDUBA, ANGELIM OU EQUIVALENTE DA REGIAO                                                                                                                                                                                                                                                                                                                                                                                                                           </v>
          </cell>
          <cell r="C3818" t="str">
            <v xml:space="preserve">M     </v>
          </cell>
          <cell r="D3818" t="str">
            <v>CR</v>
          </cell>
          <cell r="E3818">
            <v>5.56</v>
          </cell>
        </row>
        <row r="3819">
          <cell r="A3819">
            <v>4412</v>
          </cell>
          <cell r="B3819" t="str">
            <v xml:space="preserve">RIPA NAO APARELHADA  *1 X 3* CM, EM MACARANDUBA, ANGELIM OU EQUIVALENTE DA REGIAO - BRUTA                                                                                                                                                                                                                                                                                                                                                                                                                 </v>
          </cell>
          <cell r="C3819" t="str">
            <v xml:space="preserve">M     </v>
          </cell>
          <cell r="D3819" t="str">
            <v>CR</v>
          </cell>
          <cell r="E3819">
            <v>3.33</v>
          </cell>
        </row>
        <row r="3820">
          <cell r="A3820">
            <v>4408</v>
          </cell>
          <cell r="B3820" t="str">
            <v xml:space="preserve">RIPA NAO APARELHADA,  *1,5 X 5* CM, EM MACARANDUBA, ANGELIM OU EQUIVALENTE DA REGIAO -  BRUTA                                                                                                                                                                                                                                                                                                                                                                                                             </v>
          </cell>
          <cell r="C3820" t="str">
            <v xml:space="preserve">M     </v>
          </cell>
          <cell r="D3820" t="str">
            <v>CR</v>
          </cell>
          <cell r="E3820">
            <v>4.16</v>
          </cell>
        </row>
        <row r="3821">
          <cell r="A3821">
            <v>36250</v>
          </cell>
          <cell r="B3821" t="str">
            <v xml:space="preserve">RODAFORRO EM PVC, PARA FORRO DE PVC, COMPRIMENTO 6 M                                                                                                                                                                                                                                                                                                                                                                                                                                                      </v>
          </cell>
          <cell r="C3821" t="str">
            <v xml:space="preserve">M     </v>
          </cell>
          <cell r="D3821" t="str">
            <v>CR</v>
          </cell>
          <cell r="E3821">
            <v>4.58</v>
          </cell>
        </row>
        <row r="3822">
          <cell r="A3822">
            <v>10857</v>
          </cell>
          <cell r="B3822" t="str">
            <v xml:space="preserve">RODAPE ARDOSIA, CINZA, 10 CM, E= *1CM                                                                                                                                                                                                                                                                                                                                                                                                                                                                     </v>
          </cell>
          <cell r="C3822" t="str">
            <v xml:space="preserve">M     </v>
          </cell>
          <cell r="D3822" t="str">
            <v>AS</v>
          </cell>
          <cell r="E3822">
            <v>15.58</v>
          </cell>
        </row>
        <row r="3823">
          <cell r="A3823">
            <v>4803</v>
          </cell>
          <cell r="B3823" t="str">
            <v xml:space="preserve">RODAPE DE BORRACHA LISO, H = 70 MM, E = *2* MM, PARA ARGAMASSA, PRETO                                                                                                                                                                                                                                                                                                                                                                                                                                     </v>
          </cell>
          <cell r="C3823" t="str">
            <v xml:space="preserve">M     </v>
          </cell>
          <cell r="D3823" t="str">
            <v>CR</v>
          </cell>
          <cell r="E3823">
            <v>31.31</v>
          </cell>
        </row>
        <row r="3824">
          <cell r="A3824">
            <v>6186</v>
          </cell>
          <cell r="B3824" t="str">
            <v xml:space="preserve">RODAPE DE MADEIRA MACICA CUMARU/IPE CHAMPANHE OU EQUIVALENTE DA REGIAO, *1,5 X 7 CM                                                                                                                                                                                                                                                                                                                                                                                                                       </v>
          </cell>
          <cell r="C3824" t="str">
            <v xml:space="preserve">M     </v>
          </cell>
          <cell r="D3824" t="str">
            <v>AS</v>
          </cell>
          <cell r="E3824">
            <v>18.05</v>
          </cell>
        </row>
        <row r="3825">
          <cell r="A3825">
            <v>4829</v>
          </cell>
          <cell r="B3825" t="str">
            <v xml:space="preserve">RODAPE EM MARMORE, POLIDO, BRANCO COMUM, L= *7* CM, E=  *2* CM, CORTE RETO                                                                                                                                                                                                                                                                                                                                                                                                                                </v>
          </cell>
          <cell r="C3825" t="str">
            <v xml:space="preserve">M     </v>
          </cell>
          <cell r="D3825" t="str">
            <v>CR</v>
          </cell>
          <cell r="E3825">
            <v>36.6</v>
          </cell>
        </row>
        <row r="3826">
          <cell r="A3826">
            <v>39829</v>
          </cell>
          <cell r="B3826" t="str">
            <v xml:space="preserve">RODAPE EM POLIESTIRENO, BRANCO, H = *5* CM, E = *1,5* CM                                                                                                                                                                                                                                                                                                                                                                                                                                                  </v>
          </cell>
          <cell r="C3826" t="str">
            <v xml:space="preserve">M     </v>
          </cell>
          <cell r="D3826" t="str">
            <v xml:space="preserve">C </v>
          </cell>
          <cell r="E3826">
            <v>39.93</v>
          </cell>
        </row>
        <row r="3827">
          <cell r="A3827">
            <v>20231</v>
          </cell>
          <cell r="B3827" t="str">
            <v xml:space="preserve">RODAPE OU RODABANCADA EM GRANITO, POLIDO, TIPO ANDORINHA/ QUARTZ/ CASTELO/ CORUMBA OU OUTROS EQUIVALENTES DA REGIAO, H= 10 CM, E=  *2,0* CM                                                                                                                                                                                                                                                                                                                                                               </v>
          </cell>
          <cell r="C3827" t="str">
            <v xml:space="preserve">M     </v>
          </cell>
          <cell r="D3827" t="str">
            <v>CR</v>
          </cell>
          <cell r="E3827">
            <v>43.9</v>
          </cell>
        </row>
        <row r="3828">
          <cell r="A3828">
            <v>4804</v>
          </cell>
          <cell r="B3828" t="str">
            <v xml:space="preserve">RODAPE PLANO PARA PISO VINILICO, H = 5 CM                                                                                                                                                                                                                                                                                                                                                                                                                                                                 </v>
          </cell>
          <cell r="C3828" t="str">
            <v xml:space="preserve">M     </v>
          </cell>
          <cell r="D3828" t="str">
            <v>CR</v>
          </cell>
          <cell r="E3828">
            <v>24.04</v>
          </cell>
        </row>
        <row r="3829">
          <cell r="A3829">
            <v>34680</v>
          </cell>
          <cell r="B3829" t="str">
            <v xml:space="preserve">RODAPE PRE-MOLDADO DE GRANILITE, MARMORITE OU GRANITINA L = 10 CM                                                                                                                                                                                                                                                                                                                                                                                                                                         </v>
          </cell>
          <cell r="C3829" t="str">
            <v xml:space="preserve">M     </v>
          </cell>
          <cell r="D3829" t="str">
            <v>AS</v>
          </cell>
          <cell r="E3829">
            <v>41.73</v>
          </cell>
        </row>
        <row r="3830">
          <cell r="A3830">
            <v>11573</v>
          </cell>
          <cell r="B3830" t="str">
            <v xml:space="preserve">RODIZIO TIPO NAPOLEAO PARA JANELAS DE CORRER, EM ZAMAC, COMPRIMENTO DE APROX 60 CM, COM ROLAMENTO EM ACO                                                                                                                                                                                                                                                                                                                                                                                                  </v>
          </cell>
          <cell r="C3830" t="str">
            <v xml:space="preserve">UN    </v>
          </cell>
          <cell r="D3830" t="str">
            <v>CR</v>
          </cell>
          <cell r="E3830">
            <v>6.08</v>
          </cell>
        </row>
        <row r="3831">
          <cell r="A3831">
            <v>38401</v>
          </cell>
          <cell r="B3831" t="str">
            <v xml:space="preserve">RODO PARA CHAO 40 CM COM CABO                                                                                                                                                                                                                                                                                                                                                                                                                                                                             </v>
          </cell>
          <cell r="C3831" t="str">
            <v xml:space="preserve">UN    </v>
          </cell>
          <cell r="D3831" t="str">
            <v>CR</v>
          </cell>
          <cell r="E3831">
            <v>15.78</v>
          </cell>
        </row>
        <row r="3832">
          <cell r="A3832">
            <v>11575</v>
          </cell>
          <cell r="B3832" t="str">
            <v xml:space="preserve">ROLDANA CONCAVA DUPLA, 4 RODAS, EM ZAMAC COM CHAPA DE LATAO, ROLAMENTOS EM ACO, PARA PORTAS E JANELAS DE CORRER                                                                                                                                                                                                                                                                                                                                                                                           </v>
          </cell>
          <cell r="C3832" t="str">
            <v xml:space="preserve">UN    </v>
          </cell>
          <cell r="D3832" t="str">
            <v>CR</v>
          </cell>
          <cell r="E3832">
            <v>58.68</v>
          </cell>
        </row>
        <row r="3833">
          <cell r="A3833">
            <v>38179</v>
          </cell>
          <cell r="B3833" t="str">
            <v xml:space="preserve">ROLDANA CONCAVA DUPLA, 4 RODAS, PARA PORTA DE CORRER, EM ZAMAC COM CHAPA DE ACO,  ROLAMENTO INTERNO BLINDADO DE ACO REVESTIDO EM NYLON                                                                                                                                                                                                                                                                                                                                                                    </v>
          </cell>
          <cell r="C3833" t="str">
            <v xml:space="preserve">UN    </v>
          </cell>
          <cell r="D3833" t="str">
            <v>CR</v>
          </cell>
          <cell r="E3833">
            <v>48.52</v>
          </cell>
        </row>
        <row r="3834">
          <cell r="A3834">
            <v>20256</v>
          </cell>
          <cell r="B3834" t="str">
            <v xml:space="preserve">ROLDANA PLASTICA COM PREGO, TAMANHO 30 X 30 MM, PARA INSTALACAO ELETRICA APARENTE                                                                                                                                                                                                                                                                                                                                                                                                                         </v>
          </cell>
          <cell r="C3834" t="str">
            <v xml:space="preserve">UN    </v>
          </cell>
          <cell r="D3834" t="str">
            <v>CR</v>
          </cell>
          <cell r="E3834">
            <v>0.34</v>
          </cell>
        </row>
        <row r="3835">
          <cell r="A3835">
            <v>14511</v>
          </cell>
          <cell r="B3835" t="str">
            <v xml:space="preserve">ROLO COMPACTADOR DE PNEUS, ESTATICO, PRESSAO VARIAVEL, POTENCIA 110 HP, PESO SEM/COM LASTRO 10,8/27 T, LARGURA DE ROLAGEM 2,30 M                                                                                                                                                                                                                                                                                                                                                                          </v>
          </cell>
          <cell r="C3835" t="str">
            <v xml:space="preserve">UN    </v>
          </cell>
          <cell r="D3835" t="str">
            <v>AS</v>
          </cell>
          <cell r="E3835">
            <v>1058862.6000000001</v>
          </cell>
        </row>
        <row r="3836">
          <cell r="A3836">
            <v>10642</v>
          </cell>
          <cell r="B3836" t="str">
            <v xml:space="preserve">ROLO COMPACTADOR DE PNEUS, ESTATICO, PRESSAO VARIAVEL, POTENCIA 111 HP, PESO SEM/COM LASTRO 9,5/26,0 T, LARGURA DE ROLAGEM 1,90 M                                                                                                                                                                                                                                                                                                                                                                         </v>
          </cell>
          <cell r="C3836" t="str">
            <v xml:space="preserve">UN    </v>
          </cell>
          <cell r="D3836" t="str">
            <v>AS</v>
          </cell>
          <cell r="E3836">
            <v>997500</v>
          </cell>
        </row>
        <row r="3837">
          <cell r="A3837">
            <v>14489</v>
          </cell>
          <cell r="B3837" t="str">
            <v xml:space="preserve">ROLO COMPACTADOR PE DE CARNEIRO VIBRATORIO, POTENCIA 125 HP, PESO OPERACIONAL SEM/COM LASTRO 11,95/13,30 T, IMPACTO DINAMICO 38,5/22,5 T, LARGURA DE TRABALHO 2,15 M                                                                                                                                                                                                                                                                                                                                      </v>
          </cell>
          <cell r="C3837" t="str">
            <v xml:space="preserve">UN    </v>
          </cell>
          <cell r="D3837" t="str">
            <v>AS</v>
          </cell>
          <cell r="E3837">
            <v>884763.94</v>
          </cell>
        </row>
        <row r="3838">
          <cell r="A3838">
            <v>14513</v>
          </cell>
          <cell r="B3838" t="str">
            <v xml:space="preserve">ROLO COMPACTADOR PE DE CARNEIRO VIBRATORIO, POTENCIA 80 HP, PESO OPERACIONAL SEM/COM LASTRO 7,4/8,8 T, LARGURA DE TRABALHO 1,68 M                                                                                                                                                                                                                                                                                                                                                                         </v>
          </cell>
          <cell r="C3838" t="str">
            <v xml:space="preserve">UN    </v>
          </cell>
          <cell r="D3838" t="str">
            <v>AS</v>
          </cell>
          <cell r="E3838">
            <v>663593.94999999995</v>
          </cell>
        </row>
        <row r="3839">
          <cell r="A3839">
            <v>13600</v>
          </cell>
          <cell r="B3839" t="str">
            <v xml:space="preserve">ROLO COMPACTADOR VIBRATORIO DE UM CILINDRO LISO DE ACO, POTENCIA 125 HP, PESO SEM/COM LASTRO 10,75/12,92 T, IMPACTO DINAMICO 31,5/18,5 T, LARGURA TRABALHO 2,15 M                                                                                                                                                                                                                                                                                                                                         </v>
          </cell>
          <cell r="C3839" t="str">
            <v xml:space="preserve">UN    </v>
          </cell>
          <cell r="D3839" t="str">
            <v>AS</v>
          </cell>
          <cell r="E3839">
            <v>856223.07</v>
          </cell>
        </row>
        <row r="3840">
          <cell r="A3840">
            <v>10646</v>
          </cell>
          <cell r="B3840" t="str">
            <v xml:space="preserve">ROLO COMPACTADOR VIBRATORIO DE UM CILINDRO, ACO LISO, POTENCIA 80 HP, PESO OPERACIONAL MAXIMO 8,1 T, IMPACTO DINAMICO 16,15/9,5 T, LARGURA TRABALHO 1,68 M                                                                                                                                                                                                                                                                                                                                                </v>
          </cell>
          <cell r="C3840" t="str">
            <v xml:space="preserve">UN    </v>
          </cell>
          <cell r="D3840" t="str">
            <v>AS</v>
          </cell>
          <cell r="E3840">
            <v>638257.25</v>
          </cell>
        </row>
        <row r="3841">
          <cell r="A3841">
            <v>6070</v>
          </cell>
          <cell r="B3841" t="str">
            <v xml:space="preserve">ROLO COMPACTADOR VIBRATORIO PE DE CARNEIRO, COM CONTROLE REMOTO POR RADIO, POTENCIA  12,5 KW, PESO OPERACIONAL DE 1,675 T, LARGURA DE TRABALHO 0,85 M                                                                                                                                                                                                                                                                                                                                                     </v>
          </cell>
          <cell r="C3841" t="str">
            <v xml:space="preserve">UN    </v>
          </cell>
          <cell r="D3841" t="str">
            <v>AS</v>
          </cell>
          <cell r="E3841">
            <v>872099.98</v>
          </cell>
        </row>
        <row r="3842">
          <cell r="A3842">
            <v>6069</v>
          </cell>
          <cell r="B3842" t="str">
            <v xml:space="preserve">ROLO COMPACTADOR VIBRATORIO REBOCAVEL, CILINDRO DE ACO LISO, POTENCIA DE TRACAO DE 65 CV, PESO DE 4,7 T, IMPACTO DINAMICO TOTAL DE 18,3 T, LARGURA DO ROLO 1,67 M                                                                                                                                                                                                                                                                                                                                         </v>
          </cell>
          <cell r="C3842" t="str">
            <v xml:space="preserve">UN    </v>
          </cell>
          <cell r="D3842" t="str">
            <v>AS</v>
          </cell>
          <cell r="E3842">
            <v>192660.04</v>
          </cell>
        </row>
        <row r="3843">
          <cell r="A3843">
            <v>14626</v>
          </cell>
          <cell r="B3843" t="str">
            <v xml:space="preserve">ROLO COMPACTADOR VIBRATORIO TANDEM, ACO LISO, POTENCIA 125 HP, PESO SEM/COM LASTRO 10,20/11,65 T, LARGURA DE TRABALHO 1,73 M                                                                                                                                                                                                                                                                                                                                                                              </v>
          </cell>
          <cell r="C3843" t="str">
            <v xml:space="preserve">UN    </v>
          </cell>
          <cell r="D3843" t="str">
            <v>AS</v>
          </cell>
          <cell r="E3843">
            <v>954750.04</v>
          </cell>
        </row>
        <row r="3844">
          <cell r="A3844">
            <v>6067</v>
          </cell>
          <cell r="B3844" t="str">
            <v xml:space="preserve">ROLO COMPACTADOR VIBRATORIO TANDEM, ACO LISO, POTENCIA 58 CV, PESO SEM/COM LASTRO 6,5/9,4 T, LARGURA DE TRABALHO 1,20 M                                                                                                                                                                                                                                                                                                                                                                                   </v>
          </cell>
          <cell r="C3844" t="str">
            <v xml:space="preserve">UN    </v>
          </cell>
          <cell r="D3844" t="str">
            <v>AS</v>
          </cell>
          <cell r="E3844">
            <v>783750.01</v>
          </cell>
        </row>
        <row r="3845">
          <cell r="A3845">
            <v>38393</v>
          </cell>
          <cell r="B3845" t="str">
            <v xml:space="preserve">ROLO DE ESPUMA POLIESTER 23 CM (SEM CABO)                                                                                                                                                                                                                                                                                                                                                                                                                                                                 </v>
          </cell>
          <cell r="C3845" t="str">
            <v xml:space="preserve">UN    </v>
          </cell>
          <cell r="D3845" t="str">
            <v xml:space="preserve">C </v>
          </cell>
          <cell r="E3845">
            <v>17.5</v>
          </cell>
        </row>
        <row r="3846">
          <cell r="A3846">
            <v>38390</v>
          </cell>
          <cell r="B3846" t="str">
            <v xml:space="preserve">ROLO DE LA DE CARNEIRO 23 CM (SEM CABO)                                                                                                                                                                                                                                                                                                                                                                                                                                                                   </v>
          </cell>
          <cell r="C3846" t="str">
            <v xml:space="preserve">UN    </v>
          </cell>
          <cell r="D3846" t="str">
            <v>CR</v>
          </cell>
          <cell r="E3846">
            <v>38.81</v>
          </cell>
        </row>
        <row r="3847">
          <cell r="A3847">
            <v>36532</v>
          </cell>
          <cell r="B3847" t="str">
            <v xml:space="preserve">ROMPEDOR ELETRICO PESO 26 KG, POTENCIA OPERACIONAL DE 2,5 KW                                                                                                                                                                                                                                                                                                                                                                                                                                              </v>
          </cell>
          <cell r="C3847" t="str">
            <v xml:space="preserve">UN    </v>
          </cell>
          <cell r="D3847" t="str">
            <v>CR</v>
          </cell>
          <cell r="E3847">
            <v>27293.38</v>
          </cell>
        </row>
        <row r="3848">
          <cell r="A3848">
            <v>11578</v>
          </cell>
          <cell r="B3848" t="str">
            <v xml:space="preserve">ROSETA QUADRADA, SEM FUROS, EM ACO INOX POLIDO, LARGURA APROXIMADA DE 50 MM, PARA FECHADURA DE PORTA - PARAFUSOS INCLUIDOS                                                                                                                                                                                                                                                                                                                                                                                </v>
          </cell>
          <cell r="C3848" t="str">
            <v xml:space="preserve">UN    </v>
          </cell>
          <cell r="D3848" t="str">
            <v>CR</v>
          </cell>
          <cell r="E3848">
            <v>12.67</v>
          </cell>
        </row>
        <row r="3849">
          <cell r="A3849">
            <v>11577</v>
          </cell>
          <cell r="B3849" t="str">
            <v xml:space="preserve">ROSETA REDONDA DE SOBREPOR, SEM FUROS, EM ACO INOX POLIDO, DIAMETRO APROXIMADO DE 50 MM, PARA FECHADURA DE PORTA - PARAFUSOS INCLUIDOS                                                                                                                                                                                                                                                                                                                                                                    </v>
          </cell>
          <cell r="C3849" t="str">
            <v xml:space="preserve">UN    </v>
          </cell>
          <cell r="D3849" t="str">
            <v>CR</v>
          </cell>
          <cell r="E3849">
            <v>12.09</v>
          </cell>
        </row>
        <row r="3850">
          <cell r="A3850">
            <v>42432</v>
          </cell>
          <cell r="B3850" t="str">
            <v xml:space="preserve">ROTACAO DIAGONAL DUPLA, APARELHO TRIPLO, EM TUBO DE ACO CARBONO, PINTURA NO PROCESSO ELETROSTATICO - EQUIPAMENTO DE GINASTICA PARA ACADEMIA AO AR LIVRE / ACADEMIA DA TERCEIRA IDADE - ATI                                                                                                                                                                                                                                                                                                                </v>
          </cell>
          <cell r="C3850" t="str">
            <v xml:space="preserve">UN    </v>
          </cell>
          <cell r="D3850" t="str">
            <v>AS</v>
          </cell>
          <cell r="E3850">
            <v>2424.64</v>
          </cell>
        </row>
        <row r="3851">
          <cell r="A3851">
            <v>42437</v>
          </cell>
          <cell r="B3851" t="str">
            <v xml:space="preserve">ROTACAO VERTICAL DUPLO, EM TUBO DE ACO CARBONO, PINTURA NO PROCESSO ELETROSTATICO - EQUIPAMENTO DE GINASTICA PARA ACADEMIA AO AR LIVRE / ACADEMIA DA TERCEIRA IDADE - ATI                                                                                                                                                                                                                                                                                                                                 </v>
          </cell>
          <cell r="C3851" t="str">
            <v xml:space="preserve">UN    </v>
          </cell>
          <cell r="D3851" t="str">
            <v>AS</v>
          </cell>
          <cell r="E3851">
            <v>1843.37</v>
          </cell>
        </row>
        <row r="3852">
          <cell r="A3852">
            <v>1116</v>
          </cell>
          <cell r="B3852" t="str">
            <v xml:space="preserve">RUFO EXTERNO DE CHAPA DE ACO GALVANIZADA NUM 26, CORTE 25 CM                                                                                                                                                                                                                                                                                                                                                                                                                                              </v>
          </cell>
          <cell r="C3852" t="str">
            <v xml:space="preserve">M     </v>
          </cell>
          <cell r="D3852" t="str">
            <v>CR</v>
          </cell>
          <cell r="E3852">
            <v>22.78</v>
          </cell>
        </row>
        <row r="3853">
          <cell r="A3853">
            <v>1115</v>
          </cell>
          <cell r="B3853" t="str">
            <v xml:space="preserve">RUFO EXTERNO DE CHAPA DE ACO GALVANIZADA NUM 26, CORTE 28 CM                                                                                                                                                                                                                                                                                                                                                                                                                                              </v>
          </cell>
          <cell r="C3853" t="str">
            <v xml:space="preserve">M     </v>
          </cell>
          <cell r="D3853" t="str">
            <v>CR</v>
          </cell>
          <cell r="E3853">
            <v>27.3</v>
          </cell>
        </row>
        <row r="3854">
          <cell r="A3854">
            <v>1113</v>
          </cell>
          <cell r="B3854" t="str">
            <v xml:space="preserve">RUFO EXTERNO/INTERNO DE CHAPA DE ACO GALVANIZADA NUM 26, CORTE 33 CM                                                                                                                                                                                                                                                                                                                                                                                                                                      </v>
          </cell>
          <cell r="C3854" t="str">
            <v xml:space="preserve">M     </v>
          </cell>
          <cell r="D3854" t="str">
            <v>CR</v>
          </cell>
          <cell r="E3854">
            <v>31.92</v>
          </cell>
        </row>
        <row r="3855">
          <cell r="A3855">
            <v>1114</v>
          </cell>
          <cell r="B3855" t="str">
            <v xml:space="preserve">RUFO INTERNO DE CHAPA DE ACO GALVANIZADA NUM 26, CORTE 50 CM                                                                                                                                                                                                                                                                                                                                                                                                                                              </v>
          </cell>
          <cell r="C3855" t="str">
            <v xml:space="preserve">M     </v>
          </cell>
          <cell r="D3855" t="str">
            <v>CR</v>
          </cell>
          <cell r="E3855">
            <v>38.020000000000003</v>
          </cell>
        </row>
        <row r="3856">
          <cell r="A3856">
            <v>40873</v>
          </cell>
          <cell r="B3856" t="str">
            <v xml:space="preserve">RUFO INTERNO/EXTERNO DE CHAPA DE ACO GALVANIZADA NUM 24, CORTE 25 CM                                                                                                                                                                                                                                                                                                                                                                                                                                      </v>
          </cell>
          <cell r="C3856" t="str">
            <v xml:space="preserve">M     </v>
          </cell>
          <cell r="D3856" t="str">
            <v>CR</v>
          </cell>
          <cell r="E3856">
            <v>29.75</v>
          </cell>
        </row>
        <row r="3857">
          <cell r="A3857">
            <v>20214</v>
          </cell>
          <cell r="B3857" t="str">
            <v xml:space="preserve">RUFO PARA TELHA ESTRUTURAL DE FIBROCIMENTO 1 ABA (SEM AMIANTO)                                                                                                                                                                                                                                                                                                                                                                                                                                            </v>
          </cell>
          <cell r="C3857" t="str">
            <v xml:space="preserve">UN    </v>
          </cell>
          <cell r="D3857" t="str">
            <v>CR</v>
          </cell>
          <cell r="E3857">
            <v>46.9</v>
          </cell>
        </row>
        <row r="3858">
          <cell r="A3858">
            <v>7237</v>
          </cell>
          <cell r="B3858" t="str">
            <v xml:space="preserve">RUFO PARA TELHA ONDULADA DE FIBROCIMENTO, E = 6 MM, ABA *260* MM, COMPRIMENTO 1100 MM (SEM AMIANTO)                                                                                                                                                                                                                                                                                                                                                                                                       </v>
          </cell>
          <cell r="C3858" t="str">
            <v xml:space="preserve">UN    </v>
          </cell>
          <cell r="D3858" t="str">
            <v>CR</v>
          </cell>
          <cell r="E3858">
            <v>45.91</v>
          </cell>
        </row>
        <row r="3859">
          <cell r="A3859">
            <v>11757</v>
          </cell>
          <cell r="B3859" t="str">
            <v xml:space="preserve">SABONETEIRA DE PAREDE EM METAL CROMADO                                                                                                                                                                                                                                                                                                                                                                                                                                                                    </v>
          </cell>
          <cell r="C3859" t="str">
            <v xml:space="preserve">UN    </v>
          </cell>
          <cell r="D3859" t="str">
            <v xml:space="preserve">C </v>
          </cell>
          <cell r="E3859">
            <v>27.77</v>
          </cell>
        </row>
        <row r="3860">
          <cell r="A3860">
            <v>11758</v>
          </cell>
          <cell r="B3860" t="str">
            <v xml:space="preserve">SABONETEIRA PLASTICA TIPO DISPENSER PARA SABONETE LIQUIDO COM RESERVATORIO 800 A 1500 ML                                                                                                                                                                                                                                                                                                                                                                                                                  </v>
          </cell>
          <cell r="C3860" t="str">
            <v xml:space="preserve">UN    </v>
          </cell>
          <cell r="D3860" t="str">
            <v xml:space="preserve">C </v>
          </cell>
          <cell r="E3860">
            <v>34.9</v>
          </cell>
        </row>
        <row r="3861">
          <cell r="A3861">
            <v>37526</v>
          </cell>
          <cell r="B3861" t="str">
            <v xml:space="preserve">SACO DE RAFIA PARA ENTULHO, NOVO, LISO (SEM CLICHE), *60 x 90* CM                                                                                                                                                                                                                                                                                                                                                                                                                                         </v>
          </cell>
          <cell r="C3861" t="str">
            <v xml:space="preserve">UN    </v>
          </cell>
          <cell r="D3861" t="str">
            <v>CR</v>
          </cell>
          <cell r="E3861">
            <v>2.88</v>
          </cell>
        </row>
        <row r="3862">
          <cell r="A3862">
            <v>6076</v>
          </cell>
          <cell r="B3862" t="str">
            <v xml:space="preserve">SAIBRO PARA ARGAMASSA (COLETADO NO COMERCIO)                                                                                                                                                                                                                                                                                                                                                                                                                                                              </v>
          </cell>
          <cell r="C3862" t="str">
            <v xml:space="preserve">M3    </v>
          </cell>
          <cell r="D3862" t="str">
            <v>AS</v>
          </cell>
          <cell r="E3862">
            <v>65</v>
          </cell>
        </row>
        <row r="3863">
          <cell r="A3863">
            <v>13109</v>
          </cell>
          <cell r="B3863" t="str">
            <v xml:space="preserve">SAPATA DE PVC ADITIVADO NERVURADO D = 6"                                                                                                                                                                                                                                                                                                                                                                                                                                                                  </v>
          </cell>
          <cell r="C3863" t="str">
            <v xml:space="preserve">UN    </v>
          </cell>
          <cell r="D3863" t="str">
            <v>AS</v>
          </cell>
          <cell r="E3863">
            <v>270.93</v>
          </cell>
        </row>
        <row r="3864">
          <cell r="A3864">
            <v>13110</v>
          </cell>
          <cell r="B3864" t="str">
            <v xml:space="preserve">SAPATA DE PVC ADITIVADO NERVURADO D = 8"                                                                                                                                                                                                                                                                                                                                                                                                                                                                  </v>
          </cell>
          <cell r="C3864" t="str">
            <v xml:space="preserve">UN    </v>
          </cell>
          <cell r="D3864" t="str">
            <v>AS</v>
          </cell>
          <cell r="E3864">
            <v>356.56</v>
          </cell>
        </row>
        <row r="3865">
          <cell r="A3865">
            <v>7581</v>
          </cell>
          <cell r="B3865" t="str">
            <v xml:space="preserve">SAPATILHA EM ACO GALVANIZADO PARA CABOS COM DIAMETRO NOMINAL ATE 5/8"                                                                                                                                                                                                                                                                                                                                                                                                                                     </v>
          </cell>
          <cell r="C3865" t="str">
            <v xml:space="preserve">UN    </v>
          </cell>
          <cell r="D3865" t="str">
            <v>AS</v>
          </cell>
          <cell r="E3865">
            <v>3.84</v>
          </cell>
        </row>
        <row r="3866">
          <cell r="A3866">
            <v>4509</v>
          </cell>
          <cell r="B3866" t="str">
            <v xml:space="preserve">SARRAFO *2,5 X 10* CM EM PINUS, MISTA OU EQUIVALENTE DA REGIAO - BRUTA                                                                                                                                                                                                                                                                                                                                                                                                                                    </v>
          </cell>
          <cell r="C3866" t="str">
            <v xml:space="preserve">M     </v>
          </cell>
          <cell r="D3866" t="str">
            <v>CR</v>
          </cell>
          <cell r="E3866">
            <v>4.4000000000000004</v>
          </cell>
        </row>
        <row r="3867">
          <cell r="A3867">
            <v>4512</v>
          </cell>
          <cell r="B3867" t="str">
            <v xml:space="preserve">SARRAFO *2,5 X 5* CM EM PINUS, MISTA OU EQUIVALENTE DA REGIAO - BRUTA                                                                                                                                                                                                                                                                                                                                                                                                                                     </v>
          </cell>
          <cell r="C3867" t="str">
            <v xml:space="preserve">M     </v>
          </cell>
          <cell r="D3867" t="str">
            <v>CR</v>
          </cell>
          <cell r="E3867">
            <v>2.1</v>
          </cell>
        </row>
        <row r="3868">
          <cell r="A3868">
            <v>4517</v>
          </cell>
          <cell r="B3868" t="str">
            <v xml:space="preserve">SARRAFO *2,5 X 7,5* CM EM PINUS, MISTA OU EQUIVALENTE DA REGIAO - BRUTA                                                                                                                                                                                                                                                                                                                                                                                                                                   </v>
          </cell>
          <cell r="C3868" t="str">
            <v xml:space="preserve">M     </v>
          </cell>
          <cell r="D3868" t="str">
            <v>CR</v>
          </cell>
          <cell r="E3868">
            <v>3.04</v>
          </cell>
        </row>
        <row r="3869">
          <cell r="A3869">
            <v>20206</v>
          </cell>
          <cell r="B3869" t="str">
            <v xml:space="preserve">SARRAFO APARELHADO *2 X 10* CM, EM MACARANDUBA, ANGELIM OU EQUIVALENTE DA REGIAO                                                                                                                                                                                                                                                                                                                                                                                                                          </v>
          </cell>
          <cell r="C3869" t="str">
            <v xml:space="preserve">M     </v>
          </cell>
          <cell r="D3869" t="str">
            <v>CR</v>
          </cell>
          <cell r="E3869">
            <v>15.02</v>
          </cell>
        </row>
        <row r="3870">
          <cell r="A3870">
            <v>4460</v>
          </cell>
          <cell r="B3870" t="str">
            <v xml:space="preserve">SARRAFO NAO APARELHADO *2,5 X 10* CM, EM MACARANDUBA, ANGELIM OU EQUIVALENTE DA REGIAO -  BRUTA                                                                                                                                                                                                                                                                                                                                                                                                           </v>
          </cell>
          <cell r="C3870" t="str">
            <v xml:space="preserve">M     </v>
          </cell>
          <cell r="D3870" t="str">
            <v>CR</v>
          </cell>
          <cell r="E3870">
            <v>15.42</v>
          </cell>
        </row>
        <row r="3871">
          <cell r="A3871">
            <v>4417</v>
          </cell>
          <cell r="B3871" t="str">
            <v xml:space="preserve">SARRAFO NAO APARELHADO *2,5 X 7* CM, EM MACARANDUBA, ANGELIM OU EQUIVALENTE DA REGIAO -  BRUTA                                                                                                                                                                                                                                                                                                                                                                                                            </v>
          </cell>
          <cell r="C3871" t="str">
            <v xml:space="preserve">M     </v>
          </cell>
          <cell r="D3871" t="str">
            <v>CR</v>
          </cell>
          <cell r="E3871">
            <v>11.89</v>
          </cell>
        </row>
        <row r="3872">
          <cell r="A3872">
            <v>4415</v>
          </cell>
          <cell r="B3872" t="str">
            <v xml:space="preserve">SARRAFO NAO APARELHADO 2,5 X 5 CM, EM MACARANDUBA, ANGELIM OU EQUIVALENTE DA REGIAO -  BRUTA                                                                                                                                                                                                                                                                                                                                                                                                              </v>
          </cell>
          <cell r="C3872" t="str">
            <v xml:space="preserve">M     </v>
          </cell>
          <cell r="D3872" t="str">
            <v>CR</v>
          </cell>
          <cell r="E3872">
            <v>8.26</v>
          </cell>
        </row>
        <row r="3873">
          <cell r="A3873">
            <v>37373</v>
          </cell>
          <cell r="B3873" t="str">
            <v xml:space="preserve">SEGURO - HORISTA (COLETADO CAIXA - ENCARGOS COMPLEMENTARES)                                                                                                                                                                                                                                                                                                                                                                                                                                               </v>
          </cell>
          <cell r="C3873" t="str">
            <v xml:space="preserve">H     </v>
          </cell>
          <cell r="D3873" t="str">
            <v xml:space="preserve">C </v>
          </cell>
          <cell r="E3873">
            <v>7.0000000000000007E-2</v>
          </cell>
        </row>
        <row r="3874">
          <cell r="A3874">
            <v>40864</v>
          </cell>
          <cell r="B3874" t="str">
            <v xml:space="preserve">SEGURO - MENSALISTA (COLETADO CAIXA - ENCARGOS COMPLEMENTARES)                                                                                                                                                                                                                                                                                                                                                                                                                                            </v>
          </cell>
          <cell r="C3874" t="str">
            <v xml:space="preserve">MES   </v>
          </cell>
          <cell r="D3874" t="str">
            <v xml:space="preserve">C </v>
          </cell>
          <cell r="E3874">
            <v>12.89</v>
          </cell>
        </row>
        <row r="3875">
          <cell r="A3875">
            <v>4734</v>
          </cell>
          <cell r="B3875" t="str">
            <v xml:space="preserve">SEIXO ROLADO PARA APLICACAO EM CONCRETO (POSTO PEDREIRA/FORNECEDOR, SEM FRETE)                                                                                                                                                                                                                                                                                                                                                                                                                            </v>
          </cell>
          <cell r="C3875" t="str">
            <v xml:space="preserve">M3    </v>
          </cell>
          <cell r="D3875" t="str">
            <v>CR</v>
          </cell>
          <cell r="E3875">
            <v>356.17</v>
          </cell>
        </row>
        <row r="3876">
          <cell r="A3876">
            <v>6085</v>
          </cell>
          <cell r="B3876" t="str">
            <v xml:space="preserve">SELADOR ACRILICO OPACO PREMIUM INTERIOR/EXTERIOR                                                                                                                                                                                                                                                                                                                                                                                                                                                          </v>
          </cell>
          <cell r="C3876" t="str">
            <v xml:space="preserve">L     </v>
          </cell>
          <cell r="D3876" t="str">
            <v xml:space="preserve">C </v>
          </cell>
          <cell r="E3876">
            <v>11.11</v>
          </cell>
        </row>
        <row r="3877">
          <cell r="A3877">
            <v>38396</v>
          </cell>
          <cell r="B3877" t="str">
            <v xml:space="preserve">SELADOR HORIZONTAL PARA FITA DE ACO 1 "                                                                                                                                                                                                                                                                                                                                                                                                                                                                   </v>
          </cell>
          <cell r="C3877" t="str">
            <v xml:space="preserve">UN    </v>
          </cell>
          <cell r="D3877" t="str">
            <v>CR</v>
          </cell>
          <cell r="E3877">
            <v>425.26</v>
          </cell>
        </row>
        <row r="3878">
          <cell r="A3878">
            <v>11622</v>
          </cell>
          <cell r="B3878" t="str">
            <v xml:space="preserve">SELANTE A BASE DE ALCATRAO E POLIURETANO PARA JUNTAS HORIZONTAIS                                                                                                                                                                                                                                                                                                                                                                                                                                          </v>
          </cell>
          <cell r="C3878" t="str">
            <v xml:space="preserve">KG    </v>
          </cell>
          <cell r="D3878" t="str">
            <v>CR</v>
          </cell>
          <cell r="E3878">
            <v>62.61</v>
          </cell>
        </row>
        <row r="3879">
          <cell r="A3879">
            <v>43143</v>
          </cell>
          <cell r="B3879" t="str">
            <v xml:space="preserve">SELANTE ACRILICO PARA TRATAMENTO / ACABAMENTO SUPERFICIAL DE CONCRETO ESTAMPADO, APARENTE, PEDRAS E OUTROS                                                                                                                                                                                                                                                                                                                                                                                                </v>
          </cell>
          <cell r="C3879" t="str">
            <v xml:space="preserve">L     </v>
          </cell>
          <cell r="D3879" t="str">
            <v>CR</v>
          </cell>
          <cell r="E3879">
            <v>23.64</v>
          </cell>
        </row>
        <row r="3880">
          <cell r="A3880">
            <v>7317</v>
          </cell>
          <cell r="B3880" t="str">
            <v xml:space="preserve">SELANTE DE BASE ASFALTICA PARA VEDACAO                                                                                                                                                                                                                                                                                                                                                                                                                                                                    </v>
          </cell>
          <cell r="C3880" t="str">
            <v xml:space="preserve">KG    </v>
          </cell>
          <cell r="D3880" t="str">
            <v>CR</v>
          </cell>
          <cell r="E3880">
            <v>39.47</v>
          </cell>
        </row>
        <row r="3881">
          <cell r="A3881">
            <v>142</v>
          </cell>
          <cell r="B3881" t="str">
            <v xml:space="preserve">SELANTE ELASTICO MONOCOMPONENTE A BASE DE POLIURETANO (PU) PARA JUNTAS DIVERSAS                                                                                                                                                                                                                                                                                                                                                                                                                           </v>
          </cell>
          <cell r="C3881" t="str">
            <v xml:space="preserve">310ML </v>
          </cell>
          <cell r="D3881" t="str">
            <v>CR</v>
          </cell>
          <cell r="E3881">
            <v>29.54</v>
          </cell>
        </row>
        <row r="3882">
          <cell r="A3882">
            <v>43142</v>
          </cell>
          <cell r="B3882" t="str">
            <v xml:space="preserve">SELANTE MONOCOMPONENTE A BASE DE SILICONE DE BAIXO MODULO, PARA JUNTAS DE PAVIMENTACAO                                                                                                                                                                                                                                                                                                                                                                                                                    </v>
          </cell>
          <cell r="C3882" t="str">
            <v xml:space="preserve">L     </v>
          </cell>
          <cell r="D3882" t="str">
            <v>CR</v>
          </cell>
          <cell r="E3882">
            <v>134.19</v>
          </cell>
        </row>
        <row r="3883">
          <cell r="A3883">
            <v>38123</v>
          </cell>
          <cell r="B3883" t="str">
            <v xml:space="preserve">SELANTE TIPO VEDA CALHA PARA METAL E FIBROCIMENTO                                                                                                                                                                                                                                                                                                                                                                                                                                                         </v>
          </cell>
          <cell r="C3883" t="str">
            <v xml:space="preserve">KG    </v>
          </cell>
          <cell r="D3883" t="str">
            <v>CR</v>
          </cell>
          <cell r="E3883">
            <v>70.239999999999995</v>
          </cell>
        </row>
        <row r="3884">
          <cell r="A3884">
            <v>42699</v>
          </cell>
          <cell r="B3884" t="str">
            <v xml:space="preserve">SELIM PVC, COM TRAVA, JE, 90 GRAUS, DN 125 X 100 MM OU 150 X 100 MM, PARA REDE COLETORA ESGOTO                                                                                                                                                                                                                                                                                                                                                                                                            </v>
          </cell>
          <cell r="C3884" t="str">
            <v xml:space="preserve">UN    </v>
          </cell>
          <cell r="D3884" t="str">
            <v>CR</v>
          </cell>
          <cell r="E3884">
            <v>34.22</v>
          </cell>
        </row>
        <row r="3885">
          <cell r="A3885">
            <v>37743</v>
          </cell>
          <cell r="B3885" t="str">
            <v xml:space="preserve">SEMIRREBOQUE COM DOIS EIXOS EM TANDEM TIPO BASCULANTE COM CACAMBA METALICA 14 M3  (INCLUI MONTAGEM, NAO INCLUI CAVALO MECANICO)                                                                                                                                                                                                                                                                                                                                                                           </v>
          </cell>
          <cell r="C3885" t="str">
            <v xml:space="preserve">UN    </v>
          </cell>
          <cell r="D3885" t="str">
            <v>CR</v>
          </cell>
          <cell r="E3885">
            <v>237300.69</v>
          </cell>
        </row>
        <row r="3886">
          <cell r="A3886">
            <v>37744</v>
          </cell>
          <cell r="B3886" t="str">
            <v xml:space="preserve">SEMIRREBOQUE COM TRES EIXOS EM TANDEM TIPO BASCULANTE COM CACAMBA METALICA 18 M3 (INCLUI MONTAGEM, NAO INCLUI CAVALO MECANICO)                                                                                                                                                                                                                                                                                                                                                                            </v>
          </cell>
          <cell r="C3886" t="str">
            <v xml:space="preserve">UN    </v>
          </cell>
          <cell r="D3886" t="str">
            <v>CR</v>
          </cell>
          <cell r="E3886">
            <v>279020.96999999997</v>
          </cell>
        </row>
        <row r="3887">
          <cell r="A3887">
            <v>37741</v>
          </cell>
          <cell r="B3887" t="str">
            <v xml:space="preserve">SEMIRREBOQUE COM TRES EIXOS, PARA TRANSPORTE DE CARGA SECA, DIMENSOES APROXIMADAS 2,60 X 12,50 X 0,50 M (NAO INCLUI CAVALO MECANICO)                                                                                                                                                                                                                                                                                                                                                                      </v>
          </cell>
          <cell r="C3887" t="str">
            <v xml:space="preserve">UN    </v>
          </cell>
          <cell r="D3887" t="str">
            <v>CR</v>
          </cell>
          <cell r="E3887">
            <v>215776.22</v>
          </cell>
        </row>
        <row r="3888">
          <cell r="A3888">
            <v>39396</v>
          </cell>
          <cell r="B3888" t="str">
            <v xml:space="preserve">SENSOR DE PRESENCA BIVOLT COM FOTOCELULA PARA QUALQUER TIPO DE LAMPADA, POTENCIA MAXIMA *1000* W, USO EXTERNO                                                                                                                                                                                                                                                                                                                                                                                             </v>
          </cell>
          <cell r="C3888" t="str">
            <v xml:space="preserve">UN    </v>
          </cell>
          <cell r="D3888" t="str">
            <v>AS</v>
          </cell>
          <cell r="E3888">
            <v>67.150000000000006</v>
          </cell>
        </row>
        <row r="3889">
          <cell r="A3889">
            <v>39392</v>
          </cell>
          <cell r="B3889" t="str">
            <v xml:space="preserve">SENSOR DE PRESENCA BIVOLT DE PAREDE COM FOTOCELULA PARA QUALQUER TIPO DE LAMPADA POTENCIA MAXIMA *1000* W, USO INTERNO                                                                                                                                                                                                                                                                                                                                                                                    </v>
          </cell>
          <cell r="C3889" t="str">
            <v xml:space="preserve">UN    </v>
          </cell>
          <cell r="D3889" t="str">
            <v>AS</v>
          </cell>
          <cell r="E3889">
            <v>75.739999999999995</v>
          </cell>
        </row>
        <row r="3890">
          <cell r="A3890">
            <v>39393</v>
          </cell>
          <cell r="B3890" t="str">
            <v xml:space="preserve">SENSOR DE PRESENCA BIVOLT DE PAREDE SEM FOTOCELULA PARA QUALQUER TIPO DE LAMPADA POTENCIA MAXIMA *1000* W, USO INTERNO                                                                                                                                                                                                                                                                                                                                                                                    </v>
          </cell>
          <cell r="C3890" t="str">
            <v xml:space="preserve">UN    </v>
          </cell>
          <cell r="D3890" t="str">
            <v>AS</v>
          </cell>
          <cell r="E3890">
            <v>46.84</v>
          </cell>
        </row>
        <row r="3891">
          <cell r="A3891">
            <v>39394</v>
          </cell>
          <cell r="B3891" t="str">
            <v xml:space="preserve">SENSOR DE PRESENCA BIVOLT DE TETO COM FOTOCELULA PARA QUALQUER TIPO DE LAMPADA POTENCIA MAXIMA *1000* W, USO INTERNO                                                                                                                                                                                                                                                                                                                                                                                      </v>
          </cell>
          <cell r="C3891" t="str">
            <v xml:space="preserve">UN    </v>
          </cell>
          <cell r="D3891" t="str">
            <v>AS</v>
          </cell>
          <cell r="E3891">
            <v>52.72</v>
          </cell>
        </row>
        <row r="3892">
          <cell r="A3892">
            <v>39395</v>
          </cell>
          <cell r="B3892" t="str">
            <v xml:space="preserve">SENSOR DE PRESENCA BIVOLT DE TETO SEM FOTOCELULA PARA QUALQUER TIPO DE LAMPADA POTENCIA MAXIMA *900* W, USO INTERNO                                                                                                                                                                                                                                                                                                                                                                                       </v>
          </cell>
          <cell r="C3892" t="str">
            <v xml:space="preserve">UN    </v>
          </cell>
          <cell r="D3892" t="str">
            <v>AS</v>
          </cell>
          <cell r="E3892">
            <v>49.03</v>
          </cell>
        </row>
        <row r="3893">
          <cell r="A3893">
            <v>14618</v>
          </cell>
          <cell r="B3893" t="str">
            <v xml:space="preserve">SERRA CIRCULAR DE BANCADA COM MOTOR ELETRICO, POTENCIA DE *1600* W, PARA DISCO DE DIAMETRO DE 10" (250 MM)                                                                                                                                                                                                                                                                                                                                                                                                </v>
          </cell>
          <cell r="C3893" t="str">
            <v xml:space="preserve">UN    </v>
          </cell>
          <cell r="D3893" t="str">
            <v>CR</v>
          </cell>
          <cell r="E3893">
            <v>1212.9100000000001</v>
          </cell>
        </row>
        <row r="3894">
          <cell r="A3894">
            <v>40269</v>
          </cell>
          <cell r="B3894" t="str">
            <v xml:space="preserve">SERRA CIRCULAR DE BANCADA, MODELO PICA-PAU, DIAMETRO DE 350 MM. CARACTERISTICAS DO MOTOR: TRIFASICO, POTENCIA DE 5 HP, FREQUENCIA DE 60 HZ                                                                                                                                                                                                                                                                                                                                                                </v>
          </cell>
          <cell r="C3894" t="str">
            <v xml:space="preserve">UN    </v>
          </cell>
          <cell r="D3894" t="str">
            <v>CR</v>
          </cell>
          <cell r="E3894">
            <v>4886.74</v>
          </cell>
        </row>
        <row r="3895">
          <cell r="A3895">
            <v>6110</v>
          </cell>
          <cell r="B3895" t="str">
            <v xml:space="preserve">SERRALHEIRO (HORISTA)                                                                                                                                                                                                                                                                                                                                                                                                                                                                                     </v>
          </cell>
          <cell r="C3895" t="str">
            <v xml:space="preserve">H     </v>
          </cell>
          <cell r="D3895" t="str">
            <v>CR</v>
          </cell>
          <cell r="E3895">
            <v>18.399999999999999</v>
          </cell>
        </row>
        <row r="3896">
          <cell r="A3896">
            <v>40910</v>
          </cell>
          <cell r="B3896" t="str">
            <v xml:space="preserve">SERRALHEIRO (MENSALISTA)                                                                                                                                                                                                                                                                                                                                                                                                                                                                                  </v>
          </cell>
          <cell r="C3896" t="str">
            <v xml:space="preserve">MES   </v>
          </cell>
          <cell r="D3896" t="str">
            <v>CR</v>
          </cell>
          <cell r="E3896">
            <v>3244.47</v>
          </cell>
        </row>
        <row r="3897">
          <cell r="A3897">
            <v>6111</v>
          </cell>
          <cell r="B3897" t="str">
            <v xml:space="preserve">SERVENTE DE OBRAS                                                                                                                                                                                                                                                                                                                                                                                                                                                                                         </v>
          </cell>
          <cell r="C3897" t="str">
            <v xml:space="preserve">H     </v>
          </cell>
          <cell r="D3897" t="str">
            <v xml:space="preserve">C </v>
          </cell>
          <cell r="E3897">
            <v>12.05</v>
          </cell>
        </row>
        <row r="3898">
          <cell r="A3898">
            <v>41084</v>
          </cell>
          <cell r="B3898" t="str">
            <v xml:space="preserve">SERVENTE DE OBRAS (MENSALISTA)                                                                                                                                                                                                                                                                                                                                                                                                                                                                            </v>
          </cell>
          <cell r="C3898" t="str">
            <v xml:space="preserve">MES   </v>
          </cell>
          <cell r="D3898" t="str">
            <v>CR</v>
          </cell>
          <cell r="E3898">
            <v>2125.6799999999998</v>
          </cell>
        </row>
        <row r="3899">
          <cell r="A3899">
            <v>44535</v>
          </cell>
          <cell r="B3899" t="str">
            <v xml:space="preserve">SERVICO DE BOMBEAMENTO DE CONCRETO COM CONSUMO MINIMO DE 40 M3, (DISPONIBILIZACAO DE BOMBA), SEM O LANCAMENTO                                                                                                                                                                                                                                                                                                                                                                                             </v>
          </cell>
          <cell r="C3899" t="str">
            <v xml:space="preserve">M3    </v>
          </cell>
          <cell r="D3899" t="str">
            <v>CR</v>
          </cell>
          <cell r="E3899">
            <v>56.55</v>
          </cell>
        </row>
        <row r="3900">
          <cell r="A3900">
            <v>44945</v>
          </cell>
          <cell r="B3900" t="str">
            <v xml:space="preserve">SIFAO / TUBO SINFONADO EXTENSIVEL/SANFONADO, UNIVERSAL/ SIMPLES, ENTRE *50 A 70* CM, DE PLASTICO BRANCO                                                                                                                                                                                                                                                                                                                                                                                                   </v>
          </cell>
          <cell r="C3900" t="str">
            <v xml:space="preserve">UN    </v>
          </cell>
          <cell r="D3900" t="str">
            <v xml:space="preserve">C </v>
          </cell>
          <cell r="E3900">
            <v>9.1999999999999993</v>
          </cell>
        </row>
        <row r="3901">
          <cell r="A3901">
            <v>38637</v>
          </cell>
          <cell r="B3901" t="str">
            <v xml:space="preserve">SIFAO EM METAL CROMADO PARA PIA AMERICANA, 1.1/2 X 1.1/2 "                                                                                                                                                                                                                                                                                                                                                                                                                                                </v>
          </cell>
          <cell r="C3901" t="str">
            <v xml:space="preserve">UN    </v>
          </cell>
          <cell r="D3901" t="str">
            <v>CR</v>
          </cell>
          <cell r="E3901">
            <v>306.49</v>
          </cell>
        </row>
        <row r="3902">
          <cell r="A3902">
            <v>6150</v>
          </cell>
          <cell r="B3902" t="str">
            <v xml:space="preserve">SIFAO EM METAL CROMADO PARA PIA AMERICANA, 1.1/2 X 2 "                                                                                                                                                                                                                                                                                                                                                                                                                                                    </v>
          </cell>
          <cell r="C3902" t="str">
            <v xml:space="preserve">UN    </v>
          </cell>
          <cell r="D3902" t="str">
            <v>CR</v>
          </cell>
          <cell r="E3902">
            <v>310.23</v>
          </cell>
        </row>
        <row r="3903">
          <cell r="A3903">
            <v>6136</v>
          </cell>
          <cell r="B3903" t="str">
            <v xml:space="preserve">SIFAO EM METAL CROMADO PARA PIA OU LAVATORIO, 1 X 1.1/2 "                                                                                                                                                                                                                                                                                                                                                                                                                                                 </v>
          </cell>
          <cell r="C3903" t="str">
            <v xml:space="preserve">UN    </v>
          </cell>
          <cell r="D3903" t="str">
            <v xml:space="preserve">C </v>
          </cell>
          <cell r="E3903">
            <v>243.86</v>
          </cell>
        </row>
        <row r="3904">
          <cell r="A3904">
            <v>38638</v>
          </cell>
          <cell r="B3904" t="str">
            <v xml:space="preserve">SIFAO EM METAL CROMADO PARA TANQUE, 1.1/4 X 1.1/2 "                                                                                                                                                                                                                                                                                                                                                                                                                                                       </v>
          </cell>
          <cell r="C3904" t="str">
            <v xml:space="preserve">UN    </v>
          </cell>
          <cell r="D3904" t="str">
            <v>CR</v>
          </cell>
          <cell r="E3904">
            <v>258.26</v>
          </cell>
        </row>
        <row r="3905">
          <cell r="A3905">
            <v>20262</v>
          </cell>
          <cell r="B3905" t="str">
            <v xml:space="preserve">SIFAO PLASTICO EXTENSIVEL UNIVERSAL, TIPO COPO                                                                                                                                                                                                                                                                                                                                                                                                                                                            </v>
          </cell>
          <cell r="C3905" t="str">
            <v xml:space="preserve">UN    </v>
          </cell>
          <cell r="D3905" t="str">
            <v>CR</v>
          </cell>
          <cell r="E3905">
            <v>16.850000000000001</v>
          </cell>
        </row>
        <row r="3906">
          <cell r="A3906">
            <v>6145</v>
          </cell>
          <cell r="B3906" t="str">
            <v xml:space="preserve">SIFAO PLASTICO TIPO COPO PARA PIA AMERICANA 1.1/2 X 1.1/2 "                                                                                                                                                                                                                                                                                                                                                                                                                                               </v>
          </cell>
          <cell r="C3906" t="str">
            <v xml:space="preserve">UN    </v>
          </cell>
          <cell r="D3906" t="str">
            <v>CR</v>
          </cell>
          <cell r="E3906">
            <v>18.61</v>
          </cell>
        </row>
        <row r="3907">
          <cell r="A3907">
            <v>6149</v>
          </cell>
          <cell r="B3907" t="str">
            <v xml:space="preserve">SIFAO PLASTICO TIPO COPO PARA PIA OU LAVATORIO, 1 X 1.1/2 "                                                                                                                                                                                                                                                                                                                                                                                                                                               </v>
          </cell>
          <cell r="C3907" t="str">
            <v xml:space="preserve">UN    </v>
          </cell>
          <cell r="D3907" t="str">
            <v>CR</v>
          </cell>
          <cell r="E3907">
            <v>12.3</v>
          </cell>
        </row>
        <row r="3908">
          <cell r="A3908">
            <v>6146</v>
          </cell>
          <cell r="B3908" t="str">
            <v xml:space="preserve">SIFAO PLASTICO TIPO COPO PARA TANQUE, 1.1/4 X 1.1/2 "                                                                                                                                                                                                                                                                                                                                                                                                                                                     </v>
          </cell>
          <cell r="C3908" t="str">
            <v xml:space="preserve">UN    </v>
          </cell>
          <cell r="D3908" t="str">
            <v>CR</v>
          </cell>
          <cell r="E3908">
            <v>17.68</v>
          </cell>
        </row>
        <row r="3909">
          <cell r="A3909">
            <v>44536</v>
          </cell>
          <cell r="B3909" t="str">
            <v xml:space="preserve">SILICA ATIVA PARA ADICAO EM CONCRETO E  ARGAMASSA                                                                                                                                                                                                                                                                                                                                                                                                                                                         </v>
          </cell>
          <cell r="C3909" t="str">
            <v xml:space="preserve">KG    </v>
          </cell>
          <cell r="D3909" t="str">
            <v>CR</v>
          </cell>
          <cell r="E3909">
            <v>2.48</v>
          </cell>
        </row>
        <row r="3910">
          <cell r="A3910">
            <v>39961</v>
          </cell>
          <cell r="B3910" t="str">
            <v xml:space="preserve">SILICONE ACETICO USO GERAL INCOLOR 280 G                                                                                                                                                                                                                                                                                                                                                                                                                                                                  </v>
          </cell>
          <cell r="C3910" t="str">
            <v xml:space="preserve">UN    </v>
          </cell>
          <cell r="D3910" t="str">
            <v>CR</v>
          </cell>
          <cell r="E3910">
            <v>19.52</v>
          </cell>
        </row>
        <row r="3911">
          <cell r="A3911">
            <v>42433</v>
          </cell>
          <cell r="B3911" t="str">
            <v xml:space="preserve">SIMULADOR DE CAMINHADA TRIPLO, EM TUBO DE ACO CARBONO, PINTURA NO PROCESSO ELETROSTATICO - EQUIPAMENTO DE GINASTICA PARA ACADEMIA AO AR LIVRE / ACADEMIA DA TERCEIRA IDADE - ATI                                                                                                                                                                                                                                                                                                                          </v>
          </cell>
          <cell r="C3911" t="str">
            <v xml:space="preserve">UN    </v>
          </cell>
          <cell r="D3911" t="str">
            <v>AS</v>
          </cell>
          <cell r="E3911">
            <v>4789.18</v>
          </cell>
        </row>
        <row r="3912">
          <cell r="A3912">
            <v>42434</v>
          </cell>
          <cell r="B3912" t="str">
            <v xml:space="preserve">SIMULADOR DE CAVALGADA TRIPLO, EM TUBO DE ACO CARBONO, PINTURA NO PROCESSO ELETROSTATICO - EQUIPAMENTO DE GINASTICA PARA ACADEMIA AO AR LIVRE / ACADEMIA DA TERCEIRA IDADE - ATI                                                                                                                                                                                                                                                                                                                          </v>
          </cell>
          <cell r="C3912" t="str">
            <v xml:space="preserve">UN    </v>
          </cell>
          <cell r="D3912" t="str">
            <v>AS</v>
          </cell>
          <cell r="E3912">
            <v>5175.3999999999996</v>
          </cell>
        </row>
        <row r="3913">
          <cell r="A3913">
            <v>42435</v>
          </cell>
          <cell r="B3913" t="str">
            <v xml:space="preserve">SIMULADOR DE REMO INDIVIDUAL, EM TUBO DE ACO CARBONO, PINTURA NO PROCESSO ELETROSTATICO - EQUIPAMENTO DE GINASTICA PARA ACADEMIA AO AR LIVRE / ACADEMIA DA TERCEIRA IDADE - ATI                                                                                                                                                                                                                                                                                                                           </v>
          </cell>
          <cell r="C3913" t="str">
            <v xml:space="preserve">UN    </v>
          </cell>
          <cell r="D3913" t="str">
            <v>AS</v>
          </cell>
          <cell r="E3913">
            <v>2580.7800000000002</v>
          </cell>
        </row>
        <row r="3914">
          <cell r="A3914">
            <v>38061</v>
          </cell>
          <cell r="B3914" t="str">
            <v xml:space="preserve">SINALIZADOR NOTURNO SIMPLES PARA PARA-RAIOS, SEM RELE FOTOELETRICO                                                                                                                                                                                                                                                                                                                                                                                                                                        </v>
          </cell>
          <cell r="C3914" t="str">
            <v xml:space="preserve">UN    </v>
          </cell>
          <cell r="D3914" t="str">
            <v>AS</v>
          </cell>
          <cell r="E3914">
            <v>46.47</v>
          </cell>
        </row>
        <row r="3915">
          <cell r="A3915">
            <v>20250</v>
          </cell>
          <cell r="B3915" t="str">
            <v xml:space="preserve">SISAL EM FIBRA / ESTOPA SISAL PARA GESSO                                                                                                                                                                                                                                                                                                                                                                                                                                                                  </v>
          </cell>
          <cell r="C3915" t="str">
            <v xml:space="preserve">KG    </v>
          </cell>
          <cell r="D3915" t="str">
            <v xml:space="preserve">C </v>
          </cell>
          <cell r="E3915">
            <v>13</v>
          </cell>
        </row>
        <row r="3916">
          <cell r="A3916">
            <v>13388</v>
          </cell>
          <cell r="B3916" t="str">
            <v xml:space="preserve">SOLDA EM BARRA DE ESTANHO-CHUMBO 50/50                                                                                                                                                                                                                                                                                                                                                                                                                                                                    </v>
          </cell>
          <cell r="C3916" t="str">
            <v xml:space="preserve">KG    </v>
          </cell>
          <cell r="D3916" t="str">
            <v>CR</v>
          </cell>
          <cell r="E3916">
            <v>275.49</v>
          </cell>
        </row>
        <row r="3917">
          <cell r="A3917">
            <v>39914</v>
          </cell>
          <cell r="B3917" t="str">
            <v xml:space="preserve">SOLDA EM VARETA FOSCOPER, D = *2,5* MM  X COMPRIMENTO 500 MM                                                                                                                                                                                                                                                                                                                                                                                                                                              </v>
          </cell>
          <cell r="C3917" t="str">
            <v xml:space="preserve">KG    </v>
          </cell>
          <cell r="D3917" t="str">
            <v>AS</v>
          </cell>
          <cell r="E3917">
            <v>246.88</v>
          </cell>
        </row>
        <row r="3918">
          <cell r="A3918">
            <v>12732</v>
          </cell>
          <cell r="B3918" t="str">
            <v xml:space="preserve">SOLDA ESTANHO/COBRE PARA CONEXOES DE COBRE, FIO 2,5 MM, CARRETEL 500 GR (SEM CHUMBO)                                                                                                                                                                                                                                                                                                                                                                                                                      </v>
          </cell>
          <cell r="C3918" t="str">
            <v xml:space="preserve">UN    </v>
          </cell>
          <cell r="D3918" t="str">
            <v>AS</v>
          </cell>
          <cell r="E3918">
            <v>284.87</v>
          </cell>
        </row>
        <row r="3919">
          <cell r="A3919">
            <v>6160</v>
          </cell>
          <cell r="B3919" t="str">
            <v xml:space="preserve">SOLDADOR (HORISTA)                                                                                                                                                                                                                                                                                                                                                                                                                                                                                        </v>
          </cell>
          <cell r="C3919" t="str">
            <v xml:space="preserve">H     </v>
          </cell>
          <cell r="D3919" t="str">
            <v xml:space="preserve">C </v>
          </cell>
          <cell r="E3919">
            <v>18.399999999999999</v>
          </cell>
        </row>
        <row r="3920">
          <cell r="A3920">
            <v>41087</v>
          </cell>
          <cell r="B3920" t="str">
            <v xml:space="preserve">SOLDADOR (MENSALISTA)                                                                                                                                                                                                                                                                                                                                                                                                                                                                                     </v>
          </cell>
          <cell r="C3920" t="str">
            <v xml:space="preserve">MES   </v>
          </cell>
          <cell r="D3920" t="str">
            <v>CR</v>
          </cell>
          <cell r="E3920">
            <v>3244.47</v>
          </cell>
        </row>
        <row r="3921">
          <cell r="A3921">
            <v>6166</v>
          </cell>
          <cell r="B3921" t="str">
            <v xml:space="preserve">SOLDADOR ELETRICO (PARA SOLDA A SER TESTADA COM RAIOS "X") (HORISTA)                                                                                                                                                                                                                                                                                                                                                                                                                                      </v>
          </cell>
          <cell r="C3921" t="str">
            <v xml:space="preserve">H     </v>
          </cell>
          <cell r="D3921" t="str">
            <v>CR</v>
          </cell>
          <cell r="E3921">
            <v>25.08</v>
          </cell>
        </row>
        <row r="3922">
          <cell r="A3922">
            <v>41088</v>
          </cell>
          <cell r="B3922" t="str">
            <v xml:space="preserve">SOLDADOR ELETRICO (PARA SOLDA A SER TESTADA COM RAIOS "X") (MENSALISTA)                                                                                                                                                                                                                                                                                                                                                                                                                                   </v>
          </cell>
          <cell r="C3922" t="str">
            <v xml:space="preserve">MES   </v>
          </cell>
          <cell r="D3922" t="str">
            <v>CR</v>
          </cell>
          <cell r="E3922">
            <v>4423.83</v>
          </cell>
        </row>
        <row r="3923">
          <cell r="A3923">
            <v>20232</v>
          </cell>
          <cell r="B3923" t="str">
            <v xml:space="preserve">SOLEIRA EM GRANITO, POLIDO, TIPO ANDORINHA/ QUARTZ/ CASTELO/ CORUMBA OU OUTROS EQUIVALENTES DA REGIAO, L= *15* CM, E=  *2,0* CM                                                                                                                                                                                                                                                                                                                                                                           </v>
          </cell>
          <cell r="C3923" t="str">
            <v xml:space="preserve">M     </v>
          </cell>
          <cell r="D3923" t="str">
            <v>CR</v>
          </cell>
          <cell r="E3923">
            <v>62.15</v>
          </cell>
        </row>
        <row r="3924">
          <cell r="A3924">
            <v>10856</v>
          </cell>
          <cell r="B3924" t="str">
            <v xml:space="preserve">SOLEIRA PRE-MOLDADA EM GRANILITE, MARMORITE OU GRANITINA, L = *15 CM                                                                                                                                                                                                                                                                                                                                                                                                                                      </v>
          </cell>
          <cell r="C3924" t="str">
            <v xml:space="preserve">M     </v>
          </cell>
          <cell r="D3924" t="str">
            <v>AS</v>
          </cell>
          <cell r="E3924">
            <v>114.78</v>
          </cell>
        </row>
        <row r="3925">
          <cell r="A3925">
            <v>4828</v>
          </cell>
          <cell r="B3925" t="str">
            <v xml:space="preserve">SOLEIRA/ PEITORIL EM MARMORE, POLIDO, BRANCO COMUM, L= *15* CM, E=  *2* CM,  CORTE RETO                                                                                                                                                                                                                                                                                                                                                                                                                   </v>
          </cell>
          <cell r="C3925" t="str">
            <v xml:space="preserve">M     </v>
          </cell>
          <cell r="D3925" t="str">
            <v>CR</v>
          </cell>
          <cell r="E3925">
            <v>54.64</v>
          </cell>
        </row>
        <row r="3926">
          <cell r="A3926">
            <v>20249</v>
          </cell>
          <cell r="B3926" t="str">
            <v xml:space="preserve">SOLEIRA/ TABEIRA EM MARMORE, POLIDO, BRANCO COMUM, L= 5 CM, E=  *2,0* CM                                                                                                                                                                                                                                                                                                                                                                                                                                  </v>
          </cell>
          <cell r="C3926" t="str">
            <v xml:space="preserve">M     </v>
          </cell>
          <cell r="D3926" t="str">
            <v>CR</v>
          </cell>
          <cell r="E3926">
            <v>29.92</v>
          </cell>
        </row>
        <row r="3927">
          <cell r="A3927">
            <v>11609</v>
          </cell>
          <cell r="B3927" t="str">
            <v xml:space="preserve">SOLUCAO ASFALTICA ELASTOMERICA PARA IMPRIMACAO, APLICACAO A FRIO                                                                                                                                                                                                                                                                                                                                                                                                                                          </v>
          </cell>
          <cell r="C3927" t="str">
            <v xml:space="preserve">L     </v>
          </cell>
          <cell r="D3927" t="str">
            <v>CR</v>
          </cell>
          <cell r="E3927">
            <v>10.4</v>
          </cell>
        </row>
        <row r="3928">
          <cell r="A3928">
            <v>20083</v>
          </cell>
          <cell r="B3928" t="str">
            <v xml:space="preserve">SOLUCAO PREPARADORA / LIMPADORA PARA PVC, FRASCO COM 1000 CM3                                                                                                                                                                                                                                                                                                                                                                                                                                             </v>
          </cell>
          <cell r="C3928" t="str">
            <v xml:space="preserve">UN    </v>
          </cell>
          <cell r="D3928" t="str">
            <v>CR</v>
          </cell>
          <cell r="E3928">
            <v>65.38</v>
          </cell>
        </row>
        <row r="3929">
          <cell r="A3929">
            <v>10691</v>
          </cell>
          <cell r="B3929" t="str">
            <v xml:space="preserve">SOLVENTE PARA COLA (PARA LAMINADO MELAMINICO) A BASE DE RESINA SINTETICA                                                                                                                                                                                                                                                                                                                                                                                                                                  </v>
          </cell>
          <cell r="C3929" t="str">
            <v xml:space="preserve">L     </v>
          </cell>
          <cell r="D3929" t="str">
            <v>AS</v>
          </cell>
          <cell r="E3929">
            <v>83.23</v>
          </cell>
        </row>
        <row r="3930">
          <cell r="A3930">
            <v>12295</v>
          </cell>
          <cell r="B3930" t="str">
            <v xml:space="preserve">SOQUETE DE BAQUELITE BASE E27, PARA LAMPADAS                                                                                                                                                                                                                                                                                                                                                                                                                                                              </v>
          </cell>
          <cell r="C3930" t="str">
            <v xml:space="preserve">UN    </v>
          </cell>
          <cell r="D3930" t="str">
            <v>CR</v>
          </cell>
          <cell r="E3930">
            <v>2.92</v>
          </cell>
        </row>
        <row r="3931">
          <cell r="A3931">
            <v>12296</v>
          </cell>
          <cell r="B3931" t="str">
            <v xml:space="preserve">SOQUETE DE PORCELANA BASE E27, FIXO DE TETO, PARA LAMPADAS                                                                                                                                                                                                                                                                                                                                                                                                                                                </v>
          </cell>
          <cell r="C3931" t="str">
            <v xml:space="preserve">UN    </v>
          </cell>
          <cell r="D3931" t="str">
            <v>CR</v>
          </cell>
          <cell r="E3931">
            <v>3.77</v>
          </cell>
        </row>
        <row r="3932">
          <cell r="A3932">
            <v>12294</v>
          </cell>
          <cell r="B3932" t="str">
            <v xml:space="preserve">SOQUETE DE PORCELANA BASE E27, PARA USO AO TEMPO, PARA LAMPADAS                                                                                                                                                                                                                                                                                                                                                                                                                                           </v>
          </cell>
          <cell r="C3932" t="str">
            <v xml:space="preserve">UN    </v>
          </cell>
          <cell r="D3932" t="str">
            <v>CR</v>
          </cell>
          <cell r="E3932">
            <v>9.07</v>
          </cell>
        </row>
        <row r="3933">
          <cell r="A3933">
            <v>14543</v>
          </cell>
          <cell r="B3933" t="str">
            <v xml:space="preserve">SOQUETE DE PVC / TERMOPLASTICO BASE E27, COM CHAVE, PARA LAMPADAS                                                                                                                                                                                                                                                                                                                                                                                                                                         </v>
          </cell>
          <cell r="C3933" t="str">
            <v xml:space="preserve">UN    </v>
          </cell>
          <cell r="D3933" t="str">
            <v>CR</v>
          </cell>
          <cell r="E3933">
            <v>6.47</v>
          </cell>
        </row>
        <row r="3934">
          <cell r="A3934">
            <v>13329</v>
          </cell>
          <cell r="B3934" t="str">
            <v xml:space="preserve">SOQUETE DE PVC / TERMOPLASTICO BASE E27, COM RABICHO, PARA LAMPADAS                                                                                                                                                                                                                                                                                                                                                                                                                                       </v>
          </cell>
          <cell r="C3934" t="str">
            <v xml:space="preserve">UN    </v>
          </cell>
          <cell r="D3934" t="str">
            <v xml:space="preserve">C </v>
          </cell>
          <cell r="E3934">
            <v>3.8</v>
          </cell>
        </row>
        <row r="3935">
          <cell r="A3935">
            <v>21047</v>
          </cell>
          <cell r="B3935" t="str">
            <v xml:space="preserve">SPRINKLER TIPO PENDENTE, BULBO AMARELO DE RESPOSTA RAPIDA, 79 GRAUS CELSIUS, ACABAMENTO CROMADO, D = 20 MM (3/4")                                                                                                                                                                                                                                                                                                                                                                                         </v>
          </cell>
          <cell r="C3935" t="str">
            <v xml:space="preserve">UN    </v>
          </cell>
          <cell r="D3935" t="str">
            <v>AS</v>
          </cell>
          <cell r="E3935">
            <v>36.909999999999997</v>
          </cell>
        </row>
        <row r="3936">
          <cell r="A3936">
            <v>21042</v>
          </cell>
          <cell r="B3936" t="str">
            <v xml:space="preserve">SPRINKLER TIPO PENDENTE, BULBO AMARELO DE RESPOSTA RAPIDA, 79 GRAUS CELSIUS, ACABAMENTO NATURAL OU CROMADO, D = 15 MM (1/2")                                                                                                                                                                                                                                                                                                                                                                              </v>
          </cell>
          <cell r="C3936" t="str">
            <v xml:space="preserve">UN    </v>
          </cell>
          <cell r="D3936" t="str">
            <v>AS</v>
          </cell>
          <cell r="E3936">
            <v>28.45</v>
          </cell>
        </row>
        <row r="3937">
          <cell r="A3937">
            <v>21043</v>
          </cell>
          <cell r="B3937" t="str">
            <v xml:space="preserve">SPRINKLER TIPO PENDENTE, BULBO AMARELO DE RESPOSTA RAPIDA, 79 GRAUS CELSIUS, ACABAMENTO NATURAL, D = 20 MM (3/4")                                                                                                                                                                                                                                                                                                                                                                                         </v>
          </cell>
          <cell r="C3937" t="str">
            <v xml:space="preserve">UN    </v>
          </cell>
          <cell r="D3937" t="str">
            <v>AS</v>
          </cell>
          <cell r="E3937">
            <v>35.94</v>
          </cell>
        </row>
        <row r="3938">
          <cell r="A3938">
            <v>21044</v>
          </cell>
          <cell r="B3938" t="str">
            <v xml:space="preserve">SPRINKLER TIPO PENDENTE, BULBO VERMELHO DE RESPOSTA RAPIDA, 68 GRAUS CELSIUS, ACABAMENTO CROMADO, D = 15 MM (1/2")                                                                                                                                                                                                                                                                                                                                                                                        </v>
          </cell>
          <cell r="C3938" t="str">
            <v xml:space="preserve">UN    </v>
          </cell>
          <cell r="D3938" t="str">
            <v>AS</v>
          </cell>
          <cell r="E3938">
            <v>25.03</v>
          </cell>
        </row>
        <row r="3939">
          <cell r="A3939">
            <v>21045</v>
          </cell>
          <cell r="B3939" t="str">
            <v xml:space="preserve">SPRINKLER TIPO PENDENTE, BULBO VERMELHO DE RESPOSTA RAPIDA, 68 GRAUS CELSIUS, ACABAMENTO CROMADO, D = 20 MM (3/4")                                                                                                                                                                                                                                                                                                                                                                                        </v>
          </cell>
          <cell r="C3939" t="str">
            <v xml:space="preserve">UN    </v>
          </cell>
          <cell r="D3939" t="str">
            <v>AS</v>
          </cell>
          <cell r="E3939">
            <v>34.29</v>
          </cell>
        </row>
        <row r="3940">
          <cell r="A3940">
            <v>21041</v>
          </cell>
          <cell r="B3940" t="str">
            <v xml:space="preserve">SPRINKLER TIPO PENDENTE, BULBO VERMELHO DE RESPOSTA RAPIDA, 68 GRAUS CELSIUS, ACABAMENTO NATURAL, D = 20 MM (3/4")                                                                                                                                                                                                                                                                                                                                                                                        </v>
          </cell>
          <cell r="C3940" t="str">
            <v xml:space="preserve">UN    </v>
          </cell>
          <cell r="D3940" t="str">
            <v>AS</v>
          </cell>
          <cell r="E3940">
            <v>29.57</v>
          </cell>
        </row>
        <row r="3941">
          <cell r="A3941">
            <v>21040</v>
          </cell>
          <cell r="B3941" t="str">
            <v xml:space="preserve">SPRINKLER TIPO PENDENTE, BULBO VERMELHO RESPOSTA RAPIDA, 68 GRAUS CELSIUS, ACABAMENTO NATURAL, D = 15 MM (1/2")                                                                                                                                                                                                                                                                                                                                                                                           </v>
          </cell>
          <cell r="C3941" t="str">
            <v xml:space="preserve">UN    </v>
          </cell>
          <cell r="D3941" t="str">
            <v>AS</v>
          </cell>
          <cell r="E3941">
            <v>24.5</v>
          </cell>
        </row>
        <row r="3942">
          <cell r="A3942">
            <v>14149</v>
          </cell>
          <cell r="B3942" t="str">
            <v xml:space="preserve">SUPORTE "Y" PARA FITA PERFURADA                                                                                                                                                                                                                                                                                                                                                                                                                                                                           </v>
          </cell>
          <cell r="C3942" t="str">
            <v xml:space="preserve">CENTO </v>
          </cell>
          <cell r="D3942" t="str">
            <v>CR</v>
          </cell>
          <cell r="E3942">
            <v>351.12</v>
          </cell>
        </row>
        <row r="3943">
          <cell r="A3943">
            <v>38099</v>
          </cell>
          <cell r="B3943" t="str">
            <v xml:space="preserve">SUPORTE DE FIXACAO PARA ESPELHO / PLACA 4" X 2", PARA 3 MODULOS, PARA INSTALACAO DE TOMADAS E INTERRUPTORES (SOMENTE SUPORTE)                                                                                                                                                                                                                                                                                                                                                                             </v>
          </cell>
          <cell r="C3943" t="str">
            <v xml:space="preserve">UN    </v>
          </cell>
          <cell r="D3943" t="str">
            <v>CR</v>
          </cell>
          <cell r="E3943">
            <v>1.55</v>
          </cell>
        </row>
        <row r="3944">
          <cell r="A3944">
            <v>38100</v>
          </cell>
          <cell r="B3944" t="str">
            <v xml:space="preserve">SUPORTE DE FIXACAO PARA ESPELHO / PLACA 4" X 4", PARA 6 MODULOS, PARA INSTALACAO DE TOMADAS E INTERRUPTORES (SOMENTE SUPORTE)                                                                                                                                                                                                                                                                                                                                                                             </v>
          </cell>
          <cell r="C3944" t="str">
            <v xml:space="preserve">UN    </v>
          </cell>
          <cell r="D3944" t="str">
            <v>CR</v>
          </cell>
          <cell r="E3944">
            <v>2.54</v>
          </cell>
        </row>
        <row r="3945">
          <cell r="A3945">
            <v>7576</v>
          </cell>
          <cell r="B3945" t="str">
            <v xml:space="preserve">SUPORTE EM ACO GALVANIZADO PARA TRANSFORMADOR PARA POSTE DUPLO T 185 X 95 MM, CHAPA DE 5/16"                                                                                                                                                                                                                                                                                                                                                                                                              </v>
          </cell>
          <cell r="C3945" t="str">
            <v xml:space="preserve">UN    </v>
          </cell>
          <cell r="D3945" t="str">
            <v>AS</v>
          </cell>
          <cell r="E3945">
            <v>157.79</v>
          </cell>
        </row>
        <row r="3946">
          <cell r="A3946">
            <v>3384</v>
          </cell>
          <cell r="B3946" t="str">
            <v xml:space="preserve">SUPORTE GUIA SIMPLES COM ROLDANA EM POLIPROPILENO PARA CHUMBAR, H = 20 CM                                                                                                                                                                                                                                                                                                                                                                                                                                 </v>
          </cell>
          <cell r="C3946" t="str">
            <v xml:space="preserve">UN    </v>
          </cell>
          <cell r="D3946" t="str">
            <v>CR</v>
          </cell>
          <cell r="E3946">
            <v>12.21</v>
          </cell>
        </row>
        <row r="3947">
          <cell r="A3947">
            <v>7572</v>
          </cell>
          <cell r="B3947" t="str">
            <v xml:space="preserve">SUPORTE ISOLADOR REFORCADO DIAMETRO NOMINAL 5/16", COM ROSCA SOBERBA E BUCHA                                                                                                                                                                                                                                                                                                                                                                                                                              </v>
          </cell>
          <cell r="C3947" t="str">
            <v xml:space="preserve">UN    </v>
          </cell>
          <cell r="D3947" t="str">
            <v>AS</v>
          </cell>
          <cell r="E3947">
            <v>7.6</v>
          </cell>
        </row>
        <row r="3948">
          <cell r="A3948">
            <v>3396</v>
          </cell>
          <cell r="B3948" t="str">
            <v xml:space="preserve">SUPORTE ISOLADOR SIMPLES DIAMETRO NOMINAL 5/16", COM ROSCA SOBERBA E BUCHA                                                                                                                                                                                                                                                                                                                                                                                                                                </v>
          </cell>
          <cell r="C3948" t="str">
            <v xml:space="preserve">UN    </v>
          </cell>
          <cell r="D3948" t="str">
            <v>AS</v>
          </cell>
          <cell r="E3948">
            <v>5.13</v>
          </cell>
        </row>
        <row r="3949">
          <cell r="A3949">
            <v>37590</v>
          </cell>
          <cell r="B3949" t="str">
            <v xml:space="preserve">SUPORTE MAO-FRANCESA EM ACO, ABAS IGUAIS 30 CM, CAPACIDADE MINIMA 60 KG, BRANCO                                                                                                                                                                                                                                                                                                                                                                                                                           </v>
          </cell>
          <cell r="C3949" t="str">
            <v xml:space="preserve">UN    </v>
          </cell>
          <cell r="D3949" t="str">
            <v>CR</v>
          </cell>
          <cell r="E3949">
            <v>17.28</v>
          </cell>
        </row>
        <row r="3950">
          <cell r="A3950">
            <v>37591</v>
          </cell>
          <cell r="B3950" t="str">
            <v xml:space="preserve">SUPORTE MAO-FRANCESA EM ACO, ABAS IGUAIS 40 CM, CAPACIDADE MINIMA 70 KG, BRANCO                                                                                                                                                                                                                                                                                                                                                                                                                           </v>
          </cell>
          <cell r="C3950" t="str">
            <v xml:space="preserve">UN    </v>
          </cell>
          <cell r="D3950" t="str">
            <v>CR</v>
          </cell>
          <cell r="E3950">
            <v>20.77</v>
          </cell>
        </row>
        <row r="3951">
          <cell r="A3951">
            <v>12626</v>
          </cell>
          <cell r="B3951" t="str">
            <v xml:space="preserve">SUPORTE METALICO PARA CALHA PLUVIAL, ZINCADO, DOBRADO, DIAMETRO ENTRE 119 E 170 MM, PARA DRENAGEM PLUVIAL PREDIAL                                                                                                                                                                                                                                                                                                                                                                                         </v>
          </cell>
          <cell r="C3951" t="str">
            <v xml:space="preserve">UN    </v>
          </cell>
          <cell r="D3951" t="str">
            <v>CR</v>
          </cell>
          <cell r="E3951">
            <v>43.29</v>
          </cell>
        </row>
        <row r="3952">
          <cell r="A3952">
            <v>11033</v>
          </cell>
          <cell r="B3952" t="str">
            <v xml:space="preserve">SUPORTE PARA CALHA DE 150 MM EM FERRO GALVANIZADO                                                                                                                                                                                                                                                                                                                                                                                                                                                         </v>
          </cell>
          <cell r="C3952" t="str">
            <v xml:space="preserve">UN    </v>
          </cell>
          <cell r="D3952" t="str">
            <v>CR</v>
          </cell>
          <cell r="E3952">
            <v>9.69</v>
          </cell>
        </row>
        <row r="3953">
          <cell r="A3953">
            <v>390</v>
          </cell>
          <cell r="B3953" t="str">
            <v xml:space="preserve">SUPORTE PARA TUBO DIAMETRO NOMINAL 2", COM ROSCA MECANICA                                                                                                                                                                                                                                                                                                                                                                                                                                                 </v>
          </cell>
          <cell r="C3953" t="str">
            <v xml:space="preserve">UN    </v>
          </cell>
          <cell r="D3953" t="str">
            <v>AS</v>
          </cell>
          <cell r="E3953">
            <v>9.2899999999999991</v>
          </cell>
        </row>
        <row r="3954">
          <cell r="A3954">
            <v>42436</v>
          </cell>
          <cell r="B3954" t="str">
            <v xml:space="preserve">SURF DUPLO, EM TUBO DE ACO CARBONO, PINTURA NO PROCESSO ELETROSTATICO - EQUIPAMENTO DE GINASTICA PARA ACADEMIA AO AR LIVRE / ACADEMIA DA TERCEIRA IDADE - ATI                                                                                                                                                                                                                                                                                                                                             </v>
          </cell>
          <cell r="C3954" t="str">
            <v xml:space="preserve">UN    </v>
          </cell>
          <cell r="D3954" t="str">
            <v>AS</v>
          </cell>
          <cell r="E3954">
            <v>2701.34</v>
          </cell>
        </row>
        <row r="3955">
          <cell r="A3955">
            <v>6193</v>
          </cell>
          <cell r="B3955" t="str">
            <v xml:space="preserve">TABUA  NAO  APARELHADA  *2,5 X 20* CM, EM MACARANDUBA, ANGELIM OU EQUIVALENTE DA REGIAO - BRUTA                                                                                                                                                                                                                                                                                                                                                                                                           </v>
          </cell>
          <cell r="C3955" t="str">
            <v xml:space="preserve">M     </v>
          </cell>
          <cell r="D3955" t="str">
            <v>CR</v>
          </cell>
          <cell r="E3955">
            <v>30.88</v>
          </cell>
        </row>
        <row r="3956">
          <cell r="A3956">
            <v>6194</v>
          </cell>
          <cell r="B3956" t="str">
            <v xml:space="preserve">TABUA *2,5 X 15 CM EM PINUS, MISTA OU EQUIVALENTE DA REGIAO - BRUTA                                                                                                                                                                                                                                                                                                                                                                                                                                       </v>
          </cell>
          <cell r="C3956" t="str">
            <v xml:space="preserve">M     </v>
          </cell>
          <cell r="D3956" t="str">
            <v>CR</v>
          </cell>
          <cell r="E3956">
            <v>6.2</v>
          </cell>
        </row>
        <row r="3957">
          <cell r="A3957">
            <v>10567</v>
          </cell>
          <cell r="B3957" t="str">
            <v xml:space="preserve">TABUA *2,5 X 23* CM EM PINUS, MISTA OU EQUIVALENTE DA REGIAO - BRUTA                                                                                                                                                                                                                                                                                                                                                                                                                                      </v>
          </cell>
          <cell r="C3957" t="str">
            <v xml:space="preserve">M     </v>
          </cell>
          <cell r="D3957" t="str">
            <v>CR</v>
          </cell>
          <cell r="E3957">
            <v>9.81</v>
          </cell>
        </row>
        <row r="3958">
          <cell r="A3958">
            <v>6212</v>
          </cell>
          <cell r="B3958" t="str">
            <v xml:space="preserve">TABUA *2,5 X 30 CM EM PINUS, MISTA OU EQUIVALENTE DA REGIAO - BRUTA                                                                                                                                                                                                                                                                                                                                                                                                                                       </v>
          </cell>
          <cell r="C3958" t="str">
            <v xml:space="preserve">M     </v>
          </cell>
          <cell r="D3958" t="str">
            <v xml:space="preserve">C </v>
          </cell>
          <cell r="E3958">
            <v>14.4</v>
          </cell>
        </row>
        <row r="3959">
          <cell r="A3959">
            <v>3993</v>
          </cell>
          <cell r="B3959" t="str">
            <v xml:space="preserve">TABUA APARELHADA *2,5 X 15* CM, EM MACARANDUBA, ANGELIM OU EQUIVALENTE DA REGIAO                                                                                                                                                                                                                                                                                                                                                                                                                          </v>
          </cell>
          <cell r="C3959" t="str">
            <v xml:space="preserve">M2    </v>
          </cell>
          <cell r="D3959" t="str">
            <v>CR</v>
          </cell>
          <cell r="E3959">
            <v>199.58</v>
          </cell>
        </row>
        <row r="3960">
          <cell r="A3960">
            <v>3990</v>
          </cell>
          <cell r="B3960" t="str">
            <v xml:space="preserve">TABUA APARELHADA *2,5 X 25* CM, EM MACARANDUBA, ANGELIM OU EQUIVALENTE DA REGIAO                                                                                                                                                                                                                                                                                                                                                                                                                          </v>
          </cell>
          <cell r="C3960" t="str">
            <v xml:space="preserve">M     </v>
          </cell>
          <cell r="D3960" t="str">
            <v>CR</v>
          </cell>
          <cell r="E3960">
            <v>37.549999999999997</v>
          </cell>
        </row>
        <row r="3961">
          <cell r="A3961">
            <v>3992</v>
          </cell>
          <cell r="B3961" t="str">
            <v xml:space="preserve">TABUA APARELHADA *2,5 X 30* CM, EM MACARANDUBA, ANGELIM OU EQUIVALENTE DA REGIAO                                                                                                                                                                                                                                                                                                                                                                                                                          </v>
          </cell>
          <cell r="C3961" t="str">
            <v xml:space="preserve">M     </v>
          </cell>
          <cell r="D3961" t="str">
            <v>CR</v>
          </cell>
          <cell r="E3961">
            <v>50.7</v>
          </cell>
        </row>
        <row r="3962">
          <cell r="A3962">
            <v>6178</v>
          </cell>
          <cell r="B3962" t="str">
            <v xml:space="preserve">TABUA DE  MADEIRA PARA PISO, CUMARU/IPE CHAMPANHE OU EQUIVALENTE DA REGIAO, ENCAIXE MACHO/FEMEA, *10 X 2* CM                                                                                                                                                                                                                                                                                                                                                                                              </v>
          </cell>
          <cell r="C3962" t="str">
            <v xml:space="preserve">M2    </v>
          </cell>
          <cell r="D3962" t="str">
            <v>AS</v>
          </cell>
          <cell r="E3962">
            <v>301.13</v>
          </cell>
        </row>
        <row r="3963">
          <cell r="A3963">
            <v>6180</v>
          </cell>
          <cell r="B3963" t="str">
            <v xml:space="preserve">TABUA DE  MADEIRA PARA PISO, CUMARU/IPE CHAMPANHE OU EQUIVALENTE DA REGIAO, ENCAIXE MACHO/FEMEA, *15 X 2* CM                                                                                                                                                                                                                                                                                                                                                                                              </v>
          </cell>
          <cell r="C3963" t="str">
            <v xml:space="preserve">M2    </v>
          </cell>
          <cell r="D3963" t="str">
            <v>AS</v>
          </cell>
          <cell r="E3963">
            <v>325</v>
          </cell>
        </row>
        <row r="3964">
          <cell r="A3964">
            <v>6182</v>
          </cell>
          <cell r="B3964" t="str">
            <v xml:space="preserve">TABUA DE  MADEIRA PARA PISO, IPE (CERNE) OU EQUIVALENTE DA REGIAO, ENCAIXE MACHO/FEMEA, *20 X 2* CM                                                                                                                                                                                                                                                                                                                                                                                                       </v>
          </cell>
          <cell r="C3964" t="str">
            <v xml:space="preserve">M2    </v>
          </cell>
          <cell r="D3964" t="str">
            <v>AS</v>
          </cell>
          <cell r="E3964">
            <v>403.4</v>
          </cell>
        </row>
        <row r="3965">
          <cell r="A3965">
            <v>43614</v>
          </cell>
          <cell r="B3965" t="str">
            <v xml:space="preserve">TABUA NAO APARELHADA *2,5 X 15* CM, EM MACARANDUBA, ANGELIM OU EQUIVALENTE DA REGIAO - BRUTA                                                                                                                                                                                                                                                                                                                                                                                                              </v>
          </cell>
          <cell r="C3965" t="str">
            <v xml:space="preserve">M     </v>
          </cell>
          <cell r="D3965" t="str">
            <v>CR</v>
          </cell>
          <cell r="E3965">
            <v>25.37</v>
          </cell>
        </row>
        <row r="3966">
          <cell r="A3966">
            <v>6189</v>
          </cell>
          <cell r="B3966" t="str">
            <v xml:space="preserve">TABUA NAO APARELHADA *2,5 X 30* CM, EM MACARANDUBA, ANGELIM OU EQUIVALENTE DA REGIAO - BRUTA                                                                                                                                                                                                                                                                                                                                                                                                              </v>
          </cell>
          <cell r="C3966" t="str">
            <v xml:space="preserve">M     </v>
          </cell>
          <cell r="D3966" t="str">
            <v>CR</v>
          </cell>
          <cell r="E3966">
            <v>45.06</v>
          </cell>
        </row>
        <row r="3967">
          <cell r="A3967">
            <v>6214</v>
          </cell>
          <cell r="B3967" t="str">
            <v xml:space="preserve">TACO DE MADEIRA PARA PISO, IPE (CERNE) OU EQUIVALENTE DA REGIAO, 7 X 42 CM, E = 2 CM                                                                                                                                                                                                                                                                                                                                                                                                                      </v>
          </cell>
          <cell r="C3967" t="str">
            <v xml:space="preserve">M2    </v>
          </cell>
          <cell r="D3967" t="str">
            <v>AS</v>
          </cell>
          <cell r="E3967">
            <v>188.63</v>
          </cell>
        </row>
        <row r="3968">
          <cell r="A3968">
            <v>36153</v>
          </cell>
          <cell r="B3968" t="str">
            <v xml:space="preserve">TALABARTE DE SEGURANCA, 2 MOSQUETOES TRAVA DUPLA *53* MM DE ABERTURA, COM ABSORVEDOR DE ENERGIA                                                                                                                                                                                                                                                                                                                                                                                                           </v>
          </cell>
          <cell r="C3968" t="str">
            <v xml:space="preserve">UN    </v>
          </cell>
          <cell r="D3968" t="str">
            <v>CR</v>
          </cell>
          <cell r="E3968">
            <v>176.55</v>
          </cell>
        </row>
        <row r="3969">
          <cell r="A3969">
            <v>10740</v>
          </cell>
          <cell r="B3969" t="str">
            <v xml:space="preserve">TALHA ELETRICA 3 T, VELOCIDADE  2,1 M / MIN, POTENCIA 1,3 KW                                                                                                                                                                                                                                                                                                                                                                                                                                              </v>
          </cell>
          <cell r="C3969" t="str">
            <v xml:space="preserve">UN    </v>
          </cell>
          <cell r="D3969" t="str">
            <v>CR</v>
          </cell>
          <cell r="E3969">
            <v>8938.9699999999993</v>
          </cell>
        </row>
        <row r="3970">
          <cell r="A3970">
            <v>13914</v>
          </cell>
          <cell r="B3970" t="str">
            <v xml:space="preserve">TALHA MANUAL DE CORRENTE, CAPACIDADE DE 1 T COM ELEVACAO DE 3 M                                                                                                                                                                                                                                                                                                                                                                                                                                           </v>
          </cell>
          <cell r="C3970" t="str">
            <v xml:space="preserve">UN    </v>
          </cell>
          <cell r="D3970" t="str">
            <v>CR</v>
          </cell>
          <cell r="E3970">
            <v>646.77</v>
          </cell>
        </row>
        <row r="3971">
          <cell r="A3971">
            <v>10742</v>
          </cell>
          <cell r="B3971" t="str">
            <v xml:space="preserve">TALHA MANUAL DE CORRENTE, CAPACIDADE DE 2 T COM ELEVACAO DE 3 M                                                                                                                                                                                                                                                                                                                                                                                                                                           </v>
          </cell>
          <cell r="C3971" t="str">
            <v xml:space="preserve">UN    </v>
          </cell>
          <cell r="D3971" t="str">
            <v xml:space="preserve">C </v>
          </cell>
          <cell r="E3971">
            <v>943.32</v>
          </cell>
        </row>
        <row r="3972">
          <cell r="A3972">
            <v>38465</v>
          </cell>
          <cell r="B3972" t="str">
            <v xml:space="preserve">TALHADEIRA COM PUNHO DE PROTECAO *20 X 250* MM                                                                                                                                                                                                                                                                                                                                                                                                                                                            </v>
          </cell>
          <cell r="C3972" t="str">
            <v xml:space="preserve">UN    </v>
          </cell>
          <cell r="D3972" t="str">
            <v>CR</v>
          </cell>
          <cell r="E3972">
            <v>25.68</v>
          </cell>
        </row>
        <row r="3973">
          <cell r="A3973">
            <v>7543</v>
          </cell>
          <cell r="B3973" t="str">
            <v xml:space="preserve">TAMPA CEGA EM PVC PARA CONDULETE 4 X 2"                                                                                                                                                                                                                                                                                                                                                                                                                                                                   </v>
          </cell>
          <cell r="C3973" t="str">
            <v xml:space="preserve">UN    </v>
          </cell>
          <cell r="D3973" t="str">
            <v>CR</v>
          </cell>
          <cell r="E3973">
            <v>6.16</v>
          </cell>
        </row>
        <row r="3974">
          <cell r="A3974">
            <v>43427</v>
          </cell>
          <cell r="B3974" t="str">
            <v xml:space="preserve">TAMPA DE CONCRETO ARMADO PARA FOSSA SEPTICA, DIAMETRO NOMINAL DE 3,00 M E ESPESSURA MINIMA DE 100 MM                                                                                                                                                                                                                                                                                                                                                                                                      </v>
          </cell>
          <cell r="C3974" t="str">
            <v xml:space="preserve">UN    </v>
          </cell>
          <cell r="D3974" t="str">
            <v>CR</v>
          </cell>
          <cell r="E3974">
            <v>2115.41</v>
          </cell>
        </row>
        <row r="3975">
          <cell r="A3975">
            <v>41613</v>
          </cell>
          <cell r="B3975" t="str">
            <v xml:space="preserve">TAMPA DE CONCRETO ARMADO PARA FOSSA, D = *0,90* M, E = 0,05 M                                                                                                                                                                                                                                                                                                                                                                                                                                             </v>
          </cell>
          <cell r="C3975" t="str">
            <v xml:space="preserve">UN    </v>
          </cell>
          <cell r="D3975" t="str">
            <v>CR</v>
          </cell>
          <cell r="E3975">
            <v>135.97999999999999</v>
          </cell>
        </row>
        <row r="3976">
          <cell r="A3976">
            <v>41614</v>
          </cell>
          <cell r="B3976" t="str">
            <v xml:space="preserve">TAMPA DE CONCRETO ARMADO PARA FOSSA, D = *1,10* M, E = 0,05 M                                                                                                                                                                                                                                                                                                                                                                                                                                             </v>
          </cell>
          <cell r="C3976" t="str">
            <v xml:space="preserve">UN    </v>
          </cell>
          <cell r="D3976" t="str">
            <v>CR</v>
          </cell>
          <cell r="E3976">
            <v>173.26</v>
          </cell>
        </row>
        <row r="3977">
          <cell r="A3977">
            <v>41615</v>
          </cell>
          <cell r="B3977" t="str">
            <v xml:space="preserve">TAMPA DE CONCRETO ARMADO PARA FOSSA, D = *1,35* M, E = 0,05 M                                                                                                                                                                                                                                                                                                                                                                                                                                             </v>
          </cell>
          <cell r="C3977" t="str">
            <v xml:space="preserve">UN    </v>
          </cell>
          <cell r="D3977" t="str">
            <v>CR</v>
          </cell>
          <cell r="E3977">
            <v>267.79000000000002</v>
          </cell>
        </row>
        <row r="3978">
          <cell r="A3978">
            <v>41616</v>
          </cell>
          <cell r="B3978" t="str">
            <v xml:space="preserve">TAMPA DE CONCRETO ARMADO PARA FOSSA, D = 1,50 M, E = 0,05 M                                                                                                                                                                                                                                                                                                                                                                                                                                               </v>
          </cell>
          <cell r="C3978" t="str">
            <v xml:space="preserve">UN    </v>
          </cell>
          <cell r="D3978" t="str">
            <v>CR</v>
          </cell>
          <cell r="E3978">
            <v>400.13</v>
          </cell>
        </row>
        <row r="3979">
          <cell r="A3979">
            <v>41617</v>
          </cell>
          <cell r="B3979" t="str">
            <v xml:space="preserve">TAMPA DE CONCRETO ARMADO PARA FOSSA, D = 2,00 M, E = 0,05 M                                                                                                                                                                                                                                                                                                                                                                                                                                               </v>
          </cell>
          <cell r="C3979" t="str">
            <v xml:space="preserve">UN    </v>
          </cell>
          <cell r="D3979" t="str">
            <v>CR</v>
          </cell>
          <cell r="E3979">
            <v>795.61</v>
          </cell>
        </row>
        <row r="3980">
          <cell r="A3980">
            <v>41618</v>
          </cell>
          <cell r="B3980" t="str">
            <v xml:space="preserve">TAMPA DE CONCRETO ARMADO PARA FOSSA, D = 2,50 M, E = 0,05 M                                                                                                                                                                                                                                                                                                                                                                                                                                               </v>
          </cell>
          <cell r="C3980" t="str">
            <v xml:space="preserve">UN    </v>
          </cell>
          <cell r="D3980" t="str">
            <v>CR</v>
          </cell>
          <cell r="E3980">
            <v>1464.67</v>
          </cell>
        </row>
        <row r="3981">
          <cell r="A3981">
            <v>43428</v>
          </cell>
          <cell r="B3981" t="str">
            <v xml:space="preserve">TAMPA DE CONCRETO ARMADO PARA POCO DE INSPECAO, COM FURO E TAMPINHA, DIAMETRO NOMINAL DE 3,00 M E ESPESSURA MINIMA DE 100 MM                                                                                                                                                                                                                                                                                                                                                                              </v>
          </cell>
          <cell r="C3981" t="str">
            <v xml:space="preserve">UN    </v>
          </cell>
          <cell r="D3981" t="str">
            <v>CR</v>
          </cell>
          <cell r="E3981">
            <v>2572.71</v>
          </cell>
        </row>
        <row r="3982">
          <cell r="A3982">
            <v>41619</v>
          </cell>
          <cell r="B3982" t="str">
            <v xml:space="preserve">TAMPA DE CONCRETO ARMADO PARA POCO, COM  FURO E TAMPINHA, D = *0,90* M, E = 0,05 M                                                                                                                                                                                                                                                                                                                                                                                                                        </v>
          </cell>
          <cell r="C3982" t="str">
            <v xml:space="preserve">UN    </v>
          </cell>
          <cell r="D3982" t="str">
            <v>CR</v>
          </cell>
          <cell r="E3982">
            <v>166.68</v>
          </cell>
        </row>
        <row r="3983">
          <cell r="A3983">
            <v>41620</v>
          </cell>
          <cell r="B3983" t="str">
            <v xml:space="preserve">TAMPA DE CONCRETO ARMADO PARA POCO, COM  FURO E TAMPINHA, D = *1,10* M, E = 0,05 M                                                                                                                                                                                                                                                                                                                                                                                                                        </v>
          </cell>
          <cell r="C3983" t="str">
            <v xml:space="preserve">UN    </v>
          </cell>
          <cell r="D3983" t="str">
            <v>CR</v>
          </cell>
          <cell r="E3983">
            <v>210.55</v>
          </cell>
        </row>
        <row r="3984">
          <cell r="A3984">
            <v>41622</v>
          </cell>
          <cell r="B3984" t="str">
            <v xml:space="preserve">TAMPA DE CONCRETO ARMADO PARA POCO, COM  FURO E TAMPINHA, D = *1,35* M, E = 0,05 M                                                                                                                                                                                                                                                                                                                                                                                                                        </v>
          </cell>
          <cell r="C3984" t="str">
            <v xml:space="preserve">UN    </v>
          </cell>
          <cell r="D3984" t="str">
            <v>CR</v>
          </cell>
          <cell r="E3984">
            <v>365.18</v>
          </cell>
        </row>
        <row r="3985">
          <cell r="A3985">
            <v>41623</v>
          </cell>
          <cell r="B3985" t="str">
            <v xml:space="preserve">TAMPA DE CONCRETO ARMADO PARA POCO, COM  FURO E TAMPINHA, D = 1,50 M, E = 0,05 M                                                                                                                                                                                                                                                                                                                                                                                                                          </v>
          </cell>
          <cell r="C3985" t="str">
            <v xml:space="preserve">UN    </v>
          </cell>
          <cell r="D3985" t="str">
            <v>CR</v>
          </cell>
          <cell r="E3985">
            <v>561.47</v>
          </cell>
        </row>
        <row r="3986">
          <cell r="A3986">
            <v>41624</v>
          </cell>
          <cell r="B3986" t="str">
            <v xml:space="preserve">TAMPA DE CONCRETO ARMADO PARA POCO, COM  FURO E TAMPINHA, D = 2,00 M, E = 0,05 M                                                                                                                                                                                                                                                                                                                                                                                                                          </v>
          </cell>
          <cell r="C3986" t="str">
            <v xml:space="preserve">UN    </v>
          </cell>
          <cell r="D3986" t="str">
            <v>CR</v>
          </cell>
          <cell r="E3986">
            <v>1052.77</v>
          </cell>
        </row>
        <row r="3987">
          <cell r="A3987">
            <v>41625</v>
          </cell>
          <cell r="B3987" t="str">
            <v xml:space="preserve">TAMPA DE CONCRETO ARMADO PARA POCO, COM  FURO E TAMPINHA, D = 2,50 M, E = 0,05 M                                                                                                                                                                                                                                                                                                                                                                                                                          </v>
          </cell>
          <cell r="C3987" t="str">
            <v xml:space="preserve">UN    </v>
          </cell>
          <cell r="D3987" t="str">
            <v>CR</v>
          </cell>
          <cell r="E3987">
            <v>1619.73</v>
          </cell>
        </row>
        <row r="3988">
          <cell r="A3988">
            <v>39352</v>
          </cell>
          <cell r="B3988" t="str">
            <v xml:space="preserve">TAMPA PARA CONDULETE, EM PVC, PARA TOMADA HEXAGONAL                                                                                                                                                                                                                                                                                                                                                                                                                                                       </v>
          </cell>
          <cell r="C3988" t="str">
            <v xml:space="preserve">UN    </v>
          </cell>
          <cell r="D3988" t="str">
            <v>CR</v>
          </cell>
          <cell r="E3988">
            <v>3.81</v>
          </cell>
        </row>
        <row r="3989">
          <cell r="A3989">
            <v>39346</v>
          </cell>
          <cell r="B3989" t="str">
            <v xml:space="preserve">TAMPA PARA CONDULETE, EM PVC, PARA 1 INTERRUPTOR                                                                                                                                                                                                                                                                                                                                                                                                                                                          </v>
          </cell>
          <cell r="C3989" t="str">
            <v xml:space="preserve">UN    </v>
          </cell>
          <cell r="D3989" t="str">
            <v>CR</v>
          </cell>
          <cell r="E3989">
            <v>3.81</v>
          </cell>
        </row>
        <row r="3990">
          <cell r="A3990">
            <v>39350</v>
          </cell>
          <cell r="B3990" t="str">
            <v xml:space="preserve">TAMPA PARA CONDULETE, EM PVC, PARA 1 MODULO RJ                                                                                                                                                                                                                                                                                                                                                                                                                                                            </v>
          </cell>
          <cell r="C3990" t="str">
            <v xml:space="preserve">UN    </v>
          </cell>
          <cell r="D3990" t="str">
            <v>CR</v>
          </cell>
          <cell r="E3990">
            <v>4.0999999999999996</v>
          </cell>
        </row>
        <row r="3991">
          <cell r="A3991">
            <v>39351</v>
          </cell>
          <cell r="B3991" t="str">
            <v xml:space="preserve">TAMPA PARA CONDULETE, EM PVC, PARA 2 MODULOS RJ                                                                                                                                                                                                                                                                                                                                                                                                                                                           </v>
          </cell>
          <cell r="C3991" t="str">
            <v xml:space="preserve">UN    </v>
          </cell>
          <cell r="D3991" t="str">
            <v>CR</v>
          </cell>
          <cell r="E3991">
            <v>4.74</v>
          </cell>
        </row>
        <row r="3992">
          <cell r="A3992">
            <v>38837</v>
          </cell>
          <cell r="B3992" t="str">
            <v xml:space="preserve">TAMPAO / CAP, ROSCA MACHO, DN 1", PARA TUBO PEX PARA INST. AGUA QUENTE/FRIA                                                                                                                                                                                                                                                                                                                                                                                                                               </v>
          </cell>
          <cell r="C3992" t="str">
            <v xml:space="preserve">UN    </v>
          </cell>
          <cell r="D3992" t="str">
            <v>AS</v>
          </cell>
          <cell r="E3992">
            <v>7.14</v>
          </cell>
        </row>
        <row r="3993">
          <cell r="A3993">
            <v>38836</v>
          </cell>
          <cell r="B3993" t="str">
            <v xml:space="preserve">TAMPAO / CAP, ROSCA MACHO, DN 3/4", PARA TUBO PEX PARA INST. AGUA QUENTE/FRIA                                                                                                                                                                                                                                                                                                                                                                                                                             </v>
          </cell>
          <cell r="C3993" t="str">
            <v xml:space="preserve">UN    </v>
          </cell>
          <cell r="D3993" t="str">
            <v>AS</v>
          </cell>
          <cell r="E3993">
            <v>4.99</v>
          </cell>
        </row>
        <row r="3994">
          <cell r="A3994">
            <v>2666</v>
          </cell>
          <cell r="B3994" t="str">
            <v xml:space="preserve">TAMPAO / TERMINAL / PLUG, D = 1 1/4" , PARA DUTO CORRUGADO PEAD (CABEAMENTO SUBTERRANEO)                                                                                                                                                                                                                                                                                                                                                                                                                  </v>
          </cell>
          <cell r="C3994" t="str">
            <v xml:space="preserve">UN    </v>
          </cell>
          <cell r="D3994" t="str">
            <v>AS</v>
          </cell>
          <cell r="E3994">
            <v>6.91</v>
          </cell>
        </row>
        <row r="3995">
          <cell r="A3995">
            <v>2668</v>
          </cell>
          <cell r="B3995" t="str">
            <v xml:space="preserve">TAMPAO / TERMINAL / PLUG, D = 2" , PARA DUTO CORRUGADO PEAD (CABEAMENTO SUBTERRANEO)                                                                                                                                                                                                                                                                                                                                                                                                                      </v>
          </cell>
          <cell r="C3995" t="str">
            <v xml:space="preserve">UN    </v>
          </cell>
          <cell r="D3995" t="str">
            <v>AS</v>
          </cell>
          <cell r="E3995">
            <v>7.89</v>
          </cell>
        </row>
        <row r="3996">
          <cell r="A3996">
            <v>2664</v>
          </cell>
          <cell r="B3996" t="str">
            <v xml:space="preserve">TAMPAO / TERMINAL / PLUG, D = 3" , PARA DUTO CORRUGADO PEAD (CABEAMENTO SUBTERRANEO)                                                                                                                                                                                                                                                                                                                                                                                                                      </v>
          </cell>
          <cell r="C3996" t="str">
            <v xml:space="preserve">UN    </v>
          </cell>
          <cell r="D3996" t="str">
            <v>AS</v>
          </cell>
          <cell r="E3996">
            <v>11.64</v>
          </cell>
        </row>
        <row r="3997">
          <cell r="A3997">
            <v>2662</v>
          </cell>
          <cell r="B3997" t="str">
            <v xml:space="preserve">TAMPAO / TERMINAL / PLUG, D = 4" , PARA DUTO CORRUGADO PEAD (CABEAMENTO SUBTERRANEO)                                                                                                                                                                                                                                                                                                                                                                                                                      </v>
          </cell>
          <cell r="C3997" t="str">
            <v xml:space="preserve">UN    </v>
          </cell>
          <cell r="D3997" t="str">
            <v>AS</v>
          </cell>
          <cell r="E3997">
            <v>14.28</v>
          </cell>
        </row>
        <row r="3998">
          <cell r="A3998">
            <v>20964</v>
          </cell>
          <cell r="B3998" t="str">
            <v xml:space="preserve">TAMPAO COM CORRENTE, EM LATAO, ENGATE RAPIDO 1 1/2", PARA INSTALACAO PREDIAL DE COMBATE A INCENDIO                                                                                                                                                                                                                                                                                                                                                                                                        </v>
          </cell>
          <cell r="C3998" t="str">
            <v xml:space="preserve">UN    </v>
          </cell>
          <cell r="D3998" t="str">
            <v>CR</v>
          </cell>
          <cell r="E3998">
            <v>78.09</v>
          </cell>
        </row>
        <row r="3999">
          <cell r="A3999">
            <v>10905</v>
          </cell>
          <cell r="B3999" t="str">
            <v xml:space="preserve">TAMPAO COM CORRENTE, EM LATAO, ENGATE RAPIDO 2 1/2", PARA INSTALACAO PREDIAL DE COMBATE A INCENDIO                                                                                                                                                                                                                                                                                                                                                                                                        </v>
          </cell>
          <cell r="C3999" t="str">
            <v xml:space="preserve">UN    </v>
          </cell>
          <cell r="D3999" t="str">
            <v>CR</v>
          </cell>
          <cell r="E3999">
            <v>104.76</v>
          </cell>
        </row>
        <row r="4000">
          <cell r="A4000">
            <v>11289</v>
          </cell>
          <cell r="B4000" t="str">
            <v xml:space="preserve">TAMPAO FOFO ARTICULADO P/ REGISTRO, CLASSE A15 CARGA MAX 1,5 T, *200 X 200* MM                                                                                                                                                                                                                                                                                                                                                                                                                            </v>
          </cell>
          <cell r="C4000" t="str">
            <v xml:space="preserve">UN    </v>
          </cell>
          <cell r="D4000" t="str">
            <v>CR</v>
          </cell>
          <cell r="E4000">
            <v>69.66</v>
          </cell>
        </row>
        <row r="4001">
          <cell r="A4001">
            <v>11241</v>
          </cell>
          <cell r="B4001" t="str">
            <v xml:space="preserve">TAMPAO FOFO ARTICULADO P/ REGISTRO, CLASSE A15 CARGA MAXIMA 1,5 T, *400 X 400* MM                                                                                                                                                                                                                                                                                                                                                                                                                         </v>
          </cell>
          <cell r="C4001" t="str">
            <v xml:space="preserve">UN    </v>
          </cell>
          <cell r="D4001" t="str">
            <v>CR</v>
          </cell>
          <cell r="E4001">
            <v>174.15</v>
          </cell>
        </row>
        <row r="4002">
          <cell r="A4002">
            <v>11301</v>
          </cell>
          <cell r="B4002" t="str">
            <v xml:space="preserve">TAMPAO FOFO ARTICULADO, CLASSE B125 CARGA MAX 12,5 T, REDONDO, TAMPA 600 MM (COM INSCRICAO EM RELEVO DO TIPO DE REDE)                                                                                                                                                                                                                                                                                                                                                                                     </v>
          </cell>
          <cell r="C4002" t="str">
            <v xml:space="preserve">UN    </v>
          </cell>
          <cell r="D4002" t="str">
            <v>CR</v>
          </cell>
          <cell r="E4002">
            <v>441.61</v>
          </cell>
        </row>
        <row r="4003">
          <cell r="A4003">
            <v>21090</v>
          </cell>
          <cell r="B4003" t="str">
            <v xml:space="preserve">TAMPAO FOFO ARTICULADO, CLASSE D400 CARGA MAX 40 T, REDONDO, TAMPA 600 MM (COM INSCRICAO EM RELEVO DO TIPO DE REDE)                                                                                                                                                                                                                                                                                                                                                                                       </v>
          </cell>
          <cell r="C4003" t="str">
            <v xml:space="preserve">UN    </v>
          </cell>
          <cell r="D4003" t="str">
            <v>CR</v>
          </cell>
          <cell r="E4003">
            <v>541.13</v>
          </cell>
        </row>
        <row r="4004">
          <cell r="A4004">
            <v>11315</v>
          </cell>
          <cell r="B4004" t="str">
            <v xml:space="preserve">TAMPAO FOFO SIMPLES COM BASE, CLASSE A15 CARGA MAX 1,5 T, 300 X 300 MM (COM INSCRICAO EM RELEVO DO TIPO DE REDE)                                                                                                                                                                                                                                                                                                                                                                                          </v>
          </cell>
          <cell r="C4004" t="str">
            <v xml:space="preserve">UN    </v>
          </cell>
          <cell r="D4004" t="str">
            <v>CR</v>
          </cell>
          <cell r="E4004">
            <v>105.73</v>
          </cell>
        </row>
        <row r="4005">
          <cell r="A4005">
            <v>21071</v>
          </cell>
          <cell r="B4005" t="str">
            <v xml:space="preserve">TAMPAO FOFO SIMPLES COM BASE, CLASSE A15 CARGA MAX 1,5 T, 400 X 400 MM (COM INSCRICAO EM RELEVO DO TIPO DE REDE)                                                                                                                                                                                                                                                                                                                                                                                          </v>
          </cell>
          <cell r="C4005" t="str">
            <v xml:space="preserve">UN    </v>
          </cell>
          <cell r="D4005" t="str">
            <v>CR</v>
          </cell>
          <cell r="E4005">
            <v>161.71</v>
          </cell>
        </row>
        <row r="4006">
          <cell r="A4006">
            <v>14112</v>
          </cell>
          <cell r="B4006" t="str">
            <v xml:space="preserve">TAMPAO FOFO SIMPLES COM BASE, CLASSE A15 CARGA MAX 1,5 T, 400 X 600 MM (COM INSCRICAO EM RELEVO DO TIPO DE REDE)                                                                                                                                                                                                                                                                                                                                                                                          </v>
          </cell>
          <cell r="C4006" t="str">
            <v xml:space="preserve">UN    </v>
          </cell>
          <cell r="D4006" t="str">
            <v>CR</v>
          </cell>
          <cell r="E4006">
            <v>225.78</v>
          </cell>
        </row>
        <row r="4007">
          <cell r="A4007">
            <v>11316</v>
          </cell>
          <cell r="B4007" t="str">
            <v xml:space="preserve">TAMPAO FOFO SIMPLES COM BASE, CLASSE B125 CARGA MAX 12,5 T, REDONDO, TAMPA 500 MM (COM INSCRICAO EM RELEVO DO TIPO DE REDE)                                                                                                                                                                                                                                                                                                                                                                               </v>
          </cell>
          <cell r="C4007" t="str">
            <v xml:space="preserve">UN    </v>
          </cell>
          <cell r="D4007" t="str">
            <v>CR</v>
          </cell>
          <cell r="E4007">
            <v>348.31</v>
          </cell>
        </row>
        <row r="4008">
          <cell r="A4008">
            <v>6243</v>
          </cell>
          <cell r="B4008" t="str">
            <v xml:space="preserve">TAMPAO FOFO SIMPLES COM BASE, CLASSE B125 CARGA MAX 12,5 T, REDONDO, TAMPA 600 MM (COM INSCRICAO EM RELEVO DO TIPO DE REDE)                                                                                                                                                                                                                                                                                                                                                                               </v>
          </cell>
          <cell r="C4008" t="str">
            <v xml:space="preserve">UN    </v>
          </cell>
          <cell r="D4008" t="str">
            <v xml:space="preserve">C </v>
          </cell>
          <cell r="E4008">
            <v>401.19</v>
          </cell>
        </row>
        <row r="4009">
          <cell r="A4009">
            <v>6240</v>
          </cell>
          <cell r="B4009" t="str">
            <v xml:space="preserve">TAMPAO FOFO SIMPLES COM BASE, CLASSE D400 CARGA MAX 40 T, REDONDO, TAMPA 600 MM, REDE PLUVIAL/ESGOTO (COM INSCRICAO EM RELEVO DO TIPO DE REDE)                                                                                                                                                                                                                                                                                                                                                            </v>
          </cell>
          <cell r="C4009" t="str">
            <v xml:space="preserve">UN    </v>
          </cell>
          <cell r="D4009" t="str">
            <v>CR</v>
          </cell>
          <cell r="E4009">
            <v>531.17999999999995</v>
          </cell>
        </row>
        <row r="4010">
          <cell r="A4010">
            <v>11296</v>
          </cell>
          <cell r="B4010" t="str">
            <v xml:space="preserve">TAMPAO FOFO SIMPLES COM BASE, CLASSE D400 CARGA MAX 40 T, REDONDO, TAMPA 900 MM (COM INSCRICAO EM RELEVO DO TIPO DE REDE)                                                                                                                                                                                                                                                                                                                                                                                 </v>
          </cell>
          <cell r="C4010" t="str">
            <v xml:space="preserve">UN    </v>
          </cell>
          <cell r="D4010" t="str">
            <v>CR</v>
          </cell>
          <cell r="E4010">
            <v>1692.46</v>
          </cell>
        </row>
        <row r="4011">
          <cell r="A4011">
            <v>11299</v>
          </cell>
          <cell r="B4011" t="str">
            <v xml:space="preserve">TAMPAO FOFO SIMPLES, CLASSE A15 CARGA MAX 1,5 T, 550 X 1100 MM (COM INSCRICAO EM RELEVO DO TIPO DE REDE)                                                                                                                                                                                                                                                                                                                                                                                                  </v>
          </cell>
          <cell r="C4011" t="str">
            <v xml:space="preserve">UN    </v>
          </cell>
          <cell r="D4011" t="str">
            <v>CR</v>
          </cell>
          <cell r="E4011">
            <v>572.86</v>
          </cell>
        </row>
        <row r="4012">
          <cell r="A4012">
            <v>11688</v>
          </cell>
          <cell r="B4012" t="str">
            <v xml:space="preserve">TANQUE ACO INOXIDAVEL (ACO 304) COM ESFREGADOR E VALVULA, DE *50 X 40 X 22* CM                                                                                                                                                                                                                                                                                                                                                                                                                            </v>
          </cell>
          <cell r="C4012" t="str">
            <v xml:space="preserve">UN    </v>
          </cell>
          <cell r="D4012" t="str">
            <v>CR</v>
          </cell>
          <cell r="E4012">
            <v>482.89</v>
          </cell>
        </row>
        <row r="4013">
          <cell r="A4013">
            <v>37736</v>
          </cell>
          <cell r="B4013" t="str">
            <v xml:space="preserve">TANQUE DE ACO CARBONO NAO REVESTIDO, PARA TRANSPORTE DE AGUA COM CAPACIDADE DE 10 M3, COM BOMBA CENTRIFUGA POR TOMADA DE FORCA, VAZAO MAXIMA *75* M3/H (INCLUI MONTAGEM, NAO INCLUI CAMINHAO)                                                                                                                                                                                                                                                                                                             </v>
          </cell>
          <cell r="C4013" t="str">
            <v xml:space="preserve">UN    </v>
          </cell>
          <cell r="D4013" t="str">
            <v>AS</v>
          </cell>
          <cell r="E4013">
            <v>92450</v>
          </cell>
        </row>
        <row r="4014">
          <cell r="A4014">
            <v>37739</v>
          </cell>
          <cell r="B4014" t="str">
            <v xml:space="preserve">TANQUE DE ACO PARA TRANSPORTE DE AGUA COM CAPACIDADE DE 14 M3 (INCLUI MONTAGEM, NAO INCLUI CAMINHAO)                                                                                                                                                                                                                                                                                                                                                                                                      </v>
          </cell>
          <cell r="C4014" t="str">
            <v xml:space="preserve">UN    </v>
          </cell>
          <cell r="D4014" t="str">
            <v>AS</v>
          </cell>
          <cell r="E4014">
            <v>113784.61</v>
          </cell>
        </row>
        <row r="4015">
          <cell r="A4015">
            <v>37740</v>
          </cell>
          <cell r="B4015" t="str">
            <v xml:space="preserve">TANQUE DE ACO PARA TRANSPORTE DE AGUA COM CAPACIDADE DE 4 M3 (INCLUI MONTAGEM, NAO INCLUI CAMINHAO)                                                                                                                                                                                                                                                                                                                                                                                                       </v>
          </cell>
          <cell r="C4015" t="str">
            <v xml:space="preserve">UN    </v>
          </cell>
          <cell r="D4015" t="str">
            <v>AS</v>
          </cell>
          <cell r="E4015">
            <v>64931.43</v>
          </cell>
        </row>
        <row r="4016">
          <cell r="A4016">
            <v>37738</v>
          </cell>
          <cell r="B4016" t="str">
            <v xml:space="preserve">TANQUE DE ACO PARA TRANSPORTE DE AGUA COM CAPACIDADE DE 6 M3 (INCLUI MONTAGEM, NAO INCLUI CAMINHAO)                                                                                                                                                                                                                                                                                                                                                                                                       </v>
          </cell>
          <cell r="C4016" t="str">
            <v xml:space="preserve">UN    </v>
          </cell>
          <cell r="D4016" t="str">
            <v>AS</v>
          </cell>
          <cell r="E4016">
            <v>77144.73</v>
          </cell>
        </row>
        <row r="4017">
          <cell r="A4017">
            <v>37737</v>
          </cell>
          <cell r="B4017" t="str">
            <v xml:space="preserve">TANQUE DE ACO PARA TRANSPORTE DE AGUA COM CAPACIDADE DE 8 M3 (INCLUI MONTAGEM, NAO INCLUI CAMINHAO)                                                                                                                                                                                                                                                                                                                                                                                                       </v>
          </cell>
          <cell r="C4017" t="str">
            <v xml:space="preserve">UN    </v>
          </cell>
          <cell r="D4017" t="str">
            <v>AS</v>
          </cell>
          <cell r="E4017">
            <v>61375.66</v>
          </cell>
        </row>
        <row r="4018">
          <cell r="A4018">
            <v>25014</v>
          </cell>
          <cell r="B4018" t="str">
            <v xml:space="preserve">TANQUE DE ASFALTO ESTACIONARIO COM MACARICO, CAPACIDADE 20.000 L                                                                                                                                                                                                                                                                                                                                                                                                                                          </v>
          </cell>
          <cell r="C4018" t="str">
            <v xml:space="preserve">UN    </v>
          </cell>
          <cell r="D4018" t="str">
            <v>AS</v>
          </cell>
          <cell r="E4018">
            <v>128548.78</v>
          </cell>
        </row>
        <row r="4019">
          <cell r="A4019">
            <v>25013</v>
          </cell>
          <cell r="B4019" t="str">
            <v xml:space="preserve">TANQUE DE ASFALTO ESTACIONARIO COM SERPENTINA, CAPACIDADE 20.000 L                                                                                                                                                                                                                                                                                                                                                                                                                                        </v>
          </cell>
          <cell r="C4019" t="str">
            <v xml:space="preserve">UN    </v>
          </cell>
          <cell r="D4019" t="str">
            <v>AS</v>
          </cell>
          <cell r="E4019">
            <v>134732.73000000001</v>
          </cell>
        </row>
        <row r="4020">
          <cell r="A4020">
            <v>14405</v>
          </cell>
          <cell r="B4020" t="str">
            <v xml:space="preserve">TANQUE DE ASFALTO ESTACIONARIO COM SERPENTINA, CAPACIDADE 30.000 L                                                                                                                                                                                                                                                                                                                                                                                                                                        </v>
          </cell>
          <cell r="C4020" t="str">
            <v xml:space="preserve">UN    </v>
          </cell>
          <cell r="D4020" t="str">
            <v>AS</v>
          </cell>
          <cell r="E4020">
            <v>158154.42000000001</v>
          </cell>
        </row>
        <row r="4021">
          <cell r="A4021">
            <v>20271</v>
          </cell>
          <cell r="B4021" t="str">
            <v xml:space="preserve">TANQUE DE LOUCA BRANCA, COM COLUNA, *30* L                                                                                                                                                                                                                                                                                                                                                                                                                                                                </v>
          </cell>
          <cell r="C4021" t="str">
            <v xml:space="preserve">UN    </v>
          </cell>
          <cell r="D4021" t="str">
            <v>CR</v>
          </cell>
          <cell r="E4021">
            <v>532.78</v>
          </cell>
        </row>
        <row r="4022">
          <cell r="A4022">
            <v>10423</v>
          </cell>
          <cell r="B4022" t="str">
            <v xml:space="preserve">TANQUE DE LOUCA BRANCA, SUSPENSO, *20* L                                                                                                                                                                                                                                                                                                                                                                                                                                                                  </v>
          </cell>
          <cell r="C4022" t="str">
            <v xml:space="preserve">UN    </v>
          </cell>
          <cell r="D4022" t="str">
            <v>CR</v>
          </cell>
          <cell r="E4022">
            <v>391.18</v>
          </cell>
        </row>
        <row r="4023">
          <cell r="A4023">
            <v>36790</v>
          </cell>
          <cell r="B4023" t="str">
            <v xml:space="preserve">TANQUE DUPLO EM MARMORE SINTETICO COM CUBA LISA E ESFREGADOR, *110 X 60* CM                                                                                                                                                                                                                                                                                                                                                                                                                               </v>
          </cell>
          <cell r="C4023" t="str">
            <v xml:space="preserve">UN    </v>
          </cell>
          <cell r="D4023" t="str">
            <v>CR</v>
          </cell>
          <cell r="E4023">
            <v>286.26</v>
          </cell>
        </row>
        <row r="4024">
          <cell r="A4024">
            <v>37589</v>
          </cell>
          <cell r="B4024" t="str">
            <v xml:space="preserve">TANQUE SIMPLES EM MARMORE SINTETICO COM COLUNA, CAPACIDADE *22* L, *60 X 46* CM                                                                                                                                                                                                                                                                                                                                                                                                                           </v>
          </cell>
          <cell r="C4024" t="str">
            <v xml:space="preserve">UN    </v>
          </cell>
          <cell r="D4024" t="str">
            <v>CR</v>
          </cell>
          <cell r="E4024">
            <v>350.74</v>
          </cell>
        </row>
        <row r="4025">
          <cell r="A4025">
            <v>11690</v>
          </cell>
          <cell r="B4025" t="str">
            <v xml:space="preserve">TANQUE SIMPLES EM MARMORE SINTETICO DE FIXAR NA PAREDE, CAPACIDADE *22* L, *60 X 46* CM                                                                                                                                                                                                                                                                                                                                                                                                                   </v>
          </cell>
          <cell r="C4025" t="str">
            <v xml:space="preserve">UN    </v>
          </cell>
          <cell r="D4025" t="str">
            <v>CR</v>
          </cell>
          <cell r="E4025">
            <v>186.32</v>
          </cell>
        </row>
        <row r="4026">
          <cell r="A4026">
            <v>20234</v>
          </cell>
          <cell r="B4026" t="str">
            <v xml:space="preserve">TANQUE SIMPLES EM MARMORE SINTETICO SUSPENSO, CAPACIDADE *38* L, *60 X 60* CM                                                                                                                                                                                                                                                                                                                                                                                                                             </v>
          </cell>
          <cell r="C4026" t="str">
            <v xml:space="preserve">UN    </v>
          </cell>
          <cell r="D4026" t="str">
            <v>CR</v>
          </cell>
          <cell r="E4026">
            <v>235.8</v>
          </cell>
        </row>
        <row r="4027">
          <cell r="A4027">
            <v>4763</v>
          </cell>
          <cell r="B4027" t="str">
            <v xml:space="preserve">TAQUEADOR OU TAQUEIRO (HORISTA)                                                                                                                                                                                                                                                                                                                                                                                                                                                                           </v>
          </cell>
          <cell r="C4027" t="str">
            <v xml:space="preserve">H     </v>
          </cell>
          <cell r="D4027" t="str">
            <v>CR</v>
          </cell>
          <cell r="E4027">
            <v>18.399999999999999</v>
          </cell>
        </row>
        <row r="4028">
          <cell r="A4028">
            <v>41070</v>
          </cell>
          <cell r="B4028" t="str">
            <v xml:space="preserve">TAQUEADOR OU TAQUEIRO (MENSALISTA)                                                                                                                                                                                                                                                                                                                                                                                                                                                                        </v>
          </cell>
          <cell r="C4028" t="str">
            <v xml:space="preserve">MES   </v>
          </cell>
          <cell r="D4028" t="str">
            <v>CR</v>
          </cell>
          <cell r="E4028">
            <v>3244.47</v>
          </cell>
        </row>
        <row r="4029">
          <cell r="A4029">
            <v>44480</v>
          </cell>
          <cell r="B4029" t="str">
            <v xml:space="preserve">TARIFA "A" ENTRE  0 E 20M3 FORNECIMENTO  D'AGUA                                                                                                                                                                                                                                                                                                                                                                                                                                                           </v>
          </cell>
          <cell r="C4029" t="str">
            <v xml:space="preserve">M3    </v>
          </cell>
          <cell r="D4029" t="str">
            <v>CR</v>
          </cell>
          <cell r="E4029">
            <v>15.7</v>
          </cell>
        </row>
        <row r="4030">
          <cell r="A4030">
            <v>11457</v>
          </cell>
          <cell r="B4030" t="str">
            <v xml:space="preserve">TARJETA LIVRE / OCUPADO PARA PORTA DE BANHEIRO, CORPO EM ZAMAC E ESPELHO EM LATAO                                                                                                                                                                                                                                                                                                                                                                                                                         </v>
          </cell>
          <cell r="C4030" t="str">
            <v xml:space="preserve">UN    </v>
          </cell>
          <cell r="D4030" t="str">
            <v>CR</v>
          </cell>
          <cell r="E4030">
            <v>47.97</v>
          </cell>
        </row>
        <row r="4031">
          <cell r="A4031">
            <v>44073</v>
          </cell>
          <cell r="B4031" t="str">
            <v xml:space="preserve">TARUGO DELIMITADOR DE PROFUNDIDADE EM ESPUMA DE POLIETILENO DE BAIXA DENSIDADE 10 MM, CINZA                                                                                                                                                                                                                                                                                                                                                                                                               </v>
          </cell>
          <cell r="C4031" t="str">
            <v xml:space="preserve">M     </v>
          </cell>
          <cell r="D4031" t="str">
            <v>CR</v>
          </cell>
          <cell r="E4031">
            <v>0.95</v>
          </cell>
        </row>
        <row r="4032">
          <cell r="A4032">
            <v>44253</v>
          </cell>
          <cell r="B4032" t="str">
            <v xml:space="preserve">TE CPVC, SOLDAVEL, 90 GRAUS, 114 MM, PARA AGUA QUENTE PREDIAL                                                                                                                                                                                                                                                                                                                                                                                                                                             </v>
          </cell>
          <cell r="C4032" t="str">
            <v xml:space="preserve">UN    </v>
          </cell>
          <cell r="D4032" t="str">
            <v>CR</v>
          </cell>
          <cell r="E4032">
            <v>286.89</v>
          </cell>
        </row>
        <row r="4033">
          <cell r="A4033">
            <v>21121</v>
          </cell>
          <cell r="B4033" t="str">
            <v xml:space="preserve">TE CPVC, SOLDAVEL, 90 GRAUS, 15 MM, PARA AGUA QUENTE PREDIAL                                                                                                                                                                                                                                                                                                                                                                                                                                              </v>
          </cell>
          <cell r="C4033" t="str">
            <v xml:space="preserve">UN    </v>
          </cell>
          <cell r="D4033" t="str">
            <v>CR</v>
          </cell>
          <cell r="E4033">
            <v>4.1100000000000003</v>
          </cell>
        </row>
        <row r="4034">
          <cell r="A4034">
            <v>38010</v>
          </cell>
          <cell r="B4034" t="str">
            <v xml:space="preserve">TE CPVC, SOLDAVEL, 90 GRAUS, 22 MM, PARA AGUA QUENTE PREDIAL                                                                                                                                                                                                                                                                                                                                                                                                                                              </v>
          </cell>
          <cell r="C4034" t="str">
            <v xml:space="preserve">UN    </v>
          </cell>
          <cell r="D4034" t="str">
            <v>CR</v>
          </cell>
          <cell r="E4034">
            <v>5.12</v>
          </cell>
        </row>
        <row r="4035">
          <cell r="A4035">
            <v>38011</v>
          </cell>
          <cell r="B4035" t="str">
            <v xml:space="preserve">TE CPVC, SOLDAVEL, 90 GRAUS, 28 MM, PARA AGUA QUENTE PREDIAL                                                                                                                                                                                                                                                                                                                                                                                                                                              </v>
          </cell>
          <cell r="C4035" t="str">
            <v xml:space="preserve">UN    </v>
          </cell>
          <cell r="D4035" t="str">
            <v>CR</v>
          </cell>
          <cell r="E4035">
            <v>10.27</v>
          </cell>
        </row>
        <row r="4036">
          <cell r="A4036">
            <v>38012</v>
          </cell>
          <cell r="B4036" t="str">
            <v xml:space="preserve">TE CPVC, SOLDAVEL, 90 GRAUS, 35 MM, PARA AGUA QUENTE PREDIAL                                                                                                                                                                                                                                                                                                                                                                                                                                              </v>
          </cell>
          <cell r="C4036" t="str">
            <v xml:space="preserve">UN    </v>
          </cell>
          <cell r="D4036" t="str">
            <v>CR</v>
          </cell>
          <cell r="E4036">
            <v>39.159999999999997</v>
          </cell>
        </row>
        <row r="4037">
          <cell r="A4037">
            <v>38013</v>
          </cell>
          <cell r="B4037" t="str">
            <v xml:space="preserve">TE CPVC, SOLDAVEL, 90 GRAUS, 42 MM, PARA AGUA QUENTE PREDIAL                                                                                                                                                                                                                                                                                                                                                                                                                                              </v>
          </cell>
          <cell r="C4037" t="str">
            <v xml:space="preserve">UN    </v>
          </cell>
          <cell r="D4037" t="str">
            <v>CR</v>
          </cell>
          <cell r="E4037">
            <v>50.31</v>
          </cell>
        </row>
        <row r="4038">
          <cell r="A4038">
            <v>38014</v>
          </cell>
          <cell r="B4038" t="str">
            <v xml:space="preserve">TE CPVC, SOLDAVEL, 90 GRAUS, 54 MM, PARA AGUA QUENTE PREDIAL                                                                                                                                                                                                                                                                                                                                                                                                                                              </v>
          </cell>
          <cell r="C4038" t="str">
            <v xml:space="preserve">UN    </v>
          </cell>
          <cell r="D4038" t="str">
            <v>CR</v>
          </cell>
          <cell r="E4038">
            <v>84.02</v>
          </cell>
        </row>
        <row r="4039">
          <cell r="A4039">
            <v>38015</v>
          </cell>
          <cell r="B4039" t="str">
            <v xml:space="preserve">TE CPVC, SOLDAVEL, 90 GRAUS, 73 MM, PARA AGUA QUENTE PREDIAL                                                                                                                                                                                                                                                                                                                                                                                                                                              </v>
          </cell>
          <cell r="C4039" t="str">
            <v xml:space="preserve">UN    </v>
          </cell>
          <cell r="D4039" t="str">
            <v>CR</v>
          </cell>
          <cell r="E4039">
            <v>197.52</v>
          </cell>
        </row>
        <row r="4040">
          <cell r="A4040">
            <v>38016</v>
          </cell>
          <cell r="B4040" t="str">
            <v xml:space="preserve">TE CPVC, SOLDAVEL, 90 GRAUS, 89 MM, PARA AGUA QUENTE PREDIAL                                                                                                                                                                                                                                                                                                                                                                                                                                              </v>
          </cell>
          <cell r="C4040" t="str">
            <v xml:space="preserve">UN    </v>
          </cell>
          <cell r="D4040" t="str">
            <v>CR</v>
          </cell>
          <cell r="E4040">
            <v>229.7</v>
          </cell>
        </row>
        <row r="4041">
          <cell r="A4041">
            <v>12741</v>
          </cell>
          <cell r="B4041" t="str">
            <v xml:space="preserve">TE DE COBRE (REF 611) SEM ANEL DE SOLDA, BOLSA X BOLSA X BOLSA, 104 MM                                                                                                                                                                                                                                                                                                                                                                                                                                    </v>
          </cell>
          <cell r="C4041" t="str">
            <v xml:space="preserve">UN    </v>
          </cell>
          <cell r="D4041" t="str">
            <v>AS</v>
          </cell>
          <cell r="E4041">
            <v>1367.86</v>
          </cell>
        </row>
        <row r="4042">
          <cell r="A4042">
            <v>12733</v>
          </cell>
          <cell r="B4042" t="str">
            <v xml:space="preserve">TE DE COBRE (REF 611) SEM ANEL DE SOLDA, BOLSA X BOLSA X BOLSA, 15 MM                                                                                                                                                                                                                                                                                                                                                                                                                                     </v>
          </cell>
          <cell r="C4042" t="str">
            <v xml:space="preserve">UN    </v>
          </cell>
          <cell r="D4042" t="str">
            <v>AS</v>
          </cell>
          <cell r="E4042">
            <v>6.88</v>
          </cell>
        </row>
        <row r="4043">
          <cell r="A4043">
            <v>12734</v>
          </cell>
          <cell r="B4043" t="str">
            <v xml:space="preserve">TE DE COBRE (REF 611) SEM ANEL DE SOLDA, BOLSA X BOLSA X BOLSA, 22 MM                                                                                                                                                                                                                                                                                                                                                                                                                                     </v>
          </cell>
          <cell r="C4043" t="str">
            <v xml:space="preserve">UN    </v>
          </cell>
          <cell r="D4043" t="str">
            <v>AS</v>
          </cell>
          <cell r="E4043">
            <v>14.67</v>
          </cell>
        </row>
        <row r="4044">
          <cell r="A4044">
            <v>12735</v>
          </cell>
          <cell r="B4044" t="str">
            <v xml:space="preserve">TE DE COBRE (REF 611) SEM ANEL DE SOLDA, BOLSA X BOLSA X BOLSA, 28 MM                                                                                                                                                                                                                                                                                                                                                                                                                                     </v>
          </cell>
          <cell r="C4044" t="str">
            <v xml:space="preserve">UN    </v>
          </cell>
          <cell r="D4044" t="str">
            <v>AS</v>
          </cell>
          <cell r="E4044">
            <v>24.13</v>
          </cell>
        </row>
        <row r="4045">
          <cell r="A4045">
            <v>12736</v>
          </cell>
          <cell r="B4045" t="str">
            <v xml:space="preserve">TE DE COBRE (REF 611) SEM ANEL DE SOLDA, BOLSA X BOLSA X BOLSA, 35 MM                                                                                                                                                                                                                                                                                                                                                                                                                                     </v>
          </cell>
          <cell r="C4045" t="str">
            <v xml:space="preserve">UN    </v>
          </cell>
          <cell r="D4045" t="str">
            <v>AS</v>
          </cell>
          <cell r="E4045">
            <v>55.17</v>
          </cell>
        </row>
        <row r="4046">
          <cell r="A4046">
            <v>12737</v>
          </cell>
          <cell r="B4046" t="str">
            <v xml:space="preserve">TE DE COBRE (REF 611) SEM ANEL DE SOLDA, BOLSA X BOLSA X BOLSA, 42 MM                                                                                                                                                                                                                                                                                                                                                                                                                                     </v>
          </cell>
          <cell r="C4046" t="str">
            <v xml:space="preserve">UN    </v>
          </cell>
          <cell r="D4046" t="str">
            <v>AS</v>
          </cell>
          <cell r="E4046">
            <v>71.069999999999993</v>
          </cell>
        </row>
        <row r="4047">
          <cell r="A4047">
            <v>12738</v>
          </cell>
          <cell r="B4047" t="str">
            <v xml:space="preserve">TE DE COBRE (REF 611) SEM ANEL DE SOLDA, BOLSA X BOLSA X BOLSA, 54 MM                                                                                                                                                                                                                                                                                                                                                                                                                                     </v>
          </cell>
          <cell r="C4047" t="str">
            <v xml:space="preserve">UN    </v>
          </cell>
          <cell r="D4047" t="str">
            <v>AS</v>
          </cell>
          <cell r="E4047">
            <v>140.47</v>
          </cell>
        </row>
        <row r="4048">
          <cell r="A4048">
            <v>12739</v>
          </cell>
          <cell r="B4048" t="str">
            <v xml:space="preserve">TE DE COBRE (REF 611) SEM ANEL DE SOLDA, BOLSA X BOLSA X BOLSA, 66 MM                                                                                                                                                                                                                                                                                                                                                                                                                                     </v>
          </cell>
          <cell r="C4048" t="str">
            <v xml:space="preserve">UN    </v>
          </cell>
          <cell r="D4048" t="str">
            <v>AS</v>
          </cell>
          <cell r="E4048">
            <v>399.86</v>
          </cell>
        </row>
        <row r="4049">
          <cell r="A4049">
            <v>12740</v>
          </cell>
          <cell r="B4049" t="str">
            <v xml:space="preserve">TE DE COBRE (REF 611) SEM ANEL DE SOLDA, BOLSA X BOLSA X BOLSA, 79 MM                                                                                                                                                                                                                                                                                                                                                                                                                                     </v>
          </cell>
          <cell r="C4049" t="str">
            <v xml:space="preserve">UN    </v>
          </cell>
          <cell r="D4049" t="str">
            <v>AS</v>
          </cell>
          <cell r="E4049">
            <v>625.61</v>
          </cell>
        </row>
        <row r="4050">
          <cell r="A4050">
            <v>6297</v>
          </cell>
          <cell r="B4050" t="str">
            <v xml:space="preserve">TE DE FERRO GALVANIZADO, DE 1 1/2"                                                                                                                                                                                                                                                                                                                                                                                                                                                                        </v>
          </cell>
          <cell r="C4050" t="str">
            <v xml:space="preserve">UN    </v>
          </cell>
          <cell r="D4050" t="str">
            <v>CR</v>
          </cell>
          <cell r="E4050">
            <v>38.17</v>
          </cell>
        </row>
        <row r="4051">
          <cell r="A4051">
            <v>6296</v>
          </cell>
          <cell r="B4051" t="str">
            <v xml:space="preserve">TE DE FERRO GALVANIZADO, DE 1 1/4"                                                                                                                                                                                                                                                                                                                                                                                                                                                                        </v>
          </cell>
          <cell r="C4051" t="str">
            <v xml:space="preserve">UN    </v>
          </cell>
          <cell r="D4051" t="str">
            <v>CR</v>
          </cell>
          <cell r="E4051">
            <v>30.13</v>
          </cell>
        </row>
        <row r="4052">
          <cell r="A4052">
            <v>6294</v>
          </cell>
          <cell r="B4052" t="str">
            <v xml:space="preserve">TE DE FERRO GALVANIZADO, DE 1/2"                                                                                                                                                                                                                                                                                                                                                                                                                                                                          </v>
          </cell>
          <cell r="C4052" t="str">
            <v xml:space="preserve">UN    </v>
          </cell>
          <cell r="D4052" t="str">
            <v>CR</v>
          </cell>
          <cell r="E4052">
            <v>8.59</v>
          </cell>
        </row>
        <row r="4053">
          <cell r="A4053">
            <v>6323</v>
          </cell>
          <cell r="B4053" t="str">
            <v xml:space="preserve">TE DE FERRO GALVANIZADO, DE 1"                                                                                                                                                                                                                                                                                                                                                                                                                                                                            </v>
          </cell>
          <cell r="C4053" t="str">
            <v xml:space="preserve">UN    </v>
          </cell>
          <cell r="D4053" t="str">
            <v>CR</v>
          </cell>
          <cell r="E4053">
            <v>19.690000000000001</v>
          </cell>
        </row>
        <row r="4054">
          <cell r="A4054">
            <v>6299</v>
          </cell>
          <cell r="B4054" t="str">
            <v xml:space="preserve">TE DE FERRO GALVANIZADO, DE 2 1/2"                                                                                                                                                                                                                                                                                                                                                                                                                                                                        </v>
          </cell>
          <cell r="C4054" t="str">
            <v xml:space="preserve">UN    </v>
          </cell>
          <cell r="D4054" t="str">
            <v>CR</v>
          </cell>
          <cell r="E4054">
            <v>114.81</v>
          </cell>
        </row>
        <row r="4055">
          <cell r="A4055">
            <v>6298</v>
          </cell>
          <cell r="B4055" t="str">
            <v xml:space="preserve">TE DE FERRO GALVANIZADO, DE 2"                                                                                                                                                                                                                                                                                                                                                                                                                                                                            </v>
          </cell>
          <cell r="C4055" t="str">
            <v xml:space="preserve">UN    </v>
          </cell>
          <cell r="D4055" t="str">
            <v>CR</v>
          </cell>
          <cell r="E4055">
            <v>60.46</v>
          </cell>
        </row>
        <row r="4056">
          <cell r="A4056">
            <v>6295</v>
          </cell>
          <cell r="B4056" t="str">
            <v xml:space="preserve">TE DE FERRO GALVANIZADO, DE 3/4"                                                                                                                                                                                                                                                                                                                                                                                                                                                                          </v>
          </cell>
          <cell r="C4056" t="str">
            <v xml:space="preserve">UN    </v>
          </cell>
          <cell r="D4056" t="str">
            <v>CR</v>
          </cell>
          <cell r="E4056">
            <v>12.23</v>
          </cell>
        </row>
        <row r="4057">
          <cell r="A4057">
            <v>6322</v>
          </cell>
          <cell r="B4057" t="str">
            <v xml:space="preserve">TE DE FERRO GALVANIZADO, DE 3"                                                                                                                                                                                                                                                                                                                                                                                                                                                                            </v>
          </cell>
          <cell r="C4057" t="str">
            <v xml:space="preserve">UN    </v>
          </cell>
          <cell r="D4057" t="str">
            <v>CR</v>
          </cell>
          <cell r="E4057">
            <v>153.77000000000001</v>
          </cell>
        </row>
        <row r="4058">
          <cell r="A4058">
            <v>6300</v>
          </cell>
          <cell r="B4058" t="str">
            <v xml:space="preserve">TE DE FERRO GALVANIZADO, DE 4"                                                                                                                                                                                                                                                                                                                                                                                                                                                                            </v>
          </cell>
          <cell r="C4058" t="str">
            <v xml:space="preserve">UN    </v>
          </cell>
          <cell r="D4058" t="str">
            <v>CR</v>
          </cell>
          <cell r="E4058">
            <v>283.5</v>
          </cell>
        </row>
        <row r="4059">
          <cell r="A4059">
            <v>6321</v>
          </cell>
          <cell r="B4059" t="str">
            <v xml:space="preserve">TE DE FERRO GALVANIZADO, DE 5"                                                                                                                                                                                                                                                                                                                                                                                                                                                                            </v>
          </cell>
          <cell r="C4059" t="str">
            <v xml:space="preserve">UN    </v>
          </cell>
          <cell r="D4059" t="str">
            <v>CR</v>
          </cell>
          <cell r="E4059">
            <v>404.96</v>
          </cell>
        </row>
        <row r="4060">
          <cell r="A4060">
            <v>6301</v>
          </cell>
          <cell r="B4060" t="str">
            <v xml:space="preserve">TE DE FERRO GALVANIZADO, DE 6"                                                                                                                                                                                                                                                                                                                                                                                                                                                                            </v>
          </cell>
          <cell r="C4060" t="str">
            <v xml:space="preserve">UN    </v>
          </cell>
          <cell r="D4060" t="str">
            <v>CR</v>
          </cell>
          <cell r="E4060">
            <v>949.19</v>
          </cell>
        </row>
        <row r="4061">
          <cell r="A4061">
            <v>7105</v>
          </cell>
          <cell r="B4061" t="str">
            <v xml:space="preserve">TE DE INSPECAO, PVC,  100 X 75 MM, SERIE NORMAL PARA ESGOTO PREDIAL                                                                                                                                                                                                                                                                                                                                                                                                                                       </v>
          </cell>
          <cell r="C4061" t="str">
            <v xml:space="preserve">UN    </v>
          </cell>
          <cell r="D4061" t="str">
            <v>CR</v>
          </cell>
          <cell r="E4061">
            <v>43.5</v>
          </cell>
        </row>
        <row r="4062">
          <cell r="A4062">
            <v>20183</v>
          </cell>
          <cell r="B4062" t="str">
            <v xml:space="preserve">TE DE INSPECAO, PVC, SERIE R, 100 X 75 MM, PARA ESGOTO PREDIAL                                                                                                                                                                                                                                                                                                                                                                                                                                            </v>
          </cell>
          <cell r="C4062" t="str">
            <v xml:space="preserve">UN    </v>
          </cell>
          <cell r="D4062" t="str">
            <v>CR</v>
          </cell>
          <cell r="E4062">
            <v>53.6</v>
          </cell>
        </row>
        <row r="4063">
          <cell r="A4063">
            <v>38448</v>
          </cell>
          <cell r="B4063" t="str">
            <v xml:space="preserve">TE DE INSPECAO, PVC, SERIE R, 150 X 100 MM, PARA ESGOTO PREDIAL                                                                                                                                                                                                                                                                                                                                                                                                                                           </v>
          </cell>
          <cell r="C4063" t="str">
            <v xml:space="preserve">UN    </v>
          </cell>
          <cell r="D4063" t="str">
            <v>CR</v>
          </cell>
          <cell r="E4063">
            <v>243.23</v>
          </cell>
        </row>
        <row r="4064">
          <cell r="A4064">
            <v>20182</v>
          </cell>
          <cell r="B4064" t="str">
            <v xml:space="preserve">TE DE INSPECAO, PVC, SERIE R, 75 X 75 MM, PARA ESGOTO PREDIAL                                                                                                                                                                                                                                                                                                                                                                                                                                             </v>
          </cell>
          <cell r="C4064" t="str">
            <v xml:space="preserve">UN    </v>
          </cell>
          <cell r="D4064" t="str">
            <v>CR</v>
          </cell>
          <cell r="E4064">
            <v>31.16</v>
          </cell>
        </row>
        <row r="4065">
          <cell r="A4065">
            <v>7119</v>
          </cell>
          <cell r="B4065" t="str">
            <v xml:space="preserve">TE DE REDUCAO COM ROSCA, PVC, 90 GRAUS, 1 X 3/4", PARA AGUA FRIA PREDIAL                                                                                                                                                                                                                                                                                                                                                                                                                                  </v>
          </cell>
          <cell r="C4065" t="str">
            <v xml:space="preserve">UN    </v>
          </cell>
          <cell r="D4065" t="str">
            <v>CR</v>
          </cell>
          <cell r="E4065">
            <v>13.14</v>
          </cell>
        </row>
        <row r="4066">
          <cell r="A4066">
            <v>7126</v>
          </cell>
          <cell r="B4066" t="str">
            <v xml:space="preserve">TE DE REDUCAO COM ROSCA, PVC, 90 GRAUS, 1.1/2" X 3/4", AGUA FRIA PREDIAL                                                                                                                                                                                                                                                                                                                                                                                                                                  </v>
          </cell>
          <cell r="C4066" t="str">
            <v xml:space="preserve">UN    </v>
          </cell>
          <cell r="D4066" t="str">
            <v>CR</v>
          </cell>
          <cell r="E4066">
            <v>26.82</v>
          </cell>
        </row>
        <row r="4067">
          <cell r="A4067">
            <v>7120</v>
          </cell>
          <cell r="B4067" t="str">
            <v xml:space="preserve">TE DE REDUCAO COM ROSCA, PVC, 90 GRAUS, 3/4 X 1/2", PARA AGUA FRIA PREDIAL                                                                                                                                                                                                                                                                                                                                                                                                                                </v>
          </cell>
          <cell r="C4067" t="str">
            <v xml:space="preserve">UN    </v>
          </cell>
          <cell r="D4067" t="str">
            <v>CR</v>
          </cell>
          <cell r="E4067">
            <v>10.08</v>
          </cell>
        </row>
        <row r="4068">
          <cell r="A4068">
            <v>6319</v>
          </cell>
          <cell r="B4068" t="str">
            <v xml:space="preserve">TE DE REDUCAO DE FERRO GALVANIZADO, COM ROSCA BSP, DE 1 1/2" X 1"                                                                                                                                                                                                                                                                                                                                                                                                                                         </v>
          </cell>
          <cell r="C4068" t="str">
            <v xml:space="preserve">UN    </v>
          </cell>
          <cell r="D4068" t="str">
            <v>CR</v>
          </cell>
          <cell r="E4068">
            <v>44.85</v>
          </cell>
        </row>
        <row r="4069">
          <cell r="A4069">
            <v>6304</v>
          </cell>
          <cell r="B4069" t="str">
            <v xml:space="preserve">TE DE REDUCAO DE FERRO GALVANIZADO, COM ROSCA BSP, DE 1 1/2" X 3/4"                                                                                                                                                                                                                                                                                                                                                                                                                                       </v>
          </cell>
          <cell r="C4069" t="str">
            <v xml:space="preserve">UN    </v>
          </cell>
          <cell r="D4069" t="str">
            <v>CR</v>
          </cell>
          <cell r="E4069">
            <v>44.85</v>
          </cell>
        </row>
        <row r="4070">
          <cell r="A4070">
            <v>21116</v>
          </cell>
          <cell r="B4070" t="str">
            <v xml:space="preserve">TE DE REDUCAO DE FERRO GALVANIZADO, COM ROSCA BSP, DE 1 1/4" X 3/4"                                                                                                                                                                                                                                                                                                                                                                                                                                       </v>
          </cell>
          <cell r="C4070" t="str">
            <v xml:space="preserve">UN    </v>
          </cell>
          <cell r="D4070" t="str">
            <v>CR</v>
          </cell>
          <cell r="E4070">
            <v>33.96</v>
          </cell>
        </row>
        <row r="4071">
          <cell r="A4071">
            <v>6320</v>
          </cell>
          <cell r="B4071" t="str">
            <v xml:space="preserve">TE DE REDUCAO DE FERRO GALVANIZADO, COM ROSCA BSP, DE 1" X 1/2"                                                                                                                                                                                                                                                                                                                                                                                                                                           </v>
          </cell>
          <cell r="C4071" t="str">
            <v xml:space="preserve">UN    </v>
          </cell>
          <cell r="D4071" t="str">
            <v>CR</v>
          </cell>
          <cell r="E4071">
            <v>23.09</v>
          </cell>
        </row>
        <row r="4072">
          <cell r="A4072">
            <v>6303</v>
          </cell>
          <cell r="B4072" t="str">
            <v xml:space="preserve">TE DE REDUCAO DE FERRO GALVANIZADO, COM ROSCA BSP, DE 1" X 3/4"                                                                                                                                                                                                                                                                                                                                                                                                                                           </v>
          </cell>
          <cell r="C4072" t="str">
            <v xml:space="preserve">UN    </v>
          </cell>
          <cell r="D4072" t="str">
            <v>CR</v>
          </cell>
          <cell r="E4072">
            <v>23.09</v>
          </cell>
        </row>
        <row r="4073">
          <cell r="A4073">
            <v>6308</v>
          </cell>
          <cell r="B4073" t="str">
            <v xml:space="preserve">TE DE REDUCAO DE FERRO GALVANIZADO, COM ROSCA BSP, DE 2 1/2" X 1 1/2"                                                                                                                                                                                                                                                                                                                                                                                                                                     </v>
          </cell>
          <cell r="C4073" t="str">
            <v xml:space="preserve">UN    </v>
          </cell>
          <cell r="D4073" t="str">
            <v>CR</v>
          </cell>
          <cell r="E4073">
            <v>124.09</v>
          </cell>
        </row>
        <row r="4074">
          <cell r="A4074">
            <v>6317</v>
          </cell>
          <cell r="B4074" t="str">
            <v xml:space="preserve">TE DE REDUCAO DE FERRO GALVANIZADO, COM ROSCA BSP, DE 2 1/2" X 1 1/4"                                                                                                                                                                                                                                                                                                                                                                                                                                     </v>
          </cell>
          <cell r="C4074" t="str">
            <v xml:space="preserve">UN    </v>
          </cell>
          <cell r="D4074" t="str">
            <v>CR</v>
          </cell>
          <cell r="E4074">
            <v>124.09</v>
          </cell>
        </row>
        <row r="4075">
          <cell r="A4075">
            <v>6307</v>
          </cell>
          <cell r="B4075" t="str">
            <v xml:space="preserve">TE DE REDUCAO DE FERRO GALVANIZADO, COM ROSCA BSP, DE 2 1/2" X 1"                                                                                                                                                                                                                                                                                                                                                                                                                                         </v>
          </cell>
          <cell r="C4075" t="str">
            <v xml:space="preserve">UN    </v>
          </cell>
          <cell r="D4075" t="str">
            <v>CR</v>
          </cell>
          <cell r="E4075">
            <v>124.09</v>
          </cell>
        </row>
        <row r="4076">
          <cell r="A4076">
            <v>6309</v>
          </cell>
          <cell r="B4076" t="str">
            <v xml:space="preserve">TE DE REDUCAO DE FERRO GALVANIZADO, COM ROSCA BSP, DE 2 1/2" X 2"                                                                                                                                                                                                                                                                                                                                                                                                                                         </v>
          </cell>
          <cell r="C4076" t="str">
            <v xml:space="preserve">UN    </v>
          </cell>
          <cell r="D4076" t="str">
            <v>CR</v>
          </cell>
          <cell r="E4076">
            <v>127.7</v>
          </cell>
        </row>
        <row r="4077">
          <cell r="A4077">
            <v>6318</v>
          </cell>
          <cell r="B4077" t="str">
            <v xml:space="preserve">TE DE REDUCAO DE FERRO GALVANIZADO, COM ROSCA BSP, DE 2" X 1 1/2"                                                                                                                                                                                                                                                                                                                                                                                                                                         </v>
          </cell>
          <cell r="C4077" t="str">
            <v xml:space="preserve">UN    </v>
          </cell>
          <cell r="D4077" t="str">
            <v>CR</v>
          </cell>
          <cell r="E4077">
            <v>66.94</v>
          </cell>
        </row>
        <row r="4078">
          <cell r="A4078">
            <v>6306</v>
          </cell>
          <cell r="B4078" t="str">
            <v xml:space="preserve">TE DE REDUCAO DE FERRO GALVANIZADO, COM ROSCA BSP, DE 2" X 1 1/4"                                                                                                                                                                                                                                                                                                                                                                                                                                         </v>
          </cell>
          <cell r="C4078" t="str">
            <v xml:space="preserve">UN    </v>
          </cell>
          <cell r="D4078" t="str">
            <v>CR</v>
          </cell>
          <cell r="E4078">
            <v>66.94</v>
          </cell>
        </row>
        <row r="4079">
          <cell r="A4079">
            <v>6305</v>
          </cell>
          <cell r="B4079" t="str">
            <v xml:space="preserve">TE DE REDUCAO DE FERRO GALVANIZADO, COM ROSCA BSP, DE 2" X 1"                                                                                                                                                                                                                                                                                                                                                                                                                                             </v>
          </cell>
          <cell r="C4079" t="str">
            <v xml:space="preserve">UN    </v>
          </cell>
          <cell r="D4079" t="str">
            <v>CR</v>
          </cell>
          <cell r="E4079">
            <v>66.94</v>
          </cell>
        </row>
        <row r="4080">
          <cell r="A4080">
            <v>6302</v>
          </cell>
          <cell r="B4080" t="str">
            <v xml:space="preserve">TE DE REDUCAO DE FERRO GALVANIZADO, COM ROSCA BSP, DE 3/4" X 1/2"                                                                                                                                                                                                                                                                                                                                                                                                                                         </v>
          </cell>
          <cell r="C4080" t="str">
            <v xml:space="preserve">UN    </v>
          </cell>
          <cell r="D4080" t="str">
            <v>CR</v>
          </cell>
          <cell r="E4080">
            <v>14.2</v>
          </cell>
        </row>
        <row r="4081">
          <cell r="A4081">
            <v>6312</v>
          </cell>
          <cell r="B4081" t="str">
            <v xml:space="preserve">TE DE REDUCAO DE FERRO GALVANIZADO, COM ROSCA BSP, DE 3" X 1 1/2"                                                                                                                                                                                                                                                                                                                                                                                                                                         </v>
          </cell>
          <cell r="C4081" t="str">
            <v xml:space="preserve">UN    </v>
          </cell>
          <cell r="D4081" t="str">
            <v>CR</v>
          </cell>
          <cell r="E4081">
            <v>178.5</v>
          </cell>
        </row>
        <row r="4082">
          <cell r="A4082">
            <v>6311</v>
          </cell>
          <cell r="B4082" t="str">
            <v xml:space="preserve">TE DE REDUCAO DE FERRO GALVANIZADO, COM ROSCA BSP, DE 3" X 1 1/4"                                                                                                                                                                                                                                                                                                                                                                                                                                         </v>
          </cell>
          <cell r="C4082" t="str">
            <v xml:space="preserve">UN    </v>
          </cell>
          <cell r="D4082" t="str">
            <v>CR</v>
          </cell>
          <cell r="E4082">
            <v>178.5</v>
          </cell>
        </row>
        <row r="4083">
          <cell r="A4083">
            <v>6310</v>
          </cell>
          <cell r="B4083" t="str">
            <v xml:space="preserve">TE DE REDUCAO DE FERRO GALVANIZADO, COM ROSCA BSP, DE 3" X 1"                                                                                                                                                                                                                                                                                                                                                                                                                                             </v>
          </cell>
          <cell r="C4083" t="str">
            <v xml:space="preserve">UN    </v>
          </cell>
          <cell r="D4083" t="str">
            <v>CR</v>
          </cell>
          <cell r="E4083">
            <v>178.5</v>
          </cell>
        </row>
        <row r="4084">
          <cell r="A4084">
            <v>6314</v>
          </cell>
          <cell r="B4084" t="str">
            <v xml:space="preserve">TE DE REDUCAO DE FERRO GALVANIZADO, COM ROSCA BSP, DE 3" X 2 1/2"                                                                                                                                                                                                                                                                                                                                                                                                                                         </v>
          </cell>
          <cell r="C4084" t="str">
            <v xml:space="preserve">UN    </v>
          </cell>
          <cell r="D4084" t="str">
            <v>CR</v>
          </cell>
          <cell r="E4084">
            <v>178.5</v>
          </cell>
        </row>
        <row r="4085">
          <cell r="A4085">
            <v>6313</v>
          </cell>
          <cell r="B4085" t="str">
            <v xml:space="preserve">TE DE REDUCAO DE FERRO GALVANIZADO, COM ROSCA BSP, DE 3" X 2"                                                                                                                                                                                                                                                                                                                                                                                                                                             </v>
          </cell>
          <cell r="C4085" t="str">
            <v xml:space="preserve">UN    </v>
          </cell>
          <cell r="D4085" t="str">
            <v>CR</v>
          </cell>
          <cell r="E4085">
            <v>178.5</v>
          </cell>
        </row>
        <row r="4086">
          <cell r="A4086">
            <v>6315</v>
          </cell>
          <cell r="B4086" t="str">
            <v xml:space="preserve">TE DE REDUCAO DE FERRO GALVANIZADO, COM ROSCA BSP, DE 4" X 2"                                                                                                                                                                                                                                                                                                                                                                                                                                             </v>
          </cell>
          <cell r="C4086" t="str">
            <v xml:space="preserve">UN    </v>
          </cell>
          <cell r="D4086" t="str">
            <v>CR</v>
          </cell>
          <cell r="E4086">
            <v>337.97</v>
          </cell>
        </row>
        <row r="4087">
          <cell r="A4087">
            <v>6316</v>
          </cell>
          <cell r="B4087" t="str">
            <v xml:space="preserve">TE DE REDUCAO DE FERRO GALVANIZADO, COM ROSCA BSP, DE 4" X 3"                                                                                                                                                                                                                                                                                                                                                                                                                                             </v>
          </cell>
          <cell r="C4087" t="str">
            <v xml:space="preserve">UN    </v>
          </cell>
          <cell r="D4087" t="str">
            <v>CR</v>
          </cell>
          <cell r="E4087">
            <v>337.97</v>
          </cell>
        </row>
        <row r="4088">
          <cell r="A4088">
            <v>39324</v>
          </cell>
          <cell r="B4088" t="str">
            <v xml:space="preserve">TE DE REDUCAO, CPVC, 22 X 15 MM, PARA AGUA QUENTE PREDIAL                                                                                                                                                                                                                                                                                                                                                                                                                                                 </v>
          </cell>
          <cell r="C4088" t="str">
            <v xml:space="preserve">UN    </v>
          </cell>
          <cell r="D4088" t="str">
            <v>CR</v>
          </cell>
          <cell r="E4088">
            <v>5.36</v>
          </cell>
        </row>
        <row r="4089">
          <cell r="A4089">
            <v>39325</v>
          </cell>
          <cell r="B4089" t="str">
            <v xml:space="preserve">TE DE REDUCAO, CPVC, 28 X 22 MM, PARA AGUA QUENTE PREDIAL                                                                                                                                                                                                                                                                                                                                                                                                                                                 </v>
          </cell>
          <cell r="C4089" t="str">
            <v xml:space="preserve">UN    </v>
          </cell>
          <cell r="D4089" t="str">
            <v>CR</v>
          </cell>
          <cell r="E4089">
            <v>8.07</v>
          </cell>
        </row>
        <row r="4090">
          <cell r="A4090">
            <v>39326</v>
          </cell>
          <cell r="B4090" t="str">
            <v xml:space="preserve">TE DE REDUCAO, CPVC, 35 X 28 MM, PARA AGUA QUENTE PREDIAL                                                                                                                                                                                                                                                                                                                                                                                                                                                 </v>
          </cell>
          <cell r="C4090" t="str">
            <v xml:space="preserve">UN    </v>
          </cell>
          <cell r="D4090" t="str">
            <v>CR</v>
          </cell>
          <cell r="E4090">
            <v>28.96</v>
          </cell>
        </row>
        <row r="4091">
          <cell r="A4091">
            <v>39327</v>
          </cell>
          <cell r="B4091" t="str">
            <v xml:space="preserve">TE DE REDUCAO, CPVC, 42 X 35 MM, PARA AGUA QUENTE PREDIAL                                                                                                                                                                                                                                                                                                                                                                                                                                                 </v>
          </cell>
          <cell r="C4091" t="str">
            <v xml:space="preserve">UN    </v>
          </cell>
          <cell r="D4091" t="str">
            <v>CR</v>
          </cell>
          <cell r="E4091">
            <v>43.69</v>
          </cell>
        </row>
        <row r="4092">
          <cell r="A4092">
            <v>11378</v>
          </cell>
          <cell r="B4092" t="str">
            <v xml:space="preserve">TE DE REDUCAO, PVC PBA, BBB, JE, DN 100 X 50 / DE 110 X 60 MM, PARA REDE AGUA (NBR 10351)                                                                                                                                                                                                                                                                                                                                                                                                                 </v>
          </cell>
          <cell r="C4092" t="str">
            <v xml:space="preserve">UN    </v>
          </cell>
          <cell r="D4092" t="str">
            <v>AS</v>
          </cell>
          <cell r="E4092">
            <v>106.42</v>
          </cell>
        </row>
        <row r="4093">
          <cell r="A4093">
            <v>11379</v>
          </cell>
          <cell r="B4093" t="str">
            <v xml:space="preserve">TE DE REDUCAO, PVC PBA, BBB, JE, DN 100 X 75 / DE 110 X 85 MM, PARA REDE AGUA (NBR 10351)                                                                                                                                                                                                                                                                                                                                                                                                                 </v>
          </cell>
          <cell r="C4093" t="str">
            <v xml:space="preserve">UN    </v>
          </cell>
          <cell r="D4093" t="str">
            <v>AS</v>
          </cell>
          <cell r="E4093">
            <v>89.93</v>
          </cell>
        </row>
        <row r="4094">
          <cell r="A4094">
            <v>11493</v>
          </cell>
          <cell r="B4094" t="str">
            <v xml:space="preserve">TE DE REDUCAO, PVC PBA, BBB, JE, DN 75 X 50 / DE 85 X 60 MM, PARA REDE AGUA (NBR 10351)                                                                                                                                                                                                                                                                                                                                                                                                                   </v>
          </cell>
          <cell r="C4094" t="str">
            <v xml:space="preserve">UN    </v>
          </cell>
          <cell r="D4094" t="str">
            <v>AS</v>
          </cell>
          <cell r="E4094">
            <v>51.87</v>
          </cell>
        </row>
        <row r="4095">
          <cell r="A4095">
            <v>7106</v>
          </cell>
          <cell r="B4095" t="str">
            <v xml:space="preserve">TE DE REDUCAO, PVC, SOLDAVEL, 90 GRAUS, 110 MM X 60 MM, PARA AGUA FRIA PREDIAL                                                                                                                                                                                                                                                                                                                                                                                                                            </v>
          </cell>
          <cell r="C4095" t="str">
            <v xml:space="preserve">UN    </v>
          </cell>
          <cell r="D4095" t="str">
            <v>CR</v>
          </cell>
          <cell r="E4095">
            <v>165.94</v>
          </cell>
        </row>
        <row r="4096">
          <cell r="A4096">
            <v>7104</v>
          </cell>
          <cell r="B4096" t="str">
            <v xml:space="preserve">TE DE REDUCAO, PVC, SOLDAVEL, 90 GRAUS, 25 MM X 20 MM, PARA AGUA FRIA PREDIAL                                                                                                                                                                                                                                                                                                                                                                                                                             </v>
          </cell>
          <cell r="C4096" t="str">
            <v xml:space="preserve">UN    </v>
          </cell>
          <cell r="D4096" t="str">
            <v>CR</v>
          </cell>
          <cell r="E4096">
            <v>4.47</v>
          </cell>
        </row>
        <row r="4097">
          <cell r="A4097">
            <v>7136</v>
          </cell>
          <cell r="B4097" t="str">
            <v xml:space="preserve">TE DE REDUCAO, PVC, SOLDAVEL, 90 GRAUS, 32 MM X 25 MM, PARA AGUA FRIA PREDIAL                                                                                                                                                                                                                                                                                                                                                                                                                             </v>
          </cell>
          <cell r="C4097" t="str">
            <v xml:space="preserve">UN    </v>
          </cell>
          <cell r="D4097" t="str">
            <v>CR</v>
          </cell>
          <cell r="E4097">
            <v>7.79</v>
          </cell>
        </row>
        <row r="4098">
          <cell r="A4098">
            <v>7128</v>
          </cell>
          <cell r="B4098" t="str">
            <v xml:space="preserve">TE DE REDUCAO, PVC, SOLDAVEL, 90 GRAUS, 40 MM X 32 MM, PARA AGUA FRIA PREDIAL                                                                                                                                                                                                                                                                                                                                                                                                                             </v>
          </cell>
          <cell r="C4098" t="str">
            <v xml:space="preserve">UN    </v>
          </cell>
          <cell r="D4098" t="str">
            <v>CR</v>
          </cell>
          <cell r="E4098">
            <v>10.11</v>
          </cell>
        </row>
        <row r="4099">
          <cell r="A4099">
            <v>7108</v>
          </cell>
          <cell r="B4099" t="str">
            <v xml:space="preserve">TE DE REDUCAO, PVC, SOLDAVEL, 90 GRAUS, 50 MM X 20 MM, PARA AGUA FRIA PREDIAL                                                                                                                                                                                                                                                                                                                                                                                                                             </v>
          </cell>
          <cell r="C4099" t="str">
            <v xml:space="preserve">UN    </v>
          </cell>
          <cell r="D4099" t="str">
            <v>CR</v>
          </cell>
          <cell r="E4099">
            <v>10.08</v>
          </cell>
        </row>
        <row r="4100">
          <cell r="A4100">
            <v>7129</v>
          </cell>
          <cell r="B4100" t="str">
            <v xml:space="preserve">TE DE REDUCAO, PVC, SOLDAVEL, 90 GRAUS, 50 MM X 25 MM, PARA AGUA FRIA PREDIAL                                                                                                                                                                                                                                                                                                                                                                                                                             </v>
          </cell>
          <cell r="C4100" t="str">
            <v xml:space="preserve">UN    </v>
          </cell>
          <cell r="D4100" t="str">
            <v>CR</v>
          </cell>
          <cell r="E4100">
            <v>11.86</v>
          </cell>
        </row>
        <row r="4101">
          <cell r="A4101">
            <v>7130</v>
          </cell>
          <cell r="B4101" t="str">
            <v xml:space="preserve">TE DE REDUCAO, PVC, SOLDAVEL, 90 GRAUS, 50 MM X 32 MM, PARA AGUA FRIA PREDIAL                                                                                                                                                                                                                                                                                                                                                                                                                             </v>
          </cell>
          <cell r="C4101" t="str">
            <v xml:space="preserve">UN    </v>
          </cell>
          <cell r="D4101" t="str">
            <v>CR</v>
          </cell>
          <cell r="E4101">
            <v>17.239999999999998</v>
          </cell>
        </row>
        <row r="4102">
          <cell r="A4102">
            <v>7131</v>
          </cell>
          <cell r="B4102" t="str">
            <v xml:space="preserve">TE DE REDUCAO, PVC, SOLDAVEL, 90 GRAUS, 50 MM X 40 MM, PARA AGUA FRIA PREDIAL                                                                                                                                                                                                                                                                                                                                                                                                                             </v>
          </cell>
          <cell r="C4102" t="str">
            <v xml:space="preserve">UN    </v>
          </cell>
          <cell r="D4102" t="str">
            <v>CR</v>
          </cell>
          <cell r="E4102">
            <v>21.08</v>
          </cell>
        </row>
        <row r="4103">
          <cell r="A4103">
            <v>7132</v>
          </cell>
          <cell r="B4103" t="str">
            <v xml:space="preserve">TE DE REDUCAO, PVC, SOLDAVEL, 90 GRAUS, 75 MM X 50 MM, PARA AGUA FRIA PREDIAL                                                                                                                                                                                                                                                                                                                                                                                                                             </v>
          </cell>
          <cell r="C4103" t="str">
            <v xml:space="preserve">UN    </v>
          </cell>
          <cell r="D4103" t="str">
            <v>CR</v>
          </cell>
          <cell r="E4103">
            <v>49.64</v>
          </cell>
        </row>
        <row r="4104">
          <cell r="A4104">
            <v>7133</v>
          </cell>
          <cell r="B4104" t="str">
            <v xml:space="preserve">TE DE REDUCAO, PVC, SOLDAVEL, 90 GRAUS, 85 MM X 60 MM, PARA AGUA FRIA PREDIAL                                                                                                                                                                                                                                                                                                                                                                                                                             </v>
          </cell>
          <cell r="C4104" t="str">
            <v xml:space="preserve">UN    </v>
          </cell>
          <cell r="D4104" t="str">
            <v>CR</v>
          </cell>
          <cell r="E4104">
            <v>114.7</v>
          </cell>
        </row>
        <row r="4105">
          <cell r="A4105">
            <v>37420</v>
          </cell>
          <cell r="B4105" t="str">
            <v xml:space="preserve">TE DE SERVICO INTEGRADO, EM POLIPROPILENO (PP), PARA TUBOS EM PEAD/PVC, 60 X 20 MM - LIGACAO PREDIAL DE AGUA                                                                                                                                                                                                                                                                                                                                                                                              </v>
          </cell>
          <cell r="C4105" t="str">
            <v xml:space="preserve">UN    </v>
          </cell>
          <cell r="D4105" t="str">
            <v>AS</v>
          </cell>
          <cell r="E4105">
            <v>45.71</v>
          </cell>
        </row>
        <row r="4106">
          <cell r="A4106">
            <v>37421</v>
          </cell>
          <cell r="B4106" t="str">
            <v xml:space="preserve">TE DE SERVICO INTEGRADO, EM POLIPROPILENO (PP), PARA TUBOS EM PEAD/PVC, 60 X 32 MM - LIGACAO PREDIAL DE AGUA                                                                                                                                                                                                                                                                                                                                                                                              </v>
          </cell>
          <cell r="C4106" t="str">
            <v xml:space="preserve">UN    </v>
          </cell>
          <cell r="D4106" t="str">
            <v>AS</v>
          </cell>
          <cell r="E4106">
            <v>62.47</v>
          </cell>
        </row>
        <row r="4107">
          <cell r="A4107">
            <v>37422</v>
          </cell>
          <cell r="B4107" t="str">
            <v xml:space="preserve">TE DE SERVICO INTEGRADO, EM POLIPROPILENO (PP), PARA TUBOS EM PEAD, 63 X 20 MM - LIGACAO PREDIAL DE AGUA                                                                                                                                                                                                                                                                                                                                                                                                  </v>
          </cell>
          <cell r="C4107" t="str">
            <v xml:space="preserve">UN    </v>
          </cell>
          <cell r="D4107" t="str">
            <v>AS</v>
          </cell>
          <cell r="E4107">
            <v>58.47</v>
          </cell>
        </row>
        <row r="4108">
          <cell r="A4108">
            <v>37443</v>
          </cell>
          <cell r="B4108" t="str">
            <v xml:space="preserve">TE DE SERVICO, PEAD PE 100, DE 125 X 20 MM, PARA ELETROFUSAO                                                                                                                                                                                                                                                                                                                                                                                                                                              </v>
          </cell>
          <cell r="C4108" t="str">
            <v xml:space="preserve">UN    </v>
          </cell>
          <cell r="D4108" t="str">
            <v>AS</v>
          </cell>
          <cell r="E4108">
            <v>197.3</v>
          </cell>
        </row>
        <row r="4109">
          <cell r="A4109">
            <v>37444</v>
          </cell>
          <cell r="B4109" t="str">
            <v xml:space="preserve">TE DE SERVICO, PEAD PE 100, DE 125 X 32 MM, PARA ELETROFUSAO                                                                                                                                                                                                                                                                                                                                                                                                                                              </v>
          </cell>
          <cell r="C4109" t="str">
            <v xml:space="preserve">UN    </v>
          </cell>
          <cell r="D4109" t="str">
            <v>AS</v>
          </cell>
          <cell r="E4109">
            <v>200.64</v>
          </cell>
        </row>
        <row r="4110">
          <cell r="A4110">
            <v>37445</v>
          </cell>
          <cell r="B4110" t="str">
            <v xml:space="preserve">TE DE SERVICO, PEAD PE 100, DE 125 X 63 MM, PARA ELETROFUSAO                                                                                                                                                                                                                                                                                                                                                                                                                                              </v>
          </cell>
          <cell r="C4110" t="str">
            <v xml:space="preserve">UN    </v>
          </cell>
          <cell r="D4110" t="str">
            <v>AS</v>
          </cell>
          <cell r="E4110">
            <v>304.12</v>
          </cell>
        </row>
        <row r="4111">
          <cell r="A4111">
            <v>37446</v>
          </cell>
          <cell r="B4111" t="str">
            <v xml:space="preserve">TE DE SERVICO, PEAD PE 100, DE 200 X 20 MM, PARA ELETROFUSAO                                                                                                                                                                                                                                                                                                                                                                                                                                              </v>
          </cell>
          <cell r="C4111" t="str">
            <v xml:space="preserve">UN    </v>
          </cell>
          <cell r="D4111" t="str">
            <v>AS</v>
          </cell>
          <cell r="E4111">
            <v>331.54</v>
          </cell>
        </row>
        <row r="4112">
          <cell r="A4112">
            <v>37447</v>
          </cell>
          <cell r="B4112" t="str">
            <v xml:space="preserve">TE DE SERVICO, PEAD PE 100, DE 200 X 32 MM, PARA ELETROFUSAO                                                                                                                                                                                                                                                                                                                                                                                                                                              </v>
          </cell>
          <cell r="C4112" t="str">
            <v xml:space="preserve">UN    </v>
          </cell>
          <cell r="D4112" t="str">
            <v>AS</v>
          </cell>
          <cell r="E4112">
            <v>336.73</v>
          </cell>
        </row>
        <row r="4113">
          <cell r="A4113">
            <v>37448</v>
          </cell>
          <cell r="B4113" t="str">
            <v xml:space="preserve">TE DE SERVICO, PEAD PE 100, DE 200 X 63 MM, PARA ELETROFUSAO                                                                                                                                                                                                                                                                                                                                                                                                                                              </v>
          </cell>
          <cell r="C4113" t="str">
            <v xml:space="preserve">UN    </v>
          </cell>
          <cell r="D4113" t="str">
            <v>AS</v>
          </cell>
          <cell r="E4113">
            <v>461.88</v>
          </cell>
        </row>
        <row r="4114">
          <cell r="A4114">
            <v>37440</v>
          </cell>
          <cell r="B4114" t="str">
            <v xml:space="preserve">TE DE SERVICO, PEAD PE 100, DE 63 X 20 MM, PARA ELETROFUSAO                                                                                                                                                                                                                                                                                                                                                                                                                                               </v>
          </cell>
          <cell r="C4114" t="str">
            <v xml:space="preserve">UN    </v>
          </cell>
          <cell r="D4114" t="str">
            <v>AS</v>
          </cell>
          <cell r="E4114">
            <v>156.6</v>
          </cell>
        </row>
        <row r="4115">
          <cell r="A4115">
            <v>37441</v>
          </cell>
          <cell r="B4115" t="str">
            <v xml:space="preserve">TE DE SERVICO, PEAD PE 100, DE 63 X 32 MM, PARA ELETROFUSAO                                                                                                                                                                                                                                                                                                                                                                                                                                               </v>
          </cell>
          <cell r="C4115" t="str">
            <v xml:space="preserve">UN    </v>
          </cell>
          <cell r="D4115" t="str">
            <v>AS</v>
          </cell>
          <cell r="E4115">
            <v>156.6</v>
          </cell>
        </row>
        <row r="4116">
          <cell r="A4116">
            <v>37442</v>
          </cell>
          <cell r="B4116" t="str">
            <v xml:space="preserve">TE DE SERVICO, PEAD PE 100, DE 63 X 63 MM, PARA ELETROFUSAO                                                                                                                                                                                                                                                                                                                                                                                                                                               </v>
          </cell>
          <cell r="C4116" t="str">
            <v xml:space="preserve">UN    </v>
          </cell>
          <cell r="D4116" t="str">
            <v>AS</v>
          </cell>
          <cell r="E4116">
            <v>188.61</v>
          </cell>
        </row>
        <row r="4117">
          <cell r="A4117">
            <v>38017</v>
          </cell>
          <cell r="B4117" t="str">
            <v xml:space="preserve">TE DE TRANSICAO, CPVC, SOLDAVEL, 15 MM X 1/2", PARA AGUA QUENTE                                                                                                                                                                                                                                                                                                                                                                                                                                           </v>
          </cell>
          <cell r="C4117" t="str">
            <v xml:space="preserve">UN    </v>
          </cell>
          <cell r="D4117" t="str">
            <v>CR</v>
          </cell>
          <cell r="E4117">
            <v>10.95</v>
          </cell>
        </row>
        <row r="4118">
          <cell r="A4118">
            <v>38018</v>
          </cell>
          <cell r="B4118" t="str">
            <v xml:space="preserve">TE DE TRANSICAO, CPVC, SOLDAVEL, 22 MM X 1/2", PARA AGUA QUENTE                                                                                                                                                                                                                                                                                                                                                                                                                                           </v>
          </cell>
          <cell r="C4118" t="str">
            <v xml:space="preserve">UN    </v>
          </cell>
          <cell r="D4118" t="str">
            <v>CR</v>
          </cell>
          <cell r="E4118">
            <v>12.31</v>
          </cell>
        </row>
        <row r="4119">
          <cell r="A4119">
            <v>39895</v>
          </cell>
          <cell r="B4119" t="str">
            <v xml:space="preserve">TE DUPLA CURVA BRONZE/LATAO (REF 764) SEM ANEL DE SOLDA, ROSCA F X BOLSA X ROSCA F, 1/2" X 15 X 1/2"                                                                                                                                                                                                                                                                                                                                                                                                      </v>
          </cell>
          <cell r="C4119" t="str">
            <v xml:space="preserve">UN    </v>
          </cell>
          <cell r="D4119" t="str">
            <v>AS</v>
          </cell>
          <cell r="E4119">
            <v>49.69</v>
          </cell>
        </row>
        <row r="4120">
          <cell r="A4120">
            <v>39896</v>
          </cell>
          <cell r="B4120" t="str">
            <v xml:space="preserve">TE DUPLA CURVA BRONZE/LATAO (REF 764) SEM ANEL DE SOLDA, ROSCA F X BOLSA X ROSCA F, 3/4" X 22 X 3/4"                                                                                                                                                                                                                                                                                                                                                                                                      </v>
          </cell>
          <cell r="C4120" t="str">
            <v xml:space="preserve">UN    </v>
          </cell>
          <cell r="D4120" t="str">
            <v>AS</v>
          </cell>
          <cell r="E4120">
            <v>72.83</v>
          </cell>
        </row>
        <row r="4121">
          <cell r="A4121">
            <v>38873</v>
          </cell>
          <cell r="B4121" t="str">
            <v xml:space="preserve">TE METALICO, PARA CONEXAO COM ANEL DESLIZANTE, DN 16 MM, EM TUBO PEX PARA INST. AGUA QUENTE/FRIA                                                                                                                                                                                                                                                                                                                                                                                                          </v>
          </cell>
          <cell r="C4121" t="str">
            <v xml:space="preserve">UN    </v>
          </cell>
          <cell r="D4121" t="str">
            <v>AS</v>
          </cell>
          <cell r="E4121">
            <v>13.6</v>
          </cell>
        </row>
        <row r="4122">
          <cell r="A4122">
            <v>38874</v>
          </cell>
          <cell r="B4122" t="str">
            <v xml:space="preserve">TE METALICO, PARA CONEXAO COM ANEL DESLIZANTE, DN 20 MM, EM TUBO PEX PARA INST. AGUA QUENTE/FRIA                                                                                                                                                                                                                                                                                                                                                                                                          </v>
          </cell>
          <cell r="C4122" t="str">
            <v xml:space="preserve">UN    </v>
          </cell>
          <cell r="D4122" t="str">
            <v>AS</v>
          </cell>
          <cell r="E4122">
            <v>17.22</v>
          </cell>
        </row>
        <row r="4123">
          <cell r="A4123">
            <v>38875</v>
          </cell>
          <cell r="B4123" t="str">
            <v xml:space="preserve">TE METALICO, PARA CONEXAO COM ANEL DESLIZANTE, DN 25 MM, EM TUBO PEX PARA INST. AGUA QUENTE/FRIA                                                                                                                                                                                                                                                                                                                                                                                                          </v>
          </cell>
          <cell r="C4123" t="str">
            <v xml:space="preserve">UN    </v>
          </cell>
          <cell r="D4123" t="str">
            <v>AS</v>
          </cell>
          <cell r="E4123">
            <v>27.3</v>
          </cell>
        </row>
        <row r="4124">
          <cell r="A4124">
            <v>38876</v>
          </cell>
          <cell r="B4124" t="str">
            <v xml:space="preserve">TE METALICO, PARA CONEXAO COM ANEL DESLIZANTE, DN 32 MM, EM TUBO PEX PARA INST. AGUA QUENTE/FRIA                                                                                                                                                                                                                                                                                                                                                                                                          </v>
          </cell>
          <cell r="C4124" t="str">
            <v xml:space="preserve">UN    </v>
          </cell>
          <cell r="D4124" t="str">
            <v>AS</v>
          </cell>
          <cell r="E4124">
            <v>36.69</v>
          </cell>
        </row>
        <row r="4125">
          <cell r="A4125">
            <v>39000</v>
          </cell>
          <cell r="B4125" t="str">
            <v xml:space="preserve">TE MISTURADOR COM INSERTO METALICO, FEMEA, PPR, DN 25 MM X 3/4", PARA AGUA QUENTE E FRIA PREDIAL                                                                                                                                                                                                                                                                                                                                                                                                          </v>
          </cell>
          <cell r="C4125" t="str">
            <v xml:space="preserve">UN    </v>
          </cell>
          <cell r="D4125" t="str">
            <v>AS</v>
          </cell>
          <cell r="E4125">
            <v>29.79</v>
          </cell>
        </row>
        <row r="4126">
          <cell r="A4126">
            <v>38674</v>
          </cell>
          <cell r="B4126" t="str">
            <v xml:space="preserve">TE MISTURADOR DE TRANSICAO, CPVC, COM ROSCA, 22 MM X 3/4", PARA AGUA QUENTE                                                                                                                                                                                                                                                                                                                                                                                                                               </v>
          </cell>
          <cell r="C4126" t="str">
            <v xml:space="preserve">UN    </v>
          </cell>
          <cell r="D4126" t="str">
            <v>CR</v>
          </cell>
          <cell r="E4126">
            <v>36.840000000000003</v>
          </cell>
        </row>
        <row r="4127">
          <cell r="A4127">
            <v>38019</v>
          </cell>
          <cell r="B4127" t="str">
            <v xml:space="preserve">TE MISTURADOR, CPVC, SOLDAVEL, 15 MM, PARA AGUA QUENTE                                                                                                                                                                                                                                                                                                                                                                                                                                                    </v>
          </cell>
          <cell r="C4127" t="str">
            <v xml:space="preserve">UN    </v>
          </cell>
          <cell r="D4127" t="str">
            <v>CR</v>
          </cell>
          <cell r="E4127">
            <v>7.79</v>
          </cell>
        </row>
        <row r="4128">
          <cell r="A4128">
            <v>38020</v>
          </cell>
          <cell r="B4128" t="str">
            <v xml:space="preserve">TE MISTURADOR, CPVC, SOLDAVEL, 22 MM, PARA AGUA QUENTE                                                                                                                                                                                                                                                                                                                                                                                                                                                    </v>
          </cell>
          <cell r="C4128" t="str">
            <v xml:space="preserve">UN    </v>
          </cell>
          <cell r="D4128" t="str">
            <v>CR</v>
          </cell>
          <cell r="E4128">
            <v>9.6</v>
          </cell>
        </row>
        <row r="4129">
          <cell r="A4129">
            <v>38454</v>
          </cell>
          <cell r="B4129" t="str">
            <v xml:space="preserve">TE MISTURADOR, PPR, F/M/M, DN 20 X 20 MM, PARA AGUA QUENTE PREDIAL                                                                                                                                                                                                                                                                                                                                                                                                                                        </v>
          </cell>
          <cell r="C4129" t="str">
            <v xml:space="preserve">UN    </v>
          </cell>
          <cell r="D4129" t="str">
            <v>AS</v>
          </cell>
          <cell r="E4129">
            <v>11.17</v>
          </cell>
        </row>
        <row r="4130">
          <cell r="A4130">
            <v>38455</v>
          </cell>
          <cell r="B4130" t="str">
            <v xml:space="preserve">TE MISTURADOR, PPR, F/M/M, DN 25 X 25 MM, PARA AGUA QUENTE PREDIAL                                                                                                                                                                                                                                                                                                                                                                                                                                        </v>
          </cell>
          <cell r="C4130" t="str">
            <v xml:space="preserve">UN    </v>
          </cell>
          <cell r="D4130" t="str">
            <v>AS</v>
          </cell>
          <cell r="E4130">
            <v>14.95</v>
          </cell>
        </row>
        <row r="4131">
          <cell r="A4131">
            <v>38462</v>
          </cell>
          <cell r="B4131" t="str">
            <v xml:space="preserve">TE NORMAL, PPR, F/F/F, SOLDAVEL, 90 GRAUS, DN 110 X 110 X 110 MM, PARA AGUA QUENTE PREDIAL                                                                                                                                                                                                                                                                                                                                                                                                                </v>
          </cell>
          <cell r="C4131" t="str">
            <v xml:space="preserve">UN    </v>
          </cell>
          <cell r="D4131" t="str">
            <v>AS</v>
          </cell>
          <cell r="E4131">
            <v>241.08</v>
          </cell>
        </row>
        <row r="4132">
          <cell r="A4132">
            <v>36362</v>
          </cell>
          <cell r="B4132" t="str">
            <v xml:space="preserve">TE NORMAL, PPR, F/F/F, SOLDAVEL, 90 GRAUS, DN 20 X 20 X 20 MM, PARA AGUA QUENTE PREDIAL                                                                                                                                                                                                                                                                                                                                                                                                                   </v>
          </cell>
          <cell r="C4132" t="str">
            <v xml:space="preserve">UN    </v>
          </cell>
          <cell r="D4132" t="str">
            <v>AS</v>
          </cell>
          <cell r="E4132">
            <v>3.33</v>
          </cell>
        </row>
        <row r="4133">
          <cell r="A4133">
            <v>36298</v>
          </cell>
          <cell r="B4133" t="str">
            <v xml:space="preserve">TE NORMAL, PPR, F/F/F, SOLDAVEL, 90 GRAUS, DN 25 X 25 X 25 MM, PARA AGUA QUENTE PREDIAL                                                                                                                                                                                                                                                                                                                                                                                                                   </v>
          </cell>
          <cell r="C4133" t="str">
            <v xml:space="preserve">UN    </v>
          </cell>
          <cell r="D4133" t="str">
            <v>AS</v>
          </cell>
          <cell r="E4133">
            <v>2.86</v>
          </cell>
        </row>
        <row r="4134">
          <cell r="A4134">
            <v>38456</v>
          </cell>
          <cell r="B4134" t="str">
            <v xml:space="preserve">TE NORMAL, PPR, F/F/F, SOLDAVEL, 90 GRAUS, DN 32 X 32 X 32 MM, PARA AGUA QUENTE PREDIAL                                                                                                                                                                                                                                                                                                                                                                                                                   </v>
          </cell>
          <cell r="C4134" t="str">
            <v xml:space="preserve">UN    </v>
          </cell>
          <cell r="D4134" t="str">
            <v>AS</v>
          </cell>
          <cell r="E4134">
            <v>7.13</v>
          </cell>
        </row>
        <row r="4135">
          <cell r="A4135">
            <v>38457</v>
          </cell>
          <cell r="B4135" t="str">
            <v xml:space="preserve">TE NORMAL, PPR, F/F/F, SOLDAVEL, 90 GRAUS, DN 40 X 40 X 40 MM, PARA AGUA QUENTE PREDIAL                                                                                                                                                                                                                                                                                                                                                                                                                   </v>
          </cell>
          <cell r="C4135" t="str">
            <v xml:space="preserve">UN    </v>
          </cell>
          <cell r="D4135" t="str">
            <v>AS</v>
          </cell>
          <cell r="E4135">
            <v>12.99</v>
          </cell>
        </row>
        <row r="4136">
          <cell r="A4136">
            <v>38458</v>
          </cell>
          <cell r="B4136" t="str">
            <v xml:space="preserve">TE NORMAL, PPR, F/F/F, SOLDAVEL, 90 GRAUS, DN 50 X 50 X 50 MM, PARA AGUA QUENTE PREDIAL                                                                                                                                                                                                                                                                                                                                                                                                                   </v>
          </cell>
          <cell r="C4136" t="str">
            <v xml:space="preserve">UN    </v>
          </cell>
          <cell r="D4136" t="str">
            <v>AS</v>
          </cell>
          <cell r="E4136">
            <v>25.02</v>
          </cell>
        </row>
        <row r="4137">
          <cell r="A4137">
            <v>38459</v>
          </cell>
          <cell r="B4137" t="str">
            <v xml:space="preserve">TE NORMAL, PPR, F/F/F, SOLDAVEL, 90 GRAUS, DN 63 X 63 X 63 MM, PARA AGUA QUENTE PREDIAL                                                                                                                                                                                                                                                                                                                                                                                                                   </v>
          </cell>
          <cell r="C4137" t="str">
            <v xml:space="preserve">UN    </v>
          </cell>
          <cell r="D4137" t="str">
            <v>AS</v>
          </cell>
          <cell r="E4137">
            <v>39.340000000000003</v>
          </cell>
        </row>
        <row r="4138">
          <cell r="A4138">
            <v>38460</v>
          </cell>
          <cell r="B4138" t="str">
            <v xml:space="preserve">TE NORMAL, PPR, F/F/F, SOLDAVEL, 90 GRAUS, DN 75 X 75 X 75 MM, PARA AGUA QUENTE PREDIAL                                                                                                                                                                                                                                                                                                                                                                                                                   </v>
          </cell>
          <cell r="C4138" t="str">
            <v xml:space="preserve">UN    </v>
          </cell>
          <cell r="D4138" t="str">
            <v>AS</v>
          </cell>
          <cell r="E4138">
            <v>84.39</v>
          </cell>
        </row>
        <row r="4139">
          <cell r="A4139">
            <v>38461</v>
          </cell>
          <cell r="B4139" t="str">
            <v xml:space="preserve">TE NORMAL, PPR, F/F/F, SOLDAVEL, 90 GRAUS, DN 90 X 90 X 90 MM, PARA AGUA QUENTE PREDIAL                                                                                                                                                                                                                                                                                                                                                                                                                   </v>
          </cell>
          <cell r="C4139" t="str">
            <v xml:space="preserve">UN    </v>
          </cell>
          <cell r="D4139" t="str">
            <v>AS</v>
          </cell>
          <cell r="E4139">
            <v>113.25</v>
          </cell>
        </row>
        <row r="4140">
          <cell r="A4140">
            <v>7094</v>
          </cell>
          <cell r="B4140" t="str">
            <v xml:space="preserve">TE PVC ROSCAVEL 90 GRAUS, 1", PARA  AGUA FRIA PREDIAL                                                                                                                                                                                                                                                                                                                                                                                                                                                     </v>
          </cell>
          <cell r="C4140" t="str">
            <v xml:space="preserve">UN    </v>
          </cell>
          <cell r="D4140" t="str">
            <v>CR</v>
          </cell>
          <cell r="E4140">
            <v>14.6</v>
          </cell>
        </row>
        <row r="4141">
          <cell r="A4141">
            <v>7116</v>
          </cell>
          <cell r="B4141" t="str">
            <v xml:space="preserve">TE PVC SOLDAVEL, BBB, 90 GRAUS, DN 40 MM, PARA ESGOTO SECUNDARIO PREDIAL                                                                                                                                                                                                                                                                                                                                                                                                                                  </v>
          </cell>
          <cell r="C4141" t="str">
            <v xml:space="preserve">UN    </v>
          </cell>
          <cell r="D4141" t="str">
            <v>CR</v>
          </cell>
          <cell r="E4141">
            <v>3.9</v>
          </cell>
        </row>
        <row r="4142">
          <cell r="A4142">
            <v>7118</v>
          </cell>
          <cell r="B4142" t="str">
            <v xml:space="preserve">TE PVC, ROSCAVEL, 90 GRAUS, 1 1/2", AGUA FRIA PREDIAL                                                                                                                                                                                                                                                                                                                                                                                                                                                     </v>
          </cell>
          <cell r="C4142" t="str">
            <v xml:space="preserve">UN    </v>
          </cell>
          <cell r="D4142" t="str">
            <v>CR</v>
          </cell>
          <cell r="E4142">
            <v>30.03</v>
          </cell>
        </row>
        <row r="4143">
          <cell r="A4143">
            <v>7098</v>
          </cell>
          <cell r="B4143" t="str">
            <v xml:space="preserve">TE PVC, ROSCAVEL, 90 GRAUS, 1/2",  AGUA FRIA PREDIAL                                                                                                                                                                                                                                                                                                                                                                                                                                                      </v>
          </cell>
          <cell r="C4143" t="str">
            <v xml:space="preserve">UN    </v>
          </cell>
          <cell r="D4143" t="str">
            <v>CR</v>
          </cell>
          <cell r="E4143">
            <v>4.46</v>
          </cell>
        </row>
        <row r="4144">
          <cell r="A4144">
            <v>7110</v>
          </cell>
          <cell r="B4144" t="str">
            <v xml:space="preserve">TE PVC, ROSCAVEL, 90 GRAUS, 2",  AGUA FRIA PREDIAL                                                                                                                                                                                                                                                                                                                                                                                                                                                        </v>
          </cell>
          <cell r="C4144" t="str">
            <v xml:space="preserve">UN    </v>
          </cell>
          <cell r="D4144" t="str">
            <v>CR</v>
          </cell>
          <cell r="E4144">
            <v>57.09</v>
          </cell>
        </row>
        <row r="4145">
          <cell r="A4145">
            <v>7123</v>
          </cell>
          <cell r="B4145" t="str">
            <v xml:space="preserve">TE PVC, ROSCAVEL, 90 GRAUS, 3/4", AGUA FRIA PREDIAL                                                                                                                                                                                                                                                                                                                                                                                                                                                       </v>
          </cell>
          <cell r="C4145" t="str">
            <v xml:space="preserve">UN    </v>
          </cell>
          <cell r="D4145" t="str">
            <v>CR</v>
          </cell>
          <cell r="E4145">
            <v>5.4</v>
          </cell>
        </row>
        <row r="4146">
          <cell r="A4146">
            <v>7121</v>
          </cell>
          <cell r="B4146" t="str">
            <v xml:space="preserve">TE PVC, SOLDAVEL, COM BUCHA DE LATAO NA BOLSA CENTRAL, 90 GRAUS, 20 MM X 1/2", PARA AGUA FRIA PREDIAL                                                                                                                                                                                                                                                                                                                                                                                                     </v>
          </cell>
          <cell r="C4146" t="str">
            <v xml:space="preserve">UN    </v>
          </cell>
          <cell r="D4146" t="str">
            <v>CR</v>
          </cell>
          <cell r="E4146">
            <v>10.68</v>
          </cell>
        </row>
        <row r="4147">
          <cell r="A4147">
            <v>7137</v>
          </cell>
          <cell r="B4147" t="str">
            <v xml:space="preserve">TE PVC, SOLDAVEL, COM BUCHA DE LATAO NA BOLSA CENTRAL, 90 GRAUS, 25 MM X 1/2", PARA AGUA FRIA PREDIAL                                                                                                                                                                                                                                                                                                                                                                                                     </v>
          </cell>
          <cell r="C4147" t="str">
            <v xml:space="preserve">UN    </v>
          </cell>
          <cell r="D4147" t="str">
            <v>CR</v>
          </cell>
          <cell r="E4147">
            <v>11.66</v>
          </cell>
        </row>
        <row r="4148">
          <cell r="A4148">
            <v>7122</v>
          </cell>
          <cell r="B4148" t="str">
            <v xml:space="preserve">TE PVC, SOLDAVEL, COM BUCHA DE LATAO NA BOLSA CENTRAL, 90 GRAUS, 25 MM X 3/4", PARA AGUA FRIA PREDIAL                                                                                                                                                                                                                                                                                                                                                                                                     </v>
          </cell>
          <cell r="C4148" t="str">
            <v xml:space="preserve">UN    </v>
          </cell>
          <cell r="D4148" t="str">
            <v>CR</v>
          </cell>
          <cell r="E4148">
            <v>12.84</v>
          </cell>
        </row>
        <row r="4149">
          <cell r="A4149">
            <v>7114</v>
          </cell>
          <cell r="B4149" t="str">
            <v xml:space="preserve">TE PVC, SOLDAVEL, COM BUCHA DE LATAO NA BOLSA CENTRAL, 90 GRAUS, 32 MM X 3/4", PARA AGUA FRIA PREDIAL                                                                                                                                                                                                                                                                                                                                                                                                     </v>
          </cell>
          <cell r="C4149" t="str">
            <v xml:space="preserve">UN    </v>
          </cell>
          <cell r="D4149" t="str">
            <v>CR</v>
          </cell>
          <cell r="E4149">
            <v>14.93</v>
          </cell>
        </row>
        <row r="4150">
          <cell r="A4150">
            <v>7109</v>
          </cell>
          <cell r="B4150" t="str">
            <v xml:space="preserve">TE PVC, SOLDAVEL, COM ROSCA NA BOLSA CENTRAL, 90 GRAUS, 20 MM X 1/2", PARA AGUA FRIA PREDIAL                                                                                                                                                                                                                                                                                                                                                                                                              </v>
          </cell>
          <cell r="C4150" t="str">
            <v xml:space="preserve">UN    </v>
          </cell>
          <cell r="D4150" t="str">
            <v>CR</v>
          </cell>
          <cell r="E4150">
            <v>2.96</v>
          </cell>
        </row>
        <row r="4151">
          <cell r="A4151">
            <v>7135</v>
          </cell>
          <cell r="B4151" t="str">
            <v xml:space="preserve">TE PVC, SOLDAVEL, COM ROSCA NA BOLSA CENTRAL, 90 GRAUS, 25 MM X 1/2", PARA AGUA FRIA PREDIAL                                                                                                                                                                                                                                                                                                                                                                                                              </v>
          </cell>
          <cell r="C4151" t="str">
            <v xml:space="preserve">UN    </v>
          </cell>
          <cell r="D4151" t="str">
            <v>CR</v>
          </cell>
          <cell r="E4151">
            <v>6.06</v>
          </cell>
        </row>
        <row r="4152">
          <cell r="A4152">
            <v>37947</v>
          </cell>
          <cell r="B4152" t="str">
            <v xml:space="preserve">TE PVC, SOLDAVEL, COM ROSCA NA BOLSA CENTRAL, 90 GRAUS, 25 MM X 3/4", PARA AGUA FRIA PREDIAL                                                                                                                                                                                                                                                                                                                                                                                                              </v>
          </cell>
          <cell r="C4152" t="str">
            <v xml:space="preserve">UN    </v>
          </cell>
          <cell r="D4152" t="str">
            <v>CR</v>
          </cell>
          <cell r="E4152">
            <v>4.93</v>
          </cell>
        </row>
        <row r="4153">
          <cell r="A4153">
            <v>7103</v>
          </cell>
          <cell r="B4153" t="str">
            <v xml:space="preserve">TE PVC, SOLDAVEL, COM ROSCA NA BOLSA CENTRAL, 90 GRAUS, 32 MM X 3/4", PARA AGUA FRIA PREDIAL                                                                                                                                                                                                                                                                                                                                                                                                              </v>
          </cell>
          <cell r="C4153" t="str">
            <v xml:space="preserve">UN    </v>
          </cell>
          <cell r="D4153" t="str">
            <v>CR</v>
          </cell>
          <cell r="E4153">
            <v>16.05</v>
          </cell>
        </row>
        <row r="4154">
          <cell r="A4154">
            <v>40419</v>
          </cell>
          <cell r="B4154" t="str">
            <v xml:space="preserve">TE RANHURADO EM FERRO FUNDIDO, DN 50 (2")                                                                                                                                                                                                                                                                                                                                                                                                                                                                 </v>
          </cell>
          <cell r="C4154" t="str">
            <v xml:space="preserve">UN    </v>
          </cell>
          <cell r="D4154" t="str">
            <v>AS</v>
          </cell>
          <cell r="E4154">
            <v>36.93</v>
          </cell>
        </row>
        <row r="4155">
          <cell r="A4155">
            <v>40420</v>
          </cell>
          <cell r="B4155" t="str">
            <v xml:space="preserve">TE RANHURADO EM FERRO FUNDIDO, DN 65 (2 1/2")                                                                                                                                                                                                                                                                                                                                                                                                                                                             </v>
          </cell>
          <cell r="C4155" t="str">
            <v xml:space="preserve">UN    </v>
          </cell>
          <cell r="D4155" t="str">
            <v>AS</v>
          </cell>
          <cell r="E4155">
            <v>53.88</v>
          </cell>
        </row>
        <row r="4156">
          <cell r="A4156">
            <v>40421</v>
          </cell>
          <cell r="B4156" t="str">
            <v xml:space="preserve">TE RANHURADO EM FERRO FUNDIDO, DN 80 (3")                                                                                                                                                                                                                                                                                                                                                                                                                                                                 </v>
          </cell>
          <cell r="C4156" t="str">
            <v xml:space="preserve">UN    </v>
          </cell>
          <cell r="D4156" t="str">
            <v>AS</v>
          </cell>
          <cell r="E4156">
            <v>57.36</v>
          </cell>
        </row>
        <row r="4157">
          <cell r="A4157">
            <v>38905</v>
          </cell>
          <cell r="B4157" t="str">
            <v xml:space="preserve">TE ROSCA FEMEA, METALICO, PARA CONEXAO COM ANEL DESLIZANTE, DN 16 MM X 1/2", EM TUBO PEX PARA INST. AGUA QUENTE/FRIA                                                                                                                                                                                                                                                                                                                                                                                      </v>
          </cell>
          <cell r="C4157" t="str">
            <v xml:space="preserve">UN    </v>
          </cell>
          <cell r="D4157" t="str">
            <v>AS</v>
          </cell>
          <cell r="E4157">
            <v>17.600000000000001</v>
          </cell>
        </row>
        <row r="4158">
          <cell r="A4158">
            <v>38907</v>
          </cell>
          <cell r="B4158" t="str">
            <v xml:space="preserve">TE ROSCA FEMEA, METALICO, PARA CONEXAO COM ANEL DESLIZANTE, DN 20 MM X 1/2", EM TUBO PEX PARA INST. AGUA QUENTE/FRIA                                                                                                                                                                                                                                                                                                                                                                                      </v>
          </cell>
          <cell r="C4158" t="str">
            <v xml:space="preserve">UN    </v>
          </cell>
          <cell r="D4158" t="str">
            <v>AS</v>
          </cell>
          <cell r="E4158">
            <v>16.97</v>
          </cell>
        </row>
        <row r="4159">
          <cell r="A4159">
            <v>38910</v>
          </cell>
          <cell r="B4159" t="str">
            <v xml:space="preserve">TE ROSCA FEMEA, METALICO, PARA CONEXAO COM ANEL DESLIZANTE, DN 25 MM X 3/4", EM TUBO PEX PARA INST. AGUA QUENTE/FRIA                                                                                                                                                                                                                                                                                                                                                                                      </v>
          </cell>
          <cell r="C4159" t="str">
            <v xml:space="preserve">UN    </v>
          </cell>
          <cell r="D4159" t="str">
            <v>AS</v>
          </cell>
          <cell r="E4159">
            <v>19.850000000000001</v>
          </cell>
        </row>
        <row r="4160">
          <cell r="A4160">
            <v>11655</v>
          </cell>
          <cell r="B4160" t="str">
            <v xml:space="preserve">TE SANITARIO DE REDUCAO, PVC, DN 100 X 50 MM, SERIE NORMAL, PARA ESGOTO PREDIAL                                                                                                                                                                                                                                                                                                                                                                                                                           </v>
          </cell>
          <cell r="C4160" t="str">
            <v xml:space="preserve">UN    </v>
          </cell>
          <cell r="D4160" t="str">
            <v>CR</v>
          </cell>
          <cell r="E4160">
            <v>18.03</v>
          </cell>
        </row>
        <row r="4161">
          <cell r="A4161">
            <v>11656</v>
          </cell>
          <cell r="B4161" t="str">
            <v xml:space="preserve">TE SANITARIO DE REDUCAO, PVC, DN 100 X 75 MM, SERIE NORMAL PARA ESGOTO PREDIAL                                                                                                                                                                                                                                                                                                                                                                                                                            </v>
          </cell>
          <cell r="C4161" t="str">
            <v xml:space="preserve">UN    </v>
          </cell>
          <cell r="D4161" t="str">
            <v>CR</v>
          </cell>
          <cell r="E4161">
            <v>20.7</v>
          </cell>
        </row>
        <row r="4162">
          <cell r="A4162">
            <v>7091</v>
          </cell>
          <cell r="B4162" t="str">
            <v xml:space="preserve">TE SANITARIO, PVC, DN 100 X 100 MM, SERIE NORMAL, PARA ESGOTO PREDIAL                                                                                                                                                                                                                                                                                                                                                                                                                                     </v>
          </cell>
          <cell r="C4162" t="str">
            <v xml:space="preserve">UN    </v>
          </cell>
          <cell r="D4162" t="str">
            <v>CR</v>
          </cell>
          <cell r="E4162">
            <v>16.96</v>
          </cell>
        </row>
        <row r="4163">
          <cell r="A4163">
            <v>37948</v>
          </cell>
          <cell r="B4163" t="str">
            <v xml:space="preserve">TE SANITARIO, PVC, DN 40 X 40 MM, SERIE NORMAL, PARA ESGOTO PREDIAL                                                                                                                                                                                                                                                                                                                                                                                                                                       </v>
          </cell>
          <cell r="C4163" t="str">
            <v xml:space="preserve">UN    </v>
          </cell>
          <cell r="D4163" t="str">
            <v>CR</v>
          </cell>
          <cell r="E4163">
            <v>3.93</v>
          </cell>
        </row>
        <row r="4164">
          <cell r="A4164">
            <v>7097</v>
          </cell>
          <cell r="B4164" t="str">
            <v xml:space="preserve">TE SANITARIO, PVC, DN 50 X 50 MM, SERIE NORMAL, PARA ESGOTO PREDIAL                                                                                                                                                                                                                                                                                                                                                                                                                                       </v>
          </cell>
          <cell r="C4164" t="str">
            <v xml:space="preserve">UN    </v>
          </cell>
          <cell r="D4164" t="str">
            <v>CR</v>
          </cell>
          <cell r="E4164">
            <v>7.96</v>
          </cell>
        </row>
        <row r="4165">
          <cell r="A4165">
            <v>11658</v>
          </cell>
          <cell r="B4165" t="str">
            <v xml:space="preserve">TE SANITARIO, PVC, DN 75 X 75 MM, SERIE NORMAL PARA ESGOTO PREDIAL                                                                                                                                                                                                                                                                                                                                                                                                                                        </v>
          </cell>
          <cell r="C4165" t="str">
            <v xml:space="preserve">UN    </v>
          </cell>
          <cell r="D4165" t="str">
            <v>CR</v>
          </cell>
          <cell r="E4165">
            <v>17.600000000000001</v>
          </cell>
        </row>
        <row r="4166">
          <cell r="A4166">
            <v>7146</v>
          </cell>
          <cell r="B4166" t="str">
            <v xml:space="preserve">TE SOLDAVEL, PVC, 90 GRAUS, 110 MM, PARA AGUA FRIA PREDIAL (NBR 5648)                                                                                                                                                                                                                                                                                                                                                                                                                                     </v>
          </cell>
          <cell r="C4166" t="str">
            <v xml:space="preserve">UN    </v>
          </cell>
          <cell r="D4166" t="str">
            <v>CR</v>
          </cell>
          <cell r="E4166">
            <v>195.41</v>
          </cell>
        </row>
        <row r="4167">
          <cell r="A4167">
            <v>7138</v>
          </cell>
          <cell r="B4167" t="str">
            <v xml:space="preserve">TE SOLDAVEL, PVC, 90 GRAUS, 20 MM, PARA AGUA FRIA PREDIAL (NBR 5648)                                                                                                                                                                                                                                                                                                                                                                                                                                      </v>
          </cell>
          <cell r="C4167" t="str">
            <v xml:space="preserve">UN    </v>
          </cell>
          <cell r="D4167" t="str">
            <v>CR</v>
          </cell>
          <cell r="E4167">
            <v>1.24</v>
          </cell>
        </row>
        <row r="4168">
          <cell r="A4168">
            <v>7139</v>
          </cell>
          <cell r="B4168" t="str">
            <v xml:space="preserve">TE SOLDAVEL, PVC, 90 GRAUS, 25 MM, PARA AGUA FRIA PREDIAL (NBR 5648)                                                                                                                                                                                                                                                                                                                                                                                                                                      </v>
          </cell>
          <cell r="C4168" t="str">
            <v xml:space="preserve">UN    </v>
          </cell>
          <cell r="D4168" t="str">
            <v>CR</v>
          </cell>
          <cell r="E4168">
            <v>1.4</v>
          </cell>
        </row>
        <row r="4169">
          <cell r="A4169">
            <v>7140</v>
          </cell>
          <cell r="B4169" t="str">
            <v xml:space="preserve">TE SOLDAVEL, PVC, 90 GRAUS, 32 MM, PARA AGUA FRIA PREDIAL (NBR 5648)                                                                                                                                                                                                                                                                                                                                                                                                                                      </v>
          </cell>
          <cell r="C4169" t="str">
            <v xml:space="preserve">UN    </v>
          </cell>
          <cell r="D4169" t="str">
            <v>CR</v>
          </cell>
          <cell r="E4169">
            <v>4.4000000000000004</v>
          </cell>
        </row>
        <row r="4170">
          <cell r="A4170">
            <v>7141</v>
          </cell>
          <cell r="B4170" t="str">
            <v xml:space="preserve">TE SOLDAVEL, PVC, 90 GRAUS, 40 MM, PARA AGUA FRIA PREDIAL (NBR 5648)                                                                                                                                                                                                                                                                                                                                                                                                                                      </v>
          </cell>
          <cell r="C4170" t="str">
            <v xml:space="preserve">UN    </v>
          </cell>
          <cell r="D4170" t="str">
            <v>CR</v>
          </cell>
          <cell r="E4170">
            <v>10.75</v>
          </cell>
        </row>
        <row r="4171">
          <cell r="A4171">
            <v>7143</v>
          </cell>
          <cell r="B4171" t="str">
            <v xml:space="preserve">TE SOLDAVEL, PVC, 90 GRAUS, 60 MM, PARA AGUA FRIA PREDIAL (NBR 5648)                                                                                                                                                                                                                                                                                                                                                                                                                                      </v>
          </cell>
          <cell r="C4171" t="str">
            <v xml:space="preserve">UN    </v>
          </cell>
          <cell r="D4171" t="str">
            <v>CR</v>
          </cell>
          <cell r="E4171">
            <v>36.08</v>
          </cell>
        </row>
        <row r="4172">
          <cell r="A4172">
            <v>7144</v>
          </cell>
          <cell r="B4172" t="str">
            <v xml:space="preserve">TE SOLDAVEL, PVC, 90 GRAUS, 75 MM, PARA AGUA FRIA PREDIAL (NBR 5648)                                                                                                                                                                                                                                                                                                                                                                                                                                      </v>
          </cell>
          <cell r="C4172" t="str">
            <v xml:space="preserve">UN    </v>
          </cell>
          <cell r="D4172" t="str">
            <v>CR</v>
          </cell>
          <cell r="E4172">
            <v>66.930000000000007</v>
          </cell>
        </row>
        <row r="4173">
          <cell r="A4173">
            <v>7145</v>
          </cell>
          <cell r="B4173" t="str">
            <v xml:space="preserve">TE SOLDAVEL, PVC, 90 GRAUS, 85 MM, PARA AGUA FRIA PREDIAL (NBR 5648)                                                                                                                                                                                                                                                                                                                                                                                                                                      </v>
          </cell>
          <cell r="C4173" t="str">
            <v xml:space="preserve">UN    </v>
          </cell>
          <cell r="D4173" t="str">
            <v>CR</v>
          </cell>
          <cell r="E4173">
            <v>91</v>
          </cell>
        </row>
        <row r="4174">
          <cell r="A4174">
            <v>7142</v>
          </cell>
          <cell r="B4174" t="str">
            <v xml:space="preserve">TE SOLDAVEL, PVC, 90 GRAUS,50 MM, PARA AGUA FRIA PREDIAL (NBR 5648)                                                                                                                                                                                                                                                                                                                                                                                                                                       </v>
          </cell>
          <cell r="C4174" t="str">
            <v xml:space="preserve">UN    </v>
          </cell>
          <cell r="D4174" t="str">
            <v>CR</v>
          </cell>
          <cell r="E4174">
            <v>11.24</v>
          </cell>
        </row>
        <row r="4175">
          <cell r="A4175">
            <v>3593</v>
          </cell>
          <cell r="B4175" t="str">
            <v xml:space="preserve">TE 45 GRAUS DE FERRO GALVANIZADO, COM ROSCA BSP, DE 1 1/2"                                                                                                                                                                                                                                                                                                                                                                                                                                                </v>
          </cell>
          <cell r="C4175" t="str">
            <v xml:space="preserve">UN    </v>
          </cell>
          <cell r="D4175" t="str">
            <v>CR</v>
          </cell>
          <cell r="E4175">
            <v>82.85</v>
          </cell>
        </row>
        <row r="4176">
          <cell r="A4176">
            <v>3588</v>
          </cell>
          <cell r="B4176" t="str">
            <v xml:space="preserve">TE 45 GRAUS DE FERRO GALVANIZADO, COM ROSCA BSP, DE 1 1/4"                                                                                                                                                                                                                                                                                                                                                                                                                                                </v>
          </cell>
          <cell r="C4176" t="str">
            <v xml:space="preserve">UN    </v>
          </cell>
          <cell r="D4176" t="str">
            <v>CR</v>
          </cell>
          <cell r="E4176">
            <v>63.86</v>
          </cell>
        </row>
        <row r="4177">
          <cell r="A4177">
            <v>3585</v>
          </cell>
          <cell r="B4177" t="str">
            <v xml:space="preserve">TE 45 GRAUS DE FERRO GALVANIZADO, COM ROSCA BSP, DE 1/2"                                                                                                                                                                                                                                                                                                                                                                                                                                                  </v>
          </cell>
          <cell r="C4177" t="str">
            <v xml:space="preserve">UN    </v>
          </cell>
          <cell r="D4177" t="str">
            <v>CR</v>
          </cell>
          <cell r="E4177">
            <v>19.72</v>
          </cell>
        </row>
        <row r="4178">
          <cell r="A4178">
            <v>3587</v>
          </cell>
          <cell r="B4178" t="str">
            <v xml:space="preserve">TE 45 GRAUS DE FERRO GALVANIZADO, COM ROSCA BSP, DE 1"                                                                                                                                                                                                                                                                                                                                                                                                                                                    </v>
          </cell>
          <cell r="C4178" t="str">
            <v xml:space="preserve">UN    </v>
          </cell>
          <cell r="D4178" t="str">
            <v>CR</v>
          </cell>
          <cell r="E4178">
            <v>39.619999999999997</v>
          </cell>
        </row>
        <row r="4179">
          <cell r="A4179">
            <v>3590</v>
          </cell>
          <cell r="B4179" t="str">
            <v xml:space="preserve">TE 45 GRAUS DE FERRO GALVANIZADO, COM ROSCA BSP, DE 2 1/2"                                                                                                                                                                                                                                                                                                                                                                                                                                                </v>
          </cell>
          <cell r="C4179" t="str">
            <v xml:space="preserve">UN    </v>
          </cell>
          <cell r="D4179" t="str">
            <v>CR</v>
          </cell>
          <cell r="E4179">
            <v>235.23</v>
          </cell>
        </row>
        <row r="4180">
          <cell r="A4180">
            <v>3589</v>
          </cell>
          <cell r="B4180" t="str">
            <v xml:space="preserve">TE 45 GRAUS DE FERRO GALVANIZADO, COM ROSCA BSP, DE 2"                                                                                                                                                                                                                                                                                                                                                                                                                                                    </v>
          </cell>
          <cell r="C4180" t="str">
            <v xml:space="preserve">UN    </v>
          </cell>
          <cell r="D4180" t="str">
            <v>CR</v>
          </cell>
          <cell r="E4180">
            <v>126.26</v>
          </cell>
        </row>
        <row r="4181">
          <cell r="A4181">
            <v>3586</v>
          </cell>
          <cell r="B4181" t="str">
            <v xml:space="preserve">TE 45 GRAUS DE FERRO GALVANIZADO, COM ROSCA BSP, DE 3/4"                                                                                                                                                                                                                                                                                                                                                                                                                                                  </v>
          </cell>
          <cell r="C4181" t="str">
            <v xml:space="preserve">UN    </v>
          </cell>
          <cell r="D4181" t="str">
            <v>CR</v>
          </cell>
          <cell r="E4181">
            <v>25.83</v>
          </cell>
        </row>
        <row r="4182">
          <cell r="A4182">
            <v>3592</v>
          </cell>
          <cell r="B4182" t="str">
            <v xml:space="preserve">TE 45 GRAUS DE FERRO GALVANIZADO, COM ROSCA BSP, DE 3"                                                                                                                                                                                                                                                                                                                                                                                                                                                    </v>
          </cell>
          <cell r="C4182" t="str">
            <v xml:space="preserve">UN    </v>
          </cell>
          <cell r="D4182" t="str">
            <v>CR</v>
          </cell>
          <cell r="E4182">
            <v>371.83</v>
          </cell>
        </row>
        <row r="4183">
          <cell r="A4183">
            <v>3591</v>
          </cell>
          <cell r="B4183" t="str">
            <v xml:space="preserve">TE 45 GRAUS DE FERRO GALVANIZADO, COM ROSCA BSP, DE 4"                                                                                                                                                                                                                                                                                                                                                                                                                                                    </v>
          </cell>
          <cell r="C4183" t="str">
            <v xml:space="preserve">UN    </v>
          </cell>
          <cell r="D4183" t="str">
            <v>CR</v>
          </cell>
          <cell r="E4183">
            <v>596.05999999999995</v>
          </cell>
        </row>
        <row r="4184">
          <cell r="A4184">
            <v>40396</v>
          </cell>
          <cell r="B4184" t="str">
            <v xml:space="preserve">TE 90 GRAUS EM ACO CARBONO, SOLDAVEL, PRESSAO 3.000 LBS, DN 1 1/2"                                                                                                                                                                                                                                                                                                                                                                                                                                        </v>
          </cell>
          <cell r="C4184" t="str">
            <v xml:space="preserve">UN    </v>
          </cell>
          <cell r="D4184" t="str">
            <v>AS</v>
          </cell>
          <cell r="E4184">
            <v>140.38999999999999</v>
          </cell>
        </row>
        <row r="4185">
          <cell r="A4185">
            <v>40395</v>
          </cell>
          <cell r="B4185" t="str">
            <v xml:space="preserve">TE 90 GRAUS EM ACO CARBONO, SOLDAVEL, PRESSAO 3.000 LBS, DN 1 1/4"                                                                                                                                                                                                                                                                                                                                                                                                                                        </v>
          </cell>
          <cell r="C4185" t="str">
            <v xml:space="preserve">UN    </v>
          </cell>
          <cell r="D4185" t="str">
            <v>AS</v>
          </cell>
          <cell r="E4185">
            <v>107.74</v>
          </cell>
        </row>
        <row r="4186">
          <cell r="A4186">
            <v>40392</v>
          </cell>
          <cell r="B4186" t="str">
            <v xml:space="preserve">TE 90 GRAUS EM ACO CARBONO, SOLDAVEL, PRESSAO 3.000 LBS, DN 1/2"                                                                                                                                                                                                                                                                                                                                                                                                                                          </v>
          </cell>
          <cell r="C4186" t="str">
            <v xml:space="preserve">UN    </v>
          </cell>
          <cell r="D4186" t="str">
            <v>AS</v>
          </cell>
          <cell r="E4186">
            <v>34.67</v>
          </cell>
        </row>
        <row r="4187">
          <cell r="A4187">
            <v>40394</v>
          </cell>
          <cell r="B4187" t="str">
            <v xml:space="preserve">TE 90 GRAUS EM ACO CARBONO, SOLDAVEL, PRESSAO 3.000 LBS, DN 1"                                                                                                                                                                                                                                                                                                                                                                                                                                            </v>
          </cell>
          <cell r="C4187" t="str">
            <v xml:space="preserve">UN    </v>
          </cell>
          <cell r="D4187" t="str">
            <v>AS</v>
          </cell>
          <cell r="E4187">
            <v>70.14</v>
          </cell>
        </row>
        <row r="4188">
          <cell r="A4188">
            <v>40398</v>
          </cell>
          <cell r="B4188" t="str">
            <v xml:space="preserve">TE 90 GRAUS EM ACO CARBONO, SOLDAVEL, PRESSAO 3.000 LBS, DN 2 1/2"                                                                                                                                                                                                                                                                                                                                                                                                                                        </v>
          </cell>
          <cell r="C4188" t="str">
            <v xml:space="preserve">UN    </v>
          </cell>
          <cell r="D4188" t="str">
            <v>AS</v>
          </cell>
          <cell r="E4188">
            <v>450.4</v>
          </cell>
        </row>
        <row r="4189">
          <cell r="A4189">
            <v>40397</v>
          </cell>
          <cell r="B4189" t="str">
            <v xml:space="preserve">TE 90 GRAUS EM ACO CARBONO, SOLDAVEL, PRESSAO 3.000 LBS, DN 2"                                                                                                                                                                                                                                                                                                                                                                                                                                            </v>
          </cell>
          <cell r="C4189" t="str">
            <v xml:space="preserve">UN    </v>
          </cell>
          <cell r="D4189" t="str">
            <v>AS</v>
          </cell>
          <cell r="E4189">
            <v>230.65</v>
          </cell>
        </row>
        <row r="4190">
          <cell r="A4190">
            <v>40393</v>
          </cell>
          <cell r="B4190" t="str">
            <v xml:space="preserve">TE 90 GRAUS EM ACO CARBONO, SOLDAVEL, PRESSAO 3.000 LBS, DN 3/4"                                                                                                                                                                                                                                                                                                                                                                                                                                          </v>
          </cell>
          <cell r="C4190" t="str">
            <v xml:space="preserve">UN    </v>
          </cell>
          <cell r="D4190" t="str">
            <v>AS</v>
          </cell>
          <cell r="E4190">
            <v>44.65</v>
          </cell>
        </row>
        <row r="4191">
          <cell r="A4191">
            <v>40399</v>
          </cell>
          <cell r="B4191" t="str">
            <v xml:space="preserve">TE 90 GRAUS EM ACO CARBONO, SOLDAVEL, PRESSAO 3.000 LBS, DN 3"                                                                                                                                                                                                                                                                                                                                                                                                                                            </v>
          </cell>
          <cell r="C4191" t="str">
            <v xml:space="preserve">UN    </v>
          </cell>
          <cell r="D4191" t="str">
            <v>AS</v>
          </cell>
          <cell r="E4191">
            <v>736.84</v>
          </cell>
        </row>
        <row r="4192">
          <cell r="A4192">
            <v>39322</v>
          </cell>
          <cell r="B4192" t="str">
            <v xml:space="preserve">TE, PLASTICO, DN 16 MM, PARA CONEXAO COM CRIMPAGEM EM TUBO PEX                                                                                                                                                                                                                                                                                                                                                                                                                                            </v>
          </cell>
          <cell r="C4192" t="str">
            <v xml:space="preserve">UN    </v>
          </cell>
          <cell r="D4192" t="str">
            <v>AS</v>
          </cell>
          <cell r="E4192">
            <v>18.21</v>
          </cell>
        </row>
        <row r="4193">
          <cell r="A4193">
            <v>39289</v>
          </cell>
          <cell r="B4193" t="str">
            <v xml:space="preserve">TE, PLASTICO, DN 20 MM, PARA CONEXAO COM CRIMPAGEM, EM TUBO PEX PARA INST. AGUA QUENTE/FRIA                                                                                                                                                                                                                                                                                                                                                                                                               </v>
          </cell>
          <cell r="C4193" t="str">
            <v xml:space="preserve">UN    </v>
          </cell>
          <cell r="D4193" t="str">
            <v>AS</v>
          </cell>
          <cell r="E4193">
            <v>15.61</v>
          </cell>
        </row>
        <row r="4194">
          <cell r="A4194">
            <v>39290</v>
          </cell>
          <cell r="B4194" t="str">
            <v xml:space="preserve">TE, PLASTICO, DN 25 MM, PARA CONEXAO COM CRIMPAGEM, EM TUBO PEX PARA INST. AGUA QUENTE/FRIA                                                                                                                                                                                                                                                                                                                                                                                                               </v>
          </cell>
          <cell r="C4194" t="str">
            <v xml:space="preserve">UN    </v>
          </cell>
          <cell r="D4194" t="str">
            <v>AS</v>
          </cell>
          <cell r="E4194">
            <v>26.35</v>
          </cell>
        </row>
        <row r="4195">
          <cell r="A4195">
            <v>39291</v>
          </cell>
          <cell r="B4195" t="str">
            <v xml:space="preserve">TE, PLASTICO, DN 32 MM, PARA CONEXAO COM CRIMPAGEM, EM TUBO PEX PARA INST. AGUA QUENTE/FRIA                                                                                                                                                                                                                                                                                                                                                                                                               </v>
          </cell>
          <cell r="C4195" t="str">
            <v xml:space="preserve">UN    </v>
          </cell>
          <cell r="D4195" t="str">
            <v>AS</v>
          </cell>
          <cell r="E4195">
            <v>29.14</v>
          </cell>
        </row>
        <row r="4196">
          <cell r="A4196">
            <v>41892</v>
          </cell>
          <cell r="B4196" t="str">
            <v xml:space="preserve">TE, PVC PBA, BBB, 90 GRAUS, DN 100 / DE 110 MM, PARA REDE  AGUA (NBR 10351)                                                                                                                                                                                                                                                                                                                                                                                                                               </v>
          </cell>
          <cell r="C4196" t="str">
            <v xml:space="preserve">UN    </v>
          </cell>
          <cell r="D4196" t="str">
            <v>AS</v>
          </cell>
          <cell r="E4196">
            <v>133.91999999999999</v>
          </cell>
        </row>
        <row r="4197">
          <cell r="A4197">
            <v>7048</v>
          </cell>
          <cell r="B4197" t="str">
            <v xml:space="preserve">TE, PVC PBA, BBB, 90 GRAUS, DN 50 / DE 60 MM, PARA REDE AGUA (NBR 10351)                                                                                                                                                                                                                                                                                                                                                                                                                                  </v>
          </cell>
          <cell r="C4197" t="str">
            <v xml:space="preserve">UN    </v>
          </cell>
          <cell r="D4197" t="str">
            <v>AS</v>
          </cell>
          <cell r="E4197">
            <v>28.9</v>
          </cell>
        </row>
        <row r="4198">
          <cell r="A4198">
            <v>7088</v>
          </cell>
          <cell r="B4198" t="str">
            <v xml:space="preserve">TE, PVC PBA, BBB, 90 GRAUS, DN 75 / DE 85 MM, PARA REDE AGUA (NBR 10351)                                                                                                                                                                                                                                                                                                                                                                                                                                  </v>
          </cell>
          <cell r="C4198" t="str">
            <v xml:space="preserve">UN    </v>
          </cell>
          <cell r="D4198" t="str">
            <v>AS</v>
          </cell>
          <cell r="E4198">
            <v>63.21</v>
          </cell>
        </row>
        <row r="4199">
          <cell r="A4199">
            <v>20179</v>
          </cell>
          <cell r="B4199" t="str">
            <v xml:space="preserve">TE, PVC, SERIE R, 100 X 100 MM, PARA ESGOTO PREDIAL                                                                                                                                                                                                                                                                                                                                                                                                                                                       </v>
          </cell>
          <cell r="C4199" t="str">
            <v xml:space="preserve">UN    </v>
          </cell>
          <cell r="D4199" t="str">
            <v>CR</v>
          </cell>
          <cell r="E4199">
            <v>46.4</v>
          </cell>
        </row>
        <row r="4200">
          <cell r="A4200">
            <v>20178</v>
          </cell>
          <cell r="B4200" t="str">
            <v xml:space="preserve">TE, PVC, SERIE R, 100 X 75 MM, PARA ESGOTO PREDIAL                                                                                                                                                                                                                                                                                                                                                                                                                                                        </v>
          </cell>
          <cell r="C4200" t="str">
            <v xml:space="preserve">UN    </v>
          </cell>
          <cell r="D4200" t="str">
            <v>CR</v>
          </cell>
          <cell r="E4200">
            <v>55.62</v>
          </cell>
        </row>
        <row r="4201">
          <cell r="A4201">
            <v>20180</v>
          </cell>
          <cell r="B4201" t="str">
            <v xml:space="preserve">TE, PVC, SERIE R, 150 X 100 MM, PARA ESGOTO PREDIAL                                                                                                                                                                                                                                                                                                                                                                                                                                                       </v>
          </cell>
          <cell r="C4201" t="str">
            <v xml:space="preserve">UN    </v>
          </cell>
          <cell r="D4201" t="str">
            <v>CR</v>
          </cell>
          <cell r="E4201">
            <v>91.8</v>
          </cell>
        </row>
        <row r="4202">
          <cell r="A4202">
            <v>20181</v>
          </cell>
          <cell r="B4202" t="str">
            <v xml:space="preserve">TE, PVC, SERIE R, 150 X 150 MM, PARA ESGOTO PREDIAL                                                                                                                                                                                                                                                                                                                                                                                                                                                       </v>
          </cell>
          <cell r="C4202" t="str">
            <v xml:space="preserve">UN    </v>
          </cell>
          <cell r="D4202" t="str">
            <v>CR</v>
          </cell>
          <cell r="E4202">
            <v>122.91</v>
          </cell>
        </row>
        <row r="4203">
          <cell r="A4203">
            <v>20177</v>
          </cell>
          <cell r="B4203" t="str">
            <v xml:space="preserve">TE, PVC, SERIE R, 75 X 75 MM, PARA ESGOTO PREDIAL                                                                                                                                                                                                                                                                                                                                                                                                                                                         </v>
          </cell>
          <cell r="C4203" t="str">
            <v xml:space="preserve">UN    </v>
          </cell>
          <cell r="D4203" t="str">
            <v>CR</v>
          </cell>
          <cell r="E4203">
            <v>30.4</v>
          </cell>
        </row>
        <row r="4204">
          <cell r="A4204">
            <v>7070</v>
          </cell>
          <cell r="B4204" t="str">
            <v xml:space="preserve">TE, PVC, 90 GRAUS, BBB, JE, DN 200 MM, PARA REDE COLETORA ESGOTO                                                                                                                                                                                                                                                                                                                                                                                                                                          </v>
          </cell>
          <cell r="C4204" t="str">
            <v xml:space="preserve">UN    </v>
          </cell>
          <cell r="D4204" t="str">
            <v>CR</v>
          </cell>
          <cell r="E4204">
            <v>218.17</v>
          </cell>
        </row>
        <row r="4205">
          <cell r="A4205">
            <v>40945</v>
          </cell>
          <cell r="B4205" t="str">
            <v xml:space="preserve">TECNICO DE EDIFICACOES (HORISTA)                                                                                                                                                                                                                                                                                                                                                                                                                                                                          </v>
          </cell>
          <cell r="C4205" t="str">
            <v xml:space="preserve">H     </v>
          </cell>
          <cell r="D4205" t="str">
            <v>CR</v>
          </cell>
          <cell r="E4205">
            <v>27.56</v>
          </cell>
        </row>
        <row r="4206">
          <cell r="A4206">
            <v>40946</v>
          </cell>
          <cell r="B4206" t="str">
            <v xml:space="preserve">TECNICO DE EDIFICACOES (MENSALISTA)                                                                                                                                                                                                                                                                                                                                                                                                                                                                       </v>
          </cell>
          <cell r="C4206" t="str">
            <v xml:space="preserve">MES   </v>
          </cell>
          <cell r="D4206" t="str">
            <v>CR</v>
          </cell>
          <cell r="E4206">
            <v>4861.8900000000003</v>
          </cell>
        </row>
        <row r="4207">
          <cell r="A4207">
            <v>7153</v>
          </cell>
          <cell r="B4207" t="str">
            <v xml:space="preserve">TECNICO EM LABORATORIO E CAMPO DE CONSTRUCAO CIVIL (HORISTA)                                                                                                                                                                                                                                                                                                                                                                                                                                              </v>
          </cell>
          <cell r="C4207" t="str">
            <v xml:space="preserve">H     </v>
          </cell>
          <cell r="D4207" t="str">
            <v>CR</v>
          </cell>
          <cell r="E4207">
            <v>37.28</v>
          </cell>
        </row>
        <row r="4208">
          <cell r="A4208">
            <v>41089</v>
          </cell>
          <cell r="B4208" t="str">
            <v xml:space="preserve">TECNICO EM LABORATORIO E CAMPO DE CONSTRUCAO CIVIL (MENSALISTA)                                                                                                                                                                                                                                                                                                                                                                                                                                           </v>
          </cell>
          <cell r="C4208" t="str">
            <v xml:space="preserve">MES   </v>
          </cell>
          <cell r="D4208" t="str">
            <v>CR</v>
          </cell>
          <cell r="E4208">
            <v>6574.64</v>
          </cell>
        </row>
        <row r="4209">
          <cell r="A4209">
            <v>40943</v>
          </cell>
          <cell r="B4209" t="str">
            <v xml:space="preserve">TECNICO EM SEGURANCA DO TRABALHO (HORISTA)                                                                                                                                                                                                                                                                                                                                                                                                                                                                </v>
          </cell>
          <cell r="C4209" t="str">
            <v xml:space="preserve">H     </v>
          </cell>
          <cell r="D4209" t="str">
            <v>CR</v>
          </cell>
          <cell r="E4209">
            <v>37.130000000000003</v>
          </cell>
        </row>
        <row r="4210">
          <cell r="A4210">
            <v>40944</v>
          </cell>
          <cell r="B4210" t="str">
            <v xml:space="preserve">TECNICO EM SEGURANCA DO TRABALHO (MENSALISTA)                                                                                                                                                                                                                                                                                                                                                                                                                                                             </v>
          </cell>
          <cell r="C4210" t="str">
            <v xml:space="preserve">MES   </v>
          </cell>
          <cell r="D4210" t="str">
            <v>CR</v>
          </cell>
          <cell r="E4210">
            <v>6549.19</v>
          </cell>
        </row>
        <row r="4211">
          <cell r="A4211">
            <v>6175</v>
          </cell>
          <cell r="B4211" t="str">
            <v xml:space="preserve">TECNICO EM SONDAGEM                                                                                                                                                                                                                                                                                                                                                                                                                                                                                       </v>
          </cell>
          <cell r="C4211" t="str">
            <v xml:space="preserve">H     </v>
          </cell>
          <cell r="D4211" t="str">
            <v>CR</v>
          </cell>
          <cell r="E4211">
            <v>28.96</v>
          </cell>
        </row>
        <row r="4212">
          <cell r="A4212">
            <v>41092</v>
          </cell>
          <cell r="B4212" t="str">
            <v xml:space="preserve">TECNICO EM SONDAGEM (MENSALISTA)                                                                                                                                                                                                                                                                                                                                                                                                                                                                          </v>
          </cell>
          <cell r="C4212" t="str">
            <v xml:space="preserve">MES   </v>
          </cell>
          <cell r="D4212" t="str">
            <v>CR</v>
          </cell>
          <cell r="E4212">
            <v>5108.8100000000004</v>
          </cell>
        </row>
        <row r="4213">
          <cell r="A4213">
            <v>37712</v>
          </cell>
          <cell r="B4213" t="str">
            <v xml:space="preserve">TELA ARAME GALVANIZADO REVESTIDO COM POLIMERO, MALHA HEXAGONAL DUPLA TORCAO, 8 X 10 CM (ZN/AL REVESTIDO COM POLIMERO), FIO *2,4* MM                                                                                                                                                                                                                                                                                                                                                                       </v>
          </cell>
          <cell r="C4213" t="str">
            <v xml:space="preserve">M2    </v>
          </cell>
          <cell r="D4213" t="str">
            <v>CR</v>
          </cell>
          <cell r="E4213">
            <v>77.59</v>
          </cell>
        </row>
        <row r="4214">
          <cell r="A4214">
            <v>34547</v>
          </cell>
          <cell r="B4214" t="str">
            <v xml:space="preserve">TELA DE ACO SOLDADA GALVANIZADA/ZINCADA PARA ALVENARIA, FIO  D = *1,20 A 1,70* MM, MALHA 15 X 15 MM, (C X L) *50 X 12* CM                                                                                                                                                                                                                                                                                                                                                                                 </v>
          </cell>
          <cell r="C4214" t="str">
            <v xml:space="preserve">M     </v>
          </cell>
          <cell r="D4214" t="str">
            <v>CR</v>
          </cell>
          <cell r="E4214">
            <v>4.54</v>
          </cell>
        </row>
        <row r="4215">
          <cell r="A4215">
            <v>34548</v>
          </cell>
          <cell r="B4215" t="str">
            <v xml:space="preserve">TELA DE ACO SOLDADA GALVANIZADA/ZINCADA PARA ALVENARIA, FIO  D = *1,20 A 1,70* MM, MALHA 15 X 15 MM, (C X L) *50 X 17,5* CM                                                                                                                                                                                                                                                                                                                                                                               </v>
          </cell>
          <cell r="C4215" t="str">
            <v xml:space="preserve">M     </v>
          </cell>
          <cell r="D4215" t="str">
            <v>CR</v>
          </cell>
          <cell r="E4215">
            <v>7.44</v>
          </cell>
        </row>
        <row r="4216">
          <cell r="A4216">
            <v>34558</v>
          </cell>
          <cell r="B4216" t="str">
            <v xml:space="preserve">TELA DE ACO SOLDADA GALVANIZADA/ZINCADA PARA ALVENARIA, FIO D = *1,20 A 1,70* MM, MALHA 15 X 15 MM, (C X L) *50 X 10,5* CM                                                                                                                                                                                                                                                                                                                                                                                </v>
          </cell>
          <cell r="C4216" t="str">
            <v xml:space="preserve">M     </v>
          </cell>
          <cell r="D4216" t="str">
            <v>CR</v>
          </cell>
          <cell r="E4216">
            <v>3.69</v>
          </cell>
        </row>
        <row r="4217">
          <cell r="A4217">
            <v>34550</v>
          </cell>
          <cell r="B4217" t="str">
            <v xml:space="preserve">TELA DE ACO SOLDADA GALVANIZADA/ZINCADA PARA ALVENARIA, FIO D = *1,20 A 1,70* MM, MALHA 15 X 15 MM, (C X L) *50 X 6* CM                                                                                                                                                                                                                                                                                                                                                                                   </v>
          </cell>
          <cell r="C4217" t="str">
            <v xml:space="preserve">M     </v>
          </cell>
          <cell r="D4217" t="str">
            <v>CR</v>
          </cell>
          <cell r="E4217">
            <v>1.96</v>
          </cell>
        </row>
        <row r="4218">
          <cell r="A4218">
            <v>34557</v>
          </cell>
          <cell r="B4218" t="str">
            <v xml:space="preserve">TELA DE ACO SOLDADA GALVANIZADA/ZINCADA PARA ALVENARIA, FIO D = *1,20 A 1,70* MM, MALHA 15 X 15 MM, (C X L) *50 X 7,5* CM                                                                                                                                                                                                                                                                                                                                                                                 </v>
          </cell>
          <cell r="C4218" t="str">
            <v xml:space="preserve">M     </v>
          </cell>
          <cell r="D4218" t="str">
            <v>CR</v>
          </cell>
          <cell r="E4218">
            <v>2.87</v>
          </cell>
        </row>
        <row r="4219">
          <cell r="A4219">
            <v>37411</v>
          </cell>
          <cell r="B4219" t="str">
            <v xml:space="preserve">TELA DE ACO SOLDADA GALVANIZADA/ZINCADA PARA ALVENARIA, FIO D = *1,24 MM, MALHA 25 X 25 MM                                                                                                                                                                                                                                                                                                                                                                                                                </v>
          </cell>
          <cell r="C4219" t="str">
            <v xml:space="preserve">M2    </v>
          </cell>
          <cell r="D4219" t="str">
            <v>CR</v>
          </cell>
          <cell r="E4219">
            <v>21.01</v>
          </cell>
        </row>
        <row r="4220">
          <cell r="A4220">
            <v>39508</v>
          </cell>
          <cell r="B4220" t="str">
            <v xml:space="preserve">TELA DE ACO SOLDADA NERVURADA, CA-60, L-159, (1,69 KG/M2), DIAMETRO DO FIO = 4,5 MM, LARGURA = 2,45 M, ESPACAMENTO DA MALHA = 30 X 10 CM                                                                                                                                                                                                                                                                                                                                                                  </v>
          </cell>
          <cell r="C4220" t="str">
            <v xml:space="preserve">M2    </v>
          </cell>
          <cell r="D4220" t="str">
            <v>CR</v>
          </cell>
          <cell r="E4220">
            <v>11.8</v>
          </cell>
        </row>
        <row r="4221">
          <cell r="A4221">
            <v>39507</v>
          </cell>
          <cell r="B4221" t="str">
            <v xml:space="preserve">TELA DE ACO SOLDADA NERVURADA, CA-60, Q-113, (1,8 KG/M2), DIAMETRO DO FIO = 3,8 MM, LARGURA = 2,45 M, ESPACAMENTO DA MALHA = 10 X 10 CM                                                                                                                                                                                                                                                                                                                                                                   </v>
          </cell>
          <cell r="C4221" t="str">
            <v xml:space="preserve">M2    </v>
          </cell>
          <cell r="D4221" t="str">
            <v>CR</v>
          </cell>
          <cell r="E4221">
            <v>17.61</v>
          </cell>
        </row>
        <row r="4222">
          <cell r="A4222">
            <v>7155</v>
          </cell>
          <cell r="B4222" t="str">
            <v xml:space="preserve">TELA DE ACO SOLDADA NERVURADA, CA-60, Q-138, (2,20 KG/M2), DIAMETRO DO FIO = 4,2 MM, LARGURA = 2,45 M, ESPACAMENTO DA MALHA = 10  X 10 CM                                                                                                                                                                                                                                                                                                                                                                 </v>
          </cell>
          <cell r="C4222" t="str">
            <v xml:space="preserve">M2    </v>
          </cell>
          <cell r="D4222" t="str">
            <v>CR</v>
          </cell>
          <cell r="E4222">
            <v>22.6</v>
          </cell>
        </row>
        <row r="4223">
          <cell r="A4223">
            <v>42406</v>
          </cell>
          <cell r="B4223" t="str">
            <v xml:space="preserve">TELA DE ACO SOLDADA NERVURADA, CA-60, Q-159, (2,52 KG/M2), DIAMETRO DO FIO = 4,5 MM, LARGURA =  2,45 M, ESPACAMENTO DA MALHA = 10 X 10 CM                                                                                                                                                                                                                                                                                                                                                                 </v>
          </cell>
          <cell r="C4223" t="str">
            <v xml:space="preserve">M2    </v>
          </cell>
          <cell r="D4223" t="str">
            <v>CR</v>
          </cell>
          <cell r="E4223">
            <v>25.92</v>
          </cell>
        </row>
        <row r="4224">
          <cell r="A4224">
            <v>7156</v>
          </cell>
          <cell r="B4224" t="str">
            <v xml:space="preserve">TELA DE ACO SOLDADA NERVURADA, CA-60, Q-196, (3,11 KG/M2), DIAMETRO DO FIO = 5,0 MM, LARGURA = 2,45 M, ESPACAMENTO DA MALHA = 10 X 10 CM                                                                                                                                                                                                                                                                                                                                                                  </v>
          </cell>
          <cell r="C4224" t="str">
            <v xml:space="preserve">M2    </v>
          </cell>
          <cell r="D4224" t="str">
            <v xml:space="preserve">C </v>
          </cell>
          <cell r="E4224">
            <v>32.43</v>
          </cell>
        </row>
        <row r="4225">
          <cell r="A4225">
            <v>43127</v>
          </cell>
          <cell r="B4225" t="str">
            <v xml:space="preserve">TELA DE ACO SOLDADA NERVURADA, CA-60, Q-283 (4,48 KG/M2), DIAMETRO DO FIO = 6,0 MM, LARGURA = 2,45 X 6,00 M DE COMPRIMENTO, ESPACAMENTO DA MALHA = 10 X 10 CM                                                                                                                                                                                                                                                                                                                                             </v>
          </cell>
          <cell r="C4225" t="str">
            <v xml:space="preserve">M2    </v>
          </cell>
          <cell r="D4225" t="str">
            <v>CR</v>
          </cell>
          <cell r="E4225">
            <v>46.41</v>
          </cell>
        </row>
        <row r="4226">
          <cell r="A4226">
            <v>10917</v>
          </cell>
          <cell r="B4226" t="str">
            <v xml:space="preserve">TELA DE ACO SOLDADA NERVURADA, CA-60, Q-61, (0,97 KG/M2), DIAMETRO DO FIO = 3,4 MM, LARGURA = 2,45 M, ESPACAMENTO DA MALHA = 15 X 15 CM                                                                                                                                                                                                                                                                                                                                                                   </v>
          </cell>
          <cell r="C4226" t="str">
            <v xml:space="preserve">M2    </v>
          </cell>
          <cell r="D4226" t="str">
            <v>CR</v>
          </cell>
          <cell r="E4226">
            <v>9.7899999999999991</v>
          </cell>
        </row>
        <row r="4227">
          <cell r="A4227">
            <v>21141</v>
          </cell>
          <cell r="B4227" t="str">
            <v xml:space="preserve">TELA DE ACO SOLDADA NERVURADA, CA-60, Q-92, (1,48 KG/M2), DIAMETRO DO FIO = 4,2 MM, LARGURA = 2,45 X 60 M DE COMPRIMENTO, ESPACAMENTO DA MALHA = 15  X 15 CM                                                                                                                                                                                                                                                                                                                                              </v>
          </cell>
          <cell r="C4227" t="str">
            <v xml:space="preserve">M2    </v>
          </cell>
          <cell r="D4227" t="str">
            <v>CR</v>
          </cell>
          <cell r="E4227">
            <v>15.16</v>
          </cell>
        </row>
        <row r="4228">
          <cell r="A4228">
            <v>39509</v>
          </cell>
          <cell r="B4228" t="str">
            <v xml:space="preserve">TELA DE ACO SOLDADA NERVURADA, CA-60, T-196, (2,11 KG/M2), DIAMETRO DO FIO = 5,0 MM, LARGURA = 2,45 M, ESPACAMENTO DA MALHA = 30 X 10 CM                                                                                                                                                                                                                                                                                                                                                                  </v>
          </cell>
          <cell r="C4228" t="str">
            <v xml:space="preserve">M2    </v>
          </cell>
          <cell r="D4228" t="str">
            <v>CR</v>
          </cell>
          <cell r="E4228">
            <v>14.59</v>
          </cell>
        </row>
        <row r="4229">
          <cell r="A4229">
            <v>44529</v>
          </cell>
          <cell r="B4229" t="str">
            <v xml:space="preserve">TELA DE ANIAGEM ( JUTA)                                                                                                                                                                                                                                                                                                                                                                                                                                                                                   </v>
          </cell>
          <cell r="C4229" t="str">
            <v xml:space="preserve">M2    </v>
          </cell>
          <cell r="D4229" t="str">
            <v>CR</v>
          </cell>
          <cell r="E4229">
            <v>11.67</v>
          </cell>
        </row>
        <row r="4230">
          <cell r="A4230">
            <v>7167</v>
          </cell>
          <cell r="B4230" t="str">
            <v xml:space="preserve">TELA DE ARAME GALVANIZADA QUADRANGULAR / LOSANGULAR, FIO 2,11 MM (14 BWG), MALHA 5 X 5 CM, H = 2 M                                                                                                                                                                                                                                                                                                                                                                                                        </v>
          </cell>
          <cell r="C4230" t="str">
            <v xml:space="preserve">M2    </v>
          </cell>
          <cell r="D4230" t="str">
            <v>CR</v>
          </cell>
          <cell r="E4230">
            <v>27.89</v>
          </cell>
        </row>
        <row r="4231">
          <cell r="A4231">
            <v>10928</v>
          </cell>
          <cell r="B4231" t="str">
            <v xml:space="preserve">TELA DE ARAME GALVANIZADA QUADRANGULAR / LOSANGULAR, FIO 2,11 MM (14 BWG), MALHA 8 X 8 CM, H = 2 M                                                                                                                                                                                                                                                                                                                                                                                                        </v>
          </cell>
          <cell r="C4231" t="str">
            <v xml:space="preserve">M2    </v>
          </cell>
          <cell r="D4231" t="str">
            <v>CR</v>
          </cell>
          <cell r="E4231">
            <v>16.03</v>
          </cell>
        </row>
        <row r="4232">
          <cell r="A4232">
            <v>10933</v>
          </cell>
          <cell r="B4232" t="str">
            <v xml:space="preserve">TELA DE ARAME GALVANIZADA QUADRANGULAR / LOSANGULAR, FIO 2,77 MM (12 BWG), MALHA 10 X 10 CM, H = 2 M                                                                                                                                                                                                                                                                                                                                                                                                      </v>
          </cell>
          <cell r="C4232" t="str">
            <v xml:space="preserve">M2    </v>
          </cell>
          <cell r="D4232" t="str">
            <v>CR</v>
          </cell>
          <cell r="E4232">
            <v>24.17</v>
          </cell>
        </row>
        <row r="4233">
          <cell r="A4233">
            <v>7158</v>
          </cell>
          <cell r="B4233" t="str">
            <v xml:space="preserve">TELA DE ARAME GALVANIZADA QUADRANGULAR / LOSANGULAR, FIO 2,77 MM (12 BWG), MALHA 5 X 5 CM, H = 2 M                                                                                                                                                                                                                                                                                                                                                                                                        </v>
          </cell>
          <cell r="C4233" t="str">
            <v xml:space="preserve">M2    </v>
          </cell>
          <cell r="D4233" t="str">
            <v xml:space="preserve">C </v>
          </cell>
          <cell r="E4233">
            <v>41</v>
          </cell>
        </row>
        <row r="4234">
          <cell r="A4234">
            <v>10927</v>
          </cell>
          <cell r="B4234" t="str">
            <v xml:space="preserve">TELA DE ARAME GALVANIZADA QUADRANGULAR / LOSANGULAR, FIO 2,77 MM (12 BWG), MALHA 8 X 8 CM, H = 2 M                                                                                                                                                                                                                                                                                                                                                                                                        </v>
          </cell>
          <cell r="C4234" t="str">
            <v xml:space="preserve">M2    </v>
          </cell>
          <cell r="D4234" t="str">
            <v>CR</v>
          </cell>
          <cell r="E4234">
            <v>26.22</v>
          </cell>
        </row>
        <row r="4235">
          <cell r="A4235">
            <v>7162</v>
          </cell>
          <cell r="B4235" t="str">
            <v xml:space="preserve">TELA DE ARAME GALVANIZADA QUADRANGULAR / LOSANGULAR, FIO 3,4 MM (10 BWG), MALHA 5 X 5 CM, H = 2 M                                                                                                                                                                                                                                                                                                                                                                                                         </v>
          </cell>
          <cell r="C4235" t="str">
            <v xml:space="preserve">M2    </v>
          </cell>
          <cell r="D4235" t="str">
            <v>CR</v>
          </cell>
          <cell r="E4235">
            <v>64.16</v>
          </cell>
        </row>
        <row r="4236">
          <cell r="A4236">
            <v>10932</v>
          </cell>
          <cell r="B4236" t="str">
            <v xml:space="preserve">TELA DE ARAME GALVANIZADA QUADRANGULAR / LOSANGULAR, FIO 4,19 MM (8 BWG), MALHA 5 X 5 CM, H = 2 M                                                                                                                                                                                                                                                                                                                                                                                                         </v>
          </cell>
          <cell r="C4236" t="str">
            <v xml:space="preserve">M2    </v>
          </cell>
          <cell r="D4236" t="str">
            <v>CR</v>
          </cell>
          <cell r="E4236">
            <v>111.59</v>
          </cell>
        </row>
        <row r="4237">
          <cell r="A4237">
            <v>10937</v>
          </cell>
          <cell r="B4237" t="str">
            <v xml:space="preserve">TELA DE ARAME GALVANIZADA REVESTIDA EM PVC, QUADRANGULAR / LOSANGULAR, FIO 2,11 MM (14 BWG), BITOLA FINAL = *2,8* MM, MALHA *8 X 8* CM, H = 2 M                                                                                                                                                                                                                                                                                                                                                           </v>
          </cell>
          <cell r="C4237" t="str">
            <v xml:space="preserve">M2    </v>
          </cell>
          <cell r="D4237" t="str">
            <v>CR</v>
          </cell>
          <cell r="E4237">
            <v>28.68</v>
          </cell>
        </row>
        <row r="4238">
          <cell r="A4238">
            <v>10935</v>
          </cell>
          <cell r="B4238" t="str">
            <v xml:space="preserve">TELA DE ARAME GALVANIZADA REVESTIDA EM PVC, QUADRANGULAR / LOSANGULAR, FIO 2,77 MM (12 BWG), BITOLA FINAL = *3,8* MM, MALHA 7,5 X 7,5 CM, H = 2 M                                                                                                                                                                                                                                                                                                                                                         </v>
          </cell>
          <cell r="C4238" t="str">
            <v xml:space="preserve">M2    </v>
          </cell>
          <cell r="D4238" t="str">
            <v>CR</v>
          </cell>
          <cell r="E4238">
            <v>49.75</v>
          </cell>
        </row>
        <row r="4239">
          <cell r="A4239">
            <v>10931</v>
          </cell>
          <cell r="B4239" t="str">
            <v xml:space="preserve">TELA DE ARAME GALVANIZADA, HEXAGONAL, FIO 0,56 MM (24 BWG), MALHA 1/2", H = 1 M                                                                                                                                                                                                                                                                                                                                                                                                                           </v>
          </cell>
          <cell r="C4239" t="str">
            <v xml:space="preserve">M2    </v>
          </cell>
          <cell r="D4239" t="str">
            <v>CR</v>
          </cell>
          <cell r="E4239">
            <v>13.99</v>
          </cell>
        </row>
        <row r="4240">
          <cell r="A4240">
            <v>7164</v>
          </cell>
          <cell r="B4240" t="str">
            <v xml:space="preserve">TELA DE ARAME ONDULADA, FIO *2,77* MM (12 BWG), MALHA 5 X 5 CM, H = 2 M                                                                                                                                                                                                                                                                                                                                                                                                                                   </v>
          </cell>
          <cell r="C4240" t="str">
            <v xml:space="preserve">M2    </v>
          </cell>
          <cell r="D4240" t="str">
            <v>CR</v>
          </cell>
          <cell r="E4240">
            <v>46.3</v>
          </cell>
        </row>
        <row r="4241">
          <cell r="A4241">
            <v>36887</v>
          </cell>
          <cell r="B4241" t="str">
            <v xml:space="preserve">TELA DE FIBRA DE VIDRO, ACABAMENTO ANTI-ALCALINO, MALHA 10 X 10 MM                                                                                                                                                                                                                                                                                                                                                                                                                                        </v>
          </cell>
          <cell r="C4241" t="str">
            <v xml:space="preserve">M2    </v>
          </cell>
          <cell r="D4241" t="str">
            <v>CR</v>
          </cell>
          <cell r="E4241">
            <v>12.23</v>
          </cell>
        </row>
        <row r="4242">
          <cell r="A4242">
            <v>34630</v>
          </cell>
          <cell r="B4242" t="str">
            <v xml:space="preserve">TELA EM MALHA HEXAGONAL DE DUPLA TORCAO 8 X 10 CM (ZN/AL REVESTIDO COM POLIMERO), FIO 2,7 MM, COM GEOMANTA OU BIOMANTA, DIMENSOES 4,0 X 2,0 X 0,6 M, COM INCLINACAO DE 70 GRAUS, PARA SOLO REFORCADO                                                                                                                                                                                                                                                                                                      </v>
          </cell>
          <cell r="C4242" t="str">
            <v xml:space="preserve">UN    </v>
          </cell>
          <cell r="D4242" t="str">
            <v>CR</v>
          </cell>
          <cell r="E4242">
            <v>1261.06</v>
          </cell>
        </row>
        <row r="4243">
          <cell r="A4243">
            <v>7161</v>
          </cell>
          <cell r="B4243" t="str">
            <v xml:space="preserve">TELA EM METAL PARA ESTUQUE (DEPLOYE)                                                                                                                                                                                                                                                                                                                                                                                                                                                                      </v>
          </cell>
          <cell r="C4243" t="str">
            <v xml:space="preserve">M2    </v>
          </cell>
          <cell r="D4243" t="str">
            <v>CR</v>
          </cell>
          <cell r="E4243">
            <v>5.76</v>
          </cell>
        </row>
        <row r="4244">
          <cell r="A4244">
            <v>7170</v>
          </cell>
          <cell r="B4244" t="str">
            <v xml:space="preserve">TELA FACHADEIRA EM POLIETILENO, ROLO DE 3 X 100 M (L X C), COR BRANCA, SEM LOGOMARCA - PARA PROTECAO DE OBRAS                                                                                                                                                                                                                                                                                                                                                                                             </v>
          </cell>
          <cell r="C4244" t="str">
            <v xml:space="preserve">M2    </v>
          </cell>
          <cell r="D4244" t="str">
            <v>CR</v>
          </cell>
          <cell r="E4244">
            <v>2.95</v>
          </cell>
        </row>
        <row r="4245">
          <cell r="A4245">
            <v>37524</v>
          </cell>
          <cell r="B4245" t="str">
            <v xml:space="preserve">TELA PLASTICA LARANJA, TIPO TAPUME PARA SINALIZACAO, MALHA RETANGULAR, ROLO 1.20 X 50 M (L X C)                                                                                                                                                                                                                                                                                                                                                                                                           </v>
          </cell>
          <cell r="C4245" t="str">
            <v xml:space="preserve">M     </v>
          </cell>
          <cell r="D4245" t="str">
            <v xml:space="preserve">C </v>
          </cell>
          <cell r="E4245">
            <v>2.7</v>
          </cell>
        </row>
        <row r="4246">
          <cell r="A4246">
            <v>37525</v>
          </cell>
          <cell r="B4246" t="str">
            <v xml:space="preserve">TELA PLASTICA TECIDA LISTRADA BRANCA E LARANJA, TIPO GUARDA CORPO, EM POLIETILENO MONOFILADO, ROLO 1,20 X 50 M (L X C)                                                                                                                                                                                                                                                                                                                                                                                    </v>
          </cell>
          <cell r="C4246" t="str">
            <v xml:space="preserve">M     </v>
          </cell>
          <cell r="D4246" t="str">
            <v>CR</v>
          </cell>
          <cell r="E4246">
            <v>3.69</v>
          </cell>
        </row>
        <row r="4247">
          <cell r="A4247">
            <v>36789</v>
          </cell>
          <cell r="B4247" t="str">
            <v xml:space="preserve">TELHA CERAMICA TIPO AMERICANA, COMPRIMENTO DE *45* CM, RENDIMENTO DE *12* TELHAS/M2                                                                                                                                                                                                                                                                                                                                                                                                                       </v>
          </cell>
          <cell r="C4247" t="str">
            <v xml:space="preserve">UN    </v>
          </cell>
          <cell r="D4247" t="str">
            <v>CR</v>
          </cell>
          <cell r="E4247">
            <v>2.7</v>
          </cell>
        </row>
        <row r="4248">
          <cell r="A4248">
            <v>7173</v>
          </cell>
          <cell r="B4248" t="str">
            <v xml:space="preserve">TELHA DE BARRO / CERAMICA, NAO ESMALTADA, TIPO COLONIAL, CANAL, PLAN, PAULISTA, COMPRIMENTO DE *44 A 50* CM, RENDIMENTO DE COBERTURA DE *26* TELHAS/M2                                                                                                                                                                                                                                                                                                                                                    </v>
          </cell>
          <cell r="C4248" t="str">
            <v xml:space="preserve">MIL   </v>
          </cell>
          <cell r="D4248" t="str">
            <v xml:space="preserve">C </v>
          </cell>
          <cell r="E4248">
            <v>1750</v>
          </cell>
        </row>
        <row r="4249">
          <cell r="A4249">
            <v>7175</v>
          </cell>
          <cell r="B4249" t="str">
            <v xml:space="preserve">TELHA DE BARRO / CERAMICA, NAO ESMALTADA, TIPO ROMANA, AMERICANA, PORTUGUESA, FRANCESA, COMPRIMENTO DE *41* CM,  RENDIMENTO DE *16* TELHAS/M2                                                                                                                                                                                                                                                                                                                                                             </v>
          </cell>
          <cell r="C4249" t="str">
            <v xml:space="preserve">UN    </v>
          </cell>
          <cell r="D4249" t="str">
            <v>CR</v>
          </cell>
          <cell r="E4249">
            <v>1.98</v>
          </cell>
        </row>
        <row r="4250">
          <cell r="A4250">
            <v>40741</v>
          </cell>
          <cell r="B4250" t="str">
            <v xml:space="preserve">TELHA DE CONCRETO TIPO CLASSICA, COR CINZA, COMPRIMENTO DE *42* CM,  RENDIMENTO DE *10* TELHAS/M2                                                                                                                                                                                                                                                                                                                                                                                                         </v>
          </cell>
          <cell r="C4250" t="str">
            <v xml:space="preserve">UN    </v>
          </cell>
          <cell r="D4250" t="str">
            <v>CR</v>
          </cell>
          <cell r="E4250">
            <v>2.83</v>
          </cell>
        </row>
        <row r="4251">
          <cell r="A4251">
            <v>7184</v>
          </cell>
          <cell r="B4251" t="str">
            <v xml:space="preserve">TELHA DE FIBRA DE VIDRO ONDULADA INCOLOR, E = 0,6 MM, DE *0,50 X 2,44* M                                                                                                                                                                                                                                                                                                                                                                                                                                  </v>
          </cell>
          <cell r="C4251" t="str">
            <v xml:space="preserve">M2    </v>
          </cell>
          <cell r="D4251" t="str">
            <v>AS</v>
          </cell>
          <cell r="E4251">
            <v>60</v>
          </cell>
        </row>
        <row r="4252">
          <cell r="A4252">
            <v>34458</v>
          </cell>
          <cell r="B4252" t="str">
            <v xml:space="preserve">TELHA DE FIBROCIMENTO E = 6 MM, DE 3,00 X 1,06 M (SEM AMIANTO)                                                                                                                                                                                                                                                                                                                                                                                                                                            </v>
          </cell>
          <cell r="C4252" t="str">
            <v xml:space="preserve">UN    </v>
          </cell>
          <cell r="D4252" t="str">
            <v>CR</v>
          </cell>
          <cell r="E4252">
            <v>128.09</v>
          </cell>
        </row>
        <row r="4253">
          <cell r="A4253">
            <v>34464</v>
          </cell>
          <cell r="B4253" t="str">
            <v xml:space="preserve">TELHA DE FIBROCIMENTO E = 6 MM, DE 4,10 X 1,06 M (SEM AMIANTO)                                                                                                                                                                                                                                                                                                                                                                                                                                            </v>
          </cell>
          <cell r="C4253" t="str">
            <v xml:space="preserve">UN    </v>
          </cell>
          <cell r="D4253" t="str">
            <v>CR</v>
          </cell>
          <cell r="E4253">
            <v>190.67</v>
          </cell>
        </row>
        <row r="4254">
          <cell r="A4254">
            <v>34468</v>
          </cell>
          <cell r="B4254" t="str">
            <v xml:space="preserve">TELHA DE FIBROCIMENTO E = 6 MM, DE 4,60 X 1,06 M (SEM AMIANTO)                                                                                                                                                                                                                                                                                                                                                                                                                                            </v>
          </cell>
          <cell r="C4254" t="str">
            <v xml:space="preserve">UN    </v>
          </cell>
          <cell r="D4254" t="str">
            <v>CR</v>
          </cell>
          <cell r="E4254">
            <v>240.38</v>
          </cell>
        </row>
        <row r="4255">
          <cell r="A4255">
            <v>34473</v>
          </cell>
          <cell r="B4255" t="str">
            <v xml:space="preserve">TELHA DE FIBROCIMENTO E = 8 MM, DE 3,00 X 1,06 M (SEM AMIANTO)                                                                                                                                                                                                                                                                                                                                                                                                                                            </v>
          </cell>
          <cell r="C4255" t="str">
            <v xml:space="preserve">UN    </v>
          </cell>
          <cell r="D4255" t="str">
            <v>CR</v>
          </cell>
          <cell r="E4255">
            <v>145.82</v>
          </cell>
        </row>
        <row r="4256">
          <cell r="A4256">
            <v>34480</v>
          </cell>
          <cell r="B4256" t="str">
            <v xml:space="preserve">TELHA DE FIBROCIMENTO E = 8 MM, DE 4,10 X 1,06 M (SEM AMIANTO)                                                                                                                                                                                                                                                                                                                                                                                                                                            </v>
          </cell>
          <cell r="C4256" t="str">
            <v xml:space="preserve">UN    </v>
          </cell>
          <cell r="D4256" t="str">
            <v>CR</v>
          </cell>
          <cell r="E4256">
            <v>269.48</v>
          </cell>
        </row>
        <row r="4257">
          <cell r="A4257">
            <v>34486</v>
          </cell>
          <cell r="B4257" t="str">
            <v xml:space="preserve">TELHA DE FIBROCIMENTO E = 8 MM, DE 4,60 X 1,06 M (SEM AMIANTO)                                                                                                                                                                                                                                                                                                                                                                                                                                            </v>
          </cell>
          <cell r="C4257" t="str">
            <v xml:space="preserve">UN    </v>
          </cell>
          <cell r="D4257" t="str">
            <v>CR</v>
          </cell>
          <cell r="E4257">
            <v>319.06</v>
          </cell>
        </row>
        <row r="4258">
          <cell r="A4258">
            <v>7190</v>
          </cell>
          <cell r="B4258" t="str">
            <v xml:space="preserve">TELHA DE FIBROCIMENTO ONDULADA E = 4 MM, DE 1,22 X 0,50 M (SEM AMIANTO)                                                                                                                                                                                                                                                                                                                                                                                                                                   </v>
          </cell>
          <cell r="C4258" t="str">
            <v xml:space="preserve">UN    </v>
          </cell>
          <cell r="D4258" t="str">
            <v>CR</v>
          </cell>
          <cell r="E4258">
            <v>10.65</v>
          </cell>
        </row>
        <row r="4259">
          <cell r="A4259">
            <v>34417</v>
          </cell>
          <cell r="B4259" t="str">
            <v xml:space="preserve">TELHA DE FIBROCIMENTO ONDULADA E = 4 MM, DE 2,13 X 0,50 M (SEM AMIANTO)                                                                                                                                                                                                                                                                                                                                                                                                                                   </v>
          </cell>
          <cell r="C4259" t="str">
            <v xml:space="preserve">UN    </v>
          </cell>
          <cell r="D4259" t="str">
            <v>CR</v>
          </cell>
          <cell r="E4259">
            <v>17.04</v>
          </cell>
        </row>
        <row r="4260">
          <cell r="A4260">
            <v>7213</v>
          </cell>
          <cell r="B4260" t="str">
            <v xml:space="preserve">TELHA DE FIBROCIMENTO ONDULADA E = 4 MM, DE 2,44 X 0,50 M (SEM AMIANTO)                                                                                                                                                                                                                                                                                                                                                                                                                                   </v>
          </cell>
          <cell r="C4260" t="str">
            <v xml:space="preserve">M2    </v>
          </cell>
          <cell r="D4260" t="str">
            <v>CR</v>
          </cell>
          <cell r="E4260">
            <v>15.63</v>
          </cell>
        </row>
        <row r="4261">
          <cell r="A4261">
            <v>7195</v>
          </cell>
          <cell r="B4261" t="str">
            <v xml:space="preserve">TELHA DE FIBROCIMENTO ONDULADA E = 6 MM, DE 1,53 X 1,10 M (SEM AMIANTO)                                                                                                                                                                                                                                                                                                                                                                                                                                   </v>
          </cell>
          <cell r="C4261" t="str">
            <v xml:space="preserve">UN    </v>
          </cell>
          <cell r="D4261" t="str">
            <v>CR</v>
          </cell>
          <cell r="E4261">
            <v>45.9</v>
          </cell>
        </row>
        <row r="4262">
          <cell r="A4262">
            <v>7186</v>
          </cell>
          <cell r="B4262" t="str">
            <v xml:space="preserve">TELHA DE FIBROCIMENTO ONDULADA E = 6 MM, DE 1,83 X 1,10 M (SEM AMIANTO)                                                                                                                                                                                                                                                                                                                                                                                                                                   </v>
          </cell>
          <cell r="C4262" t="str">
            <v xml:space="preserve">UN    </v>
          </cell>
          <cell r="D4262" t="str">
            <v xml:space="preserve">C </v>
          </cell>
          <cell r="E4262">
            <v>50</v>
          </cell>
        </row>
        <row r="4263">
          <cell r="A4263">
            <v>7194</v>
          </cell>
          <cell r="B4263" t="str">
            <v xml:space="preserve">TELHA DE FIBROCIMENTO ONDULADA E = 6 MM, DE 2,44 X 1,10 M (SEM AMIANTO)                                                                                                                                                                                                                                                                                                                                                                                                                                   </v>
          </cell>
          <cell r="C4263" t="str">
            <v xml:space="preserve">M2    </v>
          </cell>
          <cell r="D4263" t="str">
            <v>CR</v>
          </cell>
          <cell r="E4263">
            <v>23.05</v>
          </cell>
        </row>
        <row r="4264">
          <cell r="A4264">
            <v>7197</v>
          </cell>
          <cell r="B4264" t="str">
            <v xml:space="preserve">TELHA DE FIBROCIMENTO ONDULADA E = 6 MM, DE 3,66 X 1,10 M (SEM AMIANTO)                                                                                                                                                                                                                                                                                                                                                                                                                                   </v>
          </cell>
          <cell r="C4264" t="str">
            <v xml:space="preserve">UN    </v>
          </cell>
          <cell r="D4264" t="str">
            <v>CR</v>
          </cell>
          <cell r="E4264">
            <v>97.3</v>
          </cell>
        </row>
        <row r="4265">
          <cell r="A4265">
            <v>7192</v>
          </cell>
          <cell r="B4265" t="str">
            <v xml:space="preserve">TELHA DE FIBROCIMENTO ONDULADA E = 8 MM, DE 1,53 X 1,10 M (SEM AMIANTO)                                                                                                                                                                                                                                                                                                                                                                                                                                   </v>
          </cell>
          <cell r="C4265" t="str">
            <v xml:space="preserve">UN    </v>
          </cell>
          <cell r="D4265" t="str">
            <v>CR</v>
          </cell>
          <cell r="E4265">
            <v>87.17</v>
          </cell>
        </row>
        <row r="4266">
          <cell r="A4266">
            <v>7193</v>
          </cell>
          <cell r="B4266" t="str">
            <v xml:space="preserve">TELHA DE FIBROCIMENTO ONDULADA E = 8 MM, DE 1,83 X 1,10 M (SEM AMIANTO)                                                                                                                                                                                                                                                                                                                                                                                                                                   </v>
          </cell>
          <cell r="C4266" t="str">
            <v xml:space="preserve">UN    </v>
          </cell>
          <cell r="D4266" t="str">
            <v>CR</v>
          </cell>
          <cell r="E4266">
            <v>98.14</v>
          </cell>
        </row>
        <row r="4267">
          <cell r="A4267">
            <v>7189</v>
          </cell>
          <cell r="B4267" t="str">
            <v xml:space="preserve">TELHA DE FIBROCIMENTO ONDULADA E = 8 MM, DE 2,44 X 1,10 M (SEM AMIANTO)                                                                                                                                                                                                                                                                                                                                                                                                                                   </v>
          </cell>
          <cell r="C4267" t="str">
            <v xml:space="preserve">UN    </v>
          </cell>
          <cell r="D4267" t="str">
            <v>CR</v>
          </cell>
          <cell r="E4267">
            <v>114.05</v>
          </cell>
        </row>
        <row r="4268">
          <cell r="A4268">
            <v>34402</v>
          </cell>
          <cell r="B4268" t="str">
            <v xml:space="preserve">TELHA DE FIBROCIMENTO ONDULADA E = 8 MM, DE 3,66 X 1,10 M (SEM AMIANTO)                                                                                                                                                                                                                                                                                                                                                                                                                                   </v>
          </cell>
          <cell r="C4268" t="str">
            <v xml:space="preserve">UN    </v>
          </cell>
          <cell r="D4268" t="str">
            <v>CR</v>
          </cell>
          <cell r="E4268">
            <v>161.02000000000001</v>
          </cell>
        </row>
        <row r="4269">
          <cell r="A4269">
            <v>7245</v>
          </cell>
          <cell r="B4269" t="str">
            <v xml:space="preserve">TELHA DE VIDRO TIPO FRANCESA, *39 X 23* CM                                                                                                                                                                                                                                                                                                                                                                                                                                                                </v>
          </cell>
          <cell r="C4269" t="str">
            <v xml:space="preserve">UN    </v>
          </cell>
          <cell r="D4269" t="str">
            <v>AS</v>
          </cell>
          <cell r="E4269">
            <v>32.950000000000003</v>
          </cell>
        </row>
        <row r="4270">
          <cell r="A4270">
            <v>34425</v>
          </cell>
          <cell r="B4270" t="str">
            <v xml:space="preserve">TELHA ESTRUTURAL DE FIBROCIMENTO 1 ABA, DE 0,52 X 2,00 M (SEM AMIANTO)                                                                                                                                                                                                                                                                                                                                                                                                                                    </v>
          </cell>
          <cell r="C4270" t="str">
            <v xml:space="preserve">UN    </v>
          </cell>
          <cell r="D4270" t="str">
            <v>CR</v>
          </cell>
          <cell r="E4270">
            <v>103.44</v>
          </cell>
        </row>
        <row r="4271">
          <cell r="A4271">
            <v>7223</v>
          </cell>
          <cell r="B4271" t="str">
            <v xml:space="preserve">TELHA ESTRUTURAL DE FIBROCIMENTO 1 ABA, DE 0,52 X 2,50 M (SEM AMIANTO)                                                                                                                                                                                                                                                                                                                                                                                                                                    </v>
          </cell>
          <cell r="C4271" t="str">
            <v xml:space="preserve">UN    </v>
          </cell>
          <cell r="D4271" t="str">
            <v>CR</v>
          </cell>
          <cell r="E4271">
            <v>115.27</v>
          </cell>
        </row>
        <row r="4272">
          <cell r="A4272">
            <v>7234</v>
          </cell>
          <cell r="B4272" t="str">
            <v xml:space="preserve">TELHA ESTRUTURAL DE FIBROCIMENTO 1 ABA, DE 0,52 X 3,60 M (SEM AMIANTO)                                                                                                                                                                                                                                                                                                                                                                                                                                    </v>
          </cell>
          <cell r="C4272" t="str">
            <v xml:space="preserve">UN    </v>
          </cell>
          <cell r="D4272" t="str">
            <v>CR</v>
          </cell>
          <cell r="E4272">
            <v>173.94</v>
          </cell>
        </row>
        <row r="4273">
          <cell r="A4273">
            <v>7224</v>
          </cell>
          <cell r="B4273" t="str">
            <v xml:space="preserve">TELHA ESTRUTURAL DE FIBROCIMENTO 1 ABA, DE 0,52 X 4,00 M (SEM AMIANTO)                                                                                                                                                                                                                                                                                                                                                                                                                                    </v>
          </cell>
          <cell r="C4273" t="str">
            <v xml:space="preserve">UN    </v>
          </cell>
          <cell r="D4273" t="str">
            <v>CR</v>
          </cell>
          <cell r="E4273">
            <v>211.91</v>
          </cell>
        </row>
        <row r="4274">
          <cell r="A4274">
            <v>7225</v>
          </cell>
          <cell r="B4274" t="str">
            <v xml:space="preserve">TELHA ESTRUTURAL DE FIBROCIMENTO 1 ABA, DE 0,52 X 5,00 M (SEM AMIANTO)                                                                                                                                                                                                                                                                                                                                                                                                                                    </v>
          </cell>
          <cell r="C4274" t="str">
            <v xml:space="preserve">UN    </v>
          </cell>
          <cell r="D4274" t="str">
            <v>CR</v>
          </cell>
          <cell r="E4274">
            <v>227.22</v>
          </cell>
        </row>
        <row r="4275">
          <cell r="A4275">
            <v>7226</v>
          </cell>
          <cell r="B4275" t="str">
            <v xml:space="preserve">TELHA ESTRUTURAL DE FIBROCIMENTO 1 ABA, DE 0,52 X 5,50 M (SEM AMIANTO)                                                                                                                                                                                                                                                                                                                                                                                                                                    </v>
          </cell>
          <cell r="C4275" t="str">
            <v xml:space="preserve">UN    </v>
          </cell>
          <cell r="D4275" t="str">
            <v>CR</v>
          </cell>
          <cell r="E4275">
            <v>242.48</v>
          </cell>
        </row>
        <row r="4276">
          <cell r="A4276">
            <v>7227</v>
          </cell>
          <cell r="B4276" t="str">
            <v xml:space="preserve">TELHA ESTRUTURAL DE FIBROCIMENTO 1 ABA, DE 0,52 X 6,50 M (SEM AMIANTO)                                                                                                                                                                                                                                                                                                                                                                                                                                    </v>
          </cell>
          <cell r="C4276" t="str">
            <v xml:space="preserve">UN    </v>
          </cell>
          <cell r="D4276" t="str">
            <v>CR</v>
          </cell>
          <cell r="E4276">
            <v>276</v>
          </cell>
        </row>
        <row r="4277">
          <cell r="A4277">
            <v>7212</v>
          </cell>
          <cell r="B4277" t="str">
            <v xml:space="preserve">TELHA ESTRUTURAL DE FIBROCIMENTO 1 ABA, DE 0,52 X 7,20 M (SEM AMIANTO)                                                                                                                                                                                                                                                                                                                                                                                                                                    </v>
          </cell>
          <cell r="C4277" t="str">
            <v xml:space="preserve">UN    </v>
          </cell>
          <cell r="D4277" t="str">
            <v>CR</v>
          </cell>
          <cell r="E4277">
            <v>303.26</v>
          </cell>
        </row>
        <row r="4278">
          <cell r="A4278">
            <v>7229</v>
          </cell>
          <cell r="B4278" t="str">
            <v xml:space="preserve">TELHA ESTRUTURAL DE FIBROCIMENTO 2 ABAS, DE 1,00 X 3,00 M (SEM AMIANTO)                                                                                                                                                                                                                                                                                                                                                                                                                                   </v>
          </cell>
          <cell r="C4278" t="str">
            <v xml:space="preserve">UN    </v>
          </cell>
          <cell r="D4278" t="str">
            <v>CR</v>
          </cell>
          <cell r="E4278">
            <v>192.22</v>
          </cell>
        </row>
        <row r="4279">
          <cell r="A4279">
            <v>7230</v>
          </cell>
          <cell r="B4279" t="str">
            <v xml:space="preserve">TELHA ESTRUTURAL DE FIBROCIMENTO 2 ABAS, DE 1,00 X 4,60 M (SEM AMIANTO)                                                                                                                                                                                                                                                                                                                                                                                                                                   </v>
          </cell>
          <cell r="C4279" t="str">
            <v xml:space="preserve">UN    </v>
          </cell>
          <cell r="D4279" t="str">
            <v>CR</v>
          </cell>
          <cell r="E4279">
            <v>320.02</v>
          </cell>
        </row>
        <row r="4280">
          <cell r="A4280">
            <v>7231</v>
          </cell>
          <cell r="B4280" t="str">
            <v xml:space="preserve">TELHA ESTRUTURAL DE FIBROCIMENTO 2 ABAS, DE 1,00 X 6,00 M (SEM AMIANTO)                                                                                                                                                                                                                                                                                                                                                                                                                                   </v>
          </cell>
          <cell r="C4280" t="str">
            <v xml:space="preserve">UN    </v>
          </cell>
          <cell r="D4280" t="str">
            <v>CR</v>
          </cell>
          <cell r="E4280">
            <v>453.97</v>
          </cell>
        </row>
        <row r="4281">
          <cell r="A4281">
            <v>7220</v>
          </cell>
          <cell r="B4281" t="str">
            <v xml:space="preserve">TELHA ESTRUTURAL DE FIBROCIMENTO 2 ABAS, DE 1,00 X 7,40 M (SEM AMIANTO)                                                                                                                                                                                                                                                                                                                                                                                                                                   </v>
          </cell>
          <cell r="C4281" t="str">
            <v xml:space="preserve">UN    </v>
          </cell>
          <cell r="D4281" t="str">
            <v>CR</v>
          </cell>
          <cell r="E4281">
            <v>560.38</v>
          </cell>
        </row>
        <row r="4282">
          <cell r="A4282">
            <v>34447</v>
          </cell>
          <cell r="B4282" t="str">
            <v xml:space="preserve">TELHA ESTRUTURAL DE FIBROCIMENTO 2 ABAS, DE 1,00 X 8,20 M (SEM AMIANTO)                                                                                                                                                                                                                                                                                                                                                                                                                                   </v>
          </cell>
          <cell r="C4282" t="str">
            <v xml:space="preserve">UN    </v>
          </cell>
          <cell r="D4282" t="str">
            <v>CR</v>
          </cell>
          <cell r="E4282">
            <v>626.59</v>
          </cell>
        </row>
        <row r="4283">
          <cell r="A4283">
            <v>7233</v>
          </cell>
          <cell r="B4283" t="str">
            <v xml:space="preserve">TELHA ESTRUTURAL DE FIBROCIMENTO 2 ABAS, DE 1,00 X 9,20 M (SEM AMIANTO)                                                                                                                                                                                                                                                                                                                                                                                                                                   </v>
          </cell>
          <cell r="C4283" t="str">
            <v xml:space="preserve">UN    </v>
          </cell>
          <cell r="D4283" t="str">
            <v>CR</v>
          </cell>
          <cell r="E4283">
            <v>718.8</v>
          </cell>
        </row>
        <row r="4284">
          <cell r="A4284">
            <v>40740</v>
          </cell>
          <cell r="B4284" t="str">
            <v xml:space="preserve">TELHA GALVALUME COM ISOLAMENTO TERMOACUSTICO EM ESPUMA RIGIDA DE POLIURETANO (PU) INJETADO, ESPESSURA DE 30 MM, DENSIDADE DE 35 KG/M3, REVESTIMENTO EM TELHA TRAPEZOIDAL NAS DUAS FACES COM ESPESSURA DE 0,50 MM CADA, ACABAMENTO NATURAL (NAO INCLUI ACESSORIOS DE FIXACAO)                                                                                                                                                                                                                              </v>
          </cell>
          <cell r="C4284" t="str">
            <v xml:space="preserve">M2    </v>
          </cell>
          <cell r="D4284" t="str">
            <v>CR</v>
          </cell>
          <cell r="E4284">
            <v>147.82</v>
          </cell>
        </row>
        <row r="4285">
          <cell r="A4285">
            <v>25007</v>
          </cell>
          <cell r="B4285" t="str">
            <v xml:space="preserve">TELHA ONDULADA EM ACO ZINCADO, ALTURA DE 17 MM, ESPESSURA DE 0,50 MM, LARGURA UTIL DE APROXIMADAMENTE 985 MM, SEM PINTURA                                                                                                                                                                                                                                                                                                                                                                                 </v>
          </cell>
          <cell r="C4285" t="str">
            <v xml:space="preserve">M2    </v>
          </cell>
          <cell r="D4285" t="str">
            <v xml:space="preserve">C </v>
          </cell>
          <cell r="E4285">
            <v>42.3</v>
          </cell>
        </row>
        <row r="4286">
          <cell r="A4286">
            <v>43071</v>
          </cell>
          <cell r="B4286" t="str">
            <v xml:space="preserve">TELHA TERMOISOLANTE REVESTIDA EM ACO GALVALUME, FACE SUPERIOR TRAPEZOIDAL E FACE INFERIOR PLANA (NAO INCLUI ACESSORIOS DE FIXACAO), REVEST COM ESPESSURA DE 0,50 MM, COM PRE-PINTURA DE COR BRANCA NAS DUAS FACES, NUCLEO EM POLIIOCIANURATO (PIR) COM ESPESSURA DE 50 MM                                                                                                                                                                                                                                 </v>
          </cell>
          <cell r="C4286" t="str">
            <v xml:space="preserve">M2    </v>
          </cell>
          <cell r="D4286" t="str">
            <v>CR</v>
          </cell>
          <cell r="E4286">
            <v>166.45</v>
          </cell>
        </row>
        <row r="4287">
          <cell r="A4287">
            <v>39520</v>
          </cell>
          <cell r="B4287" t="str">
            <v xml:space="preserve">TELHA TERMOISOLANTE REVESTIDA EM ACO GALVANIZADO, FACE SUPERIOR EM TELHA TRAPEZOIDAL E FACE INFERIOR EM CHAPA PLANA (SEM ACESSORIOS DE FIXACAO), REVESTIMENTO COM ESPESSURA DE 0,50 MM COM PRE-PINTURA NAS DUAS FACES, NUCLEO EM POLIESTIRENO (EPS) DE 30 MM                                                                                                                                                                                                                                              </v>
          </cell>
          <cell r="C4287" t="str">
            <v xml:space="preserve">M2    </v>
          </cell>
          <cell r="D4287" t="str">
            <v>CR</v>
          </cell>
          <cell r="E4287">
            <v>135.80000000000001</v>
          </cell>
        </row>
        <row r="4288">
          <cell r="A4288">
            <v>39521</v>
          </cell>
          <cell r="B4288" t="str">
            <v xml:space="preserve">TELHA TERMOISOLANTE REVESTIDA EM ACO GALVANIZADO, FACE SUPERIOR EM TELHA TRAPEZOIDAL E FACE INFERIOR EM CHAPA PLANA (SEM ACESSORIOS DE FIXACAO), REVESTIMENTO COM ESPESSURA DE 0,50 MM COM PRE-PINTURA NAS DUAS FACES, NUCLEO EM POLIESTIRENO (EPS) DE 50 MM                                                                                                                                                                                                                                              </v>
          </cell>
          <cell r="C4288" t="str">
            <v xml:space="preserve">M2    </v>
          </cell>
          <cell r="D4288" t="str">
            <v>CR</v>
          </cell>
          <cell r="E4288">
            <v>140.22999999999999</v>
          </cell>
        </row>
        <row r="4289">
          <cell r="A4289">
            <v>39522</v>
          </cell>
          <cell r="B4289" t="str">
            <v xml:space="preserve">TELHA TERMOISOLANTE REVESTIDA EM ACO GALVANIZADO, FACES SUPERIOR E INFERIOR EM TELHA TRAPEZOIDAL (SEM ACESSORIOS DE FIXACAO), REVESTIMENTO COM ESPESSURA DE 0,50 MM COM PRE-PINTURA NAS DUAS FACES, NUCLEO EM POLIESTIRENO (EPS) DE 50 MM                                                                                                                                                                                                                                                                 </v>
          </cell>
          <cell r="C4289" t="str">
            <v xml:space="preserve">M2    </v>
          </cell>
          <cell r="D4289" t="str">
            <v>CR</v>
          </cell>
          <cell r="E4289">
            <v>144.81</v>
          </cell>
        </row>
        <row r="4290">
          <cell r="A4290">
            <v>7243</v>
          </cell>
          <cell r="B4290" t="str">
            <v xml:space="preserve">TELHA TRAPEZOIDAL EM ACO ZINCADO, SEM PINTURA, ALTURA DE APROXIMADAMENTE 40 MM, ESPESSURA DE 0,50 MM E LARGURA UTIL DE 980 MM                                                                                                                                                                                                                                                                                                                                                                             </v>
          </cell>
          <cell r="C4290" t="str">
            <v xml:space="preserve">M2    </v>
          </cell>
          <cell r="D4290" t="str">
            <v>CR</v>
          </cell>
          <cell r="E4290">
            <v>44.2</v>
          </cell>
        </row>
        <row r="4291">
          <cell r="A4291">
            <v>11067</v>
          </cell>
          <cell r="B4291" t="str">
            <v xml:space="preserve">TELHA TRAPEZOIDAL EM ALUMINIO, ALTURA DE *38* MM E ESPESSURA DE 0,5 MM (LARGURA TOTAL DE 1056 MM E COMPRIMENTO DE 5000 MM)                                                                                                                                                                                                                                                                                                                                                                                </v>
          </cell>
          <cell r="C4291" t="str">
            <v xml:space="preserve">UN    </v>
          </cell>
          <cell r="D4291" t="str">
            <v>CR</v>
          </cell>
          <cell r="E4291">
            <v>604.05999999999995</v>
          </cell>
        </row>
        <row r="4292">
          <cell r="A4292">
            <v>11068</v>
          </cell>
          <cell r="B4292" t="str">
            <v xml:space="preserve">TELHA TRAPEZOIDAL EM ALUMINIO, ALTURA DE *38* MM E ESPESSURA DE 0,7 MM (LARGURA TOTAL DE 1056 MM E COMPRIMENTO DE 5000 MM)                                                                                                                                                                                                                                                                                                                                                                                </v>
          </cell>
          <cell r="C4292" t="str">
            <v xml:space="preserve">UN    </v>
          </cell>
          <cell r="D4292" t="str">
            <v>CR</v>
          </cell>
          <cell r="E4292">
            <v>763.14</v>
          </cell>
        </row>
        <row r="4293">
          <cell r="A4293">
            <v>7246</v>
          </cell>
          <cell r="B4293" t="str">
            <v xml:space="preserve">TELHA VIDRO TIPO CANAL OU COLONIAL, C = 46 A 50 CM                                                                                                                                                                                                                                                                                                                                                                                                                                                        </v>
          </cell>
          <cell r="C4293" t="str">
            <v xml:space="preserve">UN    </v>
          </cell>
          <cell r="D4293" t="str">
            <v>AS</v>
          </cell>
          <cell r="E4293">
            <v>36.39</v>
          </cell>
        </row>
        <row r="4294">
          <cell r="A4294">
            <v>41097</v>
          </cell>
          <cell r="B4294" t="str">
            <v xml:space="preserve">TELHADOR  (MENSALISTA)                                                                                                                                                                                                                                                                                                                                                                                                                                                                                    </v>
          </cell>
          <cell r="C4294" t="str">
            <v xml:space="preserve">MES   </v>
          </cell>
          <cell r="D4294" t="str">
            <v>CR</v>
          </cell>
          <cell r="E4294">
            <v>3205.89</v>
          </cell>
        </row>
        <row r="4295">
          <cell r="A4295">
            <v>12869</v>
          </cell>
          <cell r="B4295" t="str">
            <v xml:space="preserve">TELHADOR (HORISTA)                                                                                                                                                                                                                                                                                                                                                                                                                                                                                        </v>
          </cell>
          <cell r="C4295" t="str">
            <v xml:space="preserve">H     </v>
          </cell>
          <cell r="D4295" t="str">
            <v>CR</v>
          </cell>
          <cell r="E4295">
            <v>18.170000000000002</v>
          </cell>
        </row>
        <row r="4296">
          <cell r="A4296">
            <v>1574</v>
          </cell>
          <cell r="B4296" t="str">
            <v xml:space="preserve">TERMINAL A COMPRESSAO EM COBRE ESTANHADO PARA CABO 10 MM2, 1 FURO E 1 COMPRESSAO, PARA PARAFUSO DE FIXACAO M6                                                                                                                                                                                                                                                                                                                                                                                             </v>
          </cell>
          <cell r="C4296" t="str">
            <v xml:space="preserve">UN    </v>
          </cell>
          <cell r="D4296" t="str">
            <v>CR</v>
          </cell>
          <cell r="E4296">
            <v>2.0299999999999998</v>
          </cell>
        </row>
        <row r="4297">
          <cell r="A4297">
            <v>1581</v>
          </cell>
          <cell r="B4297" t="str">
            <v xml:space="preserve">TERMINAL A COMPRESSAO EM COBRE ESTANHADO PARA CABO 120 MM2, 1 FURO E 1 COMPRESSAO, PARA PARAFUSO DE FIXACAO M12                                                                                                                                                                                                                                                                                                                                                                                           </v>
          </cell>
          <cell r="C4297" t="str">
            <v xml:space="preserve">UN    </v>
          </cell>
          <cell r="D4297" t="str">
            <v>CR</v>
          </cell>
          <cell r="E4297">
            <v>14.07</v>
          </cell>
        </row>
        <row r="4298">
          <cell r="A4298">
            <v>1575</v>
          </cell>
          <cell r="B4298" t="str">
            <v xml:space="preserve">TERMINAL A COMPRESSAO EM COBRE ESTANHADO PARA CABO 16 MM2, 1 FURO E 1 COMPRESSAO, PARA PARAFUSO DE FIXACAO M6                                                                                                                                                                                                                                                                                                                                                                                             </v>
          </cell>
          <cell r="C4298" t="str">
            <v xml:space="preserve">UN    </v>
          </cell>
          <cell r="D4298" t="str">
            <v>CR</v>
          </cell>
          <cell r="E4298">
            <v>2.41</v>
          </cell>
        </row>
        <row r="4299">
          <cell r="A4299">
            <v>1570</v>
          </cell>
          <cell r="B4299" t="str">
            <v xml:space="preserve">TERMINAL A COMPRESSAO EM COBRE ESTANHADO PARA CABO 2,5 MM2, 1 FURO E 1 COMPRESSAO, PARA PARAFUSO DE FIXACAO M5                                                                                                                                                                                                                                                                                                                                                                                            </v>
          </cell>
          <cell r="C4299" t="str">
            <v xml:space="preserve">UN    </v>
          </cell>
          <cell r="D4299" t="str">
            <v>CR</v>
          </cell>
          <cell r="E4299">
            <v>1.21</v>
          </cell>
        </row>
        <row r="4300">
          <cell r="A4300">
            <v>1576</v>
          </cell>
          <cell r="B4300" t="str">
            <v xml:space="preserve">TERMINAL A COMPRESSAO EM COBRE ESTANHADO PARA CABO 25 MM2, 1 FURO E 1 COMPRESSAO, PARA PARAFUSO DE FIXACAO M8                                                                                                                                                                                                                                                                                                                                                                                             </v>
          </cell>
          <cell r="C4300" t="str">
            <v xml:space="preserve">UN    </v>
          </cell>
          <cell r="D4300" t="str">
            <v>CR</v>
          </cell>
          <cell r="E4300">
            <v>3.33</v>
          </cell>
        </row>
        <row r="4301">
          <cell r="A4301">
            <v>1577</v>
          </cell>
          <cell r="B4301" t="str">
            <v xml:space="preserve">TERMINAL A COMPRESSAO EM COBRE ESTANHADO PARA CABO 35 MM2, 1 FURO E 1 COMPRESSAO, PARA PARAFUSO DE FIXACAO M8                                                                                                                                                                                                                                                                                                                                                                                             </v>
          </cell>
          <cell r="C4301" t="str">
            <v xml:space="preserve">UN    </v>
          </cell>
          <cell r="D4301" t="str">
            <v>CR</v>
          </cell>
          <cell r="E4301">
            <v>3.76</v>
          </cell>
        </row>
        <row r="4302">
          <cell r="A4302">
            <v>1571</v>
          </cell>
          <cell r="B4302" t="str">
            <v xml:space="preserve">TERMINAL A COMPRESSAO EM COBRE ESTANHADO PARA CABO 4 MM2, 1 FURO E 1 COMPRESSAO, PARA PARAFUSO DE FIXACAO M5                                                                                                                                                                                                                                                                                                                                                                                              </v>
          </cell>
          <cell r="C4302" t="str">
            <v xml:space="preserve">UN    </v>
          </cell>
          <cell r="D4302" t="str">
            <v>CR</v>
          </cell>
          <cell r="E4302">
            <v>1.57</v>
          </cell>
        </row>
        <row r="4303">
          <cell r="A4303">
            <v>1578</v>
          </cell>
          <cell r="B4303" t="str">
            <v xml:space="preserve">TERMINAL A COMPRESSAO EM COBRE ESTANHADO PARA CABO 50 MM2, 1 FURO E 1 COMPRESSAO, PARA PARAFUSO DE FIXACAO M8                                                                                                                                                                                                                                                                                                                                                                                             </v>
          </cell>
          <cell r="C4303" t="str">
            <v xml:space="preserve">UN    </v>
          </cell>
          <cell r="D4303" t="str">
            <v>CR</v>
          </cell>
          <cell r="E4303">
            <v>6.52</v>
          </cell>
        </row>
        <row r="4304">
          <cell r="A4304">
            <v>1573</v>
          </cell>
          <cell r="B4304" t="str">
            <v xml:space="preserve">TERMINAL A COMPRESSAO EM COBRE ESTANHADO PARA CABO 6 MM2, 1 FURO E 1 COMPRESSAO, PARA PARAFUSO DE FIXACAO M6                                                                                                                                                                                                                                                                                                                                                                                              </v>
          </cell>
          <cell r="C4304" t="str">
            <v xml:space="preserve">UN    </v>
          </cell>
          <cell r="D4304" t="str">
            <v>CR</v>
          </cell>
          <cell r="E4304">
            <v>1.88</v>
          </cell>
        </row>
        <row r="4305">
          <cell r="A4305">
            <v>1579</v>
          </cell>
          <cell r="B4305" t="str">
            <v xml:space="preserve">TERMINAL A COMPRESSAO EM COBRE ESTANHADO PARA CABO 70 MM2, 1 FURO E 1 COMPRESSAO, PARA PARAFUSO DE FIXACAO M10                                                                                                                                                                                                                                                                                                                                                                                            </v>
          </cell>
          <cell r="C4305" t="str">
            <v xml:space="preserve">UN    </v>
          </cell>
          <cell r="D4305" t="str">
            <v>CR</v>
          </cell>
          <cell r="E4305">
            <v>8.1300000000000008</v>
          </cell>
        </row>
        <row r="4306">
          <cell r="A4306">
            <v>1580</v>
          </cell>
          <cell r="B4306" t="str">
            <v xml:space="preserve">TERMINAL A COMPRESSAO EM COBRE ESTANHADO PARA CABO 95 MM2, 1 FURO E 1 COMPRESSAO, PARA PARAFUSO DE FIXACAO M12                                                                                                                                                                                                                                                                                                                                                                                            </v>
          </cell>
          <cell r="C4306" t="str">
            <v xml:space="preserve">UN    </v>
          </cell>
          <cell r="D4306" t="str">
            <v>CR</v>
          </cell>
          <cell r="E4306">
            <v>10.01</v>
          </cell>
        </row>
        <row r="4307">
          <cell r="A4307">
            <v>39321</v>
          </cell>
          <cell r="B4307" t="str">
            <v xml:space="preserve">TERMINAL DE VENTILACAO, 100 MM, SERIE NORMAL, ESGOTO PREDIAL                                                                                                                                                                                                                                                                                                                                                                                                                                              </v>
          </cell>
          <cell r="C4307" t="str">
            <v xml:space="preserve">UN    </v>
          </cell>
          <cell r="D4307" t="str">
            <v>CR</v>
          </cell>
          <cell r="E4307">
            <v>23.25</v>
          </cell>
        </row>
        <row r="4308">
          <cell r="A4308">
            <v>39319</v>
          </cell>
          <cell r="B4308" t="str">
            <v xml:space="preserve">TERMINAL DE VENTILACAO, 50 MM, SERIE NORMAL, ESGOTO PREDIAL                                                                                                                                                                                                                                                                                                                                                                                                                                               </v>
          </cell>
          <cell r="C4308" t="str">
            <v xml:space="preserve">UN    </v>
          </cell>
          <cell r="D4308" t="str">
            <v>CR</v>
          </cell>
          <cell r="E4308">
            <v>9.67</v>
          </cell>
        </row>
        <row r="4309">
          <cell r="A4309">
            <v>39320</v>
          </cell>
          <cell r="B4309" t="str">
            <v xml:space="preserve">TERMINAL DE VENTILACAO, 75 MM, SERIE NORMAL, ESGOTO PREDIAL                                                                                                                                                                                                                                                                                                                                                                                                                                               </v>
          </cell>
          <cell r="C4309" t="str">
            <v xml:space="preserve">UN    </v>
          </cell>
          <cell r="D4309" t="str">
            <v>CR</v>
          </cell>
          <cell r="E4309">
            <v>18.600000000000001</v>
          </cell>
        </row>
        <row r="4310">
          <cell r="A4310">
            <v>1591</v>
          </cell>
          <cell r="B4310" t="str">
            <v xml:space="preserve">TERMINAL METALICO A PRESSAO PARA 1 CABO DE 120 MM2, COM 1 FURO DE FIXACAO                                                                                                                                                                                                                                                                                                                                                                                                                                 </v>
          </cell>
          <cell r="C4310" t="str">
            <v xml:space="preserve">UN    </v>
          </cell>
          <cell r="D4310" t="str">
            <v>CR</v>
          </cell>
          <cell r="E4310">
            <v>31.04</v>
          </cell>
        </row>
        <row r="4311">
          <cell r="A4311">
            <v>1547</v>
          </cell>
          <cell r="B4311" t="str">
            <v xml:space="preserve">TERMINAL METALICO A PRESSAO PARA 1 CABO DE 150 A 185 MM2, COM 2 FUROS PARA FIXACAO                                                                                                                                                                                                                                                                                                                                                                                                                        </v>
          </cell>
          <cell r="C4311" t="str">
            <v xml:space="preserve">UN    </v>
          </cell>
          <cell r="D4311" t="str">
            <v>CR</v>
          </cell>
          <cell r="E4311">
            <v>162.63999999999999</v>
          </cell>
        </row>
        <row r="4312">
          <cell r="A4312">
            <v>38196</v>
          </cell>
          <cell r="B4312" t="str">
            <v xml:space="preserve">TERMINAL METALICO A PRESSAO PARA 1 CABO DE 150 MM2, COM 1 FURO DE FIXACAO                                                                                                                                                                                                                                                                                                                                                                                                                                 </v>
          </cell>
          <cell r="C4312" t="str">
            <v xml:space="preserve">UN    </v>
          </cell>
          <cell r="D4312" t="str">
            <v>CR</v>
          </cell>
          <cell r="E4312">
            <v>31.67</v>
          </cell>
        </row>
        <row r="4313">
          <cell r="A4313">
            <v>1543</v>
          </cell>
          <cell r="B4313" t="str">
            <v xml:space="preserve">TERMINAL METALICO A PRESSAO PARA 1 CABO DE 16 A 25 MM2, COM 2 FUROS PARA FIXACAO                                                                                                                                                                                                                                                                                                                                                                                                                          </v>
          </cell>
          <cell r="C4313" t="str">
            <v xml:space="preserve">UN    </v>
          </cell>
          <cell r="D4313" t="str">
            <v>CR</v>
          </cell>
          <cell r="E4313">
            <v>33.659999999999997</v>
          </cell>
        </row>
        <row r="4314">
          <cell r="A4314">
            <v>1585</v>
          </cell>
          <cell r="B4314" t="str">
            <v xml:space="preserve">TERMINAL METALICO A PRESSAO PARA 1 CABO DE 16 MM2, COM 1 FURO DE FIXACAO                                                                                                                                                                                                                                                                                                                                                                                                                                  </v>
          </cell>
          <cell r="C4314" t="str">
            <v xml:space="preserve">UN    </v>
          </cell>
          <cell r="D4314" t="str">
            <v>CR</v>
          </cell>
          <cell r="E4314">
            <v>6.52</v>
          </cell>
        </row>
        <row r="4315">
          <cell r="A4315">
            <v>1593</v>
          </cell>
          <cell r="B4315" t="str">
            <v xml:space="preserve">TERMINAL METALICO A PRESSAO PARA 1 CABO DE 185 MM2, COM 1 FURO DE FIXACAO                                                                                                                                                                                                                                                                                                                                                                                                                                 </v>
          </cell>
          <cell r="C4315" t="str">
            <v xml:space="preserve">UN    </v>
          </cell>
          <cell r="D4315" t="str">
            <v>CR</v>
          </cell>
          <cell r="E4315">
            <v>34.619999999999997</v>
          </cell>
        </row>
        <row r="4316">
          <cell r="A4316">
            <v>11838</v>
          </cell>
          <cell r="B4316" t="str">
            <v xml:space="preserve">TERMINAL METALICO A PRESSAO PARA 1 CABO DE 240 MM2, COM 1 FURO DE FIXACAO                                                                                                                                                                                                                                                                                                                                                                                                                                 </v>
          </cell>
          <cell r="C4316" t="str">
            <v xml:space="preserve">UN    </v>
          </cell>
          <cell r="D4316" t="str">
            <v>CR</v>
          </cell>
          <cell r="E4316">
            <v>45.68</v>
          </cell>
        </row>
        <row r="4317">
          <cell r="A4317">
            <v>1594</v>
          </cell>
          <cell r="B4317" t="str">
            <v xml:space="preserve">TERMINAL METALICO A PRESSAO PARA 1 CABO DE 25 A 35 MM2, COM 2 FUROS PARA FIXACAO                                                                                                                                                                                                                                                                                                                                                                                                                          </v>
          </cell>
          <cell r="C4317" t="str">
            <v xml:space="preserve">UN    </v>
          </cell>
          <cell r="D4317" t="str">
            <v>CR</v>
          </cell>
          <cell r="E4317">
            <v>46.18</v>
          </cell>
        </row>
        <row r="4318">
          <cell r="A4318">
            <v>1586</v>
          </cell>
          <cell r="B4318" t="str">
            <v xml:space="preserve">TERMINAL METALICO A PRESSAO PARA 1 CABO DE 25 MM2, COM 1 FURO DE FIXACAO                                                                                                                                                                                                                                                                                                                                                                                                                                  </v>
          </cell>
          <cell r="C4318" t="str">
            <v xml:space="preserve">UN    </v>
          </cell>
          <cell r="D4318" t="str">
            <v>CR</v>
          </cell>
          <cell r="E4318">
            <v>8.25</v>
          </cell>
        </row>
        <row r="4319">
          <cell r="A4319">
            <v>11839</v>
          </cell>
          <cell r="B4319" t="str">
            <v xml:space="preserve">TERMINAL METALICO A PRESSAO PARA 1 CABO DE 300 MM2, COM 1 FURO DE FIXACAO                                                                                                                                                                                                                                                                                                                                                                                                                                 </v>
          </cell>
          <cell r="C4319" t="str">
            <v xml:space="preserve">UN    </v>
          </cell>
          <cell r="D4319" t="str">
            <v>CR</v>
          </cell>
          <cell r="E4319">
            <v>66.459999999999994</v>
          </cell>
        </row>
        <row r="4320">
          <cell r="A4320">
            <v>1587</v>
          </cell>
          <cell r="B4320" t="str">
            <v xml:space="preserve">TERMINAL METALICO A PRESSAO PARA 1 CABO DE 35 MM2, COM 1 FURO DE FIXACAO                                                                                                                                                                                                                                                                                                                                                                                                                                  </v>
          </cell>
          <cell r="C4320" t="str">
            <v xml:space="preserve">UN    </v>
          </cell>
          <cell r="D4320" t="str">
            <v>CR</v>
          </cell>
          <cell r="E4320">
            <v>8.4</v>
          </cell>
        </row>
        <row r="4321">
          <cell r="A4321">
            <v>1545</v>
          </cell>
          <cell r="B4321" t="str">
            <v xml:space="preserve">TERMINAL METALICO A PRESSAO PARA 1 CABO DE 50 A 70 MM2, COM 2 FUROS PARA FIXACAO                                                                                                                                                                                                                                                                                                                                                                                                                          </v>
          </cell>
          <cell r="C4321" t="str">
            <v xml:space="preserve">UN    </v>
          </cell>
          <cell r="D4321" t="str">
            <v>CR</v>
          </cell>
          <cell r="E4321">
            <v>79.75</v>
          </cell>
        </row>
        <row r="4322">
          <cell r="A4322">
            <v>1588</v>
          </cell>
          <cell r="B4322" t="str">
            <v xml:space="preserve">TERMINAL METALICO A PRESSAO PARA 1 CABO DE 50 MM2, COM 1 FURO DE FIXACAO                                                                                                                                                                                                                                                                                                                                                                                                                                  </v>
          </cell>
          <cell r="C4322" t="str">
            <v xml:space="preserve">UN    </v>
          </cell>
          <cell r="D4322" t="str">
            <v>CR</v>
          </cell>
          <cell r="E4322">
            <v>11.53</v>
          </cell>
        </row>
        <row r="4323">
          <cell r="A4323">
            <v>1535</v>
          </cell>
          <cell r="B4323" t="str">
            <v xml:space="preserve">TERMINAL METALICO A PRESSAO PARA 1 CABO DE 6 A 10 MM2, COM 1 FURO DE FIXACAO                                                                                                                                                                                                                                                                                                                                                                                                                              </v>
          </cell>
          <cell r="C4323" t="str">
            <v xml:space="preserve">UN    </v>
          </cell>
          <cell r="D4323" t="str">
            <v>CR</v>
          </cell>
          <cell r="E4323">
            <v>6.64</v>
          </cell>
        </row>
        <row r="4324">
          <cell r="A4324">
            <v>1589</v>
          </cell>
          <cell r="B4324" t="str">
            <v xml:space="preserve">TERMINAL METALICO A PRESSAO PARA 1 CABO DE 70 MM2, COM 1 FURO DE FIXACAO                                                                                                                                                                                                                                                                                                                                                                                                                                  </v>
          </cell>
          <cell r="C4324" t="str">
            <v xml:space="preserve">UN    </v>
          </cell>
          <cell r="D4324" t="str">
            <v>CR</v>
          </cell>
          <cell r="E4324">
            <v>11.89</v>
          </cell>
        </row>
        <row r="4325">
          <cell r="A4325">
            <v>1546</v>
          </cell>
          <cell r="B4325" t="str">
            <v xml:space="preserve">TERMINAL METALICO A PRESSAO PARA 1 CABO DE 95 A 120 MM2, COM 2 FUROS PARA FIXACAO                                                                                                                                                                                                                                                                                                                                                                                                                         </v>
          </cell>
          <cell r="C4325" t="str">
            <v xml:space="preserve">UN    </v>
          </cell>
          <cell r="D4325" t="str">
            <v>CR</v>
          </cell>
          <cell r="E4325">
            <v>134.58000000000001</v>
          </cell>
        </row>
        <row r="4326">
          <cell r="A4326">
            <v>1590</v>
          </cell>
          <cell r="B4326" t="str">
            <v xml:space="preserve">TERMINAL METALICO A PRESSAO PARA 1 CABO DE 95 MM2, COM 1 FURO DE FIXACAO                                                                                                                                                                                                                                                                                                                                                                                                                                  </v>
          </cell>
          <cell r="C4326" t="str">
            <v xml:space="preserve">UN    </v>
          </cell>
          <cell r="D4326" t="str">
            <v>CR</v>
          </cell>
          <cell r="E4326">
            <v>20.93</v>
          </cell>
        </row>
        <row r="4327">
          <cell r="A4327">
            <v>1542</v>
          </cell>
          <cell r="B4327" t="str">
            <v xml:space="preserve">TERMINAL METALICO A PRESSAO 1 CABO, PARA CABOS DE 4 A 10 MM2, COM 2 FUROS PARA FIXACAO                                                                                                                                                                                                                                                                                                                                                                                                                    </v>
          </cell>
          <cell r="C4327" t="str">
            <v xml:space="preserve">UN    </v>
          </cell>
          <cell r="D4327" t="str">
            <v>CR</v>
          </cell>
          <cell r="E4327">
            <v>27.73</v>
          </cell>
        </row>
        <row r="4328">
          <cell r="A4328">
            <v>38415</v>
          </cell>
          <cell r="B4328" t="str">
            <v xml:space="preserve">TERMOFUSORA PARA TUBOS E CONEXOES EM PPR COM DIAMETROS DE 20 A 63 MM, POTENCIA DE 800 W, TENSAO 220 V                                                                                                                                                                                                                                                                                                                                                                                                     </v>
          </cell>
          <cell r="C4328" t="str">
            <v xml:space="preserve">UN    </v>
          </cell>
          <cell r="D4328" t="str">
            <v>CR</v>
          </cell>
          <cell r="E4328">
            <v>899.43</v>
          </cell>
        </row>
        <row r="4329">
          <cell r="A4329">
            <v>38414</v>
          </cell>
          <cell r="B4329" t="str">
            <v xml:space="preserve">TERMOFUSORA PARA TUBOS E CONEXOES EM PPR COM DIAMETROS DE 75 A 110 MM, POTENCIA DE *1100* W, TENSAO 220 V                                                                                                                                                                                                                                                                                                                                                                                                 </v>
          </cell>
          <cell r="C4329" t="str">
            <v xml:space="preserve">UN    </v>
          </cell>
          <cell r="D4329" t="str">
            <v>CR</v>
          </cell>
          <cell r="E4329">
            <v>1262.3599999999999</v>
          </cell>
        </row>
        <row r="4330">
          <cell r="A4330">
            <v>38128</v>
          </cell>
          <cell r="B4330" t="str">
            <v xml:space="preserve">TERRA VEGETAL (ENSACADA)                                                                                                                                                                                                                                                                                                                                                                                                                                                                                  </v>
          </cell>
          <cell r="C4330" t="str">
            <v xml:space="preserve">KG    </v>
          </cell>
          <cell r="D4330" t="str">
            <v xml:space="preserve">C </v>
          </cell>
          <cell r="E4330">
            <v>1.1100000000000001</v>
          </cell>
        </row>
        <row r="4331">
          <cell r="A4331">
            <v>7253</v>
          </cell>
          <cell r="B4331" t="str">
            <v xml:space="preserve">TERRA VEGETAL (GRANEL)                                                                                                                                                                                                                                                                                                                                                                                                                                                                                    </v>
          </cell>
          <cell r="C4331" t="str">
            <v xml:space="preserve">M3    </v>
          </cell>
          <cell r="D4331" t="str">
            <v>CR</v>
          </cell>
          <cell r="E4331">
            <v>237.85</v>
          </cell>
        </row>
        <row r="4332">
          <cell r="A4332">
            <v>4806</v>
          </cell>
          <cell r="B4332" t="str">
            <v xml:space="preserve">TESTEIRA ANTIDERRAPANTE PARA PISO VINILICO *5 X 2,5* CM, E = 2 MM                                                                                                                                                                                                                                                                                                                                                                                                                                         </v>
          </cell>
          <cell r="C4332" t="str">
            <v xml:space="preserve">M     </v>
          </cell>
          <cell r="D4332" t="str">
            <v>CR</v>
          </cell>
          <cell r="E4332">
            <v>18.18</v>
          </cell>
        </row>
        <row r="4333">
          <cell r="A4333">
            <v>34401</v>
          </cell>
          <cell r="B4333" t="str">
            <v xml:space="preserve">TIJOLO CERAMICO LAMINADO 5,5 X 11 X 23 CM (L X A X C)                                                                                                                                                                                                                                                                                                                                                                                                                                                     </v>
          </cell>
          <cell r="C4333" t="str">
            <v xml:space="preserve">UN    </v>
          </cell>
          <cell r="D4333" t="str">
            <v>CR</v>
          </cell>
          <cell r="E4333">
            <v>1.79</v>
          </cell>
        </row>
        <row r="4334">
          <cell r="A4334">
            <v>7260</v>
          </cell>
          <cell r="B4334" t="str">
            <v xml:space="preserve">TIJOLO CERAMICO MACICO APARENTE *6 X 12 X 24* CM (L X A X C)                                                                                                                                                                                                                                                                                                                                                                                                                                              </v>
          </cell>
          <cell r="C4334" t="str">
            <v xml:space="preserve">UN    </v>
          </cell>
          <cell r="D4334" t="str">
            <v>CR</v>
          </cell>
          <cell r="E4334">
            <v>1.59</v>
          </cell>
        </row>
        <row r="4335">
          <cell r="A4335">
            <v>7256</v>
          </cell>
          <cell r="B4335" t="str">
            <v xml:space="preserve">TIJOLO CERAMICO MACICO APARENTE 2 FUROS, *6,5 X 10 X 20* CM (L X A X C)                                                                                                                                                                                                                                                                                                                                                                                                                                   </v>
          </cell>
          <cell r="C4335" t="str">
            <v xml:space="preserve">UN    </v>
          </cell>
          <cell r="D4335" t="str">
            <v>CR</v>
          </cell>
          <cell r="E4335">
            <v>1.57</v>
          </cell>
        </row>
        <row r="4336">
          <cell r="A4336">
            <v>7258</v>
          </cell>
          <cell r="B4336" t="str">
            <v xml:space="preserve">TIJOLO CERAMICO MACICO COMUM *5 X 10 X 20* CM (L X A X C)                                                                                                                                                                                                                                                                                                                                                                                                                                                 </v>
          </cell>
          <cell r="C4336" t="str">
            <v xml:space="preserve">UN    </v>
          </cell>
          <cell r="D4336" t="str">
            <v>CR</v>
          </cell>
          <cell r="E4336">
            <v>0.64</v>
          </cell>
        </row>
        <row r="4337">
          <cell r="A4337">
            <v>34400</v>
          </cell>
          <cell r="B4337" t="str">
            <v xml:space="preserve">TIJOLO CERAMICO REFRATARIO 2,5 X 11,4 X 22,9 CM (L X A X C)                                                                                                                                                                                                                                                                                                                                                                                                                                               </v>
          </cell>
          <cell r="C4337" t="str">
            <v xml:space="preserve">UN    </v>
          </cell>
          <cell r="D4337" t="str">
            <v>CR</v>
          </cell>
          <cell r="E4337">
            <v>2.76</v>
          </cell>
        </row>
        <row r="4338">
          <cell r="A4338">
            <v>10617</v>
          </cell>
          <cell r="B4338" t="str">
            <v xml:space="preserve">TIJOLO CERAMICO REFRATARIO 6,3 X 11,4 X 22,9 CM (L X A X C)                                                                                                                                                                                                                                                                                                                                                                                                                                               </v>
          </cell>
          <cell r="C4338" t="str">
            <v xml:space="preserve">UN    </v>
          </cell>
          <cell r="D4338" t="str">
            <v>CR</v>
          </cell>
          <cell r="E4338">
            <v>5.27</v>
          </cell>
        </row>
        <row r="4339">
          <cell r="A4339">
            <v>44261</v>
          </cell>
          <cell r="B4339" t="str">
            <v xml:space="preserve">TIL CONDOMINIAL, PVC, DN 100 X 100 MM, PARA REDE COLETORA DE ESGOTO                                                                                                                                                                                                                                                                                                                                                                                                                                       </v>
          </cell>
          <cell r="C4339" t="str">
            <v xml:space="preserve">UN    </v>
          </cell>
          <cell r="D4339" t="str">
            <v>CR</v>
          </cell>
          <cell r="E4339">
            <v>154.47</v>
          </cell>
        </row>
        <row r="4340">
          <cell r="A4340">
            <v>7274</v>
          </cell>
          <cell r="B4340" t="str">
            <v xml:space="preserve">TIL PARA LIGACAO PREDIAL, EM PVC, JE, BBB, DN 100 X 100 MM, PARA REDE COLETORA ESGOTO                                                                                                                                                                                                                                                                                                                                                                                                                     </v>
          </cell>
          <cell r="C4340" t="str">
            <v xml:space="preserve">UN    </v>
          </cell>
          <cell r="D4340" t="str">
            <v>CR</v>
          </cell>
          <cell r="E4340">
            <v>74.78</v>
          </cell>
        </row>
        <row r="4341">
          <cell r="A4341">
            <v>44326</v>
          </cell>
          <cell r="B4341" t="str">
            <v xml:space="preserve">TIL RADIAL, PVC, JE, BBB, DN 300 X 200 MM, PARA REDE COLETORA DE ESGOTO (NBR 10.569)                                                                                                                                                                                                                                                                                                                                                                                                                      </v>
          </cell>
          <cell r="C4341" t="str">
            <v xml:space="preserve">UN    </v>
          </cell>
          <cell r="D4341" t="str">
            <v>CR</v>
          </cell>
          <cell r="E4341">
            <v>1615.14</v>
          </cell>
        </row>
        <row r="4342">
          <cell r="A4342">
            <v>154</v>
          </cell>
          <cell r="B4342" t="str">
            <v xml:space="preserve">TINTA / REVESTIMENTO A BASE DE RESINA EPOXI COM ALCATRAO, BICOMPONENTE                                                                                                                                                                                                                                                                                                                                                                                                                                    </v>
          </cell>
          <cell r="C4342" t="str">
            <v xml:space="preserve">L     </v>
          </cell>
          <cell r="D4342" t="str">
            <v>CR</v>
          </cell>
          <cell r="E4342">
            <v>62.46</v>
          </cell>
        </row>
        <row r="4343">
          <cell r="A4343">
            <v>38121</v>
          </cell>
          <cell r="B4343" t="str">
            <v xml:space="preserve">TINTA A BASE DE RESINA ACRILICA EMULSIONADA EM AGUA, PARA SINALIZACAO HORIZONTAL VIARIA (NBR 13699:2012)                                                                                                                                                                                                                                                                                                                                                                                                  </v>
          </cell>
          <cell r="C4343" t="str">
            <v xml:space="preserve">L     </v>
          </cell>
          <cell r="D4343" t="str">
            <v>CR</v>
          </cell>
          <cell r="E4343">
            <v>20.51</v>
          </cell>
        </row>
        <row r="4344">
          <cell r="A4344">
            <v>43776</v>
          </cell>
          <cell r="B4344" t="str">
            <v xml:space="preserve">TINTA A OLEO BRILHANTE, PARA MADEIRAS E METAIS                                                                                                                                                                                                                                                                                                                                                                                                                                                            </v>
          </cell>
          <cell r="C4344" t="str">
            <v xml:space="preserve">L     </v>
          </cell>
          <cell r="D4344" t="str">
            <v>CR</v>
          </cell>
          <cell r="E4344">
            <v>29.98</v>
          </cell>
        </row>
        <row r="4345">
          <cell r="A4345">
            <v>7343</v>
          </cell>
          <cell r="B4345" t="str">
            <v xml:space="preserve">TINTA ACRILICA A BASE DE SOLVENTE, PARA SINALIZACAO HORIZONTAL VIARIA (NBR 11862)                                                                                                                                                                                                                                                                                                                                                                                                                         </v>
          </cell>
          <cell r="C4345" t="str">
            <v xml:space="preserve">L     </v>
          </cell>
          <cell r="D4345" t="str">
            <v>CR</v>
          </cell>
          <cell r="E4345">
            <v>18.149999999999999</v>
          </cell>
        </row>
        <row r="4346">
          <cell r="A4346">
            <v>7348</v>
          </cell>
          <cell r="B4346" t="str">
            <v xml:space="preserve">TINTA ACRILICA PREMIUM PARA PISO                                                                                                                                                                                                                                                                                                                                                                                                                                                                          </v>
          </cell>
          <cell r="C4346" t="str">
            <v xml:space="preserve">L     </v>
          </cell>
          <cell r="D4346" t="str">
            <v>CR</v>
          </cell>
          <cell r="E4346">
            <v>17.260000000000002</v>
          </cell>
        </row>
        <row r="4347">
          <cell r="A4347">
            <v>7313</v>
          </cell>
          <cell r="B4347" t="str">
            <v xml:space="preserve">TINTA ASFALTICA IMPERMEABILIZANTE DILUIDA EM SOLVENTE, PARA MATERIAIS CIMENTICIOS, METAL E MADEIRA                                                                                                                                                                                                                                                                                                                                                                                                        </v>
          </cell>
          <cell r="C4347" t="str">
            <v xml:space="preserve">L     </v>
          </cell>
          <cell r="D4347" t="str">
            <v>CR</v>
          </cell>
          <cell r="E4347">
            <v>20.84</v>
          </cell>
        </row>
        <row r="4348">
          <cell r="A4348">
            <v>7319</v>
          </cell>
          <cell r="B4348" t="str">
            <v xml:space="preserve">TINTA ASFALTICA IMPERMEABILIZANTE DISPERSA EM AGUA, PARA MATERIAIS CIMENTICIOS                                                                                                                                                                                                                                                                                                                                                                                                                            </v>
          </cell>
          <cell r="C4348" t="str">
            <v xml:space="preserve">L     </v>
          </cell>
          <cell r="D4348" t="str">
            <v>CR</v>
          </cell>
          <cell r="E4348">
            <v>11.93</v>
          </cell>
        </row>
        <row r="4349">
          <cell r="A4349">
            <v>7314</v>
          </cell>
          <cell r="B4349" t="str">
            <v xml:space="preserve">TINTA BORRACHA CLORADA, ACABAMENTO SEMIBRILHO, QUALQUER COR                                                                                                                                                                                                                                                                                                                                                                                                                                               </v>
          </cell>
          <cell r="C4349" t="str">
            <v xml:space="preserve">L     </v>
          </cell>
          <cell r="D4349" t="str">
            <v>CR</v>
          </cell>
          <cell r="E4349">
            <v>81.23</v>
          </cell>
        </row>
        <row r="4350">
          <cell r="A4350">
            <v>7304</v>
          </cell>
          <cell r="B4350" t="str">
            <v xml:space="preserve">TINTA EPOXI BASE AGUA PREMIUM, BRANCA                                                                                                                                                                                                                                                                                                                                                                                                                                                                     </v>
          </cell>
          <cell r="C4350" t="str">
            <v xml:space="preserve">L     </v>
          </cell>
          <cell r="D4350" t="str">
            <v>CR</v>
          </cell>
          <cell r="E4350">
            <v>88.84</v>
          </cell>
        </row>
        <row r="4351">
          <cell r="A4351">
            <v>43649</v>
          </cell>
          <cell r="B4351" t="str">
            <v xml:space="preserve">TINTA ESMALTE BASE AGUA PREMIUM ACETINADO                                                                                                                                                                                                                                                                                                                                                                                                                                                                 </v>
          </cell>
          <cell r="C4351" t="str">
            <v xml:space="preserve">L     </v>
          </cell>
          <cell r="D4351" t="str">
            <v>CR</v>
          </cell>
          <cell r="E4351">
            <v>45.94</v>
          </cell>
        </row>
        <row r="4352">
          <cell r="A4352">
            <v>43650</v>
          </cell>
          <cell r="B4352" t="str">
            <v xml:space="preserve">TINTA ESMALTE BASE AGUA PREMIUM BRILHANTE                                                                                                                                                                                                                                                                                                                                                                                                                                                                 </v>
          </cell>
          <cell r="C4352" t="str">
            <v xml:space="preserve">L     </v>
          </cell>
          <cell r="D4352" t="str">
            <v>CR</v>
          </cell>
          <cell r="E4352">
            <v>43.42</v>
          </cell>
        </row>
        <row r="4353">
          <cell r="A4353">
            <v>7311</v>
          </cell>
          <cell r="B4353" t="str">
            <v xml:space="preserve">TINTA ESMALTE SINTETICO PREMIUM ACETINADO                                                                                                                                                                                                                                                                                                                                                                                                                                                                 </v>
          </cell>
          <cell r="C4353" t="str">
            <v xml:space="preserve">L     </v>
          </cell>
          <cell r="D4353" t="str">
            <v>CR</v>
          </cell>
          <cell r="E4353">
            <v>44.48</v>
          </cell>
        </row>
        <row r="4354">
          <cell r="A4354">
            <v>7292</v>
          </cell>
          <cell r="B4354" t="str">
            <v xml:space="preserve">TINTA ESMALTE SINTETICO PREMIUM BRILHANTE                                                                                                                                                                                                                                                                                                                                                                                                                                                                 </v>
          </cell>
          <cell r="C4354" t="str">
            <v xml:space="preserve">L     </v>
          </cell>
          <cell r="D4354" t="str">
            <v xml:space="preserve">C </v>
          </cell>
          <cell r="E4354">
            <v>43.06</v>
          </cell>
        </row>
        <row r="4355">
          <cell r="A4355">
            <v>7293</v>
          </cell>
          <cell r="B4355" t="str">
            <v xml:space="preserve">TINTA ESMALTE SINTETICO PREMIUM DE DUPLA ACAO GRAFITE FOSCO PARA SUPERFICIES METALICAS FERROSAS                                                                                                                                                                                                                                                                                                                                                                                                           </v>
          </cell>
          <cell r="C4355" t="str">
            <v xml:space="preserve">L     </v>
          </cell>
          <cell r="D4355" t="str">
            <v>CR</v>
          </cell>
          <cell r="E4355">
            <v>47.64</v>
          </cell>
        </row>
        <row r="4356">
          <cell r="A4356">
            <v>7306</v>
          </cell>
          <cell r="B4356" t="str">
            <v xml:space="preserve">TINTA ESMALTE SINTETICO PREMIUM DE EFEITO PROTETOR DE SUPERFICIE METALICA ALUMINIO                                                                                                                                                                                                                                                                                                                                                                                                                        </v>
          </cell>
          <cell r="C4356" t="str">
            <v xml:space="preserve">L     </v>
          </cell>
          <cell r="D4356" t="str">
            <v>CR</v>
          </cell>
          <cell r="E4356">
            <v>52.57</v>
          </cell>
        </row>
        <row r="4357">
          <cell r="A4357">
            <v>7288</v>
          </cell>
          <cell r="B4357" t="str">
            <v xml:space="preserve">TINTA ESMALTE SINTETICO PREMIUM FOSCO                                                                                                                                                                                                                                                                                                                                                                                                                                                                     </v>
          </cell>
          <cell r="C4357" t="str">
            <v xml:space="preserve">L     </v>
          </cell>
          <cell r="D4357" t="str">
            <v>CR</v>
          </cell>
          <cell r="E4357">
            <v>43.65</v>
          </cell>
        </row>
        <row r="4358">
          <cell r="A4358">
            <v>43625</v>
          </cell>
          <cell r="B4358" t="str">
            <v xml:space="preserve">TINTA ESMALTE SINTETICO STANDARD ACETINADO                                                                                                                                                                                                                                                                                                                                                                                                                                                                </v>
          </cell>
          <cell r="C4358" t="str">
            <v xml:space="preserve">L     </v>
          </cell>
          <cell r="D4358" t="str">
            <v>CR</v>
          </cell>
          <cell r="E4358">
            <v>35.24</v>
          </cell>
        </row>
        <row r="4359">
          <cell r="A4359">
            <v>43647</v>
          </cell>
          <cell r="B4359" t="str">
            <v xml:space="preserve">TINTA ESMALTE SINTETICO STANDARD BRILHANTE                                                                                                                                                                                                                                                                                                                                                                                                                                                                </v>
          </cell>
          <cell r="C4359" t="str">
            <v xml:space="preserve">L     </v>
          </cell>
          <cell r="D4359" t="str">
            <v>CR</v>
          </cell>
          <cell r="E4359">
            <v>32.020000000000003</v>
          </cell>
        </row>
        <row r="4360">
          <cell r="A4360">
            <v>43648</v>
          </cell>
          <cell r="B4360" t="str">
            <v xml:space="preserve">TINTA ESMALTE SINTETICO STANDARD FOSCO                                                                                                                                                                                                                                                                                                                                                                                                                                                                    </v>
          </cell>
          <cell r="C4360" t="str">
            <v xml:space="preserve">L     </v>
          </cell>
          <cell r="D4360" t="str">
            <v>CR</v>
          </cell>
          <cell r="E4360">
            <v>30.89</v>
          </cell>
        </row>
        <row r="4361">
          <cell r="A4361">
            <v>35693</v>
          </cell>
          <cell r="B4361" t="str">
            <v xml:space="preserve">TINTA LATEX ACRILICA ECONOMICA, COR BRANCA                                                                                                                                                                                                                                                                                                                                                                                                                                                                </v>
          </cell>
          <cell r="C4361" t="str">
            <v xml:space="preserve">L     </v>
          </cell>
          <cell r="D4361" t="str">
            <v>CR</v>
          </cell>
          <cell r="E4361">
            <v>10.74</v>
          </cell>
        </row>
        <row r="4362">
          <cell r="A4362">
            <v>7356</v>
          </cell>
          <cell r="B4362" t="str">
            <v xml:space="preserve">TINTA LATEX ACRILICA PREMIUM, COR BRANCO FOSCO                                                                                                                                                                                                                                                                                                                                                                                                                                                            </v>
          </cell>
          <cell r="C4362" t="str">
            <v xml:space="preserve">L     </v>
          </cell>
          <cell r="D4362" t="str">
            <v xml:space="preserve">C </v>
          </cell>
          <cell r="E4362">
            <v>25.74</v>
          </cell>
        </row>
        <row r="4363">
          <cell r="A4363">
            <v>35692</v>
          </cell>
          <cell r="B4363" t="str">
            <v xml:space="preserve">TINTA LATEX ACRILICA STANDARD, COR BRANCA                                                                                                                                                                                                                                                                                                                                                                                                                                                                 </v>
          </cell>
          <cell r="C4363" t="str">
            <v xml:space="preserve">L     </v>
          </cell>
          <cell r="D4363" t="str">
            <v>CR</v>
          </cell>
          <cell r="E4363">
            <v>16.850000000000001</v>
          </cell>
        </row>
        <row r="4364">
          <cell r="A4364">
            <v>43624</v>
          </cell>
          <cell r="B4364" t="str">
            <v xml:space="preserve">TINTA LATEX ACRILICA SUPER PREMIUM, COR BRANCO FOSCO                                                                                                                                                                                                                                                                                                                                                                                                                                                      </v>
          </cell>
          <cell r="C4364" t="str">
            <v xml:space="preserve">L     </v>
          </cell>
          <cell r="D4364" t="str">
            <v>CR</v>
          </cell>
          <cell r="E4364">
            <v>31.37</v>
          </cell>
        </row>
        <row r="4365">
          <cell r="A4365">
            <v>7342</v>
          </cell>
          <cell r="B4365" t="str">
            <v xml:space="preserve">TINTA MINERAL IMPERMEAVEL EM PO, BRANCA                                                                                                                                                                                                                                                                                                                                                                                                                                                                   </v>
          </cell>
          <cell r="C4365" t="str">
            <v xml:space="preserve">KG    </v>
          </cell>
          <cell r="D4365" t="str">
            <v>CR</v>
          </cell>
          <cell r="E4365">
            <v>2.2799999999999998</v>
          </cell>
        </row>
        <row r="4366">
          <cell r="A4366">
            <v>7350</v>
          </cell>
          <cell r="B4366" t="str">
            <v xml:space="preserve">TINTA/RESINA ACRILICA PREMIUM PARA CERAMICA, PEDRAS E OUTROS                                                                                                                                                                                                                                                                                                                                                                                                                                              </v>
          </cell>
          <cell r="C4366" t="str">
            <v xml:space="preserve">L     </v>
          </cell>
          <cell r="D4366" t="str">
            <v>CR</v>
          </cell>
          <cell r="E4366">
            <v>37.15</v>
          </cell>
        </row>
        <row r="4367">
          <cell r="A4367">
            <v>39574</v>
          </cell>
          <cell r="B4367" t="str">
            <v xml:space="preserve">TIRANTE COM ELO, EM ARAME GALVANIZADO RIGIDO, NUMERO 10, COMPRIMENTO 2000 MM, PARA PENDURAL DE FORRO REMOVIVEL                                                                                                                                                                                                                                                                                                                                                                                            </v>
          </cell>
          <cell r="C4367" t="str">
            <v xml:space="preserve">UN    </v>
          </cell>
          <cell r="D4367" t="str">
            <v>CR</v>
          </cell>
          <cell r="E4367">
            <v>4.57</v>
          </cell>
        </row>
        <row r="4368">
          <cell r="A4368">
            <v>11060</v>
          </cell>
          <cell r="B4368" t="str">
            <v xml:space="preserve">TIRANTE EM FERRO GALVANIZADO PARA CONTRAVENTAMENTO DE TELHA CANALETE 90, 1/4 " X 400 MM                                                                                                                                                                                                                                                                                                                                                                                                                   </v>
          </cell>
          <cell r="C4368" t="str">
            <v xml:space="preserve">UN    </v>
          </cell>
          <cell r="D4368" t="str">
            <v>CR</v>
          </cell>
          <cell r="E4368">
            <v>57.4</v>
          </cell>
        </row>
        <row r="4369">
          <cell r="A4369">
            <v>37401</v>
          </cell>
          <cell r="B4369" t="str">
            <v xml:space="preserve">TOALHEIRO PLASTICO TIPO DISPENSER PARA PAPEL TOALHA INTERFOLHADO                                                                                                                                                                                                                                                                                                                                                                                                                                          </v>
          </cell>
          <cell r="C4369" t="str">
            <v xml:space="preserve">UN    </v>
          </cell>
          <cell r="D4369" t="str">
            <v>CR</v>
          </cell>
          <cell r="E4369">
            <v>36.33</v>
          </cell>
        </row>
        <row r="4370">
          <cell r="A4370">
            <v>7525</v>
          </cell>
          <cell r="B4370" t="str">
            <v xml:space="preserve">TOMADA INDUSTRIAL DE EMBUTIR 3P+T 30 A, 440 V, COM TRAVA, COM PLACA                                                                                                                                                                                                                                                                                                                                                                                                                                       </v>
          </cell>
          <cell r="C4370" t="str">
            <v xml:space="preserve">UN    </v>
          </cell>
          <cell r="D4370" t="str">
            <v>CR</v>
          </cell>
          <cell r="E4370">
            <v>46.48</v>
          </cell>
        </row>
        <row r="4371">
          <cell r="A4371">
            <v>7524</v>
          </cell>
          <cell r="B4371" t="str">
            <v xml:space="preserve">TOMADA INDUSTRIAL DE EMBUTIR 3P+T 30 A, 440 V, COM TRAVA, SEM PLACA                                                                                                                                                                                                                                                                                                                                                                                                                                       </v>
          </cell>
          <cell r="C4371" t="str">
            <v xml:space="preserve">UN    </v>
          </cell>
          <cell r="D4371" t="str">
            <v>CR</v>
          </cell>
          <cell r="E4371">
            <v>43.8</v>
          </cell>
        </row>
        <row r="4372">
          <cell r="A4372">
            <v>38105</v>
          </cell>
          <cell r="B4372" t="str">
            <v xml:space="preserve">TOMADA PARA ANTENA DE TV, CABO COAXIAL DE 9 MM (APENAS MODULO)                                                                                                                                                                                                                                                                                                                                                                                                                                            </v>
          </cell>
          <cell r="C4372" t="str">
            <v xml:space="preserve">UN    </v>
          </cell>
          <cell r="D4372" t="str">
            <v>CR</v>
          </cell>
          <cell r="E4372">
            <v>11.25</v>
          </cell>
        </row>
        <row r="4373">
          <cell r="A4373">
            <v>38084</v>
          </cell>
          <cell r="B4373" t="str">
            <v xml:space="preserve">TOMADA PARA ANTENA DE TV, CABO COAXIAL DE 9 MM, CONJUNTO MONTADO PARA EMBUTIR 4" X 2" (PLACA + SUPORTE + MODULO)                                                                                                                                                                                                                                                                                                                                                                                          </v>
          </cell>
          <cell r="C4373" t="str">
            <v xml:space="preserve">UN    </v>
          </cell>
          <cell r="D4373" t="str">
            <v>CR</v>
          </cell>
          <cell r="E4373">
            <v>15.98</v>
          </cell>
        </row>
        <row r="4374">
          <cell r="A4374">
            <v>38103</v>
          </cell>
          <cell r="B4374" t="str">
            <v xml:space="preserve">TOMADA RJ11, 2 FIOS (APENAS MODULO)                                                                                                                                                                                                                                                                                                                                                                                                                                                                       </v>
          </cell>
          <cell r="C4374" t="str">
            <v xml:space="preserve">UN    </v>
          </cell>
          <cell r="D4374" t="str">
            <v>CR</v>
          </cell>
          <cell r="E4374">
            <v>16.89</v>
          </cell>
        </row>
        <row r="4375">
          <cell r="A4375">
            <v>38082</v>
          </cell>
          <cell r="B4375" t="str">
            <v xml:space="preserve">TOMADA RJ11, 2 FIOS, CONJUNTO MONTADO PARA EMBUTIR 4" X 2" (PLACA + SUPORTE + MODULO)                                                                                                                                                                                                                                                                                                                                                                                                                     </v>
          </cell>
          <cell r="C4375" t="str">
            <v xml:space="preserve">UN    </v>
          </cell>
          <cell r="D4375" t="str">
            <v>CR</v>
          </cell>
          <cell r="E4375">
            <v>20.81</v>
          </cell>
        </row>
        <row r="4376">
          <cell r="A4376">
            <v>38104</v>
          </cell>
          <cell r="B4376" t="str">
            <v xml:space="preserve">TOMADA RJ45, 8 FIOS, CAT 5E (APENAS MODULO)                                                                                                                                                                                                                                                                                                                                                                                                                                                               </v>
          </cell>
          <cell r="C4376" t="str">
            <v xml:space="preserve">UN    </v>
          </cell>
          <cell r="D4376" t="str">
            <v>CR</v>
          </cell>
          <cell r="E4376">
            <v>33.07</v>
          </cell>
        </row>
        <row r="4377">
          <cell r="A4377">
            <v>38083</v>
          </cell>
          <cell r="B4377" t="str">
            <v xml:space="preserve">TOMADA RJ45, 8 FIOS, CAT 5E, CONJUNTO MONTADO PARA EMBUTIR 4" X 2" (PLACA + SUPORTE + MODULO)                                                                                                                                                                                                                                                                                                                                                                                                             </v>
          </cell>
          <cell r="C4377" t="str">
            <v xml:space="preserve">UN    </v>
          </cell>
          <cell r="D4377" t="str">
            <v>CR</v>
          </cell>
          <cell r="E4377">
            <v>36.72</v>
          </cell>
        </row>
        <row r="4378">
          <cell r="A4378">
            <v>38101</v>
          </cell>
          <cell r="B4378" t="str">
            <v xml:space="preserve">TOMADA 2P+T 10A, 250V  (APENAS MODULO)                                                                                                                                                                                                                                                                                                                                                                                                                                                                    </v>
          </cell>
          <cell r="C4378" t="str">
            <v xml:space="preserve">UN    </v>
          </cell>
          <cell r="D4378" t="str">
            <v>CR</v>
          </cell>
          <cell r="E4378">
            <v>8.0299999999999994</v>
          </cell>
        </row>
        <row r="4379">
          <cell r="A4379">
            <v>7528</v>
          </cell>
          <cell r="B4379" t="str">
            <v xml:space="preserve">TOMADA 2P+T 10A, 250V, CONJUNTO MONTADO PARA EMBUTIR 4" X 2" (PLACA + SUPORTE + MODULO)                                                                                                                                                                                                                                                                                                                                                                                                                   </v>
          </cell>
          <cell r="C4379" t="str">
            <v xml:space="preserve">UN    </v>
          </cell>
          <cell r="D4379" t="str">
            <v xml:space="preserve">C </v>
          </cell>
          <cell r="E4379">
            <v>9.44</v>
          </cell>
        </row>
        <row r="4380">
          <cell r="A4380">
            <v>12147</v>
          </cell>
          <cell r="B4380" t="str">
            <v xml:space="preserve">TOMADA 2P+T 10A, 250V, CONJUNTO MONTADO PARA SOBREPOR 4" X 2" (CAIXA + MODULO)                                                                                                                                                                                                                                                                                                                                                                                                                            </v>
          </cell>
          <cell r="C4380" t="str">
            <v xml:space="preserve">UN    </v>
          </cell>
          <cell r="D4380" t="str">
            <v>CR</v>
          </cell>
          <cell r="E4380">
            <v>14.39</v>
          </cell>
        </row>
        <row r="4381">
          <cell r="A4381">
            <v>38075</v>
          </cell>
          <cell r="B4381" t="str">
            <v xml:space="preserve">TOMADA 2P+T 20A 250V, CONJUNTO MONTADO PARA EMBUTIR 4" X 2" (PLACA + SUPORTE + MODULO)                                                                                                                                                                                                                                                                                                                                                                                                                    </v>
          </cell>
          <cell r="C4381" t="str">
            <v xml:space="preserve">UN    </v>
          </cell>
          <cell r="D4381" t="str">
            <v>CR</v>
          </cell>
          <cell r="E4381">
            <v>16.350000000000001</v>
          </cell>
        </row>
        <row r="4382">
          <cell r="A4382">
            <v>38102</v>
          </cell>
          <cell r="B4382" t="str">
            <v xml:space="preserve">TOMADA 2P+T 20A, 250V  (APENAS MODULO)                                                                                                                                                                                                                                                                                                                                                                                                                                                                    </v>
          </cell>
          <cell r="C4382" t="str">
            <v xml:space="preserve">UN    </v>
          </cell>
          <cell r="D4382" t="str">
            <v>CR</v>
          </cell>
          <cell r="E4382">
            <v>10.28</v>
          </cell>
        </row>
        <row r="4383">
          <cell r="A4383">
            <v>38076</v>
          </cell>
          <cell r="B4383" t="str">
            <v xml:space="preserve">TOMADAS (2 MODULOS) 2P+T 10A, 250V, CONJUNTO MONTADO PARA EMBUTIR 4" X 2" (PLACA + SUPORTE + MODULOS)                                                                                                                                                                                                                                                                                                                                                                                                     </v>
          </cell>
          <cell r="C4383" t="str">
            <v xml:space="preserve">UN    </v>
          </cell>
          <cell r="D4383" t="str">
            <v>CR</v>
          </cell>
          <cell r="E4383">
            <v>18.329999999999998</v>
          </cell>
        </row>
        <row r="4384">
          <cell r="A4384">
            <v>7592</v>
          </cell>
          <cell r="B4384" t="str">
            <v xml:space="preserve">TOPOGRAFO (HORISTA)                                                                                                                                                                                                                                                                                                                                                                                                                                                                                       </v>
          </cell>
          <cell r="C4384" t="str">
            <v xml:space="preserve">H     </v>
          </cell>
          <cell r="D4384" t="str">
            <v xml:space="preserve">C </v>
          </cell>
          <cell r="E4384">
            <v>34.89</v>
          </cell>
        </row>
        <row r="4385">
          <cell r="A4385">
            <v>40820</v>
          </cell>
          <cell r="B4385" t="str">
            <v xml:space="preserve">TOPOGRAFO (MENSALISTA)                                                                                                                                                                                                                                                                                                                                                                                                                                                                                    </v>
          </cell>
          <cell r="C4385" t="str">
            <v xml:space="preserve">MES   </v>
          </cell>
          <cell r="D4385" t="str">
            <v>CR</v>
          </cell>
          <cell r="E4385">
            <v>6153.3</v>
          </cell>
        </row>
        <row r="4386">
          <cell r="A4386">
            <v>11826</v>
          </cell>
          <cell r="B4386" t="str">
            <v xml:space="preserve">TORNEIRA DE BOIA BALAO METALICO, VAZAO TOTAL, PARA CAIXA D'AGUA, AGUA QUENTE, ROSCA 1/2 ", COM HASTE, TORNEIRA E BALAO METALICOS                                                                                                                                                                                                                                                                                                                                                                          </v>
          </cell>
          <cell r="C4386" t="str">
            <v xml:space="preserve">UN    </v>
          </cell>
          <cell r="D4386" t="str">
            <v>CR</v>
          </cell>
          <cell r="E4386">
            <v>41.37</v>
          </cell>
        </row>
        <row r="4387">
          <cell r="A4387">
            <v>7606</v>
          </cell>
          <cell r="B4387" t="str">
            <v xml:space="preserve">TORNEIRA DE BOIA BALAO METALICO, VAZAO TOTAL, PARA CAIXA D'AGUA, AGUA QUENTE, ROSCA 3/4 ", COM HASTE, TORNEIRA E BALAO METALICOS                                                                                                                                                                                                                                                                                                                                                                          </v>
          </cell>
          <cell r="C4387" t="str">
            <v xml:space="preserve">UN    </v>
          </cell>
          <cell r="D4387" t="str">
            <v>CR</v>
          </cell>
          <cell r="E4387">
            <v>49.75</v>
          </cell>
        </row>
        <row r="4388">
          <cell r="A4388">
            <v>11763</v>
          </cell>
          <cell r="B4388" t="str">
            <v xml:space="preserve">TORNEIRA DE BOIA CONVENCIONAL PARA CAIXA D'AGUA, AGUA FRIA, 1.1/2", COM HASTE E TORNEIRA METALICOS E BALAO PLASTICO                                                                                                                                                                                                                                                                                                                                                                                       </v>
          </cell>
          <cell r="C4388" t="str">
            <v xml:space="preserve">UN    </v>
          </cell>
          <cell r="D4388" t="str">
            <v>CR</v>
          </cell>
          <cell r="E4388">
            <v>108.64</v>
          </cell>
        </row>
        <row r="4389">
          <cell r="A4389">
            <v>11764</v>
          </cell>
          <cell r="B4389" t="str">
            <v xml:space="preserve">TORNEIRA DE BOIA CONVENCIONAL PARA CAIXA D'AGUA, AGUA FRIA, 1.1/4", COM HASTE E TORNEIRA METALICOS E BALAO PLASTICO                                                                                                                                                                                                                                                                                                                                                                                       </v>
          </cell>
          <cell r="C4389" t="str">
            <v xml:space="preserve">UN    </v>
          </cell>
          <cell r="D4389" t="str">
            <v>CR</v>
          </cell>
          <cell r="E4389">
            <v>89.13</v>
          </cell>
        </row>
        <row r="4390">
          <cell r="A4390">
            <v>11829</v>
          </cell>
          <cell r="B4390" t="str">
            <v xml:space="preserve">TORNEIRA DE BOIA CONVENCIONAL PARA CAIXA D'AGUA, AGUA FRIA, 1/2", COM HASTE E TORNEIRA METALICOS E BALAO PLASTICO                                                                                                                                                                                                                                                                                                                                                                                         </v>
          </cell>
          <cell r="C4390" t="str">
            <v xml:space="preserve">UN    </v>
          </cell>
          <cell r="D4390" t="str">
            <v>CR</v>
          </cell>
          <cell r="E4390">
            <v>21.54</v>
          </cell>
        </row>
        <row r="4391">
          <cell r="A4391">
            <v>11830</v>
          </cell>
          <cell r="B4391" t="str">
            <v xml:space="preserve">TORNEIRA DE BOIA CONVENCIONAL PARA CAIXA D'AGUA, AGUA FRIA, 3/4", COM HASTE E TORNEIRA METALICOS E BALAO PLASTICO                                                                                                                                                                                                                                                                                                                                                                                         </v>
          </cell>
          <cell r="C4391" t="str">
            <v xml:space="preserve">UN    </v>
          </cell>
          <cell r="D4391" t="str">
            <v>CR</v>
          </cell>
          <cell r="E4391">
            <v>23.26</v>
          </cell>
        </row>
        <row r="4392">
          <cell r="A4392">
            <v>11825</v>
          </cell>
          <cell r="B4392" t="str">
            <v xml:space="preserve">TORNEIRA DE BOIA CONVENCIONAL PARA CAIXA D'AGUA, 1", AGUA FRIA, COM HASTE E TORNEIRA METALICOS E BALAO PLASTICO                                                                                                                                                                                                                                                                                                                                                                                           </v>
          </cell>
          <cell r="C4392" t="str">
            <v xml:space="preserve">UN    </v>
          </cell>
          <cell r="D4392" t="str">
            <v>CR</v>
          </cell>
          <cell r="E4392">
            <v>52.33</v>
          </cell>
        </row>
        <row r="4393">
          <cell r="A4393">
            <v>11767</v>
          </cell>
          <cell r="B4393" t="str">
            <v xml:space="preserve">TORNEIRA DE BOIA CONVENCIONAL PARA CAIXA D'AGUA, 2", AGUA FRIA, COM HASTE E TORNEIRA METALICOS E BALAO PLASTICO                                                                                                                                                                                                                                                                                                                                                                                           </v>
          </cell>
          <cell r="C4393" t="str">
            <v xml:space="preserve">UN    </v>
          </cell>
          <cell r="D4393" t="str">
            <v>CR</v>
          </cell>
          <cell r="E4393">
            <v>139.38999999999999</v>
          </cell>
        </row>
        <row r="4394">
          <cell r="A4394">
            <v>11766</v>
          </cell>
          <cell r="B4394" t="str">
            <v xml:space="preserve">TORNEIRA DE BOIA VAZAO TOTAL PARA CAIXA D'AGUA, AGUA FRIA, BITOLA 1/2", COM HASTE E TORNEIRA METALICOS E BALAO PLASTICO                                                                                                                                                                                                                                                                                                                                                                                   </v>
          </cell>
          <cell r="C4394" t="str">
            <v xml:space="preserve">UN    </v>
          </cell>
          <cell r="D4394" t="str">
            <v>CR</v>
          </cell>
          <cell r="E4394">
            <v>32.49</v>
          </cell>
        </row>
        <row r="4395">
          <cell r="A4395">
            <v>11765</v>
          </cell>
          <cell r="B4395" t="str">
            <v xml:space="preserve">TORNEIRA DE BOIA VAZAO TOTAL PARA CAIXA D'AGUA, AGUA FRIA, BITOLA 1", COM HASTE E TORNEIRA METALICOS E BALAO PLASTICO                                                                                                                                                                                                                                                                                                                                                                                     </v>
          </cell>
          <cell r="C4395" t="str">
            <v xml:space="preserve">UN    </v>
          </cell>
          <cell r="D4395" t="str">
            <v>CR</v>
          </cell>
          <cell r="E4395">
            <v>59.4</v>
          </cell>
        </row>
        <row r="4396">
          <cell r="A4396">
            <v>11824</v>
          </cell>
          <cell r="B4396" t="str">
            <v xml:space="preserve">TORNEIRA DE BOIA VAZAO TOTAL PARA CAIXA D'AGUA, AGUA FRIA, BITOLA 3/4", COM HASTE E TORNEIRA METALICOS E BALAO PLASTICO                                                                                                                                                                                                                                                                                                                                                                                   </v>
          </cell>
          <cell r="C4396" t="str">
            <v xml:space="preserve">UN    </v>
          </cell>
          <cell r="D4396" t="str">
            <v>CR</v>
          </cell>
          <cell r="E4396">
            <v>38.22</v>
          </cell>
        </row>
        <row r="4397">
          <cell r="A4397">
            <v>44045</v>
          </cell>
          <cell r="B4397" t="str">
            <v xml:space="preserve">TORNEIRA DE MESA PARA LAVATORIO, METALICA CROMADA, COM MISTURADOR MONOCOMANDO, BICA BAIXA (REF 2875)                                                                                                                                                                                                                                                                                                                                                                                                      </v>
          </cell>
          <cell r="C4397" t="str">
            <v xml:space="preserve">UN    </v>
          </cell>
          <cell r="D4397" t="str">
            <v>CR</v>
          </cell>
          <cell r="E4397">
            <v>256.83</v>
          </cell>
        </row>
        <row r="4398">
          <cell r="A4398">
            <v>39702</v>
          </cell>
          <cell r="B4398" t="str">
            <v xml:space="preserve">TORNEIRA DE MESA PARA LAVATORIO, METALICA CROMADA, COM SENSOR DE APROXIMACAO ELETRICO, BIVOLT                                                                                                                                                                                                                                                                                                                                                                                                             </v>
          </cell>
          <cell r="C4398" t="str">
            <v xml:space="preserve">UN    </v>
          </cell>
          <cell r="D4398" t="str">
            <v>CR</v>
          </cell>
          <cell r="E4398">
            <v>1705.71</v>
          </cell>
        </row>
        <row r="4399">
          <cell r="A4399">
            <v>13415</v>
          </cell>
          <cell r="B4399" t="str">
            <v xml:space="preserve">TORNEIRA DE MESA/BANCADA, PARA LAVATORIO, FIXA, METALICA CROMADA, PADRAO POPULAR, 1/2 " OU 3/4 " (REF 1193)                                                                                                                                                                                                                                                                                                                                                                                               </v>
          </cell>
          <cell r="C4399" t="str">
            <v xml:space="preserve">UN    </v>
          </cell>
          <cell r="D4399" t="str">
            <v xml:space="preserve">C </v>
          </cell>
          <cell r="E4399">
            <v>56</v>
          </cell>
        </row>
        <row r="4400">
          <cell r="A4400">
            <v>7602</v>
          </cell>
          <cell r="B4400" t="str">
            <v xml:space="preserve">TORNEIRA DE METAL AMARELO, PARA TANQUE / JARDIM, DE PAREDE, COM BICO PLASTICO, CANO CURTO, AREA EXTERNA, PADRAO POPULAR / USO GERAL, 1/2 " OU 3/4 " (REF 1128)                                                                                                                                                                                                                                                                                                                                            </v>
          </cell>
          <cell r="C4400" t="str">
            <v xml:space="preserve">UN    </v>
          </cell>
          <cell r="D4400" t="str">
            <v>CR</v>
          </cell>
          <cell r="E4400">
            <v>35.729999999999997</v>
          </cell>
        </row>
        <row r="4401">
          <cell r="A4401">
            <v>7603</v>
          </cell>
          <cell r="B4401" t="str">
            <v xml:space="preserve">TORNEIRA DE METAL AMARELO, PARA TANQUE / JARDIM, DE PAREDE, SEM BICO, CANO CURTO, PADRAO POPULAR / USO GERAL, 1/2 " OU 3/4 " (REF 1120)                                                                                                                                                                                                                                                                                                                                                                   </v>
          </cell>
          <cell r="C4401" t="str">
            <v xml:space="preserve">UN    </v>
          </cell>
          <cell r="D4401" t="str">
            <v>CR</v>
          </cell>
          <cell r="E4401">
            <v>30.31</v>
          </cell>
        </row>
        <row r="4402">
          <cell r="A4402">
            <v>11777</v>
          </cell>
          <cell r="B4402" t="str">
            <v xml:space="preserve">TORNEIRA ELETRICA DE PAREDE, BICA ALTA, PARA COZINHA, 5500 W (110/220 V)                                                                                                                                                                                                                                                                                                                                                                                                                                  </v>
          </cell>
          <cell r="C4402" t="str">
            <v xml:space="preserve">UN    </v>
          </cell>
          <cell r="D4402" t="str">
            <v>CR</v>
          </cell>
          <cell r="E4402">
            <v>153.74</v>
          </cell>
        </row>
        <row r="4403">
          <cell r="A4403">
            <v>13417</v>
          </cell>
          <cell r="B4403" t="str">
            <v xml:space="preserve">TORNEIRA METALICA CROMADA CANO CURTO, SEM BICO, SEM AREJADOR, DE PAREDE, PARA TANQUE E USO GERAL, 1/2 " OU 3/4 " (REF 1143)                                                                                                                                                                                                                                                                                                                                                                               </v>
          </cell>
          <cell r="C4403" t="str">
            <v xml:space="preserve">UN    </v>
          </cell>
          <cell r="D4403" t="str">
            <v>CR</v>
          </cell>
          <cell r="E4403">
            <v>72.930000000000007</v>
          </cell>
        </row>
        <row r="4404">
          <cell r="A4404">
            <v>36791</v>
          </cell>
          <cell r="B4404" t="str">
            <v xml:space="preserve">TORNEIRA METALICA CROMADA DE MESA PARA LAVATORIO, BICA ALTA, COM AREJADOR (REF 1195)                                                                                                                                                                                                                                                                                                                                                                                                                      </v>
          </cell>
          <cell r="C4404" t="str">
            <v xml:space="preserve">UN    </v>
          </cell>
          <cell r="D4404" t="str">
            <v>CR</v>
          </cell>
          <cell r="E4404">
            <v>109.46</v>
          </cell>
        </row>
        <row r="4405">
          <cell r="A4405">
            <v>36795</v>
          </cell>
          <cell r="B4405" t="str">
            <v xml:space="preserve">TORNEIRA METALICA CROMADA DE MESA PARA LAVATORIO, COM SENSOR DE PRESENCA A PILHA, COM AREJADOR EMBUTIDO                                                                                                                                                                                                                                                                                                                                                                                                   </v>
          </cell>
          <cell r="C4405" t="str">
            <v xml:space="preserve">UN    </v>
          </cell>
          <cell r="D4405" t="str">
            <v>CR</v>
          </cell>
          <cell r="E4405">
            <v>1384.03</v>
          </cell>
        </row>
        <row r="4406">
          <cell r="A4406">
            <v>36796</v>
          </cell>
          <cell r="B4406" t="str">
            <v xml:space="preserve">TORNEIRA METALICA CROMADA DE MESA, PARA LAVATORIO, TEMPORIZADA PRESSAO FECHAMENTO AUTOMATICO, BICA BAIXA                                                                                                                                                                                                                                                                                                                                                                                                  </v>
          </cell>
          <cell r="C4406" t="str">
            <v xml:space="preserve">UN    </v>
          </cell>
          <cell r="D4406" t="str">
            <v>CR</v>
          </cell>
          <cell r="E4406">
            <v>115.01</v>
          </cell>
        </row>
        <row r="4407">
          <cell r="A4407">
            <v>36792</v>
          </cell>
          <cell r="B4407" t="str">
            <v xml:space="preserve">TORNEIRA METALICA CROMADA DE PAREDE LONGA PARA LAVATORIO, COM AREJADOR, ACIONAMENTO ALAVANCA, 1/4 DE VOLTA (REF 1178)                                                                                                                                                                                                                                                                                                                                                                                     </v>
          </cell>
          <cell r="C4407" t="str">
            <v xml:space="preserve">UN    </v>
          </cell>
          <cell r="D4407" t="str">
            <v>CR</v>
          </cell>
          <cell r="E4407">
            <v>145.69</v>
          </cell>
        </row>
        <row r="4408">
          <cell r="A4408">
            <v>11773</v>
          </cell>
          <cell r="B4408" t="str">
            <v xml:space="preserve">TORNEIRA METALICA CROMADA DE PAREDE, PARA COZINHA, BICA MOVEL, COM AREJADOR, 1/2 " OU 3/4 " (REF 1167 / 1168)                                                                                                                                                                                                                                                                                                                                                                                             </v>
          </cell>
          <cell r="C4408" t="str">
            <v xml:space="preserve">UN    </v>
          </cell>
          <cell r="D4408" t="str">
            <v>CR</v>
          </cell>
          <cell r="E4408">
            <v>96.98</v>
          </cell>
        </row>
        <row r="4409">
          <cell r="A4409">
            <v>11762</v>
          </cell>
          <cell r="B4409" t="str">
            <v xml:space="preserve">TORNEIRA METALICA CROMADA PARA JARDIM / TANQUE, COM BICO PLASTICO, CANO LONGO, DE PAREDE, PADRAO POPULAR / USO GERAL , 1/2 " OU 3/4 " (REF 1153 / 1130)                                                                                                                                                                                                                                                                                                                                                   </v>
          </cell>
          <cell r="C4409" t="str">
            <v xml:space="preserve">UN    </v>
          </cell>
          <cell r="D4409" t="str">
            <v>CR</v>
          </cell>
          <cell r="E4409">
            <v>46</v>
          </cell>
        </row>
        <row r="4410">
          <cell r="A4410">
            <v>7604</v>
          </cell>
          <cell r="B4410" t="str">
            <v xml:space="preserve">TORNEIRA METALICA CROMADA PARA TANQUE / JARDIM, SEM BICO , CANO LONGO, DE PAREDE, PADRAO POPULAR / USO GERAL, 1/2 " OU 3/4 " (REF 1126)                                                                                                                                                                                                                                                                                                                                                                   </v>
          </cell>
          <cell r="C4410" t="str">
            <v xml:space="preserve">UN    </v>
          </cell>
          <cell r="D4410" t="str">
            <v>CR</v>
          </cell>
          <cell r="E4410">
            <v>38.950000000000003</v>
          </cell>
        </row>
        <row r="4411">
          <cell r="A4411">
            <v>13984</v>
          </cell>
          <cell r="B4411" t="str">
            <v xml:space="preserve">TORNEIRA METALICA CROMADA, CANO CURTO, COM AREJADOR, SEM BICO PLASTICO, DE PAREDE, PARA USO GERAL, 1/2 " OU 3/4 " (REF 1152 / 1154)                                                                                                                                                                                                                                                                                                                                                                       </v>
          </cell>
          <cell r="C4411" t="str">
            <v xml:space="preserve">UN    </v>
          </cell>
          <cell r="D4411" t="str">
            <v>CR</v>
          </cell>
          <cell r="E4411">
            <v>56.6</v>
          </cell>
        </row>
        <row r="4412">
          <cell r="A4412">
            <v>11772</v>
          </cell>
          <cell r="B4412" t="str">
            <v xml:space="preserve">TORNEIRA METALICA CROMADA, DE MESA/BANCADA, PARA COZINHA, BICA MOVEL, COM AREJADOR, 1/2 " OU 3/4 " (REF 1167 / 1168)                                                                                                                                                                                                                                                                                                                                                                                      </v>
          </cell>
          <cell r="C4412" t="str">
            <v xml:space="preserve">UN    </v>
          </cell>
          <cell r="D4412" t="str">
            <v>CR</v>
          </cell>
          <cell r="E4412">
            <v>97.29</v>
          </cell>
        </row>
        <row r="4413">
          <cell r="A4413">
            <v>13983</v>
          </cell>
          <cell r="B4413" t="str">
            <v xml:space="preserve">TORNEIRA METALICA CROMADA, RETA, DE PAREDE, PARA COZINHA, COM AREJADOR, PADRAO POPULAR, 1/2 " OU 3/4 " (REF 1159 / 1160)                                                                                                                                                                                                                                                                                                                                                                                  </v>
          </cell>
          <cell r="C4413" t="str">
            <v xml:space="preserve">UN    </v>
          </cell>
          <cell r="D4413" t="str">
            <v>CR</v>
          </cell>
          <cell r="E4413">
            <v>73.680000000000007</v>
          </cell>
        </row>
        <row r="4414">
          <cell r="A4414">
            <v>13416</v>
          </cell>
          <cell r="B4414" t="str">
            <v xml:space="preserve">TORNEIRA METALICA CROMADA, RETA, DE PAREDE, PARA COZINHA, SEM BICO, SEM AREJADOR, PADRAO POPULAR, 1/2 " OU 3/4 " (REF 1158)                                                                                                                                                                                                                                                                                                                                                                               </v>
          </cell>
          <cell r="C4414" t="str">
            <v xml:space="preserve">UN    </v>
          </cell>
          <cell r="D4414" t="str">
            <v>CR</v>
          </cell>
          <cell r="E4414">
            <v>65.44</v>
          </cell>
        </row>
        <row r="4415">
          <cell r="A4415">
            <v>40329</v>
          </cell>
          <cell r="B4415" t="str">
            <v xml:space="preserve">TORNEIRA PLASTICA DE BOIA CONVENCIONAL PARA CAIXA DE AGUA, AGUA FRIA, 3/4 ", COM HASTE METALICA E COM TORNEIRA E BALAO PLASTICOS (PADRAO POPULAR)                                                                                                                                                                                                                                                                                                                                                         </v>
          </cell>
          <cell r="C4415" t="str">
            <v xml:space="preserve">UN    </v>
          </cell>
          <cell r="D4415" t="str">
            <v xml:space="preserve">C </v>
          </cell>
          <cell r="E4415">
            <v>13.5</v>
          </cell>
        </row>
        <row r="4416">
          <cell r="A4416">
            <v>11823</v>
          </cell>
          <cell r="B4416" t="str">
            <v xml:space="preserve">TORNEIRA PLASTICA DE BOIA PARA CAIXA DE DESCARGA,  1/2", BALAO E TORNEIRA PLASTICOS, COM HASTE METALICA                                                                                                                                                                                                                                                                                                                                                                                                   </v>
          </cell>
          <cell r="C4416" t="str">
            <v xml:space="preserve">UN    </v>
          </cell>
          <cell r="D4416" t="str">
            <v>CR</v>
          </cell>
          <cell r="E4416">
            <v>5.68</v>
          </cell>
        </row>
        <row r="4417">
          <cell r="A4417">
            <v>11822</v>
          </cell>
          <cell r="B4417" t="str">
            <v xml:space="preserve">TORNEIRA PLASTICA DE MESA, BICA MOVEL, PARA COZINHA 1/2 "                                                                                                                                                                                                                                                                                                                                                                                                                                                 </v>
          </cell>
          <cell r="C4417" t="str">
            <v xml:space="preserve">UN    </v>
          </cell>
          <cell r="D4417" t="str">
            <v>CR</v>
          </cell>
          <cell r="E4417">
            <v>29.25</v>
          </cell>
        </row>
        <row r="4418">
          <cell r="A4418">
            <v>11831</v>
          </cell>
          <cell r="B4418" t="str">
            <v xml:space="preserve">TORNEIRA PLASTICA PARA TANQUE 1/2 " OU 3/4 " COM BICO PARA MANGUEIRA                                                                                                                                                                                                                                                                                                                                                                                                                                      </v>
          </cell>
          <cell r="C4418" t="str">
            <v xml:space="preserve">UN    </v>
          </cell>
          <cell r="D4418" t="str">
            <v>CR</v>
          </cell>
          <cell r="E4418">
            <v>17.600000000000001</v>
          </cell>
        </row>
        <row r="4419">
          <cell r="A4419">
            <v>7613</v>
          </cell>
          <cell r="B4419" t="str">
            <v xml:space="preserve">TRANSFORMADOR TRIFASICO DE DISTRIBUICAO, POTENCIA DE 1000 KVA, TENSAO NOMINAL DE 15 KV, TENSAO SECUNDARIA DE 220/127V, EM OLEO ISOLANTE TIPO MINERAL                                                                                                                                                                                                                                                                                                                                                      </v>
          </cell>
          <cell r="C4419" t="str">
            <v xml:space="preserve">UN    </v>
          </cell>
          <cell r="D4419" t="str">
            <v>AS</v>
          </cell>
          <cell r="E4419">
            <v>112428.88</v>
          </cell>
        </row>
        <row r="4420">
          <cell r="A4420">
            <v>7619</v>
          </cell>
          <cell r="B4420" t="str">
            <v xml:space="preserve">TRANSFORMADOR TRIFASICO DE DISTRIBUICAO, POTENCIA DE 112,5 KVA, TENSAO NOMINAL DE 15 KV, TENSAO SECUNDARIA DE 220/127V, EM OLEO ISOLANTE TIPO MINERAL                                                                                                                                                                                                                                                                                                                                                     </v>
          </cell>
          <cell r="C4420" t="str">
            <v xml:space="preserve">UN    </v>
          </cell>
          <cell r="D4420" t="str">
            <v>AS</v>
          </cell>
          <cell r="E4420">
            <v>17379.099999999999</v>
          </cell>
        </row>
        <row r="4421">
          <cell r="A4421">
            <v>12076</v>
          </cell>
          <cell r="B4421" t="str">
            <v xml:space="preserve">TRANSFORMADOR TRIFASICO DE DISTRIBUICAO, POTENCIA DE 15 KVA, TENSAO NOMINAL DE 15 KV, TENSAO SECUNDARIA DE 220/127V, EM OLEO ISOLANTE TIPO MINERAL                                                                                                                                                                                                                                                                                                                                                        </v>
          </cell>
          <cell r="C4421" t="str">
            <v xml:space="preserve">UN    </v>
          </cell>
          <cell r="D4421" t="str">
            <v>AS</v>
          </cell>
          <cell r="E4421">
            <v>7972.06</v>
          </cell>
        </row>
        <row r="4422">
          <cell r="A4422">
            <v>7614</v>
          </cell>
          <cell r="B4422" t="str">
            <v xml:space="preserve">TRANSFORMADOR TRIFASICO DE DISTRIBUICAO, POTENCIA DE 150 KVA, TENSAO NOMINAL DE 15 KV, TENSAO SECUNDARIA DE 220/127V, EM OLEO ISOLANTE TIPO MINERAL                                                                                                                                                                                                                                                                                                                                                       </v>
          </cell>
          <cell r="C4422" t="str">
            <v xml:space="preserve">UN    </v>
          </cell>
          <cell r="D4422" t="str">
            <v>AS</v>
          </cell>
          <cell r="E4422">
            <v>21919.19</v>
          </cell>
        </row>
        <row r="4423">
          <cell r="A4423">
            <v>7618</v>
          </cell>
          <cell r="B4423" t="str">
            <v xml:space="preserve">TRANSFORMADOR TRIFASICO DE DISTRIBUICAO, POTENCIA DE 1500 KVA, TENSAO NOMINAL DE 15 KV, TENSAO SECUNDARIA DE 220/127V, EM OLEO ISOLANTE TIPO MINERAL                                                                                                                                                                                                                                                                                                                                                      </v>
          </cell>
          <cell r="C4423" t="str">
            <v xml:space="preserve">UN    </v>
          </cell>
          <cell r="D4423" t="str">
            <v>AS</v>
          </cell>
          <cell r="E4423">
            <v>142162.41</v>
          </cell>
        </row>
        <row r="4424">
          <cell r="A4424">
            <v>7620</v>
          </cell>
          <cell r="B4424" t="str">
            <v xml:space="preserve">TRANSFORMADOR TRIFASICO DE DISTRIBUICAO, POTENCIA DE 225 KVA, TENSAO NOMINAL DE 15 KV, TENSAO SECUNDARIA DE 220/127V, EM OLEO ISOLANTE TIPO MINERAL                                                                                                                                                                                                                                                                                                                                                       </v>
          </cell>
          <cell r="C4424" t="str">
            <v xml:space="preserve">UN    </v>
          </cell>
          <cell r="D4424" t="str">
            <v>AS</v>
          </cell>
          <cell r="E4424">
            <v>30749.39</v>
          </cell>
        </row>
        <row r="4425">
          <cell r="A4425">
            <v>7610</v>
          </cell>
          <cell r="B4425" t="str">
            <v xml:space="preserve">TRANSFORMADOR TRIFASICO DE DISTRIBUICAO, POTENCIA DE 30 KVA, TENSAO NOMINAL DE 15 KV, TENSAO SECUNDARIA DE 220/127V, EM OLEO ISOLANTE TIPO MINERAL                                                                                                                                                                                                                                                                                                                                                        </v>
          </cell>
          <cell r="C4425" t="str">
            <v xml:space="preserve">UN    </v>
          </cell>
          <cell r="D4425" t="str">
            <v>AS</v>
          </cell>
          <cell r="E4425">
            <v>9737.2999999999993</v>
          </cell>
        </row>
        <row r="4426">
          <cell r="A4426">
            <v>7615</v>
          </cell>
          <cell r="B4426" t="str">
            <v xml:space="preserve">TRANSFORMADOR TRIFASICO DE DISTRIBUICAO, POTENCIA DE 300 KVA, TENSAO NOMINAL DE 15 KV, TENSAO SECUNDARIA DE 220/127V, EM OLEO ISOLANTE TIPO MINERAL                                                                                                                                                                                                                                                                                                                                                       </v>
          </cell>
          <cell r="C4426" t="str">
            <v xml:space="preserve">UN    </v>
          </cell>
          <cell r="D4426" t="str">
            <v>AS</v>
          </cell>
          <cell r="E4426">
            <v>35874.29</v>
          </cell>
        </row>
        <row r="4427">
          <cell r="A4427">
            <v>7617</v>
          </cell>
          <cell r="B4427" t="str">
            <v xml:space="preserve">TRANSFORMADOR TRIFASICO DE DISTRIBUICAO, POTENCIA DE 45 KVA, TENSAO NOMINAL DE 15 KV, TENSAO SECUNDARIA DE 220/127V, EM OLEO ISOLANTE TIPO MINERAL                                                                                                                                                                                                                                                                                                                                                        </v>
          </cell>
          <cell r="C4427" t="str">
            <v xml:space="preserve">UN    </v>
          </cell>
          <cell r="D4427" t="str">
            <v>AS</v>
          </cell>
          <cell r="E4427">
            <v>10876.17</v>
          </cell>
        </row>
        <row r="4428">
          <cell r="A4428">
            <v>7616</v>
          </cell>
          <cell r="B4428" t="str">
            <v xml:space="preserve">TRANSFORMADOR TRIFASICO DE DISTRIBUICAO, POTENCIA DE 500 KVA, TENSAO NOMINAL DE 15 KV, TENSAO SECUNDARIA DE 220/127V, EM OLEO ISOLANTE TIPO MINERAL                                                                                                                                                                                                                                                                                                                                                       </v>
          </cell>
          <cell r="C4428" t="str">
            <v xml:space="preserve">UN    </v>
          </cell>
          <cell r="D4428" t="str">
            <v>AS</v>
          </cell>
          <cell r="E4428">
            <v>58541.14</v>
          </cell>
        </row>
        <row r="4429">
          <cell r="A4429">
            <v>7611</v>
          </cell>
          <cell r="B4429" t="str">
            <v xml:space="preserve">TRANSFORMADOR TRIFASICO DE DISTRIBUICAO, POTENCIA DE 75 KVA, TENSAO NOMINAL DE 15 KV, TENSAO SECUNDARIA DE 220/127V, EM OLEO ISOLANTE TIPO MINERAL                                                                                                                                                                                                                                                                                                                                                        </v>
          </cell>
          <cell r="C4429" t="str">
            <v xml:space="preserve">UN    </v>
          </cell>
          <cell r="D4429" t="str">
            <v>AS</v>
          </cell>
          <cell r="E4429">
            <v>14065</v>
          </cell>
        </row>
        <row r="4430">
          <cell r="A4430">
            <v>7612</v>
          </cell>
          <cell r="B4430" t="str">
            <v xml:space="preserve">TRANSFORMADOR TRIFASICO DE DISTRIBUICAO, POTENCIA DE 750 KVA, TENSAO NOMINAL DE 15 KV, TENSAO SECUNDARIA DE 220/127V, EM OLEO ISOLANTE TIPO MINERAL                                                                                                                                                                                                                                                                                                                                                       </v>
          </cell>
          <cell r="C4430" t="str">
            <v xml:space="preserve">UN    </v>
          </cell>
          <cell r="D4430" t="str">
            <v>AS</v>
          </cell>
          <cell r="E4430">
            <v>80299.19</v>
          </cell>
        </row>
        <row r="4431">
          <cell r="A4431">
            <v>37371</v>
          </cell>
          <cell r="B4431" t="str">
            <v xml:space="preserve">TRANSPORTE - HORISTA (COLETADO CAIXA - ENCARGOS COMPLEMENTARES)                                                                                                                                                                                                                                                                                                                                                                                                                                           </v>
          </cell>
          <cell r="C4431" t="str">
            <v xml:space="preserve">H     </v>
          </cell>
          <cell r="D4431" t="str">
            <v xml:space="preserve">C </v>
          </cell>
          <cell r="E4431">
            <v>0.72</v>
          </cell>
        </row>
        <row r="4432">
          <cell r="A4432">
            <v>40861</v>
          </cell>
          <cell r="B4432" t="str">
            <v xml:space="preserve">TRANSPORTE - MENSALISTA (COLETADO CAIXA - ENCARGOS COMPLEMENTARES)                                                                                                                                                                                                                                                                                                                                                                                                                                        </v>
          </cell>
          <cell r="C4432" t="str">
            <v xml:space="preserve">MES   </v>
          </cell>
          <cell r="D4432" t="str">
            <v xml:space="preserve">C </v>
          </cell>
          <cell r="E4432">
            <v>135.01</v>
          </cell>
        </row>
        <row r="4433">
          <cell r="A4433">
            <v>36510</v>
          </cell>
          <cell r="B4433" t="str">
            <v xml:space="preserve">TRATOR DE ESTEIRAS, POTENCIA BRUTA DE 133 HP, PESO OPERACIONAL DE 14 T, COM LAMINA COM CAPACIDADE DE 3,00 M3                                                                                                                                                                                                                                                                                                                                                                                              </v>
          </cell>
          <cell r="C4433" t="str">
            <v xml:space="preserve">UN    </v>
          </cell>
          <cell r="D4433" t="str">
            <v>AS</v>
          </cell>
          <cell r="E4433">
            <v>914373.05</v>
          </cell>
        </row>
        <row r="4434">
          <cell r="A4434">
            <v>25020</v>
          </cell>
          <cell r="B4434" t="str">
            <v xml:space="preserve">TRATOR DE ESTEIRAS, POTENCIA BRUTA DE 347 HP, PESO OPERACIONAL DE 38,5 T, COM ESCARIFICADOR E LAMINA COM CAPACIDADE DE 4,70M3                                                                                                                                                                                                                                                                                                                                                                             </v>
          </cell>
          <cell r="C4434" t="str">
            <v xml:space="preserve">UN    </v>
          </cell>
          <cell r="D4434" t="str">
            <v>AS</v>
          </cell>
          <cell r="E4434">
            <v>3766895.26</v>
          </cell>
        </row>
        <row r="4435">
          <cell r="A4435">
            <v>7622</v>
          </cell>
          <cell r="B4435" t="str">
            <v xml:space="preserve">TRATOR DE ESTEIRAS, POTENCIA DE 100 HP, PESO OPERACIONAL DE 9,4 T, COM LAMINA COM CAPACIDADE DE 2,19 M3                                                                                                                                                                                                                                                                                                                                                                                                   </v>
          </cell>
          <cell r="C4435" t="str">
            <v xml:space="preserve">UN    </v>
          </cell>
          <cell r="D4435" t="str">
            <v>AS</v>
          </cell>
          <cell r="E4435">
            <v>887075.5</v>
          </cell>
        </row>
        <row r="4436">
          <cell r="A4436">
            <v>7624</v>
          </cell>
          <cell r="B4436" t="str">
            <v xml:space="preserve">TRATOR DE ESTEIRAS, POTENCIA DE 150 HP, PESO OPERACIONAL DE 16,7 T, COM RODA MOTRIZ ELEVADA E LAMINA COM CONTATO DE 3,18M3                                                                                                                                                                                                                                                                                                                                                                                </v>
          </cell>
          <cell r="C4436" t="str">
            <v xml:space="preserve">UN    </v>
          </cell>
          <cell r="D4436" t="str">
            <v>AS</v>
          </cell>
          <cell r="E4436">
            <v>1150000</v>
          </cell>
        </row>
        <row r="4437">
          <cell r="A4437">
            <v>7625</v>
          </cell>
          <cell r="B4437" t="str">
            <v xml:space="preserve">TRATOR DE ESTEIRAS, POTENCIA DE 170 HP, PESO OPERACIONAL DE 19 T, COM LAMINA COM CAPACIDADE DE 5,2 M3                                                                                                                                                                                                                                                                                                                                                                                                     </v>
          </cell>
          <cell r="C4437" t="str">
            <v xml:space="preserve">UN    </v>
          </cell>
          <cell r="D4437" t="str">
            <v>AS</v>
          </cell>
          <cell r="E4437">
            <v>1142966.25</v>
          </cell>
        </row>
        <row r="4438">
          <cell r="A4438">
            <v>7623</v>
          </cell>
          <cell r="B4438" t="str">
            <v xml:space="preserve">TRATOR DE ESTEIRAS, POTENCIA DE 347 HP, PESO OPERACIONAL DE 38,5 T, COM LAMINA COM CAPACIDADE DE 8,70M3                                                                                                                                                                                                                                                                                                                                                                                                   </v>
          </cell>
          <cell r="C4438" t="str">
            <v xml:space="preserve">UN    </v>
          </cell>
          <cell r="D4438" t="str">
            <v>AS</v>
          </cell>
          <cell r="E4438">
            <v>3766895.26</v>
          </cell>
        </row>
        <row r="4439">
          <cell r="A4439">
            <v>36508</v>
          </cell>
          <cell r="B4439" t="str">
            <v xml:space="preserve">TRATOR DE ESTEIRAS, POTENCIA NO VOLANTE DE 200 HP, PESO OPERACIONAL DE 20,1 T, COM RODA MOTRIZ ELEVADA E LAMINA COM CAPACIDADE DE 3,89 M3                                                                                                                                                                                                                                                                                                                                                                 </v>
          </cell>
          <cell r="C4439" t="str">
            <v xml:space="preserve">UN    </v>
          </cell>
          <cell r="D4439" t="str">
            <v>AS</v>
          </cell>
          <cell r="E4439">
            <v>1694122.27</v>
          </cell>
        </row>
        <row r="4440">
          <cell r="A4440">
            <v>36509</v>
          </cell>
          <cell r="B4440" t="str">
            <v xml:space="preserve">TRATOR DE ESTEIRAS, POTENCIA 125 HP, PESO OPERACIONAL DE 12,9 T, COM LAMINA COM CAPACIDADE DE 2,7 M3                                                                                                                                                                                                                                                                                                                                                                                                      </v>
          </cell>
          <cell r="C4440" t="str">
            <v xml:space="preserve">UN    </v>
          </cell>
          <cell r="D4440" t="str">
            <v>AS</v>
          </cell>
          <cell r="E4440">
            <v>928440.31</v>
          </cell>
        </row>
        <row r="4441">
          <cell r="A4441">
            <v>13238</v>
          </cell>
          <cell r="B4441" t="str">
            <v xml:space="preserve">TRATOR DE PNEUS COM POTENCIA DE 105 CV, TRACAO 4 X 4, PESO COM LASTRO DE 5775 KG                                                                                                                                                                                                                                                                                                                                                                                                                          </v>
          </cell>
          <cell r="C4441" t="str">
            <v xml:space="preserve">UN    </v>
          </cell>
          <cell r="D4441" t="str">
            <v>CR</v>
          </cell>
          <cell r="E4441">
            <v>329719.59999999998</v>
          </cell>
        </row>
        <row r="4442">
          <cell r="A4442">
            <v>36511</v>
          </cell>
          <cell r="B4442" t="str">
            <v xml:space="preserve">TRATOR DE PNEUS COM POTENCIA DE 122 CV, TRACAO 4 X 4, PESO COM LASTRO DE 4510 KG                                                                                                                                                                                                                                                                                                                                                                                                                          </v>
          </cell>
          <cell r="C4442" t="str">
            <v xml:space="preserve">UN    </v>
          </cell>
          <cell r="D4442" t="str">
            <v>CR</v>
          </cell>
          <cell r="E4442">
            <v>382056.05</v>
          </cell>
        </row>
        <row r="4443">
          <cell r="A4443">
            <v>36515</v>
          </cell>
          <cell r="B4443" t="str">
            <v xml:space="preserve">TRATOR DE PNEUS COM POTENCIA DE 15 CV, PESO COM LASTRO DE 1160 KG                                                                                                                                                                                                                                                                                                                                                                                                                                         </v>
          </cell>
          <cell r="C4443" t="str">
            <v xml:space="preserve">UN    </v>
          </cell>
          <cell r="D4443" t="str">
            <v>CR</v>
          </cell>
          <cell r="E4443">
            <v>112523.34</v>
          </cell>
        </row>
        <row r="4444">
          <cell r="A4444">
            <v>10598</v>
          </cell>
          <cell r="B4444" t="str">
            <v xml:space="preserve">TRATOR DE PNEUS COM POTENCIA DE 50 CV, TRACAO 4 X 2, PESO COM LASTRO DE 2714 KG                                                                                                                                                                                                                                                                                                                                                                                                                           </v>
          </cell>
          <cell r="C4444" t="str">
            <v xml:space="preserve">UN    </v>
          </cell>
          <cell r="D4444" t="str">
            <v>CR</v>
          </cell>
          <cell r="E4444">
            <v>182473.62</v>
          </cell>
        </row>
        <row r="4445">
          <cell r="A4445">
            <v>7640</v>
          </cell>
          <cell r="B4445" t="str">
            <v xml:space="preserve">TRATOR DE PNEUS COM POTENCIA DE 85 CV, TRACAO 4 X 4, PESO COM LASTRO DE 4675 KG                                                                                                                                                                                                                                                                                                                                                                                                                           </v>
          </cell>
          <cell r="C4445" t="str">
            <v xml:space="preserve">UN    </v>
          </cell>
          <cell r="D4445" t="str">
            <v xml:space="preserve">C </v>
          </cell>
          <cell r="E4445">
            <v>280000</v>
          </cell>
        </row>
        <row r="4446">
          <cell r="A4446">
            <v>36513</v>
          </cell>
          <cell r="B4446" t="str">
            <v xml:space="preserve">TRATOR DE PNEUS COM POTENCIA DE 85 CV, TURBO,  PESO COM LASTRO DE 4900 KG                                                                                                                                                                                                                                                                                                                                                                                                                                 </v>
          </cell>
          <cell r="C4446" t="str">
            <v xml:space="preserve">UN    </v>
          </cell>
          <cell r="D4446" t="str">
            <v>CR</v>
          </cell>
          <cell r="E4446">
            <v>269728.95</v>
          </cell>
        </row>
        <row r="4447">
          <cell r="A4447">
            <v>36514</v>
          </cell>
          <cell r="B4447" t="str">
            <v xml:space="preserve">TRATOR DE PNEUS COM POTENCIA DE 95 CV, TRACAO 4 X 4, PESO MAXIMO DE 5225 KG                                                                                                                                                                                                                                                                                                                                                                                                                               </v>
          </cell>
          <cell r="C4447" t="str">
            <v xml:space="preserve">UN    </v>
          </cell>
          <cell r="D4447" t="str">
            <v>CR</v>
          </cell>
          <cell r="E4447">
            <v>300934.56</v>
          </cell>
        </row>
        <row r="4448">
          <cell r="A4448">
            <v>11572</v>
          </cell>
          <cell r="B4448" t="str">
            <v xml:space="preserve">TRAVA / PRENDEDOR DE PORTA, EM LATAO CROMADO, MONTADO EM PISO                                                                                                                                                                                                                                                                                                                                                                                                                                             </v>
          </cell>
          <cell r="C4448" t="str">
            <v xml:space="preserve">UN    </v>
          </cell>
          <cell r="D4448" t="str">
            <v>CR</v>
          </cell>
          <cell r="E4448">
            <v>32.61</v>
          </cell>
        </row>
        <row r="4449">
          <cell r="A4449">
            <v>36149</v>
          </cell>
          <cell r="B4449" t="str">
            <v xml:space="preserve">TRAVA-QUEDAS EM ACO PARA CORDA DE 12 MM, EXTENSOR DE 25 X 300 MM, COM MOSQUETAO TIPO GANCHO TRAVA DUPLA                                                                                                                                                                                                                                                                                                                                                                                                   </v>
          </cell>
          <cell r="C4449" t="str">
            <v xml:space="preserve">UN    </v>
          </cell>
          <cell r="D4449" t="str">
            <v>CR</v>
          </cell>
          <cell r="E4449">
            <v>155.1</v>
          </cell>
        </row>
        <row r="4450">
          <cell r="A4450">
            <v>42407</v>
          </cell>
          <cell r="B4450" t="str">
            <v xml:space="preserve">TRELICA NERVURADA (ESPACADOR), ALTURA = 120,0 MM, DIAMETRO DOS BANZOS INFERIORES E SUPERIOR = 6,0 MM, DIAMETRO DA DIAGONAL = 4,2 MM                                                                                                                                                                                                                                                                                                                                                                       </v>
          </cell>
          <cell r="C4450" t="str">
            <v xml:space="preserve">M     </v>
          </cell>
          <cell r="D4450" t="str">
            <v>CR</v>
          </cell>
          <cell r="E4450">
            <v>7.4</v>
          </cell>
        </row>
        <row r="4451">
          <cell r="A4451">
            <v>11581</v>
          </cell>
          <cell r="B4451" t="str">
            <v xml:space="preserve">TRILHO PANTOGRAFICO CONCAVO, TIPO U, EM ALUMINIO, COM DIMENSOES DE APROX *35 X 35* MM, PARA ROLDANA DE PORTA DE CORRER                                                                                                                                                                                                                                                                                                                                                                                    </v>
          </cell>
          <cell r="C4451" t="str">
            <v xml:space="preserve">M     </v>
          </cell>
          <cell r="D4451" t="str">
            <v>CR</v>
          </cell>
          <cell r="E4451">
            <v>21.52</v>
          </cell>
        </row>
        <row r="4452">
          <cell r="A4452">
            <v>43605</v>
          </cell>
          <cell r="B4452" t="str">
            <v xml:space="preserve">TRILHO PANTOGRAFICO RETO, EM ALUMINIO, TIPO U, COM DIMENSOES DE *38 X 38* MM PARA PORTA DE CORRER                                                                                                                                                                                                                                                                                                                                                                                                         </v>
          </cell>
          <cell r="C4452" t="str">
            <v xml:space="preserve">M     </v>
          </cell>
          <cell r="D4452" t="str">
            <v>CR</v>
          </cell>
          <cell r="E4452">
            <v>44.03</v>
          </cell>
        </row>
        <row r="4453">
          <cell r="A4453">
            <v>11580</v>
          </cell>
          <cell r="B4453" t="str">
            <v xml:space="preserve">TRILHO QUADRADO FRIZADO PARA RODIZIO (VERGALHAO MACICO), EM ALUMINIO, COM DIMENSOES DE *6 X 6* MM                                                                                                                                                                                                                                                                                                                                                                                                         </v>
          </cell>
          <cell r="C4453" t="str">
            <v xml:space="preserve">M     </v>
          </cell>
          <cell r="D4453" t="str">
            <v>CR</v>
          </cell>
          <cell r="E4453">
            <v>8.6300000000000008</v>
          </cell>
        </row>
        <row r="4454">
          <cell r="A4454">
            <v>10743</v>
          </cell>
          <cell r="B4454" t="str">
            <v xml:space="preserve">TROLEY MANUAL CAPACIDADE 1 T                                                                                                                                                                                                                                                                                                                                                                                                                                                                              </v>
          </cell>
          <cell r="C4454" t="str">
            <v xml:space="preserve">UN    </v>
          </cell>
          <cell r="D4454" t="str">
            <v>CR</v>
          </cell>
          <cell r="E4454">
            <v>522.23</v>
          </cell>
        </row>
        <row r="4455">
          <cell r="A4455">
            <v>39848</v>
          </cell>
          <cell r="B4455" t="str">
            <v xml:space="preserve">TUBO / MANGUEIRA PRETA EM POLIETILENO, LINHA PESADA OU REFORCADA, TIPO ESPAGUETE, PARA INJECAO DE CALDA DE CIMENTO, D = 1/2", ESPESSURA 1,5 MM                                                                                                                                                                                                                                                                                                                                                            </v>
          </cell>
          <cell r="C4455" t="str">
            <v xml:space="preserve">M     </v>
          </cell>
          <cell r="D4455" t="str">
            <v>AS</v>
          </cell>
          <cell r="E4455">
            <v>1.87</v>
          </cell>
        </row>
        <row r="4456">
          <cell r="A4456">
            <v>20999</v>
          </cell>
          <cell r="B4456" t="str">
            <v xml:space="preserve">TUBO ACO CARBONO COM COSTURA, NBR 5580, CLASSE L, DN = 15 MM, E = 2,25 MM, 1,06 KG/M                                                                                                                                                                                                                                                                                                                                                                                                                      </v>
          </cell>
          <cell r="C4456" t="str">
            <v xml:space="preserve">M     </v>
          </cell>
          <cell r="D4456" t="str">
            <v>CR</v>
          </cell>
          <cell r="E4456">
            <v>14.44</v>
          </cell>
        </row>
        <row r="4457">
          <cell r="A4457">
            <v>21001</v>
          </cell>
          <cell r="B4457" t="str">
            <v xml:space="preserve">TUBO ACO CARBONO COM COSTURA, NBR 5580, CLASSE L, DN = 25 MM, E = 2,65 MM, 2,02 KG/M                                                                                                                                                                                                                                                                                                                                                                                                                      </v>
          </cell>
          <cell r="C4457" t="str">
            <v xml:space="preserve">M     </v>
          </cell>
          <cell r="D4457" t="str">
            <v xml:space="preserve">C </v>
          </cell>
          <cell r="E4457">
            <v>26.94</v>
          </cell>
        </row>
        <row r="4458">
          <cell r="A4458">
            <v>21003</v>
          </cell>
          <cell r="B4458" t="str">
            <v xml:space="preserve">TUBO ACO CARBONO COM COSTURA, NBR 5580, CLASSE L, DN = 40 MM, E = 3,0 MM, 3,34 KG/M                                                                                                                                                                                                                                                                                                                                                                                                                       </v>
          </cell>
          <cell r="C4458" t="str">
            <v xml:space="preserve">M     </v>
          </cell>
          <cell r="D4458" t="str">
            <v>CR</v>
          </cell>
          <cell r="E4458">
            <v>44.27</v>
          </cell>
        </row>
        <row r="4459">
          <cell r="A4459">
            <v>21006</v>
          </cell>
          <cell r="B4459" t="str">
            <v xml:space="preserve">TUBO ACO CARBONO COM COSTURA, NBR 5580, CLASSE L, DN = 80 MM, E = 3,35 MM, 7,07 KG/M                                                                                                                                                                                                                                                                                                                                                                                                                      </v>
          </cell>
          <cell r="C4459" t="str">
            <v xml:space="preserve">M     </v>
          </cell>
          <cell r="D4459" t="str">
            <v>CR</v>
          </cell>
          <cell r="E4459">
            <v>93.95</v>
          </cell>
        </row>
        <row r="4460">
          <cell r="A4460">
            <v>21019</v>
          </cell>
          <cell r="B4460" t="str">
            <v xml:space="preserve">TUBO ACO CARBONO COM COSTURA, NBR 5580, CLASSE M, DN = 25 MM, E = 3,35 MM, *2,50* KG//M                                                                                                                                                                                                                                                                                                                                                                                                                   </v>
          </cell>
          <cell r="C4460" t="str">
            <v xml:space="preserve">M     </v>
          </cell>
          <cell r="D4460" t="str">
            <v>CR</v>
          </cell>
          <cell r="E4460">
            <v>32.659999999999997</v>
          </cell>
        </row>
        <row r="4461">
          <cell r="A4461">
            <v>21021</v>
          </cell>
          <cell r="B4461" t="str">
            <v xml:space="preserve">TUBO ACO CARBONO COM COSTURA, NBR 5580, CLASSE M, DN = 40 MM, E = 3,35 MM, *3,71* KG//M                                                                                                                                                                                                                                                                                                                                                                                                                   </v>
          </cell>
          <cell r="C4461" t="str">
            <v xml:space="preserve">M     </v>
          </cell>
          <cell r="D4461" t="str">
            <v>CR</v>
          </cell>
          <cell r="E4461">
            <v>51.62</v>
          </cell>
        </row>
        <row r="4462">
          <cell r="A4462">
            <v>21024</v>
          </cell>
          <cell r="B4462" t="str">
            <v xml:space="preserve">TUBO ACO CARBONO COM COSTURA, NBR 5580, CLASSE M, DN = 80 MM, E = 4,05 MM, *8,47* KG/M                                                                                                                                                                                                                                                                                                                                                                                                                    </v>
          </cell>
          <cell r="C4462" t="str">
            <v xml:space="preserve">M     </v>
          </cell>
          <cell r="D4462" t="str">
            <v>CR</v>
          </cell>
          <cell r="E4462">
            <v>110.61</v>
          </cell>
        </row>
        <row r="4463">
          <cell r="A4463">
            <v>40624</v>
          </cell>
          <cell r="B4463" t="str">
            <v xml:space="preserve">TUBO ACO CARBONO SEM COSTURA 1 1/2", E= *3,68 MM, SCHEDULE 40, 4,05 KG/M                                                                                                                                                                                                                                                                                                                                                                                                                                  </v>
          </cell>
          <cell r="C4463" t="str">
            <v xml:space="preserve">M     </v>
          </cell>
          <cell r="D4463" t="str">
            <v>CR</v>
          </cell>
          <cell r="E4463">
            <v>118.51</v>
          </cell>
        </row>
        <row r="4464">
          <cell r="A4464">
            <v>42575</v>
          </cell>
          <cell r="B4464" t="str">
            <v xml:space="preserve">TUBO ACO CARBONO SEM COSTURA 1 1/4", E= *3,56 MM, SCHEDULE 40, *3,38* KG/M                                                                                                                                                                                                                                                                                                                                                                                                                                </v>
          </cell>
          <cell r="C4464" t="str">
            <v xml:space="preserve">M     </v>
          </cell>
          <cell r="D4464" t="str">
            <v>CR</v>
          </cell>
          <cell r="E4464">
            <v>108.75</v>
          </cell>
        </row>
        <row r="4465">
          <cell r="A4465">
            <v>13127</v>
          </cell>
          <cell r="B4465" t="str">
            <v xml:space="preserve">TUBO ACO CARBONO SEM COSTURA 1/2", E= *2,77 MM, SCHEDULE 40, *1,27 KG/M                                                                                                                                                                                                                                                                                                                                                                                                                                   </v>
          </cell>
          <cell r="C4465" t="str">
            <v xml:space="preserve">M     </v>
          </cell>
          <cell r="D4465" t="str">
            <v>CR</v>
          </cell>
          <cell r="E4465">
            <v>52.86</v>
          </cell>
        </row>
        <row r="4466">
          <cell r="A4466">
            <v>13137</v>
          </cell>
          <cell r="B4466" t="str">
            <v xml:space="preserve">TUBO ACO CARBONO SEM COSTURA 1/2", E= *3,73 MM, SCHEDULE 80, *1,62 KG/M                                                                                                                                                                                                                                                                                                                                                                                                                                   </v>
          </cell>
          <cell r="C4466" t="str">
            <v xml:space="preserve">M     </v>
          </cell>
          <cell r="D4466" t="str">
            <v>CR</v>
          </cell>
          <cell r="E4466">
            <v>70.14</v>
          </cell>
        </row>
        <row r="4467">
          <cell r="A4467">
            <v>42574</v>
          </cell>
          <cell r="B4467" t="str">
            <v xml:space="preserve">TUBO ACO CARBONO SEM COSTURA 1", E= *3,38 MM, SCHEDULE 40, *2,50* KG/M                                                                                                                                                                                                                                                                                                                                                                                                                                    </v>
          </cell>
          <cell r="C4467" t="str">
            <v xml:space="preserve">M     </v>
          </cell>
          <cell r="D4467" t="str">
            <v>CR</v>
          </cell>
          <cell r="E4467">
            <v>81.150000000000006</v>
          </cell>
        </row>
        <row r="4468">
          <cell r="A4468">
            <v>20989</v>
          </cell>
          <cell r="B4468" t="str">
            <v xml:space="preserve">TUBO ACO CARBONO SEM COSTURA 14", E= *11,13 MM, SCHEDULE 40, *94,55 KG/M                                                                                                                                                                                                                                                                                                                                                                                                                                  </v>
          </cell>
          <cell r="C4468" t="str">
            <v xml:space="preserve">M     </v>
          </cell>
          <cell r="D4468" t="str">
            <v>CR</v>
          </cell>
          <cell r="E4468">
            <v>2512.89</v>
          </cell>
        </row>
        <row r="4469">
          <cell r="A4469">
            <v>21147</v>
          </cell>
          <cell r="B4469" t="str">
            <v xml:space="preserve">TUBO ACO CARBONO SEM COSTURA 2 1/2", E = 5,16 MM, SCHEDULE 40 (8,62 KG/M)                                                                                                                                                                                                                                                                                                                                                                                                                                 </v>
          </cell>
          <cell r="C4469" t="str">
            <v xml:space="preserve">M     </v>
          </cell>
          <cell r="D4469" t="str">
            <v>CR</v>
          </cell>
          <cell r="E4469">
            <v>235.61</v>
          </cell>
        </row>
        <row r="4470">
          <cell r="A4470">
            <v>21148</v>
          </cell>
          <cell r="B4470" t="str">
            <v xml:space="preserve">TUBO ACO CARBONO SEM COSTURA 2", E= *3,91* MM, SCHEDULE 40, *5,43* KG/M                                                                                                                                                                                                                                                                                                                                                                                                                                   </v>
          </cell>
          <cell r="C4470" t="str">
            <v xml:space="preserve">M     </v>
          </cell>
          <cell r="D4470" t="str">
            <v xml:space="preserve">C </v>
          </cell>
          <cell r="E4470">
            <v>145.41999999999999</v>
          </cell>
        </row>
        <row r="4471">
          <cell r="A4471">
            <v>20984</v>
          </cell>
          <cell r="B4471" t="str">
            <v xml:space="preserve">TUBO ACO CARBONO SEM COSTURA 20", E= *12,70 MM, SCHEDULE 30, *154,97 KG/M                                                                                                                                                                                                                                                                                                                                                                                                                                 </v>
          </cell>
          <cell r="C4471" t="str">
            <v xml:space="preserve">M     </v>
          </cell>
          <cell r="D4471" t="str">
            <v>CR</v>
          </cell>
          <cell r="E4471">
            <v>4821.75</v>
          </cell>
        </row>
        <row r="4472">
          <cell r="A4472">
            <v>13042</v>
          </cell>
          <cell r="B4472" t="str">
            <v xml:space="preserve">TUBO ACO CARBONO SEM COSTURA 20", E= *6,35 MM,  SCHEDULE 10, *78,46 KG/M                                                                                                                                                                                                                                                                                                                                                                                                                                  </v>
          </cell>
          <cell r="C4472" t="str">
            <v xml:space="preserve">M     </v>
          </cell>
          <cell r="D4472" t="str">
            <v>CR</v>
          </cell>
          <cell r="E4472">
            <v>2671.96</v>
          </cell>
        </row>
        <row r="4473">
          <cell r="A4473">
            <v>21150</v>
          </cell>
          <cell r="B4473" t="str">
            <v xml:space="preserve">TUBO ACO CARBONO SEM COSTURA 3/4", E= *2,87 MM, SCHEDULE 40, *1,69 KG/M                                                                                                                                                                                                                                                                                                                                                                                                                                   </v>
          </cell>
          <cell r="C4473" t="str">
            <v xml:space="preserve">M     </v>
          </cell>
          <cell r="D4473" t="str">
            <v>CR</v>
          </cell>
          <cell r="E4473">
            <v>72.11</v>
          </cell>
        </row>
        <row r="4474">
          <cell r="A4474">
            <v>13141</v>
          </cell>
          <cell r="B4474" t="str">
            <v xml:space="preserve">TUBO ACO CARBONO SEM COSTURA 3/4", E= *3,91 MM, SCHEDULE 80, *2,19 KG/M.                                                                                                                                                                                                                                                                                                                                                                                                                                  </v>
          </cell>
          <cell r="C4474" t="str">
            <v xml:space="preserve">M     </v>
          </cell>
          <cell r="D4474" t="str">
            <v>CR</v>
          </cell>
          <cell r="E4474">
            <v>90.85</v>
          </cell>
        </row>
        <row r="4475">
          <cell r="A4475">
            <v>42576</v>
          </cell>
          <cell r="B4475" t="str">
            <v xml:space="preserve">TUBO ACO CARBONO SEM COSTURA 3", E= *5,49 MM, SCHEDULE 40, *11,28* KG/M                                                                                                                                                                                                                                                                                                                                                                                                                                   </v>
          </cell>
          <cell r="C4475" t="str">
            <v xml:space="preserve">M     </v>
          </cell>
          <cell r="D4475" t="str">
            <v>CR</v>
          </cell>
          <cell r="E4475">
            <v>296.63</v>
          </cell>
        </row>
        <row r="4476">
          <cell r="A4476">
            <v>21151</v>
          </cell>
          <cell r="B4476" t="str">
            <v xml:space="preserve">TUBO ACO CARBONO SEM COSTURA 4", E= *6,02 MM, SCHEDULE 40, *16,06 KG/M                                                                                                                                                                                                                                                                                                                                                                                                                                    </v>
          </cell>
          <cell r="C4476" t="str">
            <v xml:space="preserve">M     </v>
          </cell>
          <cell r="D4476" t="str">
            <v>CR</v>
          </cell>
          <cell r="E4476">
            <v>431.6</v>
          </cell>
        </row>
        <row r="4477">
          <cell r="A4477">
            <v>13142</v>
          </cell>
          <cell r="B4477" t="str">
            <v xml:space="preserve">TUBO ACO CARBONO SEM COSTURA 4", E= *8,56 MM, SCHEDULE 80, *22,31 KG/M                                                                                                                                                                                                                                                                                                                                                                                                                                    </v>
          </cell>
          <cell r="C4477" t="str">
            <v xml:space="preserve">M     </v>
          </cell>
          <cell r="D4477" t="str">
            <v>CR</v>
          </cell>
          <cell r="E4477">
            <v>617.01</v>
          </cell>
        </row>
        <row r="4478">
          <cell r="A4478">
            <v>42577</v>
          </cell>
          <cell r="B4478" t="str">
            <v xml:space="preserve">TUBO ACO CARBONO SEM COSTURA 5", E= *6,55 MM, SCHEDULE 40, *21,75* KG/M                                                                                                                                                                                                                                                                                                                                                                                                                                   </v>
          </cell>
          <cell r="C4478" t="str">
            <v xml:space="preserve">M     </v>
          </cell>
          <cell r="D4478" t="str">
            <v>CR</v>
          </cell>
          <cell r="E4478">
            <v>677.03</v>
          </cell>
        </row>
        <row r="4479">
          <cell r="A4479">
            <v>20994</v>
          </cell>
          <cell r="B4479" t="str">
            <v xml:space="preserve">TUBO ACO CARBONO SEM COSTURA 6", E= *10,97 MM, SCHEDULE 80, *42,56 KG/M                                                                                                                                                                                                                                                                                                                                                                                                                                   </v>
          </cell>
          <cell r="C4479" t="str">
            <v xml:space="preserve">M     </v>
          </cell>
          <cell r="D4479" t="str">
            <v>CR</v>
          </cell>
          <cell r="E4479">
            <v>1163.3399999999999</v>
          </cell>
        </row>
        <row r="4480">
          <cell r="A4480">
            <v>7672</v>
          </cell>
          <cell r="B4480" t="str">
            <v xml:space="preserve">TUBO ACO CARBONO SEM COSTURA 6", E= 7,11 MM,  SCHEDULE 40, *28,26 KG/M                                                                                                                                                                                                                                                                                                                                                                                                                                    </v>
          </cell>
          <cell r="C4480" t="str">
            <v xml:space="preserve">M     </v>
          </cell>
          <cell r="D4480" t="str">
            <v>CR</v>
          </cell>
          <cell r="E4480">
            <v>762.11</v>
          </cell>
        </row>
        <row r="4481">
          <cell r="A4481">
            <v>20995</v>
          </cell>
          <cell r="B4481" t="str">
            <v xml:space="preserve">TUBO ACO CARBONO SEM COSTURA 8", E= *12,70 MM, SCHEDULE 80, *64,64 KG/M                                                                                                                                                                                                                                                                                                                                                                                                                                   </v>
          </cell>
          <cell r="C4481" t="str">
            <v xml:space="preserve">M     </v>
          </cell>
          <cell r="D4481" t="str">
            <v>CR</v>
          </cell>
          <cell r="E4481">
            <v>1528.85</v>
          </cell>
        </row>
        <row r="4482">
          <cell r="A4482">
            <v>7690</v>
          </cell>
          <cell r="B4482" t="str">
            <v xml:space="preserve">TUBO ACO CARBONO SEM COSTURA 8", E= *6,35 MM,  SCHEDULE 20, *33,27 KG/M                                                                                                                                                                                                                                                                                                                                                                                                                                   </v>
          </cell>
          <cell r="C4482" t="str">
            <v xml:space="preserve">M     </v>
          </cell>
          <cell r="D4482" t="str">
            <v>CR</v>
          </cell>
          <cell r="E4482">
            <v>884.23</v>
          </cell>
        </row>
        <row r="4483">
          <cell r="A4483">
            <v>20980</v>
          </cell>
          <cell r="B4483" t="str">
            <v xml:space="preserve">TUBO ACO CARBONO SEM COSTURA 8", E= *7,04 MM, SCHEDULE 30, *36,75 KG/M                                                                                                                                                                                                                                                                                                                                                                                                                                    </v>
          </cell>
          <cell r="C4483" t="str">
            <v xml:space="preserve">M     </v>
          </cell>
          <cell r="D4483" t="str">
            <v>CR</v>
          </cell>
          <cell r="E4483">
            <v>964.62</v>
          </cell>
        </row>
        <row r="4484">
          <cell r="A4484">
            <v>7661</v>
          </cell>
          <cell r="B4484" t="str">
            <v xml:space="preserve">TUBO ACO CARBONO SEM COSTURA 8", E= *8,18 MM, SCHEDULE 40, *42,55 KG/M                                                                                                                                                                                                                                                                                                                                                                                                                                    </v>
          </cell>
          <cell r="C4484" t="str">
            <v xml:space="preserve">M     </v>
          </cell>
          <cell r="D4484" t="str">
            <v>CR</v>
          </cell>
          <cell r="E4484">
            <v>1147.49</v>
          </cell>
        </row>
        <row r="4485">
          <cell r="A4485">
            <v>21016</v>
          </cell>
          <cell r="B4485" t="str">
            <v xml:space="preserve">TUBO ACO GALVANIZADO COM COSTURA, CLASSE LEVE, DN 100 MM ( 4"),  E = 3,75 MM,  *10,55* KG/M (NBR 5580)                                                                                                                                                                                                                                                                                                                                                                                                    </v>
          </cell>
          <cell r="C4485" t="str">
            <v xml:space="preserve">M     </v>
          </cell>
          <cell r="D4485" t="str">
            <v>CR</v>
          </cell>
          <cell r="E4485">
            <v>182.64</v>
          </cell>
        </row>
        <row r="4486">
          <cell r="A4486">
            <v>21008</v>
          </cell>
          <cell r="B4486" t="str">
            <v xml:space="preserve">TUBO ACO GALVANIZADO COM COSTURA, CLASSE LEVE, DN 15 MM ( 1/2"),  E = 2,25 MM,  *1,2* KG/M (NBR 5580)                                                                                                                                                                                                                                                                                                                                                                                                     </v>
          </cell>
          <cell r="C4486" t="str">
            <v xml:space="preserve">M     </v>
          </cell>
          <cell r="D4486" t="str">
            <v>CR</v>
          </cell>
          <cell r="E4486">
            <v>21.34</v>
          </cell>
        </row>
        <row r="4487">
          <cell r="A4487">
            <v>21009</v>
          </cell>
          <cell r="B4487" t="str">
            <v xml:space="preserve">TUBO ACO GALVANIZADO COM COSTURA, CLASSE LEVE, DN 20 MM ( 3/4"),  E = 2,25 MM,  *1,3* KG/M (NBR 5580)                                                                                                                                                                                                                                                                                                                                                                                                     </v>
          </cell>
          <cell r="C4487" t="str">
            <v xml:space="preserve">M     </v>
          </cell>
          <cell r="D4487" t="str">
            <v>CR</v>
          </cell>
          <cell r="E4487">
            <v>27.78</v>
          </cell>
        </row>
        <row r="4488">
          <cell r="A4488">
            <v>21010</v>
          </cell>
          <cell r="B4488" t="str">
            <v xml:space="preserve">TUBO ACO GALVANIZADO COM COSTURA, CLASSE LEVE, DN 25 MM ( 1"),  E = 2,65 MM,  *2,11* KG/M (NBR 5580)                                                                                                                                                                                                                                                                                                                                                                                                      </v>
          </cell>
          <cell r="C4488" t="str">
            <v xml:space="preserve">M     </v>
          </cell>
          <cell r="D4488" t="str">
            <v xml:space="preserve">C </v>
          </cell>
          <cell r="E4488">
            <v>37.299999999999997</v>
          </cell>
        </row>
        <row r="4489">
          <cell r="A4489">
            <v>21011</v>
          </cell>
          <cell r="B4489" t="str">
            <v xml:space="preserve">TUBO ACO GALVANIZADO COM COSTURA, CLASSE LEVE, DN 32 MM ( 1 1/4"),  E = 2,65 MM,  *2,71* KG/M (NBR 5580)                                                                                                                                                                                                                                                                                                                                                                                                  </v>
          </cell>
          <cell r="C4489" t="str">
            <v xml:space="preserve">M     </v>
          </cell>
          <cell r="D4489" t="str">
            <v>CR</v>
          </cell>
          <cell r="E4489">
            <v>54.36</v>
          </cell>
        </row>
        <row r="4490">
          <cell r="A4490">
            <v>21012</v>
          </cell>
          <cell r="B4490" t="str">
            <v xml:space="preserve">TUBO ACO GALVANIZADO COM COSTURA, CLASSE LEVE, DN 40 MM ( 1 1/2"),  E = 3,00 MM,  *3,48* KG/M (NBR 5580)                                                                                                                                                                                                                                                                                                                                                                                                  </v>
          </cell>
          <cell r="C4490" t="str">
            <v xml:space="preserve">M     </v>
          </cell>
          <cell r="D4490" t="str">
            <v>CR</v>
          </cell>
          <cell r="E4490">
            <v>60.07</v>
          </cell>
        </row>
        <row r="4491">
          <cell r="A4491">
            <v>21013</v>
          </cell>
          <cell r="B4491" t="str">
            <v xml:space="preserve">TUBO ACO GALVANIZADO COM COSTURA, CLASSE LEVE, DN 50 MM ( 2"),  E = 3,00 MM,  *4,40* KG/M (NBR 5580)                                                                                                                                                                                                                                                                                                                                                                                                      </v>
          </cell>
          <cell r="C4491" t="str">
            <v xml:space="preserve">M     </v>
          </cell>
          <cell r="D4491" t="str">
            <v>CR</v>
          </cell>
          <cell r="E4491">
            <v>78.400000000000006</v>
          </cell>
        </row>
        <row r="4492">
          <cell r="A4492">
            <v>21014</v>
          </cell>
          <cell r="B4492" t="str">
            <v xml:space="preserve">TUBO ACO GALVANIZADO COM COSTURA, CLASSE LEVE, DN 65 MM ( 2 1/2"),  E = 3,35 MM, * 6,23* KG/M (NBR 5580)                                                                                                                                                                                                                                                                                                                                                                                                  </v>
          </cell>
          <cell r="C4492" t="str">
            <v xml:space="preserve">M     </v>
          </cell>
          <cell r="D4492" t="str">
            <v>CR</v>
          </cell>
          <cell r="E4492">
            <v>109.69</v>
          </cell>
        </row>
        <row r="4493">
          <cell r="A4493">
            <v>21015</v>
          </cell>
          <cell r="B4493" t="str">
            <v xml:space="preserve">TUBO ACO GALVANIZADO COM COSTURA, CLASSE LEVE, DN 80 MM ( 3"),  E = 3,35 MM, *7,32* KG/M (NBR 5580)                                                                                                                                                                                                                                                                                                                                                                                                       </v>
          </cell>
          <cell r="C4493" t="str">
            <v xml:space="preserve">M     </v>
          </cell>
          <cell r="D4493" t="str">
            <v>CR</v>
          </cell>
          <cell r="E4493">
            <v>126.02</v>
          </cell>
        </row>
        <row r="4494">
          <cell r="A4494">
            <v>7697</v>
          </cell>
          <cell r="B4494" t="str">
            <v xml:space="preserve">TUBO ACO GALVANIZADO COM COSTURA, CLASSE MEDIA, DN 1.1/2", E = *3,25* MM, PESO *3,61* KG/M (NBR 5580)                                                                                                                                                                                                                                                                                                                                                                                                     </v>
          </cell>
          <cell r="C4494" t="str">
            <v xml:space="preserve">M     </v>
          </cell>
          <cell r="D4494" t="str">
            <v>CR</v>
          </cell>
          <cell r="E4494">
            <v>60.13</v>
          </cell>
        </row>
        <row r="4495">
          <cell r="A4495">
            <v>7698</v>
          </cell>
          <cell r="B4495" t="str">
            <v xml:space="preserve">TUBO ACO GALVANIZADO COM COSTURA, CLASSE MEDIA, DN 1.1/4", E = *3,25* MM, PESO *3,14* KG/M (NBR 5580)                                                                                                                                                                                                                                                                                                                                                                                                     </v>
          </cell>
          <cell r="C4495" t="str">
            <v xml:space="preserve">M     </v>
          </cell>
          <cell r="D4495" t="str">
            <v>CR</v>
          </cell>
          <cell r="E4495">
            <v>51.76</v>
          </cell>
        </row>
        <row r="4496">
          <cell r="A4496">
            <v>7691</v>
          </cell>
          <cell r="B4496" t="str">
            <v xml:space="preserve">TUBO ACO GALVANIZADO COM COSTURA, CLASSE MEDIA, DN 1/2", E = *2,65* MM, PESO *1,22* KG/M (NBR 5580)                                                                                                                                                                                                                                                                                                                                                                                                       </v>
          </cell>
          <cell r="C4496" t="str">
            <v xml:space="preserve">M     </v>
          </cell>
          <cell r="D4496" t="str">
            <v>CR</v>
          </cell>
          <cell r="E4496">
            <v>21.87</v>
          </cell>
        </row>
        <row r="4497">
          <cell r="A4497">
            <v>40626</v>
          </cell>
          <cell r="B4497" t="str">
            <v xml:space="preserve">TUBO ACO GALVANIZADO COM COSTURA, CLASSE MEDIA, DN 1", E = 3,38 MM, PESO 2,50 KG/M (NBR 5580)                                                                                                                                                                                                                                                                                                                                                                                                             </v>
          </cell>
          <cell r="C4497" t="str">
            <v xml:space="preserve">M     </v>
          </cell>
          <cell r="D4497" t="str">
            <v>CR</v>
          </cell>
          <cell r="E4497">
            <v>41.05</v>
          </cell>
        </row>
        <row r="4498">
          <cell r="A4498">
            <v>7701</v>
          </cell>
          <cell r="B4498" t="str">
            <v xml:space="preserve">TUBO ACO GALVANIZADO COM COSTURA, CLASSE MEDIA, DN 2.1/2", E = *3,65* MM, PESO *6,51* KG/M (NBR 5580)                                                                                                                                                                                                                                                                                                                                                                                                     </v>
          </cell>
          <cell r="C4498" t="str">
            <v xml:space="preserve">M     </v>
          </cell>
          <cell r="D4498" t="str">
            <v>CR</v>
          </cell>
          <cell r="E4498">
            <v>107.62</v>
          </cell>
        </row>
        <row r="4499">
          <cell r="A4499">
            <v>7696</v>
          </cell>
          <cell r="B4499" t="str">
            <v xml:space="preserve">TUBO ACO GALVANIZADO COM COSTURA, CLASSE MEDIA, DN 2", E = *3,65* MM, PESO *5,10* KG/M (NBR 5580)                                                                                                                                                                                                                                                                                                                                                                                                         </v>
          </cell>
          <cell r="C4499" t="str">
            <v xml:space="preserve">M     </v>
          </cell>
          <cell r="D4499" t="str">
            <v>CR</v>
          </cell>
          <cell r="E4499">
            <v>86.72</v>
          </cell>
        </row>
        <row r="4500">
          <cell r="A4500">
            <v>7700</v>
          </cell>
          <cell r="B4500" t="str">
            <v xml:space="preserve">TUBO ACO GALVANIZADO COM COSTURA, CLASSE MEDIA, DN 3/4", E = *2,65* MM, PESO *1,58* KG/M (NBR 5580)                                                                                                                                                                                                                                                                                                                                                                                                       </v>
          </cell>
          <cell r="C4500" t="str">
            <v xml:space="preserve">M     </v>
          </cell>
          <cell r="D4500" t="str">
            <v>CR</v>
          </cell>
          <cell r="E4500">
            <v>27.66</v>
          </cell>
        </row>
        <row r="4501">
          <cell r="A4501">
            <v>7694</v>
          </cell>
          <cell r="B4501" t="str">
            <v xml:space="preserve">TUBO ACO GALVANIZADO COM COSTURA, CLASSE MEDIA, DN 3", E = *4,05* MM, PESO *8,47* KG/M (NBR 5580)                                                                                                                                                                                                                                                                                                                                                                                                         </v>
          </cell>
          <cell r="C4501" t="str">
            <v xml:space="preserve">M     </v>
          </cell>
          <cell r="D4501" t="str">
            <v>CR</v>
          </cell>
          <cell r="E4501">
            <v>144.82</v>
          </cell>
        </row>
        <row r="4502">
          <cell r="A4502">
            <v>7693</v>
          </cell>
          <cell r="B4502" t="str">
            <v xml:space="preserve">TUBO ACO GALVANIZADO COM COSTURA, CLASSE MEDIA, DN 4", E = 4,50* MM, PESO 12,10* KG/M (NBR 5580)                                                                                                                                                                                                                                                                                                                                                                                                          </v>
          </cell>
          <cell r="C4502" t="str">
            <v xml:space="preserve">M     </v>
          </cell>
          <cell r="D4502" t="str">
            <v>CR</v>
          </cell>
          <cell r="E4502">
            <v>199.44</v>
          </cell>
        </row>
        <row r="4503">
          <cell r="A4503">
            <v>7692</v>
          </cell>
          <cell r="B4503" t="str">
            <v xml:space="preserve">TUBO ACO GALVANIZADO COM COSTURA, CLASSE MEDIA, DN 5", E = *5,40* MM, PESO *17,80* KG/M (NBR 5580)                                                                                                                                                                                                                                                                                                                                                                                                        </v>
          </cell>
          <cell r="C4503" t="str">
            <v xml:space="preserve">M     </v>
          </cell>
          <cell r="D4503" t="str">
            <v>CR</v>
          </cell>
          <cell r="E4503">
            <v>298.60000000000002</v>
          </cell>
        </row>
        <row r="4504">
          <cell r="A4504">
            <v>7695</v>
          </cell>
          <cell r="B4504" t="str">
            <v xml:space="preserve">TUBO ACO GALVANIZADO COM COSTURA, CLASSE MEDIA, DN 6", E = 4,85* MM, PESO 19,68* KG/M (NBR 5580)                                                                                                                                                                                                                                                                                                                                                                                                          </v>
          </cell>
          <cell r="C4504" t="str">
            <v xml:space="preserve">M     </v>
          </cell>
          <cell r="D4504" t="str">
            <v>CR</v>
          </cell>
          <cell r="E4504">
            <v>323.83999999999997</v>
          </cell>
        </row>
        <row r="4505">
          <cell r="A4505">
            <v>13356</v>
          </cell>
          <cell r="B4505" t="str">
            <v xml:space="preserve">TUBO ACO INDUSTRIAL DN 2" (50,8 MM) E=1,50MM, PESO= 1,8237 KG/M                                                                                                                                                                                                                                                                                                                                                                                                                                           </v>
          </cell>
          <cell r="C4505" t="str">
            <v xml:space="preserve">M     </v>
          </cell>
          <cell r="D4505" t="str">
            <v>CR</v>
          </cell>
          <cell r="E4505">
            <v>23.48</v>
          </cell>
        </row>
        <row r="4506">
          <cell r="A4506">
            <v>36365</v>
          </cell>
          <cell r="B4506" t="str">
            <v xml:space="preserve">TUBO COLETOR DE ESGOTO PVC, JEI, DN 100 MM (NBR  7362)                                                                                                                                                                                                                                                                                                                                                                                                                                                    </v>
          </cell>
          <cell r="C4506" t="str">
            <v xml:space="preserve">M     </v>
          </cell>
          <cell r="D4506" t="str">
            <v>CR</v>
          </cell>
          <cell r="E4506">
            <v>42.55</v>
          </cell>
        </row>
        <row r="4507">
          <cell r="A4507">
            <v>41930</v>
          </cell>
          <cell r="B4507" t="str">
            <v xml:space="preserve">TUBO COLETOR DE ESGOTO PVC, JEI, DN 200 MM (NBR 7362)                                                                                                                                                                                                                                                                                                                                                                                                                                                     </v>
          </cell>
          <cell r="C4507" t="str">
            <v xml:space="preserve">M     </v>
          </cell>
          <cell r="D4507" t="str">
            <v>CR</v>
          </cell>
          <cell r="E4507">
            <v>141.72999999999999</v>
          </cell>
        </row>
        <row r="4508">
          <cell r="A4508">
            <v>41931</v>
          </cell>
          <cell r="B4508" t="str">
            <v xml:space="preserve">TUBO COLETOR DE ESGOTO PVC, JEI, DN 250 MM (NBR 7362)                                                                                                                                                                                                                                                                                                                                                                                                                                                     </v>
          </cell>
          <cell r="C4508" t="str">
            <v xml:space="preserve">M     </v>
          </cell>
          <cell r="D4508" t="str">
            <v>CR</v>
          </cell>
          <cell r="E4508">
            <v>221.98</v>
          </cell>
        </row>
        <row r="4509">
          <cell r="A4509">
            <v>41932</v>
          </cell>
          <cell r="B4509" t="str">
            <v xml:space="preserve">TUBO COLETOR DE ESGOTO PVC, JEI, DN 300 MM (NBR 7362)                                                                                                                                                                                                                                                                                                                                                                                                                                                     </v>
          </cell>
          <cell r="C4509" t="str">
            <v xml:space="preserve">M     </v>
          </cell>
          <cell r="D4509" t="str">
            <v>CR</v>
          </cell>
          <cell r="E4509">
            <v>341.67</v>
          </cell>
        </row>
        <row r="4510">
          <cell r="A4510">
            <v>41933</v>
          </cell>
          <cell r="B4510" t="str">
            <v xml:space="preserve">TUBO COLETOR DE ESGOTO PVC, JEI, DN 350 MM (NBR 7362)                                                                                                                                                                                                                                                                                                                                                                                                                                                     </v>
          </cell>
          <cell r="C4510" t="str">
            <v xml:space="preserve">M     </v>
          </cell>
          <cell r="D4510" t="str">
            <v>CR</v>
          </cell>
          <cell r="E4510">
            <v>482.86</v>
          </cell>
        </row>
        <row r="4511">
          <cell r="A4511">
            <v>41934</v>
          </cell>
          <cell r="B4511" t="str">
            <v xml:space="preserve">TUBO COLETOR DE ESGOTO PVC, JEI, DN 400 MM (NBR 7362)                                                                                                                                                                                                                                                                                                                                                                                                                                                     </v>
          </cell>
          <cell r="C4511" t="str">
            <v xml:space="preserve">M     </v>
          </cell>
          <cell r="D4511" t="str">
            <v>CR</v>
          </cell>
          <cell r="E4511">
            <v>562.34</v>
          </cell>
        </row>
        <row r="4512">
          <cell r="A4512">
            <v>41936</v>
          </cell>
          <cell r="B4512" t="str">
            <v xml:space="preserve">TUBO COLETOR DE ESGOTO, PVC, JEI, DN 150 MM  (NBR 7362)                                                                                                                                                                                                                                                                                                                                                                                                                                                   </v>
          </cell>
          <cell r="C4512" t="str">
            <v xml:space="preserve">M     </v>
          </cell>
          <cell r="D4512" t="str">
            <v>CR</v>
          </cell>
          <cell r="E4512">
            <v>83.45</v>
          </cell>
        </row>
        <row r="4513">
          <cell r="A4513">
            <v>44812</v>
          </cell>
          <cell r="B4513" t="str">
            <v xml:space="preserve">TUBO CORRUGADO PEAD, PAREDE DUPLA, INTERNA LISA, JEI DN/DI 500 MM (DRENAGEM/ESGOTO)                                                                                                                                                                                                                                                                                                                                                                                                                       </v>
          </cell>
          <cell r="C4513" t="str">
            <v xml:space="preserve">M     </v>
          </cell>
          <cell r="D4513" t="str">
            <v>AS</v>
          </cell>
          <cell r="E4513">
            <v>477.6</v>
          </cell>
        </row>
        <row r="4514">
          <cell r="A4514">
            <v>41785</v>
          </cell>
          <cell r="B4514" t="str">
            <v xml:space="preserve">TUBO CORRUGADO PEAD, PAREDE DUPLA, INTERNA LISA, JEI, DN/DI *1000* MM, PARA SANEAMENTO (DRENAGEM/ESGOTO)                                                                                                                                                                                                                                                                                                                                                                                                  </v>
          </cell>
          <cell r="C4514" t="str">
            <v xml:space="preserve">M     </v>
          </cell>
          <cell r="D4514" t="str">
            <v>AS</v>
          </cell>
          <cell r="E4514">
            <v>1769.96</v>
          </cell>
        </row>
        <row r="4515">
          <cell r="A4515">
            <v>41781</v>
          </cell>
          <cell r="B4515" t="str">
            <v xml:space="preserve">TUBO CORRUGADO PEAD, PAREDE DUPLA, INTERNA LISA, JEI, DN/DI *400* MM, PARA SANEAMENTO (DRENAGEM/ESGOTO)                                                                                                                                                                                                                                                                                                                                                                                                   </v>
          </cell>
          <cell r="C4515" t="str">
            <v xml:space="preserve">M     </v>
          </cell>
          <cell r="D4515" t="str">
            <v>AS</v>
          </cell>
          <cell r="E4515">
            <v>319.58999999999997</v>
          </cell>
        </row>
        <row r="4516">
          <cell r="A4516">
            <v>41783</v>
          </cell>
          <cell r="B4516" t="str">
            <v xml:space="preserve">TUBO CORRUGADO PEAD, PAREDE DUPLA, INTERNA LISA, JEI, DN/DI *800* MM, PARA SANEAMENTO (DRENAGEM/ESGOTO)                                                                                                                                                                                                                                                                                                                                                                                                   </v>
          </cell>
          <cell r="C4516" t="str">
            <v xml:space="preserve">M     </v>
          </cell>
          <cell r="D4516" t="str">
            <v>AS</v>
          </cell>
          <cell r="E4516">
            <v>1148.96</v>
          </cell>
        </row>
        <row r="4517">
          <cell r="A4517">
            <v>41786</v>
          </cell>
          <cell r="B4517" t="str">
            <v xml:space="preserve">TUBO CORRUGADO PEAD, PAREDE DUPLA, INTERNA LISA, JEI, DN/DI 1200 MM, PARA SANEAMENTO (DRENAGEM/ESGOTO)                                                                                                                                                                                                                                                                                                                                                                                                    </v>
          </cell>
          <cell r="C4517" t="str">
            <v xml:space="preserve">M     </v>
          </cell>
          <cell r="D4517" t="str">
            <v>AS</v>
          </cell>
          <cell r="E4517">
            <v>2446.19</v>
          </cell>
        </row>
        <row r="4518">
          <cell r="A4518">
            <v>41779</v>
          </cell>
          <cell r="B4518" t="str">
            <v xml:space="preserve">TUBO CORRUGADO PEAD, PAREDE DUPLA, INTERNA LISA, JEI, DN/DI 250 MM, PARA SANEAMENTO (DRENAGEM/ESGOTO)                                                                                                                                                                                                                                                                                                                                                                                                     </v>
          </cell>
          <cell r="C4518" t="str">
            <v xml:space="preserve">M     </v>
          </cell>
          <cell r="D4518" t="str">
            <v>AS</v>
          </cell>
          <cell r="E4518">
            <v>125.87</v>
          </cell>
        </row>
        <row r="4519">
          <cell r="A4519">
            <v>41780</v>
          </cell>
          <cell r="B4519" t="str">
            <v xml:space="preserve">TUBO CORRUGADO PEAD, PAREDE DUPLA, INTERNA LISA, JEI, DN/DI 300 MM, PARA SANEAMENTO (DRENAGEM/ESGOTO)                                                                                                                                                                                                                                                                                                                                                                                                     </v>
          </cell>
          <cell r="C4519" t="str">
            <v xml:space="preserve">M     </v>
          </cell>
          <cell r="D4519" t="str">
            <v>AS</v>
          </cell>
          <cell r="E4519">
            <v>197.19</v>
          </cell>
        </row>
        <row r="4520">
          <cell r="A4520">
            <v>41782</v>
          </cell>
          <cell r="B4520" t="str">
            <v xml:space="preserve">TUBO CORRUGADO PEAD, PAREDE DUPLA, INTERNA LISA, JEI, DN/DI 600 MM, PARA SANEAMENTO (DRENAGEM/ESGOTO)                                                                                                                                                                                                                                                                                                                                                                                                     </v>
          </cell>
          <cell r="C4520" t="str">
            <v xml:space="preserve">M     </v>
          </cell>
          <cell r="D4520" t="str">
            <v>AS</v>
          </cell>
          <cell r="E4520">
            <v>706.39</v>
          </cell>
        </row>
        <row r="4521">
          <cell r="A4521">
            <v>38130</v>
          </cell>
          <cell r="B4521" t="str">
            <v xml:space="preserve">TUBO CPVC SOLDAVEL, 35 MM, AGUA QUENTE PREDIAL (NBR 15884)                                                                                                                                                                                                                                                                                                                                                                                                                                                </v>
          </cell>
          <cell r="C4521" t="str">
            <v xml:space="preserve">M     </v>
          </cell>
          <cell r="D4521" t="str">
            <v>CR</v>
          </cell>
          <cell r="E4521">
            <v>44.63</v>
          </cell>
        </row>
        <row r="4522">
          <cell r="A4522">
            <v>44260</v>
          </cell>
          <cell r="B4522" t="str">
            <v xml:space="preserve">TUBO CPVC, SOLDAVEL, 114 MM, AGUA QUENTE (NBR 15884)                                                                                                                                                                                                                                                                                                                                                                                                                                                      </v>
          </cell>
          <cell r="C4522" t="str">
            <v xml:space="preserve">M     </v>
          </cell>
          <cell r="D4522" t="str">
            <v>CR</v>
          </cell>
          <cell r="E4522">
            <v>422.41</v>
          </cell>
        </row>
        <row r="4523">
          <cell r="A4523">
            <v>21123</v>
          </cell>
          <cell r="B4523" t="str">
            <v xml:space="preserve">TUBO CPVC, SOLDAVEL, 15 MM, AGUA QUENTE PREDIAL (NBR 15884)                                                                                                                                                                                                                                                                                                                                                                                                                                               </v>
          </cell>
          <cell r="C4523" t="str">
            <v xml:space="preserve">M     </v>
          </cell>
          <cell r="D4523" t="str">
            <v xml:space="preserve">C </v>
          </cell>
          <cell r="E4523">
            <v>12.42</v>
          </cell>
        </row>
        <row r="4524">
          <cell r="A4524">
            <v>21124</v>
          </cell>
          <cell r="B4524" t="str">
            <v xml:space="preserve">TUBO CPVC, SOLDAVEL, 22 MM, AGUA QUENTE PREDIAL (NBR 15884)                                                                                                                                                                                                                                                                                                                                                                                                                                               </v>
          </cell>
          <cell r="C4524" t="str">
            <v xml:space="preserve">M     </v>
          </cell>
          <cell r="D4524" t="str">
            <v>CR</v>
          </cell>
          <cell r="E4524">
            <v>19.84</v>
          </cell>
        </row>
        <row r="4525">
          <cell r="A4525">
            <v>21125</v>
          </cell>
          <cell r="B4525" t="str">
            <v xml:space="preserve">TUBO CPVC, SOLDAVEL, 28 MM, AGUA QUENTE PREDIAL (NBR 15884)                                                                                                                                                                                                                                                                                                                                                                                                                                               </v>
          </cell>
          <cell r="C4525" t="str">
            <v xml:space="preserve">M     </v>
          </cell>
          <cell r="D4525" t="str">
            <v>CR</v>
          </cell>
          <cell r="E4525">
            <v>34.17</v>
          </cell>
        </row>
        <row r="4526">
          <cell r="A4526">
            <v>38028</v>
          </cell>
          <cell r="B4526" t="str">
            <v xml:space="preserve">TUBO CPVC, SOLDAVEL, 42 MM, AGUA QUENTE PREDIAL (NBR 15884)                                                                                                                                                                                                                                                                                                                                                                                                                                               </v>
          </cell>
          <cell r="C4526" t="str">
            <v xml:space="preserve">M     </v>
          </cell>
          <cell r="D4526" t="str">
            <v>CR</v>
          </cell>
          <cell r="E4526">
            <v>59.75</v>
          </cell>
        </row>
        <row r="4527">
          <cell r="A4527">
            <v>38029</v>
          </cell>
          <cell r="B4527" t="str">
            <v xml:space="preserve">TUBO CPVC, SOLDAVEL, 54 MM, AGUA QUENTE PREDIAL (NBR 15884)                                                                                                                                                                                                                                                                                                                                                                                                                                               </v>
          </cell>
          <cell r="C4527" t="str">
            <v xml:space="preserve">M     </v>
          </cell>
          <cell r="D4527" t="str">
            <v>CR</v>
          </cell>
          <cell r="E4527">
            <v>87.45</v>
          </cell>
        </row>
        <row r="4528">
          <cell r="A4528">
            <v>38030</v>
          </cell>
          <cell r="B4528" t="str">
            <v xml:space="preserve">TUBO CPVC, SOLDAVEL, 73 MM, AGUA QUENTE PREDIAL (NBR 15884)                                                                                                                                                                                                                                                                                                                                                                                                                                               </v>
          </cell>
          <cell r="C4528" t="str">
            <v xml:space="preserve">M     </v>
          </cell>
          <cell r="D4528" t="str">
            <v>CR</v>
          </cell>
          <cell r="E4528">
            <v>141.41</v>
          </cell>
        </row>
        <row r="4529">
          <cell r="A4529">
            <v>38031</v>
          </cell>
          <cell r="B4529" t="str">
            <v xml:space="preserve">TUBO CPVC, SOLDAVEL, 89 MM, AGUA QUENTE PREDIAL (NBR 15884)                                                                                                                                                                                                                                                                                                                                                                                                                                               </v>
          </cell>
          <cell r="C4529" t="str">
            <v xml:space="preserve">M     </v>
          </cell>
          <cell r="D4529" t="str">
            <v>CR</v>
          </cell>
          <cell r="E4529">
            <v>221.95</v>
          </cell>
        </row>
        <row r="4530">
          <cell r="A4530">
            <v>39735</v>
          </cell>
          <cell r="B4530" t="str">
            <v xml:space="preserve">TUBO DE BORRACHA ELASTOMERICA FLEXIVEL, PRETA, PARA ISOLAMENTO TERMICO DE TUBULACAO, DN 1 1/8" (28 MM), E= 32 MM, COEFICIENTE DE CONDUTIVIDADE TERMICA 0,036W/mK, VAPOR DE AGUA MAIOR OU IGUAL A 10.000                                                                                                                                                                                                                                                                                                   </v>
          </cell>
          <cell r="C4530" t="str">
            <v xml:space="preserve">M     </v>
          </cell>
          <cell r="D4530" t="str">
            <v>CR</v>
          </cell>
          <cell r="E4530">
            <v>68.55</v>
          </cell>
        </row>
        <row r="4531">
          <cell r="A4531">
            <v>39734</v>
          </cell>
          <cell r="B4531" t="str">
            <v xml:space="preserve">TUBO DE BORRACHA ELASTOMERICA FLEXIVEL, PRETA, PARA ISOLAMENTO TERMICO DE TUBULACAO, DN 1 3/8" (35 MM), E= 32 MM, COEFICIENTE DE CONDUTIVIDADE TERMICA 0,036W/mK, VAPOR DE AGUA MAIOR OU IGUAL A 10.000                                                                                                                                                                                                                                                                                                   </v>
          </cell>
          <cell r="C4531" t="str">
            <v xml:space="preserve">M     </v>
          </cell>
          <cell r="D4531" t="str">
            <v>CR</v>
          </cell>
          <cell r="E4531">
            <v>81.31</v>
          </cell>
        </row>
        <row r="4532">
          <cell r="A4532">
            <v>39736</v>
          </cell>
          <cell r="B4532" t="str">
            <v xml:space="preserve">TUBO DE BORRACHA ELASTOMERICA FLEXIVEL, PRETA, PARA ISOLAMENTO TERMICO DE TUBULACAO, DN 1 5/8" (42 MM), E= 32 MM, COEFICIENTE DE CONDUTIVIDADE TERMICA 0,036W/mK, VAPOR DE AGUA MAIOR OU IGUAL A 10.000                                                                                                                                                                                                                                                                                                   </v>
          </cell>
          <cell r="C4532" t="str">
            <v xml:space="preserve">M     </v>
          </cell>
          <cell r="D4532" t="str">
            <v>CR</v>
          </cell>
          <cell r="E4532">
            <v>92.79</v>
          </cell>
        </row>
        <row r="4533">
          <cell r="A4533">
            <v>39737</v>
          </cell>
          <cell r="B4533" t="str">
            <v xml:space="preserve">TUBO DE BORRACHA ELASTOMERICA FLEXIVEL, PRETA, PARA ISOLAMENTO TERMICO DE TUBULACAO, DN 1/2" (12 MM), E= 19 MM, COEFICIENTE DE CONDUTIVIDADE TERMICA 0,036W/mK, VAPOR DE AGUA MAIOR OU IGUAL A 10.000                                                                                                                                                                                                                                                                                                     </v>
          </cell>
          <cell r="C4533" t="str">
            <v xml:space="preserve">M     </v>
          </cell>
          <cell r="D4533" t="str">
            <v>CR</v>
          </cell>
          <cell r="E4533">
            <v>12.48</v>
          </cell>
        </row>
        <row r="4534">
          <cell r="A4534">
            <v>39738</v>
          </cell>
          <cell r="B4534" t="str">
            <v xml:space="preserve">TUBO DE BORRACHA ELASTOMERICA FLEXIVEL, PRETA, PARA ISOLAMENTO TERMICO DE TUBULACAO, DN 1/4" (6 MM), E= 9 MM, COEFICIENTE DE CONDUTIVIDADE TERMICA 0,036W/mK, VAPOR DE AGUA MAIOR OU IGUAL A 10.000                                                                                                                                                                                                                                                                                                       </v>
          </cell>
          <cell r="C4534" t="str">
            <v xml:space="preserve">M     </v>
          </cell>
          <cell r="D4534" t="str">
            <v>CR</v>
          </cell>
          <cell r="E4534">
            <v>4.51</v>
          </cell>
        </row>
        <row r="4535">
          <cell r="A4535">
            <v>39739</v>
          </cell>
          <cell r="B4535" t="str">
            <v xml:space="preserve">TUBO DE BORRACHA ELASTOMERICA FLEXIVEL, PRETA, PARA ISOLAMENTO TERMICO DE TUBULACAO, DN 1" (25 MM), E= 32 MM, COEFICIENTE DE CONDUTIVIDADE TERMICA 0,036W/mK, VAPOR DE AGUA MAIOR OU IGUAL A 10.000                                                                                                                                                                                                                                                                                                       </v>
          </cell>
          <cell r="C4535" t="str">
            <v xml:space="preserve">M     </v>
          </cell>
          <cell r="D4535" t="str">
            <v>CR</v>
          </cell>
          <cell r="E4535">
            <v>64.17</v>
          </cell>
        </row>
        <row r="4536">
          <cell r="A4536">
            <v>39733</v>
          </cell>
          <cell r="B4536" t="str">
            <v xml:space="preserve">TUBO DE BORRACHA ELASTOMERICA FLEXIVEL, PRETA, PARA ISOLAMENTO TERMICO DE TUBULACAO, DN 2 1/8" (54 MM), E= 32 MM, COEFICIENTE DE CONDUTIVIDADE TERMICA 0,036W/mK, VAPOR DE AGUA MAIOR OU IGUAL A 10.000                                                                                                                                                                                                                                                                                                   </v>
          </cell>
          <cell r="C4536" t="str">
            <v xml:space="preserve">M     </v>
          </cell>
          <cell r="D4536" t="str">
            <v>CR</v>
          </cell>
          <cell r="E4536">
            <v>111.05</v>
          </cell>
        </row>
        <row r="4537">
          <cell r="A4537">
            <v>39854</v>
          </cell>
          <cell r="B4537" t="str">
            <v xml:space="preserve">TUBO DE BORRACHA ELASTOMERICA FLEXIVEL, PRETA, PARA ISOLAMENTO TERMICO DE TUBULACAO, DN 2 5/8" (*64* MM), E= *32* MM, COEFICIENTE DE CONDUTIVIDADE TERMICA 0,036W/MK, VAPOR DE AGUA MAIOR OU IGUAL A 10.000                                                                                                                                                                                                                                                                                               </v>
          </cell>
          <cell r="C4537" t="str">
            <v xml:space="preserve">M     </v>
          </cell>
          <cell r="D4537" t="str">
            <v>CR</v>
          </cell>
          <cell r="E4537">
            <v>112.62</v>
          </cell>
        </row>
        <row r="4538">
          <cell r="A4538">
            <v>39740</v>
          </cell>
          <cell r="B4538" t="str">
            <v xml:space="preserve">TUBO DE BORRACHA ELASTOMERICA FLEXIVEL, PRETA, PARA ISOLAMENTO TERMICO DE TUBULACAO, DN 3/4" (18 MM), E= 32 MM, COEFICIENTE DE CONDUTIVIDADE TERMICA 0,036W/mK, VAPOR DE AGUA MAIOR OU IGUAL A 10.000                                                                                                                                                                                                                                                                                                     </v>
          </cell>
          <cell r="C4538" t="str">
            <v xml:space="preserve">M     </v>
          </cell>
          <cell r="D4538" t="str">
            <v>CR</v>
          </cell>
          <cell r="E4538">
            <v>61.62</v>
          </cell>
        </row>
        <row r="4539">
          <cell r="A4539">
            <v>39741</v>
          </cell>
          <cell r="B4539" t="str">
            <v xml:space="preserve">TUBO DE BORRACHA ELASTOMERICA FLEXIVEL, PRETA, PARA ISOLAMENTO TERMICO DE TUBULACAO, DN 3/8" (10 MM), E= 19 MM, COEFICIENTE DE CONDUTIVIDADE TERMICA 0,036W/mK, VAPOR DE AGUA MAIOR OU IGUAL A 10.000                                                                                                                                                                                                                                                                                                     </v>
          </cell>
          <cell r="C4539" t="str">
            <v xml:space="preserve">M     </v>
          </cell>
          <cell r="D4539" t="str">
            <v>CR</v>
          </cell>
          <cell r="E4539">
            <v>11.35</v>
          </cell>
        </row>
        <row r="4540">
          <cell r="A4540">
            <v>39853</v>
          </cell>
          <cell r="B4540" t="str">
            <v xml:space="preserve">TUBO DE BORRACHA ELASTOMERICA FLEXIVEL, PRETA, PARA ISOLAMENTO TERMICO DE TUBULACAO, DN 5/8" (15 MM), E= 19 MM, COEFICIENTE DE CONDUTIVIDADE TERMICA 0,036W/MK, VAPOR DE AGUA MAIOR OU IGUAL A 10.000                                                                                                                                                                                                                                                                                                     </v>
          </cell>
          <cell r="C4540" t="str">
            <v xml:space="preserve">M     </v>
          </cell>
          <cell r="D4540" t="str">
            <v>CR</v>
          </cell>
          <cell r="E4540">
            <v>14.91</v>
          </cell>
        </row>
        <row r="4541">
          <cell r="A4541">
            <v>39742</v>
          </cell>
          <cell r="B4541" t="str">
            <v xml:space="preserve">TUBO DE BORRACHA ELASTOMERICA FLEXIVEL, PRETA, PARA ISOLAMENTO TERMICO DE TUBULACAO, DN 7/8" (22 MM), E= 32 MM, COEFICIENTE DE CONDUTIVIDADE TERMICA 0,036W/mK, VAPOR DE AGUA MAIOR OU IGUAL A 10.000                                                                                                                                                                                                                                                                                                     </v>
          </cell>
          <cell r="C4541" t="str">
            <v xml:space="preserve">M     </v>
          </cell>
          <cell r="D4541" t="str">
            <v>CR</v>
          </cell>
          <cell r="E4541">
            <v>49.53</v>
          </cell>
        </row>
        <row r="4542">
          <cell r="A4542">
            <v>39749</v>
          </cell>
          <cell r="B4542" t="str">
            <v xml:space="preserve">TUBO DE COBRE CLASSE "A", DN = 1 " (28 MM), PARA INSTALACOES DE MEDIA PRESSAO PARA GASES COMBUSTIVEIS E MEDICINAIS                                                                                                                                                                                                                                                                                                                                                                                        </v>
          </cell>
          <cell r="C4542" t="str">
            <v xml:space="preserve">M     </v>
          </cell>
          <cell r="D4542" t="str">
            <v>AS</v>
          </cell>
          <cell r="E4542">
            <v>96.02</v>
          </cell>
        </row>
        <row r="4543">
          <cell r="A4543">
            <v>39751</v>
          </cell>
          <cell r="B4543" t="str">
            <v xml:space="preserve">TUBO DE COBRE CLASSE "A", DN = 1 1/2 " (42 MM), PARA INSTALACOES DE MEDIA PRESSAO PARA GASES COMBUSTIVEIS E MEDICINAIS                                                                                                                                                                                                                                                                                                                                                                                    </v>
          </cell>
          <cell r="C4543" t="str">
            <v xml:space="preserve">M     </v>
          </cell>
          <cell r="D4543" t="str">
            <v>AS</v>
          </cell>
          <cell r="E4543">
            <v>174.48</v>
          </cell>
        </row>
        <row r="4544">
          <cell r="A4544">
            <v>39750</v>
          </cell>
          <cell r="B4544" t="str">
            <v xml:space="preserve">TUBO DE COBRE CLASSE "A", DN = 1 1/4 " (35 MM), PARA INSTALACOES DE MEDIA PRESSAO PARA GASES COMBUSTIVEIS E MEDICINAIS                                                                                                                                                                                                                                                                                                                                                                                    </v>
          </cell>
          <cell r="C4544" t="str">
            <v xml:space="preserve">M     </v>
          </cell>
          <cell r="D4544" t="str">
            <v>AS</v>
          </cell>
          <cell r="E4544">
            <v>145.02000000000001</v>
          </cell>
        </row>
        <row r="4545">
          <cell r="A4545">
            <v>39747</v>
          </cell>
          <cell r="B4545" t="str">
            <v xml:space="preserve">TUBO DE COBRE CLASSE "A", DN = 1/2 " (15 MM), PARA INSTALACOES DE MEDIA PRESSAO PARA GASES COMBUSTIVEIS E MEDICINAIS                                                                                                                                                                                                                                                                                                                                                                                      </v>
          </cell>
          <cell r="C4545" t="str">
            <v xml:space="preserve">M     </v>
          </cell>
          <cell r="D4545" t="str">
            <v>AS</v>
          </cell>
          <cell r="E4545">
            <v>46.65</v>
          </cell>
        </row>
        <row r="4546">
          <cell r="A4546">
            <v>39753</v>
          </cell>
          <cell r="B4546" t="str">
            <v xml:space="preserve">TUBO DE COBRE CLASSE "A", DN = 2 1/2 " (66 MM), PARA INSTALACOES DE MEDIA PRESSAO PARA GASES COMBUSTIVEIS E MEDICINAIS                                                                                                                                                                                                                                                                                                                                                                                    </v>
          </cell>
          <cell r="C4546" t="str">
            <v xml:space="preserve">M     </v>
          </cell>
          <cell r="D4546" t="str">
            <v>AS</v>
          </cell>
          <cell r="E4546">
            <v>321.18</v>
          </cell>
        </row>
        <row r="4547">
          <cell r="A4547">
            <v>39754</v>
          </cell>
          <cell r="B4547" t="str">
            <v xml:space="preserve">TUBO DE COBRE CLASSE "A", DN = 3 " (79 MM), PARA INSTALACOES DE MEDIA PRESSAO PARA GASES COMBUSTIVEIS E MEDICINAIS                                                                                                                                                                                                                                                                                                                                                                                        </v>
          </cell>
          <cell r="C4547" t="str">
            <v xml:space="preserve">M     </v>
          </cell>
          <cell r="D4547" t="str">
            <v>AS</v>
          </cell>
          <cell r="E4547">
            <v>473.18</v>
          </cell>
        </row>
        <row r="4548">
          <cell r="A4548">
            <v>39748</v>
          </cell>
          <cell r="B4548" t="str">
            <v xml:space="preserve">TUBO DE COBRE CLASSE "A", DN = 3/4 " (22 MM), PARA INSTALACOES DE MEDIA PRESSAO PARA GASES COMBUSTIVEIS E MEDICINAIS                                                                                                                                                                                                                                                                                                                                                                                      </v>
          </cell>
          <cell r="C4548" t="str">
            <v xml:space="preserve">M     </v>
          </cell>
          <cell r="D4548" t="str">
            <v>AS</v>
          </cell>
          <cell r="E4548">
            <v>75.48</v>
          </cell>
        </row>
        <row r="4549">
          <cell r="A4549">
            <v>39755</v>
          </cell>
          <cell r="B4549" t="str">
            <v xml:space="preserve">TUBO DE COBRE CLASSE "A", DN = 4 " (104 MM), PARA INSTALACOES DE MEDIA PRESSAO PARA GASES COMBUSTIVEIS E MEDICINAIS                                                                                                                                                                                                                                                                                                                                                                                       </v>
          </cell>
          <cell r="C4549" t="str">
            <v xml:space="preserve">M     </v>
          </cell>
          <cell r="D4549" t="str">
            <v>AS</v>
          </cell>
          <cell r="E4549">
            <v>717.46</v>
          </cell>
        </row>
        <row r="4550">
          <cell r="A4550">
            <v>12742</v>
          </cell>
          <cell r="B4550" t="str">
            <v xml:space="preserve">TUBO DE COBRE CLASSE "E", DN = 104 MM, PARA INSTALACAO HIDRAULICA PREDIAL                                                                                                                                                                                                                                                                                                                                                                                                                                 </v>
          </cell>
          <cell r="C4550" t="str">
            <v xml:space="preserve">M     </v>
          </cell>
          <cell r="D4550" t="str">
            <v>AS</v>
          </cell>
          <cell r="E4550">
            <v>568.1</v>
          </cell>
        </row>
        <row r="4551">
          <cell r="A4551">
            <v>12713</v>
          </cell>
          <cell r="B4551" t="str">
            <v xml:space="preserve">TUBO DE COBRE CLASSE "E", DN = 15 MM, PARA INSTALACAO HIDRAULICA PREDIAL                                                                                                                                                                                                                                                                                                                                                                                                                                  </v>
          </cell>
          <cell r="C4551" t="str">
            <v xml:space="preserve">M     </v>
          </cell>
          <cell r="D4551" t="str">
            <v>AS</v>
          </cell>
          <cell r="E4551">
            <v>30.13</v>
          </cell>
        </row>
        <row r="4552">
          <cell r="A4552">
            <v>12743</v>
          </cell>
          <cell r="B4552" t="str">
            <v xml:space="preserve">TUBO DE COBRE CLASSE "E", DN = 22 MM, PARA INSTALACAO HIDRAULICA PREDIAL                                                                                                                                                                                                                                                                                                                                                                                                                                  </v>
          </cell>
          <cell r="C4552" t="str">
            <v xml:space="preserve">M     </v>
          </cell>
          <cell r="D4552" t="str">
            <v>AS</v>
          </cell>
          <cell r="E4552">
            <v>51.83</v>
          </cell>
        </row>
        <row r="4553">
          <cell r="A4553">
            <v>12744</v>
          </cell>
          <cell r="B4553" t="str">
            <v xml:space="preserve">TUBO DE COBRE CLASSE "E", DN = 28 MM, PARA INSTALACAO HIDRAULICA PREDIAL                                                                                                                                                                                                                                                                                                                                                                                                                                  </v>
          </cell>
          <cell r="C4553" t="str">
            <v xml:space="preserve">M     </v>
          </cell>
          <cell r="D4553" t="str">
            <v>AS</v>
          </cell>
          <cell r="E4553">
            <v>65.78</v>
          </cell>
        </row>
        <row r="4554">
          <cell r="A4554">
            <v>12745</v>
          </cell>
          <cell r="B4554" t="str">
            <v xml:space="preserve">TUBO DE COBRE CLASSE "E", DN = 35 MM, PARA INSTALACAO HIDRAULICA PREDIAL                                                                                                                                                                                                                                                                                                                                                                                                                                  </v>
          </cell>
          <cell r="C4554" t="str">
            <v xml:space="preserve">M     </v>
          </cell>
          <cell r="D4554" t="str">
            <v>AS</v>
          </cell>
          <cell r="E4554">
            <v>95.53</v>
          </cell>
        </row>
        <row r="4555">
          <cell r="A4555">
            <v>12746</v>
          </cell>
          <cell r="B4555" t="str">
            <v xml:space="preserve">TUBO DE COBRE CLASSE "E", DN = 42 MM, PARA INSTALACAO HIDRAULICA PREDIAL                                                                                                                                                                                                                                                                                                                                                                                                                                  </v>
          </cell>
          <cell r="C4555" t="str">
            <v xml:space="preserve">M     </v>
          </cell>
          <cell r="D4555" t="str">
            <v>AS</v>
          </cell>
          <cell r="E4555">
            <v>128.99</v>
          </cell>
        </row>
        <row r="4556">
          <cell r="A4556">
            <v>12747</v>
          </cell>
          <cell r="B4556" t="str">
            <v xml:space="preserve">TUBO DE COBRE CLASSE "E", DN = 54 MM, PARA INSTALACAO HIDRAULICA PREDIAL                                                                                                                                                                                                                                                                                                                                                                                                                                  </v>
          </cell>
          <cell r="C4556" t="str">
            <v xml:space="preserve">M     </v>
          </cell>
          <cell r="D4556" t="str">
            <v>AS</v>
          </cell>
          <cell r="E4556">
            <v>187.07</v>
          </cell>
        </row>
        <row r="4557">
          <cell r="A4557">
            <v>12748</v>
          </cell>
          <cell r="B4557" t="str">
            <v xml:space="preserve">TUBO DE COBRE CLASSE "E", DN = 66 MM, PARA INSTALACAO HIDRAULICA PREDIAL                                                                                                                                                                                                                                                                                                                                                                                                                                  </v>
          </cell>
          <cell r="C4557" t="str">
            <v xml:space="preserve">M     </v>
          </cell>
          <cell r="D4557" t="str">
            <v>AS</v>
          </cell>
          <cell r="E4557">
            <v>263.55</v>
          </cell>
        </row>
        <row r="4558">
          <cell r="A4558">
            <v>12749</v>
          </cell>
          <cell r="B4558" t="str">
            <v xml:space="preserve">TUBO DE COBRE CLASSE "E", DN = 79 MM, PARA INSTALACAO HIDRAULICA PREDIAL                                                                                                                                                                                                                                                                                                                                                                                                                                  </v>
          </cell>
          <cell r="C4558" t="str">
            <v xml:space="preserve">M     </v>
          </cell>
          <cell r="D4558" t="str">
            <v>AS</v>
          </cell>
          <cell r="E4558">
            <v>385.27</v>
          </cell>
        </row>
        <row r="4559">
          <cell r="A4559">
            <v>39726</v>
          </cell>
          <cell r="B4559" t="str">
            <v xml:space="preserve">TUBO DE COBRE CLASSE "I", DN = 1 " (28 MM), PARA INSTALACOES INDUSTRIAIS DE ALTA PRESSAO E VAPOR                                                                                                                                                                                                                                                                                                                                                                                                          </v>
          </cell>
          <cell r="C4559" t="str">
            <v xml:space="preserve">M     </v>
          </cell>
          <cell r="D4559" t="str">
            <v>AS</v>
          </cell>
          <cell r="E4559">
            <v>126.54</v>
          </cell>
        </row>
        <row r="4560">
          <cell r="A4560">
            <v>39728</v>
          </cell>
          <cell r="B4560" t="str">
            <v xml:space="preserve">TUBO DE COBRE CLASSE "I", DN = 1 1/2 " (42 MM), PARA INSTALACOES INDUSTRIAIS DE ALTA PRESSAO E VAPOR                                                                                                                                                                                                                                                                                                                                                                                                      </v>
          </cell>
          <cell r="C4560" t="str">
            <v xml:space="preserve">M     </v>
          </cell>
          <cell r="D4560" t="str">
            <v>AS</v>
          </cell>
          <cell r="E4560">
            <v>222.4</v>
          </cell>
        </row>
        <row r="4561">
          <cell r="A4561">
            <v>39727</v>
          </cell>
          <cell r="B4561" t="str">
            <v xml:space="preserve">TUBO DE COBRE CLASSE "I", DN = 1 1/4 " (35 MM), PARA INSTALACOES INDUSTRIAIS DE ALTA PRESSAO E VAPOR                                                                                                                                                                                                                                                                                                                                                                                                      </v>
          </cell>
          <cell r="C4561" t="str">
            <v xml:space="preserve">M     </v>
          </cell>
          <cell r="D4561" t="str">
            <v>AS</v>
          </cell>
          <cell r="E4561">
            <v>183.03</v>
          </cell>
        </row>
        <row r="4562">
          <cell r="A4562">
            <v>39724</v>
          </cell>
          <cell r="B4562" t="str">
            <v xml:space="preserve">TUBO DE COBRE CLASSE "I", DN = 1/2 " (15 MM), PARA INSTALACOES INDUSTRIAIS DE ALTA PRESSAO E VAPOR                                                                                                                                                                                                                                                                                                                                                                                                        </v>
          </cell>
          <cell r="C4562" t="str">
            <v xml:space="preserve">M     </v>
          </cell>
          <cell r="D4562" t="str">
            <v>AS</v>
          </cell>
          <cell r="E4562">
            <v>56.04</v>
          </cell>
        </row>
        <row r="4563">
          <cell r="A4563">
            <v>39729</v>
          </cell>
          <cell r="B4563" t="str">
            <v xml:space="preserve">TUBO DE COBRE CLASSE "I", DN = 2 " (54 MM), PARA INSTALACOES INDUSTRIAIS DE ALTA PRESSAO E VAPOR                                                                                                                                                                                                                                                                                                                                                                                                          </v>
          </cell>
          <cell r="C4563" t="str">
            <v xml:space="preserve">M     </v>
          </cell>
          <cell r="D4563" t="str">
            <v>AS</v>
          </cell>
          <cell r="E4563">
            <v>307.99</v>
          </cell>
        </row>
        <row r="4564">
          <cell r="A4564">
            <v>39730</v>
          </cell>
          <cell r="B4564" t="str">
            <v xml:space="preserve">TUBO DE COBRE CLASSE "I", DN = 2 1/2 " (66 MM), PARA INSTALACOES INDUSTRIAIS DE ALTA PRESSAO E VAPOR                                                                                                                                                                                                                                                                                                                                                                                                      </v>
          </cell>
          <cell r="C4564" t="str">
            <v xml:space="preserve">M     </v>
          </cell>
          <cell r="D4564" t="str">
            <v>AS</v>
          </cell>
          <cell r="E4564">
            <v>399.6</v>
          </cell>
        </row>
        <row r="4565">
          <cell r="A4565">
            <v>39731</v>
          </cell>
          <cell r="B4565" t="str">
            <v xml:space="preserve">TUBO DE COBRE CLASSE "I", DN = 3 " (79 MM), PARA INSTALACOES INDUSTRIAIS DE ALTA PRESSAO E VAPOR                                                                                                                                                                                                                                                                                                                                                                                                          </v>
          </cell>
          <cell r="C4565" t="str">
            <v xml:space="preserve">M     </v>
          </cell>
          <cell r="D4565" t="str">
            <v>AS</v>
          </cell>
          <cell r="E4565">
            <v>591.84</v>
          </cell>
        </row>
        <row r="4566">
          <cell r="A4566">
            <v>39725</v>
          </cell>
          <cell r="B4566" t="str">
            <v xml:space="preserve">TUBO DE COBRE CLASSE "I", DN = 3/4 " (22 MM), PARA INSTALACOES INDUSTRIAIS DE ALTA PRESSAO E VAPOR                                                                                                                                                                                                                                                                                                                                                                                                        </v>
          </cell>
          <cell r="C4566" t="str">
            <v xml:space="preserve">M     </v>
          </cell>
          <cell r="D4566" t="str">
            <v>AS</v>
          </cell>
          <cell r="E4566">
            <v>91.33</v>
          </cell>
        </row>
        <row r="4567">
          <cell r="A4567">
            <v>39732</v>
          </cell>
          <cell r="B4567" t="str">
            <v xml:space="preserve">TUBO DE COBRE CLASSE "I", DN = 4" (104 MM), PARA INSTALACOES INDUSTRIAIS DE ALTA PRESSAO E VAPOR                                                                                                                                                                                                                                                                                                                                                                                                          </v>
          </cell>
          <cell r="C4567" t="str">
            <v xml:space="preserve">M     </v>
          </cell>
          <cell r="D4567" t="str">
            <v>AS</v>
          </cell>
          <cell r="E4567">
            <v>871.16</v>
          </cell>
        </row>
        <row r="4568">
          <cell r="A4568">
            <v>39660</v>
          </cell>
          <cell r="B4568" t="str">
            <v xml:space="preserve">TUBO DE COBRE FLEXIVEL, D = 1/2 ", E = 0,79 MM, PARA AR-CONDICIONADO/ INSTALACOES GAS RESIDENCIAIS E COMERCIAIS                                                                                                                                                                                                                                                                                                                                                                                           </v>
          </cell>
          <cell r="C4568" t="str">
            <v xml:space="preserve">M     </v>
          </cell>
          <cell r="D4568" t="str">
            <v>AS</v>
          </cell>
          <cell r="E4568">
            <v>39.700000000000003</v>
          </cell>
        </row>
        <row r="4569">
          <cell r="A4569">
            <v>39662</v>
          </cell>
          <cell r="B4569" t="str">
            <v xml:space="preserve">TUBO DE COBRE FLEXIVEL, D = 1/4 ", E = 0,79 MM, PARA AR-CONDICIONADO/ INSTALACOES GAS RESIDENCIAIS E COMERCIAIS                                                                                                                                                                                                                                                                                                                                                                                           </v>
          </cell>
          <cell r="C4569" t="str">
            <v xml:space="preserve">M     </v>
          </cell>
          <cell r="D4569" t="str">
            <v>AS</v>
          </cell>
          <cell r="E4569">
            <v>19.02</v>
          </cell>
        </row>
        <row r="4570">
          <cell r="A4570">
            <v>39661</v>
          </cell>
          <cell r="B4570" t="str">
            <v xml:space="preserve">TUBO DE COBRE FLEXIVEL, D = 3/16 ", E = 0,79 MM, PARA AR-CONDICIONADO/ INSTALACOES GAS RESIDENCIAIS E COMERCIAIS                                                                                                                                                                                                                                                                                                                                                                                          </v>
          </cell>
          <cell r="C4570" t="str">
            <v xml:space="preserve">M     </v>
          </cell>
          <cell r="D4570" t="str">
            <v>AS</v>
          </cell>
          <cell r="E4570">
            <v>12.97</v>
          </cell>
        </row>
        <row r="4571">
          <cell r="A4571">
            <v>39666</v>
          </cell>
          <cell r="B4571" t="str">
            <v xml:space="preserve">TUBO DE COBRE FLEXIVEL, D = 3/4 ", E = 0,79 MM, PARA AR-CONDICIONADO/ INSTALACOES GAS RESIDENCIAIS E COMERCIAIS                                                                                                                                                                                                                                                                                                                                                                                           </v>
          </cell>
          <cell r="C4571" t="str">
            <v xml:space="preserve">M     </v>
          </cell>
          <cell r="D4571" t="str">
            <v>AS</v>
          </cell>
          <cell r="E4571">
            <v>59.72</v>
          </cell>
        </row>
        <row r="4572">
          <cell r="A4572">
            <v>39664</v>
          </cell>
          <cell r="B4572" t="str">
            <v xml:space="preserve">TUBO DE COBRE FLEXIVEL, D = 3/8 ", E = 0,79 MM, PARA AR-CONDICIONADO/ INSTALACOES GAS RESIDENCIAIS E COMERCIAIS                                                                                                                                                                                                                                                                                                                                                                                           </v>
          </cell>
          <cell r="C4572" t="str">
            <v xml:space="preserve">M     </v>
          </cell>
          <cell r="D4572" t="str">
            <v>AS</v>
          </cell>
          <cell r="E4572">
            <v>29.27</v>
          </cell>
        </row>
        <row r="4573">
          <cell r="A4573">
            <v>39663</v>
          </cell>
          <cell r="B4573" t="str">
            <v xml:space="preserve">TUBO DE COBRE FLEXIVEL, D = 5/16 ", E = 0,79 MM, PARA AR-CONDICIONADO/ INSTALACOES GAS RESIDENCIAIS E COMERCIAIS                                                                                                                                                                                                                                                                                                                                                                                          </v>
          </cell>
          <cell r="C4573" t="str">
            <v xml:space="preserve">M     </v>
          </cell>
          <cell r="D4573" t="str">
            <v>AS</v>
          </cell>
          <cell r="E4573">
            <v>23.4</v>
          </cell>
        </row>
        <row r="4574">
          <cell r="A4574">
            <v>39665</v>
          </cell>
          <cell r="B4574" t="str">
            <v xml:space="preserve">TUBO DE COBRE FLEXIVEL, D = 5/8 ", E = 0,79 MM, PARA AR-CONDICIONADO/ INSTALACOES GAS RESIDENCIAIS E COMERCIAIS                                                                                                                                                                                                                                                                                                                                                                                           </v>
          </cell>
          <cell r="C4574" t="str">
            <v xml:space="preserve">M     </v>
          </cell>
          <cell r="D4574" t="str">
            <v>AS</v>
          </cell>
          <cell r="E4574">
            <v>49.38</v>
          </cell>
        </row>
        <row r="4575">
          <cell r="A4575">
            <v>39752</v>
          </cell>
          <cell r="B4575" t="str">
            <v xml:space="preserve">TUBO DE COBRE, CLASSE "A", DN = 2" (54 MM), PARA INSTALACOES DE MEDIA PRESSAO PARA GASES COMBUSTIVEIS E MEDICINAIS                                                                                                                                                                                                                                                                                                                                                                                        </v>
          </cell>
          <cell r="C4575" t="str">
            <v xml:space="preserve">M     </v>
          </cell>
          <cell r="D4575" t="str">
            <v>AS</v>
          </cell>
          <cell r="E4575">
            <v>248.27</v>
          </cell>
        </row>
        <row r="4576">
          <cell r="A4576">
            <v>7725</v>
          </cell>
          <cell r="B4576" t="str">
            <v xml:space="preserve">TUBO DE CONCRETO ARMADO PARA AGUAS PLUVIAIS, CLASSE PA-1, COM ENCAIXE PONTA E BOLSA, DIAMETRO NOMINAL DE = 600 MM                                                                                                                                                                                                                                                                                                                                                                                         </v>
          </cell>
          <cell r="C4576" t="str">
            <v xml:space="preserve">M     </v>
          </cell>
          <cell r="D4576" t="str">
            <v xml:space="preserve">C </v>
          </cell>
          <cell r="E4576">
            <v>261</v>
          </cell>
        </row>
        <row r="4577">
          <cell r="A4577">
            <v>7753</v>
          </cell>
          <cell r="B4577" t="str">
            <v xml:space="preserve">TUBO DE CONCRETO ARMADO PARA AGUAS PLUVIAIS, CLASSE PA-1, COM ENCAIXE PONTA E BOLSA, DIAMETRO NOMINAL DE 1000 MM                                                                                                                                                                                                                                                                                                                                                                                          </v>
          </cell>
          <cell r="C4577" t="str">
            <v xml:space="preserve">M     </v>
          </cell>
          <cell r="D4577" t="str">
            <v>CR</v>
          </cell>
          <cell r="E4577">
            <v>508.84</v>
          </cell>
        </row>
        <row r="4578">
          <cell r="A4578">
            <v>13256</v>
          </cell>
          <cell r="B4578" t="str">
            <v xml:space="preserve">TUBO DE CONCRETO ARMADO PARA AGUAS PLUVIAIS, CLASSE PA-1, COM ENCAIXE PONTA E BOLSA, DIAMETRO NOMINAL DE 1100 MM                                                                                                                                                                                                                                                                                                                                                                                          </v>
          </cell>
          <cell r="C4578" t="str">
            <v xml:space="preserve">M     </v>
          </cell>
          <cell r="D4578" t="str">
            <v>CR</v>
          </cell>
          <cell r="E4578">
            <v>712.81</v>
          </cell>
        </row>
        <row r="4579">
          <cell r="A4579">
            <v>7757</v>
          </cell>
          <cell r="B4579" t="str">
            <v xml:space="preserve">TUBO DE CONCRETO ARMADO PARA AGUAS PLUVIAIS, CLASSE PA-1, COM ENCAIXE PONTA E BOLSA, DIAMETRO NOMINAL DE 1200 MM                                                                                                                                                                                                                                                                                                                                                                                          </v>
          </cell>
          <cell r="C4579" t="str">
            <v xml:space="preserve">M     </v>
          </cell>
          <cell r="D4579" t="str">
            <v>CR</v>
          </cell>
          <cell r="E4579">
            <v>759.97</v>
          </cell>
        </row>
        <row r="4580">
          <cell r="A4580">
            <v>7758</v>
          </cell>
          <cell r="B4580" t="str">
            <v xml:space="preserve">TUBO DE CONCRETO ARMADO PARA AGUAS PLUVIAIS, CLASSE PA-1, COM ENCAIXE PONTA E BOLSA, DIAMETRO NOMINAL DE 1500 MM                                                                                                                                                                                                                                                                                                                                                                                          </v>
          </cell>
          <cell r="C4580" t="str">
            <v xml:space="preserve">M     </v>
          </cell>
          <cell r="D4580" t="str">
            <v>CR</v>
          </cell>
          <cell r="E4580">
            <v>1101.02</v>
          </cell>
        </row>
        <row r="4581">
          <cell r="A4581">
            <v>7759</v>
          </cell>
          <cell r="B4581" t="str">
            <v xml:space="preserve">TUBO DE CONCRETO ARMADO PARA AGUAS PLUVIAIS, CLASSE PA-1, COM ENCAIXE PONTA E BOLSA, DIAMETRO NOMINAL DE 2000 MM                                                                                                                                                                                                                                                                                                                                                                                          </v>
          </cell>
          <cell r="C4581" t="str">
            <v xml:space="preserve">M     </v>
          </cell>
          <cell r="D4581" t="str">
            <v>CR</v>
          </cell>
          <cell r="E4581">
            <v>3050.93</v>
          </cell>
        </row>
        <row r="4582">
          <cell r="A4582">
            <v>40334</v>
          </cell>
          <cell r="B4582" t="str">
            <v xml:space="preserve">TUBO DE CONCRETO ARMADO PARA AGUAS PLUVIAIS, CLASSE PA-1, COM ENCAIXE PONTA E BOLSA, DIAMETRO NOMINAL DE 300 MM                                                                                                                                                                                                                                                                                                                                                                                           </v>
          </cell>
          <cell r="C4582" t="str">
            <v xml:space="preserve">M     </v>
          </cell>
          <cell r="D4582" t="str">
            <v>CR</v>
          </cell>
          <cell r="E4582">
            <v>119.53</v>
          </cell>
        </row>
        <row r="4583">
          <cell r="A4583">
            <v>7745</v>
          </cell>
          <cell r="B4583" t="str">
            <v xml:space="preserve">TUBO DE CONCRETO ARMADO PARA AGUAS PLUVIAIS, CLASSE PA-1, COM ENCAIXE PONTA E BOLSA, DIAMETRO NOMINAL DE 400 MM                                                                                                                                                                                                                                                                                                                                                                                           </v>
          </cell>
          <cell r="C4583" t="str">
            <v xml:space="preserve">M     </v>
          </cell>
          <cell r="D4583" t="str">
            <v>CR</v>
          </cell>
          <cell r="E4583">
            <v>134.88</v>
          </cell>
        </row>
        <row r="4584">
          <cell r="A4584">
            <v>7714</v>
          </cell>
          <cell r="B4584" t="str">
            <v xml:space="preserve">TUBO DE CONCRETO ARMADO PARA AGUAS PLUVIAIS, CLASSE PA-1, COM ENCAIXE PONTA E BOLSA, DIAMETRO NOMINAL DE 500 MM                                                                                                                                                                                                                                                                                                                                                                                           </v>
          </cell>
          <cell r="C4584" t="str">
            <v xml:space="preserve">M     </v>
          </cell>
          <cell r="D4584" t="str">
            <v>CR</v>
          </cell>
          <cell r="E4584">
            <v>161.19999999999999</v>
          </cell>
        </row>
        <row r="4585">
          <cell r="A4585">
            <v>7742</v>
          </cell>
          <cell r="B4585" t="str">
            <v xml:space="preserve">TUBO DE CONCRETO ARMADO PARA AGUAS PLUVIAIS, CLASSE PA-1, COM ENCAIXE PONTA E BOLSA, DIAMETRO NOMINAL DE 700 MM                                                                                                                                                                                                                                                                                                                                                                                           </v>
          </cell>
          <cell r="C4585" t="str">
            <v xml:space="preserve">M     </v>
          </cell>
          <cell r="D4585" t="str">
            <v>CR</v>
          </cell>
          <cell r="E4585">
            <v>355.74</v>
          </cell>
        </row>
        <row r="4586">
          <cell r="A4586">
            <v>7750</v>
          </cell>
          <cell r="B4586" t="str">
            <v xml:space="preserve">TUBO DE CONCRETO ARMADO PARA AGUAS PLUVIAIS, CLASSE PA-1, COM ENCAIXE PONTA E BOLSA, DIAMETRO NOMINAL DE 800 MM                                                                                                                                                                                                                                                                                                                                                                                           </v>
          </cell>
          <cell r="C4586" t="str">
            <v xml:space="preserve">M     </v>
          </cell>
          <cell r="D4586" t="str">
            <v>CR</v>
          </cell>
          <cell r="E4586">
            <v>434.26</v>
          </cell>
        </row>
        <row r="4587">
          <cell r="A4587">
            <v>7756</v>
          </cell>
          <cell r="B4587" t="str">
            <v xml:space="preserve">TUBO DE CONCRETO ARMADO PARA AGUAS PLUVIAIS, CLASSE PA-1, COM ENCAIXE PONTA E BOLSA, DIAMETRO NOMINAL DE 900 MM                                                                                                                                                                                                                                                                                                                                                                                           </v>
          </cell>
          <cell r="C4587" t="str">
            <v xml:space="preserve">M     </v>
          </cell>
          <cell r="D4587" t="str">
            <v>CR</v>
          </cell>
          <cell r="E4587">
            <v>498.97</v>
          </cell>
        </row>
        <row r="4588">
          <cell r="A4588">
            <v>7765</v>
          </cell>
          <cell r="B4588" t="str">
            <v xml:space="preserve">TUBO DE CONCRETO ARMADO PARA AGUAS PLUVIAIS, CLASSE PA-2, COM ENCAIXE PONTA E BOLSA, DIAMETRO NOMINAL DE 1000 MM                                                                                                                                                                                                                                                                                                                                                                                          </v>
          </cell>
          <cell r="C4588" t="str">
            <v xml:space="preserve">M     </v>
          </cell>
          <cell r="D4588" t="str">
            <v>CR</v>
          </cell>
          <cell r="E4588">
            <v>559.28</v>
          </cell>
        </row>
        <row r="4589">
          <cell r="A4589">
            <v>12569</v>
          </cell>
          <cell r="B4589" t="str">
            <v xml:space="preserve">TUBO DE CONCRETO ARMADO PARA AGUAS PLUVIAIS, CLASSE PA-2, COM ENCAIXE PONTA E BOLSA, DIAMETRO NOMINAL DE 1100 MM                                                                                                                                                                                                                                                                                                                                                                                          </v>
          </cell>
          <cell r="C4589" t="str">
            <v xml:space="preserve">M     </v>
          </cell>
          <cell r="D4589" t="str">
            <v>CR</v>
          </cell>
          <cell r="E4589">
            <v>772.03</v>
          </cell>
        </row>
        <row r="4590">
          <cell r="A4590">
            <v>7766</v>
          </cell>
          <cell r="B4590" t="str">
            <v xml:space="preserve">TUBO DE CONCRETO ARMADO PARA AGUAS PLUVIAIS, CLASSE PA-2, COM ENCAIXE PONTA E BOLSA, DIAMETRO NOMINAL DE 1200 MM                                                                                                                                                                                                                                                                                                                                                                                          </v>
          </cell>
          <cell r="C4590" t="str">
            <v xml:space="preserve">M     </v>
          </cell>
          <cell r="D4590" t="str">
            <v>CR</v>
          </cell>
          <cell r="E4590">
            <v>820.28</v>
          </cell>
        </row>
        <row r="4591">
          <cell r="A4591">
            <v>7767</v>
          </cell>
          <cell r="B4591" t="str">
            <v xml:space="preserve">TUBO DE CONCRETO ARMADO PARA AGUAS PLUVIAIS, CLASSE PA-2, COM ENCAIXE PONTA E BOLSA, DIAMETRO NOMINAL DE 1500 MM                                                                                                                                                                                                                                                                                                                                                                                          </v>
          </cell>
          <cell r="C4591" t="str">
            <v xml:space="preserve">M     </v>
          </cell>
          <cell r="D4591" t="str">
            <v>CR</v>
          </cell>
          <cell r="E4591">
            <v>1177.78</v>
          </cell>
        </row>
        <row r="4592">
          <cell r="A4592">
            <v>7727</v>
          </cell>
          <cell r="B4592" t="str">
            <v xml:space="preserve">TUBO DE CONCRETO ARMADO PARA AGUAS PLUVIAIS, CLASSE PA-2, COM ENCAIXE PONTA E BOLSA, DIAMETRO NOMINAL DE 2000 MM                                                                                                                                                                                                                                                                                                                                                                                          </v>
          </cell>
          <cell r="C4592" t="str">
            <v xml:space="preserve">M     </v>
          </cell>
          <cell r="D4592" t="str">
            <v>CR</v>
          </cell>
          <cell r="E4592">
            <v>3421.51</v>
          </cell>
        </row>
        <row r="4593">
          <cell r="A4593">
            <v>7760</v>
          </cell>
          <cell r="B4593" t="str">
            <v xml:space="preserve">TUBO DE CONCRETO ARMADO PARA AGUAS PLUVIAIS, CLASSE PA-2, COM ENCAIXE PONTA E BOLSA, DIAMETRO NOMINAL DE 300 MM                                                                                                                                                                                                                                                                                                                                                                                           </v>
          </cell>
          <cell r="C4593" t="str">
            <v xml:space="preserve">M     </v>
          </cell>
          <cell r="D4593" t="str">
            <v>CR</v>
          </cell>
          <cell r="E4593">
            <v>135.97999999999999</v>
          </cell>
        </row>
        <row r="4594">
          <cell r="A4594">
            <v>7761</v>
          </cell>
          <cell r="B4594" t="str">
            <v xml:space="preserve">TUBO DE CONCRETO ARMADO PARA AGUAS PLUVIAIS, CLASSE PA-2, COM ENCAIXE PONTA E BOLSA, DIAMETRO NOMINAL DE 400 MM                                                                                                                                                                                                                                                                                                                                                                                           </v>
          </cell>
          <cell r="C4594" t="str">
            <v xml:space="preserve">M     </v>
          </cell>
          <cell r="D4594" t="str">
            <v>CR</v>
          </cell>
          <cell r="E4594">
            <v>142.56</v>
          </cell>
        </row>
        <row r="4595">
          <cell r="A4595">
            <v>7752</v>
          </cell>
          <cell r="B4595" t="str">
            <v xml:space="preserve">TUBO DE CONCRETO ARMADO PARA AGUAS PLUVIAIS, CLASSE PA-2, COM ENCAIXE PONTA E BOLSA, DIAMETRO NOMINAL DE 500 MM                                                                                                                                                                                                                                                                                                                                                                                           </v>
          </cell>
          <cell r="C4595" t="str">
            <v xml:space="preserve">M     </v>
          </cell>
          <cell r="D4595" t="str">
            <v>CR</v>
          </cell>
          <cell r="E4595">
            <v>173.26</v>
          </cell>
        </row>
        <row r="4596">
          <cell r="A4596">
            <v>7762</v>
          </cell>
          <cell r="B4596" t="str">
            <v xml:space="preserve">TUBO DE CONCRETO ARMADO PARA AGUAS PLUVIAIS, CLASSE PA-2, COM ENCAIXE PONTA E BOLSA, DIAMETRO NOMINAL DE 600 MM                                                                                                                                                                                                                                                                                                                                                                                           </v>
          </cell>
          <cell r="C4596" t="str">
            <v xml:space="preserve">M     </v>
          </cell>
          <cell r="D4596" t="str">
            <v>CR</v>
          </cell>
          <cell r="E4596">
            <v>226.45</v>
          </cell>
        </row>
        <row r="4597">
          <cell r="A4597">
            <v>7722</v>
          </cell>
          <cell r="B4597" t="str">
            <v xml:space="preserve">TUBO DE CONCRETO ARMADO PARA AGUAS PLUVIAIS, CLASSE PA-2, COM ENCAIXE PONTA E BOLSA, DIAMETRO NOMINAL DE 700 MM                                                                                                                                                                                                                                                                                                                                                                                           </v>
          </cell>
          <cell r="C4597" t="str">
            <v xml:space="preserve">M     </v>
          </cell>
          <cell r="D4597" t="str">
            <v>CR</v>
          </cell>
          <cell r="E4597">
            <v>346.53</v>
          </cell>
        </row>
        <row r="4598">
          <cell r="A4598">
            <v>7763</v>
          </cell>
          <cell r="B4598" t="str">
            <v xml:space="preserve">TUBO DE CONCRETO ARMADO PARA AGUAS PLUVIAIS, CLASSE PA-2, COM ENCAIXE PONTA E BOLSA, DIAMETRO NOMINAL DE 800 MM                                                                                                                                                                                                                                                                                                                                                                                           </v>
          </cell>
          <cell r="C4598" t="str">
            <v xml:space="preserve">M     </v>
          </cell>
          <cell r="D4598" t="str">
            <v>CR</v>
          </cell>
          <cell r="E4598">
            <v>422.2</v>
          </cell>
        </row>
        <row r="4599">
          <cell r="A4599">
            <v>7764</v>
          </cell>
          <cell r="B4599" t="str">
            <v xml:space="preserve">TUBO DE CONCRETO ARMADO PARA AGUAS PLUVIAIS, CLASSE PA-2, COM ENCAIXE PONTA E BOLSA, DIAMETRO NOMINAL DE 900 MM                                                                                                                                                                                                                                                                                                                                                                                           </v>
          </cell>
          <cell r="C4599" t="str">
            <v xml:space="preserve">M     </v>
          </cell>
          <cell r="D4599" t="str">
            <v>CR</v>
          </cell>
          <cell r="E4599">
            <v>504.45</v>
          </cell>
        </row>
        <row r="4600">
          <cell r="A4600">
            <v>12572</v>
          </cell>
          <cell r="B4600" t="str">
            <v xml:space="preserve">TUBO DE CONCRETO ARMADO PARA AGUAS PLUVIAIS, CLASSE PA-3, COM ENCAIXE PONTA E BOLSA, DIAMETRO NOMINAL DE 1000 MM                                                                                                                                                                                                                                                                                                                                                                                          </v>
          </cell>
          <cell r="C4600" t="str">
            <v xml:space="preserve">M     </v>
          </cell>
          <cell r="D4600" t="str">
            <v>CR</v>
          </cell>
          <cell r="E4600">
            <v>712.81</v>
          </cell>
        </row>
        <row r="4601">
          <cell r="A4601">
            <v>12573</v>
          </cell>
          <cell r="B4601" t="str">
            <v xml:space="preserve">TUBO DE CONCRETO ARMADO PARA AGUAS PLUVIAIS, CLASSE PA-3, COM ENCAIXE PONTA E BOLSA, DIAMETRO NOMINAL DE 1100 MM                                                                                                                                                                                                                                                                                                                                                                                          </v>
          </cell>
          <cell r="C4601" t="str">
            <v xml:space="preserve">M     </v>
          </cell>
          <cell r="D4601" t="str">
            <v>CR</v>
          </cell>
          <cell r="E4601">
            <v>937.62</v>
          </cell>
        </row>
        <row r="4602">
          <cell r="A4602">
            <v>12574</v>
          </cell>
          <cell r="B4602" t="str">
            <v xml:space="preserve">TUBO DE CONCRETO ARMADO PARA AGUAS PLUVIAIS, CLASSE PA-3, COM ENCAIXE PONTA E BOLSA, DIAMETRO NOMINAL DE 1200 MM                                                                                                                                                                                                                                                                                                                                                                                          </v>
          </cell>
          <cell r="C4602" t="str">
            <v xml:space="preserve">M     </v>
          </cell>
          <cell r="D4602" t="str">
            <v>CR</v>
          </cell>
          <cell r="E4602">
            <v>1133.7</v>
          </cell>
        </row>
        <row r="4603">
          <cell r="A4603">
            <v>12575</v>
          </cell>
          <cell r="B4603" t="str">
            <v xml:space="preserve">TUBO DE CONCRETO ARMADO PARA AGUAS PLUVIAIS, CLASSE PA-3, COM ENCAIXE PONTA E BOLSA, DIAMETRO NOMINAL DE 1500 MM                                                                                                                                                                                                                                                                                                                                                                                          </v>
          </cell>
          <cell r="C4603" t="str">
            <v xml:space="preserve">M     </v>
          </cell>
          <cell r="D4603" t="str">
            <v>CR</v>
          </cell>
          <cell r="E4603">
            <v>1721.72</v>
          </cell>
        </row>
        <row r="4604">
          <cell r="A4604">
            <v>12576</v>
          </cell>
          <cell r="B4604" t="str">
            <v xml:space="preserve">TUBO DE CONCRETO ARMADO PARA AGUAS PLUVIAIS, CLASSE PA-3, COM ENCAIXE PONTA E BOLSA, DIAMETRO NOMINAL DE 400 MM                                                                                                                                                                                                                                                                                                                                                                                           </v>
          </cell>
          <cell r="C4604" t="str">
            <v xml:space="preserve">M     </v>
          </cell>
          <cell r="D4604" t="str">
            <v>CR</v>
          </cell>
          <cell r="E4604">
            <v>208.36</v>
          </cell>
        </row>
        <row r="4605">
          <cell r="A4605">
            <v>12577</v>
          </cell>
          <cell r="B4605" t="str">
            <v xml:space="preserve">TUBO DE CONCRETO ARMADO PARA AGUAS PLUVIAIS, CLASSE PA-3, COM ENCAIXE PONTA E BOLSA, DIAMETRO NOMINAL DE 500 MM                                                                                                                                                                                                                                                                                                                                                                                           </v>
          </cell>
          <cell r="C4605" t="str">
            <v xml:space="preserve">M     </v>
          </cell>
          <cell r="D4605" t="str">
            <v>CR</v>
          </cell>
          <cell r="E4605">
            <v>280.73</v>
          </cell>
        </row>
        <row r="4606">
          <cell r="A4606">
            <v>12578</v>
          </cell>
          <cell r="B4606" t="str">
            <v xml:space="preserve">TUBO DE CONCRETO ARMADO PARA AGUAS PLUVIAIS, CLASSE PA-3, COM ENCAIXE PONTA E BOLSA, DIAMETRO NOMINAL DE 600 MM                                                                                                                                                                                                                                                                                                                                                                                           </v>
          </cell>
          <cell r="C4606" t="str">
            <v xml:space="preserve">M     </v>
          </cell>
          <cell r="D4606" t="str">
            <v>CR</v>
          </cell>
          <cell r="E4606">
            <v>339.95</v>
          </cell>
        </row>
        <row r="4607">
          <cell r="A4607">
            <v>12579</v>
          </cell>
          <cell r="B4607" t="str">
            <v xml:space="preserve">TUBO DE CONCRETO ARMADO PARA AGUAS PLUVIAIS, CLASSE PA-3, COM ENCAIXE PONTA E BOLSA, DIAMETRO NOMINAL DE 700 MM                                                                                                                                                                                                                                                                                                                                                                                           </v>
          </cell>
          <cell r="C4607" t="str">
            <v xml:space="preserve">M     </v>
          </cell>
          <cell r="D4607" t="str">
            <v>CR</v>
          </cell>
          <cell r="E4607">
            <v>585.6</v>
          </cell>
        </row>
        <row r="4608">
          <cell r="A4608">
            <v>12580</v>
          </cell>
          <cell r="B4608" t="str">
            <v xml:space="preserve">TUBO DE CONCRETO ARMADO PARA AGUAS PLUVIAIS, CLASSE PA-3, COM ENCAIXE PONTA E BOLSA, DIAMETRO NOMINAL DE 800 MM                                                                                                                                                                                                                                                                                                                                                                                           </v>
          </cell>
          <cell r="C4608" t="str">
            <v xml:space="preserve">M     </v>
          </cell>
          <cell r="D4608" t="str">
            <v>CR</v>
          </cell>
          <cell r="E4608">
            <v>610.16</v>
          </cell>
        </row>
        <row r="4609">
          <cell r="A4609">
            <v>12581</v>
          </cell>
          <cell r="B4609" t="str">
            <v xml:space="preserve">TUBO DE CONCRETO ARMADO PARA AGUAS PLUVIAIS, CLASSE PA-3, COM ENCAIXE PONTA E BOLSA, DIAMETRO NOMINAL DE 900 MM                                                                                                                                                                                                                                                                                                                                                                                           </v>
          </cell>
          <cell r="C4609" t="str">
            <v xml:space="preserve">M     </v>
          </cell>
          <cell r="D4609" t="str">
            <v>CR</v>
          </cell>
          <cell r="E4609">
            <v>653.59</v>
          </cell>
        </row>
        <row r="4610">
          <cell r="A4610">
            <v>7720</v>
          </cell>
          <cell r="B4610" t="str">
            <v xml:space="preserve">TUBO DE CONCRETO ARMADO PARA ESGOTO SANITARIO, CLASSE EA-2, COM ENCAIXE PONTA E BOLSA, COM JUNTA ELASTICA, DIAMETRO NOMINAL DE 1000 MM                                                                                                                                                                                                                                                                                                                                                                    </v>
          </cell>
          <cell r="C4610" t="str">
            <v xml:space="preserve">M     </v>
          </cell>
          <cell r="D4610" t="str">
            <v>CR</v>
          </cell>
          <cell r="E4610">
            <v>1022.06</v>
          </cell>
        </row>
        <row r="4611">
          <cell r="A4611">
            <v>40335</v>
          </cell>
          <cell r="B4611" t="str">
            <v xml:space="preserve">TUBO DE CONCRETO ARMADO PARA ESGOTO SANITARIO, CLASSE EA-2, COM ENCAIXE PONTA E BOLSA, COM JUNTA ELASTICA, DIAMETRO NOMINAL DE 300 MM                                                                                                                                                                                                                                                                                                                                                                     </v>
          </cell>
          <cell r="C4611" t="str">
            <v xml:space="preserve">M     </v>
          </cell>
          <cell r="D4611" t="str">
            <v>CR</v>
          </cell>
          <cell r="E4611">
            <v>213.84</v>
          </cell>
        </row>
        <row r="4612">
          <cell r="A4612">
            <v>7740</v>
          </cell>
          <cell r="B4612" t="str">
            <v xml:space="preserve">TUBO DE CONCRETO ARMADO PARA ESGOTO SANITARIO, CLASSE EA-2, COM ENCAIXE PONTA E BOLSA, COM JUNTA ELASTICA, DIAMETRO NOMINAL DE 400 MM                                                                                                                                                                                                                                                                                                                                                                     </v>
          </cell>
          <cell r="C4612" t="str">
            <v xml:space="preserve">M     </v>
          </cell>
          <cell r="D4612" t="str">
            <v>CR</v>
          </cell>
          <cell r="E4612">
            <v>219.32</v>
          </cell>
        </row>
        <row r="4613">
          <cell r="A4613">
            <v>7741</v>
          </cell>
          <cell r="B4613" t="str">
            <v xml:space="preserve">TUBO DE CONCRETO ARMADO PARA ESGOTO SANITARIO, CLASSE EA-2, COM ENCAIXE PONTA E BOLSA, COM JUNTA ELASTICA, DIAMETRO NOMINAL DE 500 MM                                                                                                                                                                                                                                                                                                                                                                     </v>
          </cell>
          <cell r="C4613" t="str">
            <v xml:space="preserve">M     </v>
          </cell>
          <cell r="D4613" t="str">
            <v>CR</v>
          </cell>
          <cell r="E4613">
            <v>405.75</v>
          </cell>
        </row>
        <row r="4614">
          <cell r="A4614">
            <v>7774</v>
          </cell>
          <cell r="B4614" t="str">
            <v xml:space="preserve">TUBO DE CONCRETO ARMADO PARA ESGOTO SANITARIO, CLASSE EA-2, COM ENCAIXE PONTA E BOLSA, COM JUNTA ELASTICA, DIAMETRO NOMINAL DE 600 MM                                                                                                                                                                                                                                                                                                                                                                     </v>
          </cell>
          <cell r="C4614" t="str">
            <v xml:space="preserve">M     </v>
          </cell>
          <cell r="D4614" t="str">
            <v>CR</v>
          </cell>
          <cell r="E4614">
            <v>497.87</v>
          </cell>
        </row>
        <row r="4615">
          <cell r="A4615">
            <v>7744</v>
          </cell>
          <cell r="B4615" t="str">
            <v xml:space="preserve">TUBO DE CONCRETO ARMADO PARA ESGOTO SANITARIO, CLASSE EA-2, COM ENCAIXE PONTA E BOLSA, COM JUNTA ELASTICA, DIAMETRO NOMINAL DE 700 MM                                                                                                                                                                                                                                                                                                                                                                     </v>
          </cell>
          <cell r="C4615" t="str">
            <v xml:space="preserve">M     </v>
          </cell>
          <cell r="D4615" t="str">
            <v>CR</v>
          </cell>
          <cell r="E4615">
            <v>650.29999999999995</v>
          </cell>
        </row>
        <row r="4616">
          <cell r="A4616">
            <v>7773</v>
          </cell>
          <cell r="B4616" t="str">
            <v xml:space="preserve">TUBO DE CONCRETO ARMADO PARA ESGOTO SANITARIO, CLASSE EA-2, COM ENCAIXE PONTA E BOLSA, COM JUNTA ELASTICA, DIAMETRO NOMINAL DE 800 MM                                                                                                                                                                                                                                                                                                                                                                     </v>
          </cell>
          <cell r="C4616" t="str">
            <v xml:space="preserve">M     </v>
          </cell>
          <cell r="D4616" t="str">
            <v>CR</v>
          </cell>
          <cell r="E4616">
            <v>664.67</v>
          </cell>
        </row>
        <row r="4617">
          <cell r="A4617">
            <v>7754</v>
          </cell>
          <cell r="B4617" t="str">
            <v xml:space="preserve">TUBO DE CONCRETO ARMADO PARA ESGOTO SANITARIO, CLASSE EA-2, COM ENCAIXE PONTA E BOLSA, COM JUNTA ELASTICA, DIAMETRO NOMINAL DE 900 MM                                                                                                                                                                                                                                                                                                                                                                     </v>
          </cell>
          <cell r="C4617" t="str">
            <v xml:space="preserve">M     </v>
          </cell>
          <cell r="D4617" t="str">
            <v>CR</v>
          </cell>
          <cell r="E4617">
            <v>1007.81</v>
          </cell>
        </row>
        <row r="4618">
          <cell r="A4618">
            <v>7735</v>
          </cell>
          <cell r="B4618" t="str">
            <v xml:space="preserve">TUBO DE CONCRETO ARMADO PARA ESGOTO SANITARIO, CLASSE EA-3, COM ENCAIXE PONTA E BOLSA, COM JUNTA ELASTICA, DIAMETRO NOMINAL DE 1000 MM                                                                                                                                                                                                                                                                                                                                                                    </v>
          </cell>
          <cell r="C4618" t="str">
            <v xml:space="preserve">M     </v>
          </cell>
          <cell r="D4618" t="str">
            <v>CR</v>
          </cell>
          <cell r="E4618">
            <v>1305</v>
          </cell>
        </row>
        <row r="4619">
          <cell r="A4619">
            <v>7755</v>
          </cell>
          <cell r="B4619" t="str">
            <v xml:space="preserve">TUBO DE CONCRETO ARMADO PARA ESGOTO SANITARIO, CLASSE EA-3, COM ENCAIXE PONTA E BOLSA, COM JUNTA ELASTICA, DIAMETRO NOMINAL DE 400 MM                                                                                                                                                                                                                                                                                                                                                                     </v>
          </cell>
          <cell r="C4619" t="str">
            <v xml:space="preserve">M     </v>
          </cell>
          <cell r="D4619" t="str">
            <v>CR</v>
          </cell>
          <cell r="E4619">
            <v>258.8</v>
          </cell>
        </row>
        <row r="4620">
          <cell r="A4620">
            <v>7776</v>
          </cell>
          <cell r="B4620" t="str">
            <v xml:space="preserve">TUBO DE CONCRETO ARMADO PARA ESGOTO SANITARIO, CLASSE EA-3, COM ENCAIXE PONTA E BOLSA, COM JUNTA ELASTICA, DIAMETRO NOMINAL DE 500 MM                                                                                                                                                                                                                                                                                                                                                                     </v>
          </cell>
          <cell r="C4620" t="str">
            <v xml:space="preserve">M     </v>
          </cell>
          <cell r="D4620" t="str">
            <v>CR</v>
          </cell>
          <cell r="E4620">
            <v>539.54</v>
          </cell>
        </row>
        <row r="4621">
          <cell r="A4621">
            <v>7743</v>
          </cell>
          <cell r="B4621" t="str">
            <v xml:space="preserve">TUBO DE CONCRETO ARMADO PARA ESGOTO SANITARIO, CLASSE EA-3, COM ENCAIXE PONTA E BOLSA, COM JUNTA ELASTICA, DIAMETRO NOMINAL DE 600 MM                                                                                                                                                                                                                                                                                                                                                                     </v>
          </cell>
          <cell r="C4621" t="str">
            <v xml:space="preserve">M     </v>
          </cell>
          <cell r="D4621" t="str">
            <v>CR</v>
          </cell>
          <cell r="E4621">
            <v>571.34</v>
          </cell>
        </row>
        <row r="4622">
          <cell r="A4622">
            <v>7733</v>
          </cell>
          <cell r="B4622" t="str">
            <v xml:space="preserve">TUBO DE CONCRETO ARMADO PARA ESGOTO SANITARIO, CLASSE EA-3, COM ENCAIXE PONTA E BOLSA, COM JUNTA ELASTICA, DIAMETRO NOMINAL DE 700 MM                                                                                                                                                                                                                                                                                                                                                                     </v>
          </cell>
          <cell r="C4622" t="str">
            <v xml:space="preserve">M     </v>
          </cell>
          <cell r="D4622" t="str">
            <v>CR</v>
          </cell>
          <cell r="E4622">
            <v>745.71</v>
          </cell>
        </row>
        <row r="4623">
          <cell r="A4623">
            <v>7775</v>
          </cell>
          <cell r="B4623" t="str">
            <v xml:space="preserve">TUBO DE CONCRETO ARMADO PARA ESGOTO SANITARIO, CLASSE EA-3, COM ENCAIXE PONTA E BOLSA, COM JUNTA ELASTICA, DIAMETRO NOMINAL DE 800 MM                                                                                                                                                                                                                                                                                                                                                                     </v>
          </cell>
          <cell r="C4623" t="str">
            <v xml:space="preserve">M     </v>
          </cell>
          <cell r="D4623" t="str">
            <v>CR</v>
          </cell>
          <cell r="E4623">
            <v>816.99</v>
          </cell>
        </row>
        <row r="4624">
          <cell r="A4624">
            <v>7734</v>
          </cell>
          <cell r="B4624" t="str">
            <v xml:space="preserve">TUBO DE CONCRETO ARMADO PARA ESGOTO SANITARIO, CLASSE EA-3, COM ENCAIXE PONTA E BOLSA, COM JUNTA ELASTICA, DIAMETRO NOMINAL DE 900 MM                                                                                                                                                                                                                                                                                                                                                                     </v>
          </cell>
          <cell r="C4624" t="str">
            <v xml:space="preserve">M     </v>
          </cell>
          <cell r="D4624" t="str">
            <v>CR</v>
          </cell>
          <cell r="E4624">
            <v>1156.95</v>
          </cell>
        </row>
        <row r="4625">
          <cell r="A4625">
            <v>37449</v>
          </cell>
          <cell r="B4625" t="str">
            <v xml:space="preserve">TUBO DE CONCRETO SIMPLES PARA AGUAS PLUVIAIS, CLASSE PS1, COM ENCAIXE MACHO E FEMEA, DIAMETRO NOMINAL DE 200 MM                                                                                                                                                                                                                                                                                                                                                                                           </v>
          </cell>
          <cell r="C4625" t="str">
            <v xml:space="preserve">M     </v>
          </cell>
          <cell r="D4625" t="str">
            <v>CR</v>
          </cell>
          <cell r="E4625">
            <v>45.48</v>
          </cell>
        </row>
        <row r="4626">
          <cell r="A4626">
            <v>37450</v>
          </cell>
          <cell r="B4626" t="str">
            <v xml:space="preserve">TUBO DE CONCRETO SIMPLES PARA AGUAS PLUVIAIS, CLASSE PS1, COM ENCAIXE MACHO E FEMEA, DIAMETRO NOMINAL DE 300 MM                                                                                                                                                                                                                                                                                                                                                                                           </v>
          </cell>
          <cell r="C4626" t="str">
            <v xml:space="preserve">M     </v>
          </cell>
          <cell r="D4626" t="str">
            <v>CR</v>
          </cell>
          <cell r="E4626">
            <v>63.68</v>
          </cell>
        </row>
        <row r="4627">
          <cell r="A4627">
            <v>37451</v>
          </cell>
          <cell r="B4627" t="str">
            <v xml:space="preserve">TUBO DE CONCRETO SIMPLES PARA AGUAS PLUVIAIS, CLASSE PS1, COM ENCAIXE MACHO E FEMEA, DIAMETRO NOMINAL DE 400 MM                                                                                                                                                                                                                                                                                                                                                                                           </v>
          </cell>
          <cell r="C4627" t="str">
            <v xml:space="preserve">M     </v>
          </cell>
          <cell r="D4627" t="str">
            <v>CR</v>
          </cell>
          <cell r="E4627">
            <v>88.9</v>
          </cell>
        </row>
        <row r="4628">
          <cell r="A4628">
            <v>37452</v>
          </cell>
          <cell r="B4628" t="str">
            <v xml:space="preserve">TUBO DE CONCRETO SIMPLES PARA AGUAS PLUVIAIS, CLASSE PS1, COM ENCAIXE MACHO E FEMEA, DIAMETRO NOMINAL DE 500 MM                                                                                                                                                                                                                                                                                                                                                                                           </v>
          </cell>
          <cell r="C4628" t="str">
            <v xml:space="preserve">M     </v>
          </cell>
          <cell r="D4628" t="str">
            <v>CR</v>
          </cell>
          <cell r="E4628">
            <v>129.22</v>
          </cell>
        </row>
        <row r="4629">
          <cell r="A4629">
            <v>37453</v>
          </cell>
          <cell r="B4629" t="str">
            <v xml:space="preserve">TUBO DE CONCRETO SIMPLES PARA AGUAS PLUVIAIS, CLASSE PS1, COM ENCAIXE MACHO E FEMEA, DIAMETRO NOMINAL DE 600 MM                                                                                                                                                                                                                                                                                                                                                                                           </v>
          </cell>
          <cell r="C4629" t="str">
            <v xml:space="preserve">M     </v>
          </cell>
          <cell r="D4629" t="str">
            <v>CR</v>
          </cell>
          <cell r="E4629">
            <v>148.81</v>
          </cell>
        </row>
        <row r="4630">
          <cell r="A4630">
            <v>7778</v>
          </cell>
          <cell r="B4630" t="str">
            <v xml:space="preserve">TUBO DE CONCRETO SIMPLES PARA AGUAS PLUVIAIS, CLASSE PS1, COM ENCAIXE PONTA E BOLSA, DIAMETRO NOMINAL DE 200 MM                                                                                                                                                                                                                                                                                                                                                                                           </v>
          </cell>
          <cell r="C4630" t="str">
            <v xml:space="preserve">M     </v>
          </cell>
          <cell r="D4630" t="str">
            <v>CR</v>
          </cell>
          <cell r="E4630">
            <v>55.82</v>
          </cell>
        </row>
        <row r="4631">
          <cell r="A4631">
            <v>7796</v>
          </cell>
          <cell r="B4631" t="str">
            <v xml:space="preserve">TUBO DE CONCRETO SIMPLES PARA AGUAS PLUVIAIS, CLASSE PS1, COM ENCAIXE PONTA E BOLSA, DIAMETRO NOMINAL DE 300 MM                                                                                                                                                                                                                                                                                                                                                                                           </v>
          </cell>
          <cell r="C4631" t="str">
            <v xml:space="preserve">M     </v>
          </cell>
          <cell r="D4631" t="str">
            <v xml:space="preserve">C </v>
          </cell>
          <cell r="E4631">
            <v>76.5</v>
          </cell>
        </row>
        <row r="4632">
          <cell r="A4632">
            <v>7781</v>
          </cell>
          <cell r="B4632" t="str">
            <v xml:space="preserve">TUBO DE CONCRETO SIMPLES PARA AGUAS PLUVIAIS, CLASSE PS1, COM ENCAIXE PONTA E BOLSA, DIAMETRO NOMINAL DE 400 MM                                                                                                                                                                                                                                                                                                                                                                                           </v>
          </cell>
          <cell r="C4632" t="str">
            <v xml:space="preserve">M     </v>
          </cell>
          <cell r="D4632" t="str">
            <v>CR</v>
          </cell>
          <cell r="E4632">
            <v>90.4</v>
          </cell>
        </row>
        <row r="4633">
          <cell r="A4633">
            <v>7795</v>
          </cell>
          <cell r="B4633" t="str">
            <v xml:space="preserve">TUBO DE CONCRETO SIMPLES PARA AGUAS PLUVIAIS, CLASSE PS1, COM ENCAIXE PONTA E BOLSA, DIAMETRO NOMINAL DE 500 MM                                                                                                                                                                                                                                                                                                                                                                                           </v>
          </cell>
          <cell r="C4633" t="str">
            <v xml:space="preserve">M     </v>
          </cell>
          <cell r="D4633" t="str">
            <v>CR</v>
          </cell>
          <cell r="E4633">
            <v>134.54</v>
          </cell>
        </row>
        <row r="4634">
          <cell r="A4634">
            <v>7791</v>
          </cell>
          <cell r="B4634" t="str">
            <v xml:space="preserve">TUBO DE CONCRETO SIMPLES PARA AGUAS PLUVIAIS, CLASSE PS1, COM ENCAIXE PONTA E BOLSA, DIAMETRO NOMINAL DE 600 MM                                                                                                                                                                                                                                                                                                                                                                                           </v>
          </cell>
          <cell r="C4634" t="str">
            <v xml:space="preserve">M     </v>
          </cell>
          <cell r="D4634" t="str">
            <v>CR</v>
          </cell>
          <cell r="E4634">
            <v>161.06</v>
          </cell>
        </row>
        <row r="4635">
          <cell r="A4635">
            <v>7783</v>
          </cell>
          <cell r="B4635" t="str">
            <v xml:space="preserve">TUBO DE CONCRETO SIMPLES PARA AGUAS PLUVIAIS, CLASSE PS2, COM ENCAIXE PONTA E BOLSA, DIAMETRO NOMINAL DE 200 MM                                                                                                                                                                                                                                                                                                                                                                                           </v>
          </cell>
          <cell r="C4635" t="str">
            <v xml:space="preserve">M     </v>
          </cell>
          <cell r="D4635" t="str">
            <v>CR</v>
          </cell>
          <cell r="E4635">
            <v>57.07</v>
          </cell>
        </row>
        <row r="4636">
          <cell r="A4636">
            <v>7790</v>
          </cell>
          <cell r="B4636" t="str">
            <v xml:space="preserve">TUBO DE CONCRETO SIMPLES PARA AGUAS PLUVIAIS, CLASSE PS2, COM ENCAIXE PONTA E BOLSA, DIAMETRO NOMINAL DE 300 MM                                                                                                                                                                                                                                                                                                                                                                                           </v>
          </cell>
          <cell r="C4636" t="str">
            <v xml:space="preserve">M     </v>
          </cell>
          <cell r="D4636" t="str">
            <v>CR</v>
          </cell>
          <cell r="E4636">
            <v>89.93</v>
          </cell>
        </row>
        <row r="4637">
          <cell r="A4637">
            <v>7785</v>
          </cell>
          <cell r="B4637" t="str">
            <v xml:space="preserve">TUBO DE CONCRETO SIMPLES PARA AGUAS PLUVIAIS, CLASSE PS2, COM ENCAIXE PONTA E BOLSA, DIAMETRO NOMINAL DE 400 MM                                                                                                                                                                                                                                                                                                                                                                                           </v>
          </cell>
          <cell r="C4637" t="str">
            <v xml:space="preserve">M     </v>
          </cell>
          <cell r="D4637" t="str">
            <v>CR</v>
          </cell>
          <cell r="E4637">
            <v>99.24</v>
          </cell>
        </row>
        <row r="4638">
          <cell r="A4638">
            <v>7792</v>
          </cell>
          <cell r="B4638" t="str">
            <v xml:space="preserve">TUBO DE CONCRETO SIMPLES PARA AGUAS PLUVIAIS, CLASSE PS2, COM ENCAIXE PONTA E BOLSA, DIAMETRO NOMINAL DE 500 MM                                                                                                                                                                                                                                                                                                                                                                                           </v>
          </cell>
          <cell r="C4638" t="str">
            <v xml:space="preserve">M     </v>
          </cell>
          <cell r="D4638" t="str">
            <v>CR</v>
          </cell>
          <cell r="E4638">
            <v>140.74</v>
          </cell>
        </row>
        <row r="4639">
          <cell r="A4639">
            <v>7793</v>
          </cell>
          <cell r="B4639" t="str">
            <v xml:space="preserve">TUBO DE CONCRETO SIMPLES PARA AGUAS PLUVIAIS, CLASSE PS2, COM ENCAIXE PONTA E BOLSA, DIAMETRO NOMINAL DE 600 MM                                                                                                                                                                                                                                                                                                                                                                                           </v>
          </cell>
          <cell r="C4639" t="str">
            <v xml:space="preserve">M     </v>
          </cell>
          <cell r="D4639" t="str">
            <v>CR</v>
          </cell>
          <cell r="E4639">
            <v>166.23</v>
          </cell>
        </row>
        <row r="4640">
          <cell r="A4640">
            <v>13159</v>
          </cell>
          <cell r="B4640" t="str">
            <v xml:space="preserve">TUBO DE CONCRETO SIMPLES PARA ESGOTO SANITARIO, CLASSE ES, COM ENCAIXE PONTA E BOLSA, COM JUNTA ELASTICA, DIAMETRO NOMINAL DE 400 MM                                                                                                                                                                                                                                                                                                                                                                      </v>
          </cell>
          <cell r="C4640" t="str">
            <v xml:space="preserve">M     </v>
          </cell>
          <cell r="D4640" t="str">
            <v>CR</v>
          </cell>
          <cell r="E4640">
            <v>144.72</v>
          </cell>
        </row>
        <row r="4641">
          <cell r="A4641">
            <v>13168</v>
          </cell>
          <cell r="B4641" t="str">
            <v xml:space="preserve">TUBO DE CONCRETO SIMPLES PARA ESGOTO SANITARIO, CLASSE ES, COM ENCAIXE PONTA E BOLSA, COM JUNTA ELASTICA, DIAMETRO NOMINAL DE 500 MM                                                                                                                                                                                                                                                                                                                                                                      </v>
          </cell>
          <cell r="C4641" t="str">
            <v xml:space="preserve">M     </v>
          </cell>
          <cell r="D4641" t="str">
            <v>CR</v>
          </cell>
          <cell r="E4641">
            <v>175.74</v>
          </cell>
        </row>
        <row r="4642">
          <cell r="A4642">
            <v>13173</v>
          </cell>
          <cell r="B4642" t="str">
            <v xml:space="preserve">TUBO DE CONCRETO SIMPLES PARA ESGOTO SANITARIO, CLASSE ES, COM ENCAIXE PONTA E BOLSA, COM JUNTA ELASTICA, DIAMETRO NOMINAL DE 600 MM                                                                                                                                                                                                                                                                                                                                                                      </v>
          </cell>
          <cell r="C4642" t="str">
            <v xml:space="preserve">M     </v>
          </cell>
          <cell r="D4642" t="str">
            <v>CR</v>
          </cell>
          <cell r="E4642">
            <v>237.77</v>
          </cell>
        </row>
        <row r="4643">
          <cell r="A4643">
            <v>12583</v>
          </cell>
          <cell r="B4643" t="str">
            <v xml:space="preserve">TUBO DE CONCRETO SIMPLES POROSO PARA DRENAGEM (DRENO POROSO), COM ENCAIXE MACHO E FEMEA, DIAMETRO NOMINAL DE 200 MM                                                                                                                                                                                                                                                                                                                                                                                       </v>
          </cell>
          <cell r="C4643" t="str">
            <v xml:space="preserve">M     </v>
          </cell>
          <cell r="D4643" t="str">
            <v>CR</v>
          </cell>
          <cell r="E4643">
            <v>47.55</v>
          </cell>
        </row>
        <row r="4644">
          <cell r="A4644">
            <v>12584</v>
          </cell>
          <cell r="B4644" t="str">
            <v xml:space="preserve">TUBO DE CONCRETO SIMPLES POROSO PARA DRENAGEM (DRENO POROSO), COM ENCAIXE MACHO E FEMEA, DIAMETRO NOMINAL DE 300 MM                                                                                                                                                                                                                                                                                                                                                                                       </v>
          </cell>
          <cell r="C4644" t="str">
            <v xml:space="preserve">M     </v>
          </cell>
          <cell r="D4644" t="str">
            <v>CR</v>
          </cell>
          <cell r="E4644">
            <v>62.02</v>
          </cell>
        </row>
        <row r="4645">
          <cell r="A4645">
            <v>12613</v>
          </cell>
          <cell r="B4645" t="str">
            <v xml:space="preserve">TUBO DE DESCARGA, TIPO BENGALA, PARA LIGACAO CAIXA DE DESCARGA - EMBUTIR, PVC, 40 MM X 150 CM                                                                                                                                                                                                                                                                                                                                                                                                             </v>
          </cell>
          <cell r="C4645" t="str">
            <v xml:space="preserve">UN    </v>
          </cell>
          <cell r="D4645" t="str">
            <v>CR</v>
          </cell>
          <cell r="E4645">
            <v>16.809999999999999</v>
          </cell>
        </row>
        <row r="4646">
          <cell r="A4646">
            <v>1031</v>
          </cell>
          <cell r="B4646" t="str">
            <v xml:space="preserve">TUBO DE DESCIDA EXTERNO DE PVC PARA CAIXA DE DESCARGA EXTERNA ALTA - 40 MM X 1,60 M                                                                                                                                                                                                                                                                                                                                                                                                                       </v>
          </cell>
          <cell r="C4646" t="str">
            <v xml:space="preserve">UN    </v>
          </cell>
          <cell r="D4646" t="str">
            <v>CR</v>
          </cell>
          <cell r="E4646">
            <v>15.05</v>
          </cell>
        </row>
        <row r="4647">
          <cell r="A4647">
            <v>39707</v>
          </cell>
          <cell r="B4647" t="str">
            <v xml:space="preserve">TUBO DE ESPUMA DE POLIETILENO EXPANDIDO FLEXIVEL PARA ISOLAMENTO TERMICO DE TUBULACAO DE AR CONDICIONADO, AGUA QUENTE,  DN 1 1/2", E= 10 MM                                                                                                                                                                                                                                                                                                                                                               </v>
          </cell>
          <cell r="C4647" t="str">
            <v xml:space="preserve">M     </v>
          </cell>
          <cell r="D4647" t="str">
            <v>CR</v>
          </cell>
          <cell r="E4647">
            <v>5.48</v>
          </cell>
        </row>
        <row r="4648">
          <cell r="A4648">
            <v>39708</v>
          </cell>
          <cell r="B4648" t="str">
            <v xml:space="preserve">TUBO DE ESPUMA DE POLIETILENO EXPANDIDO FLEXIVEL PARA ISOLAMENTO TERMICO DE TUBULACAO DE AR CONDICIONADO, AGUA QUENTE,  DN 1 1/4", E= 10 MM                                                                                                                                                                                                                                                                                                                                                               </v>
          </cell>
          <cell r="C4648" t="str">
            <v xml:space="preserve">M     </v>
          </cell>
          <cell r="D4648" t="str">
            <v>CR</v>
          </cell>
          <cell r="E4648">
            <v>5.31</v>
          </cell>
        </row>
        <row r="4649">
          <cell r="A4649">
            <v>39710</v>
          </cell>
          <cell r="B4649" t="str">
            <v xml:space="preserve">TUBO DE ESPUMA DE POLIETILENO EXPANDIDO FLEXIVEL PARA ISOLAMENTO TERMICO DE TUBULACAO DE AR CONDICIONADO, AGUA QUENTE,  DN 1 1/8", E= 10 MM                                                                                                                                                                                                                                                                                                                                                               </v>
          </cell>
          <cell r="C4649" t="str">
            <v xml:space="preserve">M     </v>
          </cell>
          <cell r="D4649" t="str">
            <v>CR</v>
          </cell>
          <cell r="E4649">
            <v>3.73</v>
          </cell>
        </row>
        <row r="4650">
          <cell r="A4650">
            <v>39709</v>
          </cell>
          <cell r="B4650" t="str">
            <v xml:space="preserve">TUBO DE ESPUMA DE POLIETILENO EXPANDIDO FLEXIVEL PARA ISOLAMENTO TERMICO DE TUBULACAO DE AR CONDICIONADO, AGUA QUENTE,  DN 1 3/8", E= 10 MM                                                                                                                                                                                                                                                                                                                                                               </v>
          </cell>
          <cell r="C4650" t="str">
            <v xml:space="preserve">M     </v>
          </cell>
          <cell r="D4650" t="str">
            <v>CR</v>
          </cell>
          <cell r="E4650">
            <v>5.18</v>
          </cell>
        </row>
        <row r="4651">
          <cell r="A4651">
            <v>39711</v>
          </cell>
          <cell r="B4651" t="str">
            <v xml:space="preserve">TUBO DE ESPUMA DE POLIETILENO EXPANDIDO FLEXIVEL PARA ISOLAMENTO TERMICO DE TUBULACAO DE AR CONDICIONADO, AGUA QUENTE,  DN 1 5/8", E= 10 MM                                                                                                                                                                                                                                                                                                                                                               </v>
          </cell>
          <cell r="C4651" t="str">
            <v xml:space="preserve">M     </v>
          </cell>
          <cell r="D4651" t="str">
            <v>CR</v>
          </cell>
          <cell r="E4651">
            <v>5.82</v>
          </cell>
        </row>
        <row r="4652">
          <cell r="A4652">
            <v>39712</v>
          </cell>
          <cell r="B4652" t="str">
            <v xml:space="preserve">TUBO DE ESPUMA DE POLIETILENO EXPANDIDO FLEXIVEL PARA ISOLAMENTO TERMICO DE TUBULACAO DE AR CONDICIONADO, AGUA QUENTE,  DN 1/2", E= 10 MM                                                                                                                                                                                                                                                                                                                                                                 </v>
          </cell>
          <cell r="C4652" t="str">
            <v xml:space="preserve">M     </v>
          </cell>
          <cell r="D4652" t="str">
            <v xml:space="preserve">C </v>
          </cell>
          <cell r="E4652">
            <v>2.04</v>
          </cell>
        </row>
        <row r="4653">
          <cell r="A4653">
            <v>39713</v>
          </cell>
          <cell r="B4653" t="str">
            <v xml:space="preserve">TUBO DE ESPUMA DE POLIETILENO EXPANDIDO FLEXIVEL PARA ISOLAMENTO TERMICO DE TUBULACAO DE AR CONDICIONADO, AGUA QUENTE,  DN 1/4", E= 10 MM                                                                                                                                                                                                                                                                                                                                                                 </v>
          </cell>
          <cell r="C4653" t="str">
            <v xml:space="preserve">M     </v>
          </cell>
          <cell r="D4653" t="str">
            <v>CR</v>
          </cell>
          <cell r="E4653">
            <v>1.61</v>
          </cell>
        </row>
        <row r="4654">
          <cell r="A4654">
            <v>39714</v>
          </cell>
          <cell r="B4654" t="str">
            <v xml:space="preserve">TUBO DE ESPUMA DE POLIETILENO EXPANDIDO FLEXIVEL PARA ISOLAMENTO TERMICO DE TUBULACAO DE AR CONDICIONADO, AGUA QUENTE,  DN 1", E= 10 MM                                                                                                                                                                                                                                                                                                                                                                   </v>
          </cell>
          <cell r="C4654" t="str">
            <v xml:space="preserve">M     </v>
          </cell>
          <cell r="D4654" t="str">
            <v>CR</v>
          </cell>
          <cell r="E4654">
            <v>3.69</v>
          </cell>
        </row>
        <row r="4655">
          <cell r="A4655">
            <v>39715</v>
          </cell>
          <cell r="B4655" t="str">
            <v xml:space="preserve">TUBO DE ESPUMA DE POLIETILENO EXPANDIDO FLEXIVEL PARA ISOLAMENTO TERMICO DE TUBULACAO DE AR CONDICIONADO, AGUA QUENTE,  DN 3/4", E= 10 MM                                                                                                                                                                                                                                                                                                                                                                 </v>
          </cell>
          <cell r="C4655" t="str">
            <v xml:space="preserve">M     </v>
          </cell>
          <cell r="D4655" t="str">
            <v>CR</v>
          </cell>
          <cell r="E4655">
            <v>2.63</v>
          </cell>
        </row>
        <row r="4656">
          <cell r="A4656">
            <v>39716</v>
          </cell>
          <cell r="B4656" t="str">
            <v xml:space="preserve">TUBO DE ESPUMA DE POLIETILENO EXPANDIDO FLEXIVEL PARA ISOLAMENTO TERMICO DE TUBULACAO DE AR CONDICIONADO, AGUA QUENTE,  DN 3/8", E= 10 MM                                                                                                                                                                                                                                                                                                                                                                 </v>
          </cell>
          <cell r="C4656" t="str">
            <v xml:space="preserve">M     </v>
          </cell>
          <cell r="D4656" t="str">
            <v>CR</v>
          </cell>
          <cell r="E4656">
            <v>1.99</v>
          </cell>
        </row>
        <row r="4657">
          <cell r="A4657">
            <v>39718</v>
          </cell>
          <cell r="B4657" t="str">
            <v xml:space="preserve">TUBO DE ESPUMA DE POLIETILENO EXPANDIDO FLEXIVEL PARA ISOLAMENTO TERMICO DE TUBULACAO DE AR CONDICIONADO, AGUA QUENTE,  DN 7/8", E= 10 MM                                                                                                                                                                                                                                                                                                                                                                 </v>
          </cell>
          <cell r="C4657" t="str">
            <v xml:space="preserve">M     </v>
          </cell>
          <cell r="D4657" t="str">
            <v>CR</v>
          </cell>
          <cell r="E4657">
            <v>3.4</v>
          </cell>
        </row>
        <row r="4658">
          <cell r="A4658">
            <v>9813</v>
          </cell>
          <cell r="B4658" t="str">
            <v xml:space="preserve">TUBO DE POLIETILENO DE ALTA DENSIDADE (PEAD), PE-80, DE = 20 MM X 2,3 MM DE PAREDE, PARA LIGACAO DE AGUA PREDIAL (NBR 15561)                                                                                                                                                                                                                                                                                                                                                                              </v>
          </cell>
          <cell r="C4658" t="str">
            <v xml:space="preserve">M     </v>
          </cell>
          <cell r="D4658" t="str">
            <v>AS</v>
          </cell>
          <cell r="E4658">
            <v>5.36</v>
          </cell>
        </row>
        <row r="4659">
          <cell r="A4659">
            <v>9815</v>
          </cell>
          <cell r="B4659" t="str">
            <v xml:space="preserve">TUBO DE POLIETILENO DE ALTA DENSIDADE (PEAD), PE-80, DE = 32 MM X 3,0 MM DE PAREDE, PARA LIGACAO DE AGUA PREDIAL (NBR 15561)                                                                                                                                                                                                                                                                                                                                                                              </v>
          </cell>
          <cell r="C4659" t="str">
            <v xml:space="preserve">M     </v>
          </cell>
          <cell r="D4659" t="str">
            <v>AS</v>
          </cell>
          <cell r="E4659">
            <v>10.58</v>
          </cell>
        </row>
        <row r="4660">
          <cell r="A4660">
            <v>44543</v>
          </cell>
          <cell r="B4660" t="str">
            <v xml:space="preserve">TUBO DE POLIETILENO DE ALTA DENSIDADE, PEAD, PE-80, DE = 1000 MM X 38,5 MM PAREDE, ( SDR 26 - PN 05 ) PARA REDE DE AGUA OU ESGOTO ( NBR 15561)                                                                                                                                                                                                                                                                                                                                                            </v>
          </cell>
          <cell r="C4660" t="str">
            <v xml:space="preserve">M     </v>
          </cell>
          <cell r="D4660" t="str">
            <v>AS</v>
          </cell>
          <cell r="E4660">
            <v>5267.09</v>
          </cell>
        </row>
        <row r="4661">
          <cell r="A4661">
            <v>44526</v>
          </cell>
          <cell r="B4661" t="str">
            <v xml:space="preserve">TUBO DE POLIETILENO DE ALTA DENSIDADE, PEAD, PE-80, DE = 110 MM X 10,0 MM PAREDE, ( SDR 11 - PN 12,5 ) PARA REDE DE AGUA OU ESGOTO ( NBR 15561)                                                                                                                                                                                                                                                                                                                                                           </v>
          </cell>
          <cell r="C4661" t="str">
            <v xml:space="preserve">M     </v>
          </cell>
          <cell r="D4661" t="str">
            <v>AS</v>
          </cell>
          <cell r="E4661">
            <v>129.09</v>
          </cell>
        </row>
        <row r="4662">
          <cell r="A4662">
            <v>44518</v>
          </cell>
          <cell r="B4662" t="str">
            <v xml:space="preserve">TUBO DE POLIETILENO DE ALTA DENSIDADE, PEAD, PE-80, DE = 1200 MM X 37,2 MM PAREDE ( SDR 32,25 - PN 04 ) PARA REDE DE AGUA OU ESGOTO ( NBR 15561)                                                                                                                                                                                                                                                                                                                                                          </v>
          </cell>
          <cell r="C4662" t="str">
            <v xml:space="preserve">M     </v>
          </cell>
          <cell r="D4662" t="str">
            <v>AS</v>
          </cell>
          <cell r="E4662">
            <v>3877.68</v>
          </cell>
        </row>
        <row r="4663">
          <cell r="A4663">
            <v>44544</v>
          </cell>
          <cell r="B4663" t="str">
            <v xml:space="preserve">TUBO DE POLIETILENO DE ALTA DENSIDADE, PEAD, PE-80, DE = 1400 MM X 42,9 MM PAREDE, (SDR 32,25 - PN 04 ) PARA REDE DE AGUA OU ESGOTO ( NBR 15561)                                                                                                                                                                                                                                                                                                                                                          </v>
          </cell>
          <cell r="C4663" t="str">
            <v xml:space="preserve">M     </v>
          </cell>
          <cell r="D4663" t="str">
            <v>AS</v>
          </cell>
          <cell r="E4663">
            <v>1885.17</v>
          </cell>
        </row>
        <row r="4664">
          <cell r="A4664">
            <v>44545</v>
          </cell>
          <cell r="B4664" t="str">
            <v xml:space="preserve">TUBO DE POLIETILENO DE ALTA DENSIDADE, PEAD, PE-80, DE = 160 MM X 14,6 MM PAREDE, (SDR 11 - PN 12,5 ) PARA REDE DE AGUA OU ESGOTO ( NBR 15561)                                                                                                                                                                                                                                                                                                                                                            </v>
          </cell>
          <cell r="C4664" t="str">
            <v xml:space="preserve">M     </v>
          </cell>
          <cell r="D4664" t="str">
            <v>AS</v>
          </cell>
          <cell r="E4664">
            <v>277.08999999999997</v>
          </cell>
        </row>
        <row r="4665">
          <cell r="A4665">
            <v>44546</v>
          </cell>
          <cell r="B4665" t="str">
            <v xml:space="preserve">TUBO DE POLIETILENO DE ALTA DENSIDADE, PEAD, PE-80, DE = 1600 MM X 49,0 MM PAREDE, ( SDR 32,25 - PN 04 ) PARA REDE DE AGUA OU ESGOTO ( NBR 15561)                                                                                                                                                                                                                                                                                                                                                         </v>
          </cell>
          <cell r="C4665" t="str">
            <v xml:space="preserve">M     </v>
          </cell>
          <cell r="D4665" t="str">
            <v>AS</v>
          </cell>
          <cell r="E4665">
            <v>1237.5</v>
          </cell>
        </row>
        <row r="4666">
          <cell r="A4666">
            <v>44525</v>
          </cell>
          <cell r="B4666" t="str">
            <v xml:space="preserve">TUBO DE POLIETILENO DE ALTA DENSIDADE, PEAD, PE-80, DE = 900 MM X 34,7 MM PAREDE, ( SDR 26 - PN 05 ) PARA REDE DE AGUA OU ESGOTO ( NBR 15561)                                                                                                                                                                                                                                                                                                                                                             </v>
          </cell>
          <cell r="C4666" t="str">
            <v xml:space="preserve">M     </v>
          </cell>
          <cell r="D4666" t="str">
            <v>AS</v>
          </cell>
          <cell r="E4666">
            <v>4777.22</v>
          </cell>
        </row>
        <row r="4667">
          <cell r="A4667">
            <v>44547</v>
          </cell>
          <cell r="B4667" t="str">
            <v xml:space="preserve">TUBO DE POLIETILENO DE ALTA DENSIDADE, PEAD, PE-80, DE= 200 MM X 18,2 MM PAREDE, ( SDR 11 - PN 12,5 ) PARA REDE DE AGUA OU ESGOTO ( NBR 15561)                                                                                                                                                                                                                                                                                                                                                            </v>
          </cell>
          <cell r="C4667" t="str">
            <v xml:space="preserve">M     </v>
          </cell>
          <cell r="D4667" t="str">
            <v>AS</v>
          </cell>
          <cell r="E4667">
            <v>431.95</v>
          </cell>
        </row>
        <row r="4668">
          <cell r="A4668">
            <v>44519</v>
          </cell>
          <cell r="B4668" t="str">
            <v xml:space="preserve">TUBO DE POLIETILENO DE ALTA DENSIDADE, PEAD, PE-80, DE= 315 MM X 28,7 MM PAREDE, ( SDR 11 - PN 12,5 ) PARA REDE DE AGUA OU ESGOTO ( NBR 15561)                                                                                                                                                                                                                                                                                                                                                            </v>
          </cell>
          <cell r="C4668" t="str">
            <v xml:space="preserve">M     </v>
          </cell>
          <cell r="D4668" t="str">
            <v>AS</v>
          </cell>
          <cell r="E4668">
            <v>1058.3900000000001</v>
          </cell>
        </row>
        <row r="4669">
          <cell r="A4669">
            <v>44520</v>
          </cell>
          <cell r="B4669" t="str">
            <v xml:space="preserve">TUBO DE POLIETILENO DE ALTA DENSIDADE, PEAD, PE-80, DE= 400 MM X 36,4 MM PAREDE, ( SDR 11 - PN 12,5 ) PARA REDE DE AGUA OU ESGOTO ( NBR 15561)                                                                                                                                                                                                                                                                                                                                                            </v>
          </cell>
          <cell r="C4669" t="str">
            <v xml:space="preserve">M     </v>
          </cell>
          <cell r="D4669" t="str">
            <v>AS</v>
          </cell>
          <cell r="E4669">
            <v>1704.68</v>
          </cell>
        </row>
        <row r="4670">
          <cell r="A4670">
            <v>44521</v>
          </cell>
          <cell r="B4670" t="str">
            <v xml:space="preserve">TUBO DE POLIETILENO DE ALTA DENSIDADE, PEAD, PE-80, DE= 50 MM X 4,6 MM PAREDE, (SDR 11 - PN 12,5) PARA REDE DE AGUA OU ESGOTO ( NBR 15561)                                                                                                                                                                                                                                                                                                                                                                </v>
          </cell>
          <cell r="C4670" t="str">
            <v xml:space="preserve">M     </v>
          </cell>
          <cell r="D4670" t="str">
            <v>AS</v>
          </cell>
          <cell r="E4670">
            <v>27.5</v>
          </cell>
        </row>
        <row r="4671">
          <cell r="A4671">
            <v>44522</v>
          </cell>
          <cell r="B4671" t="str">
            <v xml:space="preserve">TUBO DE POLIETILENO DE ALTA DENSIDADE, PEAD, PE-80, DE= 500 MM X 45,5 MM PAREDE, ( SDR 11 - PN 12,5 ) PARA REDE DE AGUA OU ESGOTO ( NBR 15561)                                                                                                                                                                                                                                                                                                                                                            </v>
          </cell>
          <cell r="C4671" t="str">
            <v xml:space="preserve">M     </v>
          </cell>
          <cell r="D4671" t="str">
            <v>AS</v>
          </cell>
          <cell r="E4671">
            <v>2992.8</v>
          </cell>
        </row>
        <row r="4672">
          <cell r="A4672">
            <v>44523</v>
          </cell>
          <cell r="B4672" t="str">
            <v xml:space="preserve">TUBO DE POLIETILENO DE ALTA DENSIDADE, PEAD, PE-80, DE= 630 MM X 57,3 MM PAREDE (SDR 11 - PN 12,5 ) PARA REDE DE AGUA OU ESGOTO ( NBR 15561)                                                                                                                                                                                                                                                                                                                                                              </v>
          </cell>
          <cell r="C4672" t="str">
            <v xml:space="preserve">M     </v>
          </cell>
          <cell r="D4672" t="str">
            <v>AS</v>
          </cell>
          <cell r="E4672">
            <v>4451.13</v>
          </cell>
        </row>
        <row r="4673">
          <cell r="A4673">
            <v>44527</v>
          </cell>
          <cell r="B4673" t="str">
            <v xml:space="preserve">TUBO DE POLIETILENO DE ALTA DENSIDADE, PEAD, PE-80, DE= 730 MM X 34,1 MM PAREDE, ( SDR 21 - PN 06 ) PARA REDE DE AGUA OU ESGOTO ( NBR 15561)                                                                                                                                                                                                                                                                                                                                                              </v>
          </cell>
          <cell r="C4673" t="str">
            <v xml:space="preserve">M     </v>
          </cell>
          <cell r="D4673" t="str">
            <v>AS</v>
          </cell>
          <cell r="E4673">
            <v>2232.13</v>
          </cell>
        </row>
        <row r="4674">
          <cell r="A4674">
            <v>44524</v>
          </cell>
          <cell r="B4674" t="str">
            <v xml:space="preserve">TUBO DE POLIETILENO DE ALTA DENSIDADE, PEAD, PE-80, DE= 75 MM X 6,9 MM PAREDE, ( SRD 11 - PN 12,5 ) PARA REDE DE AGUA OU ESGOTO ( NBR 15561)                                                                                                                                                                                                                                                                                                                                                              </v>
          </cell>
          <cell r="C4674" t="str">
            <v xml:space="preserve">M     </v>
          </cell>
          <cell r="D4674" t="str">
            <v>AS</v>
          </cell>
          <cell r="E4674">
            <v>61.5</v>
          </cell>
        </row>
        <row r="4675">
          <cell r="A4675">
            <v>44542</v>
          </cell>
          <cell r="B4675" t="str">
            <v xml:space="preserve">TUBO DE POLIETILENO DE ALTA DENSIDADE, PEAD, PE-80, DE= 800 MM X 30,8 MM PAREDE, ( SDR 26 - PN 05 ) PARA REDE DE AGUA OU ESGOTO ( NBR 15561)                                                                                                                                                                                                                                                                                                                                                              </v>
          </cell>
          <cell r="C4675" t="str">
            <v xml:space="preserve">M     </v>
          </cell>
          <cell r="D4675" t="str">
            <v>AS</v>
          </cell>
          <cell r="E4675">
            <v>2912.18</v>
          </cell>
        </row>
        <row r="4676">
          <cell r="A4676">
            <v>9877</v>
          </cell>
          <cell r="B4676" t="str">
            <v xml:space="preserve">TUBO DE PVC, PBL, TIPO LEVE, DN = 250 MM,  PARA VENTILACAO                                                                                                                                                                                                                                                                                                                                                                                                                                                </v>
          </cell>
          <cell r="C4676" t="str">
            <v xml:space="preserve">M     </v>
          </cell>
          <cell r="D4676" t="str">
            <v>CR</v>
          </cell>
          <cell r="E4676">
            <v>131.1</v>
          </cell>
        </row>
        <row r="4677">
          <cell r="A4677">
            <v>9878</v>
          </cell>
          <cell r="B4677" t="str">
            <v xml:space="preserve">TUBO DE PVC, PBL, TIPO LEVE, DN = 300 MM,  PARA VENTILACAO                                                                                                                                                                                                                                                                                                                                                                                                                                                </v>
          </cell>
          <cell r="C4677" t="str">
            <v xml:space="preserve">M     </v>
          </cell>
          <cell r="D4677" t="str">
            <v>CR</v>
          </cell>
          <cell r="E4677">
            <v>161.4</v>
          </cell>
        </row>
        <row r="4678">
          <cell r="A4678">
            <v>41986</v>
          </cell>
          <cell r="B4678" t="str">
            <v xml:space="preserve">TUBO DE REVESTIMENTO, EM ACO, CORPO SCHEDULE 40, PONTEIRA SCHEDULE 80, ROSQUEAVEL E SEGMENTADO PARA PERFURACAO, DIAMETRO 10'' (310 MM)                                                                                                                                                                                                                                                                                                                                                                    </v>
          </cell>
          <cell r="C4678" t="str">
            <v xml:space="preserve">M     </v>
          </cell>
          <cell r="D4678" t="str">
            <v>CR</v>
          </cell>
          <cell r="E4678">
            <v>4547.97</v>
          </cell>
        </row>
        <row r="4679">
          <cell r="A4679">
            <v>43422</v>
          </cell>
          <cell r="B4679" t="str">
            <v xml:space="preserve">TUBO DE REVESTIMENTO, EM ACO, CORPO SCHEDULE 40, PONTEIRA SCHEDULE 80, ROSQUEAVEL E SEGMENTADO PARA PERFURACAO, DIAMETRO 12" (320 MM)                                                                                                                                                                                                                                                                                                                                                                     </v>
          </cell>
          <cell r="C4679" t="str">
            <v xml:space="preserve">M     </v>
          </cell>
          <cell r="D4679" t="str">
            <v>CR</v>
          </cell>
          <cell r="E4679">
            <v>5577.64</v>
          </cell>
        </row>
        <row r="4680">
          <cell r="A4680">
            <v>41987</v>
          </cell>
          <cell r="B4680" t="str">
            <v xml:space="preserve">TUBO DE REVESTIMENTO, EM ACO, CORPO SCHEDULE 40, PONTEIRA SCHEDULE 80, ROSQUEAVEL E SEGMENTADO PARA PERFURACAO, DIAMETRO 14'' (400 MM)                                                                                                                                                                                                                                                                                                                                                                    </v>
          </cell>
          <cell r="C4680" t="str">
            <v xml:space="preserve">M     </v>
          </cell>
          <cell r="D4680" t="str">
            <v>CR</v>
          </cell>
          <cell r="E4680">
            <v>6464.94</v>
          </cell>
        </row>
        <row r="4681">
          <cell r="A4681">
            <v>41988</v>
          </cell>
          <cell r="B4681" t="str">
            <v xml:space="preserve">TUBO DE REVESTIMENTO, EM ACO, CORPO SCHEDULE 40, PONTEIRA SCHEDULE 80, ROSQUEAVEL E SEGMENTADO PARA PERFURACAO, DIAMETRO 16'' (450 MM)                                                                                                                                                                                                                                                                                                                                                                    </v>
          </cell>
          <cell r="C4681" t="str">
            <v xml:space="preserve">M     </v>
          </cell>
          <cell r="D4681" t="str">
            <v>CR</v>
          </cell>
          <cell r="E4681">
            <v>8539.27</v>
          </cell>
        </row>
        <row r="4682">
          <cell r="A4682">
            <v>41697</v>
          </cell>
          <cell r="B4682" t="str">
            <v xml:space="preserve">TUBO DE REVESTIMENTO, EM ACO, CORPO SCHEDULE 40, PONTEIRA SCHEDULE 80, ROSQUEAVEL E SEGMENTADO PARA PERFURACAO, DIAMETRO 4'' (450 MM)                                                                                                                                                                                                                                                                                                                                                                     </v>
          </cell>
          <cell r="C4682" t="str">
            <v xml:space="preserve">M     </v>
          </cell>
          <cell r="D4682" t="str">
            <v>CR</v>
          </cell>
          <cell r="E4682">
            <v>1513.56</v>
          </cell>
        </row>
        <row r="4683">
          <cell r="A4683">
            <v>41985</v>
          </cell>
          <cell r="B4683" t="str">
            <v xml:space="preserve">TUBO DE REVESTIMENTO, EM ACO, CORPO SCHEDULE 40, PONTEIRA SCHEDULE 80, ROSQUEAVEL E SEGMENTADO PARA PERFURACAO, DIAMETRO 6'' (200 MM)                                                                                                                                                                                                                                                                                                                                                                     </v>
          </cell>
          <cell r="C4683" t="str">
            <v xml:space="preserve">M     </v>
          </cell>
          <cell r="D4683" t="str">
            <v>CR</v>
          </cell>
          <cell r="E4683">
            <v>2107.98</v>
          </cell>
        </row>
        <row r="4684">
          <cell r="A4684">
            <v>41699</v>
          </cell>
          <cell r="B4684" t="str">
            <v xml:space="preserve">TUBO DE REVESTIMENTO, EM ACO, CORPO SCHEDULE 40, PONTEIRA SCHEDULE 80, ROSQUEAVEL E SEGMENTADO PARA PERFURACAO, DIAMETRO 8'' (200 MM)                                                                                                                                                                                                                                                                                                                                                                     </v>
          </cell>
          <cell r="C4684" t="str">
            <v xml:space="preserve">M     </v>
          </cell>
          <cell r="D4684" t="str">
            <v>CR</v>
          </cell>
          <cell r="E4684">
            <v>3001.66</v>
          </cell>
        </row>
        <row r="4685">
          <cell r="A4685">
            <v>38053</v>
          </cell>
          <cell r="B4685" t="str">
            <v xml:space="preserve">TUBO DRENO, CORRUGADO, ESPIRALADO, FLEXIVEL, PERFURADO, EM POLIETILENO DE ALTA DENSIDADE (PEAD), DN *160* MM, (6") PARA DRENAGEM - EM BARRA (NORMA DNIT 093/2006 - EM)                                                                                                                                                                                                                                                                                                                                    </v>
          </cell>
          <cell r="C4685" t="str">
            <v xml:space="preserve">M     </v>
          </cell>
          <cell r="D4685" t="str">
            <v>AS</v>
          </cell>
          <cell r="E4685">
            <v>24.64</v>
          </cell>
        </row>
        <row r="4686">
          <cell r="A4686">
            <v>38054</v>
          </cell>
          <cell r="B4686" t="str">
            <v xml:space="preserve">TUBO DRENO, CORRUGADO, ESPIRALADO, FLEXIVEL, PERFURADO, EM POLIETILENO DE ALTA DENSIDADE (PEAD), DN *200* MM, (8") PARA DRENAGEM - EM BARRA (NORMA DNIT 093/2006 - EM)                                                                                                                                                                                                                                                                                                                                    </v>
          </cell>
          <cell r="C4686" t="str">
            <v xml:space="preserve">M     </v>
          </cell>
          <cell r="D4686" t="str">
            <v>AS</v>
          </cell>
          <cell r="E4686">
            <v>42.35</v>
          </cell>
        </row>
        <row r="4687">
          <cell r="A4687">
            <v>38052</v>
          </cell>
          <cell r="B4687" t="str">
            <v xml:space="preserve">TUBO DRENO, CORRUGADO, ESPIRALADO, FLEXIVEL, PERFURADO, EM POLIETILENO DE ALTA DENSIDADE (PEAD), DN 100 MM, (4") PARA DRENAGEM - EM ROLO (NORMA DNIT 093/2006 - E.M)                                                                                                                                                                                                                                                                                                                                      </v>
          </cell>
          <cell r="C4687" t="str">
            <v xml:space="preserve">M     </v>
          </cell>
          <cell r="D4687" t="str">
            <v>AS</v>
          </cell>
          <cell r="E4687">
            <v>11.93</v>
          </cell>
        </row>
        <row r="4688">
          <cell r="A4688">
            <v>38051</v>
          </cell>
          <cell r="B4688" t="str">
            <v xml:space="preserve">TUBO DRENO, CORRUGADO, ESPIRALADO, FLEXIVEL, PERFURADO, EM POLIETILENO DE ALTA DENSIDADE (PEAD), DN 65 MM, (2 1/2") PARA DRENAGEM - EM ROLO (NORMA DNIT 093/2006 - EM)                                                                                                                                                                                                                                                                                                                                    </v>
          </cell>
          <cell r="C4688" t="str">
            <v xml:space="preserve">M     </v>
          </cell>
          <cell r="D4688" t="str">
            <v>AS</v>
          </cell>
          <cell r="E4688">
            <v>7.44</v>
          </cell>
        </row>
        <row r="4689">
          <cell r="A4689">
            <v>38787</v>
          </cell>
          <cell r="B4689" t="str">
            <v xml:space="preserve">TUBO MONOCAMADA PEX, DN 16 MM, PARA AGUA QUENTE E FRIA                                                                                                                                                                                                                                                                                                                                                                                                                                                    </v>
          </cell>
          <cell r="C4689" t="str">
            <v xml:space="preserve">M     </v>
          </cell>
          <cell r="D4689" t="str">
            <v>AS</v>
          </cell>
          <cell r="E4689">
            <v>5.61</v>
          </cell>
        </row>
        <row r="4690">
          <cell r="A4690">
            <v>38825</v>
          </cell>
          <cell r="B4690" t="str">
            <v xml:space="preserve">TUBO MONOCAMADA PEX, DN 20 MM, PARA AGUA QUENTE E FRIA                                                                                                                                                                                                                                                                                                                                                                                                                                                    </v>
          </cell>
          <cell r="C4690" t="str">
            <v xml:space="preserve">M     </v>
          </cell>
          <cell r="D4690" t="str">
            <v>AS</v>
          </cell>
          <cell r="E4690">
            <v>7.25</v>
          </cell>
        </row>
        <row r="4691">
          <cell r="A4691">
            <v>38826</v>
          </cell>
          <cell r="B4691" t="str">
            <v xml:space="preserve">TUBO MONOCAMADA PEX, DN 25 MM, PARA AGUA QUENTE E FRIA                                                                                                                                                                                                                                                                                                                                                                                                                                                    </v>
          </cell>
          <cell r="C4691" t="str">
            <v xml:space="preserve">M     </v>
          </cell>
          <cell r="D4691" t="str">
            <v>AS</v>
          </cell>
          <cell r="E4691">
            <v>10.31</v>
          </cell>
        </row>
        <row r="4692">
          <cell r="A4692">
            <v>38827</v>
          </cell>
          <cell r="B4692" t="str">
            <v xml:space="preserve">TUBO MONOCAMADA PEX, DN 32 MM, PARA AGUA QUENTE E FRIA                                                                                                                                                                                                                                                                                                                                                                                                                                                    </v>
          </cell>
          <cell r="C4692" t="str">
            <v xml:space="preserve">M     </v>
          </cell>
          <cell r="D4692" t="str">
            <v>AS</v>
          </cell>
          <cell r="E4692">
            <v>16.86</v>
          </cell>
        </row>
        <row r="4693">
          <cell r="A4693">
            <v>38830</v>
          </cell>
          <cell r="B4693" t="str">
            <v xml:space="preserve">TUBO MULTICAMADA PEX, DN *26* MM, PARA INSTALACOES A GAS (AMARELO)                                                                                                                                                                                                                                                                                                                                                                                                                                        </v>
          </cell>
          <cell r="C4693" t="str">
            <v xml:space="preserve">M     </v>
          </cell>
          <cell r="D4693" t="str">
            <v>AS</v>
          </cell>
          <cell r="E4693">
            <v>24.5</v>
          </cell>
        </row>
        <row r="4694">
          <cell r="A4694">
            <v>38828</v>
          </cell>
          <cell r="B4694" t="str">
            <v xml:space="preserve">TUBO MULTICAMADA PEX, DN 16 MM, PARA INSTALACOES A GAS (AMARELO)                                                                                                                                                                                                                                                                                                                                                                                                                                          </v>
          </cell>
          <cell r="C4694" t="str">
            <v xml:space="preserve">M     </v>
          </cell>
          <cell r="D4694" t="str">
            <v>AS</v>
          </cell>
          <cell r="E4694">
            <v>10.8</v>
          </cell>
        </row>
        <row r="4695">
          <cell r="A4695">
            <v>38829</v>
          </cell>
          <cell r="B4695" t="str">
            <v xml:space="preserve">TUBO MULTICAMADA PEX, DN 20 MM, PARA INSTALACOES A GAS (AMARELO)                                                                                                                                                                                                                                                                                                                                                                                                                                          </v>
          </cell>
          <cell r="C4695" t="str">
            <v xml:space="preserve">M     </v>
          </cell>
          <cell r="D4695" t="str">
            <v>AS</v>
          </cell>
          <cell r="E4695">
            <v>17.7</v>
          </cell>
        </row>
        <row r="4696">
          <cell r="A4696">
            <v>38831</v>
          </cell>
          <cell r="B4696" t="str">
            <v xml:space="preserve">TUBO MULTICAMADA PEX, DN 32 MM, PARA INSTALACOES A GAS (AMARELO)                                                                                                                                                                                                                                                                                                                                                                                                                                          </v>
          </cell>
          <cell r="C4696" t="str">
            <v xml:space="preserve">M     </v>
          </cell>
          <cell r="D4696" t="str">
            <v>AS</v>
          </cell>
          <cell r="E4696">
            <v>34.17</v>
          </cell>
        </row>
        <row r="4697">
          <cell r="A4697">
            <v>36274</v>
          </cell>
          <cell r="B4697" t="str">
            <v xml:space="preserve">TUBO PPR PN 20, DN 20 MM, PARA AGUA QUENTE PREDIAL                                                                                                                                                                                                                                                                                                                                                                                                                                                        </v>
          </cell>
          <cell r="C4697" t="str">
            <v xml:space="preserve">M     </v>
          </cell>
          <cell r="D4697" t="str">
            <v>AS</v>
          </cell>
          <cell r="E4697">
            <v>8.94</v>
          </cell>
        </row>
        <row r="4698">
          <cell r="A4698">
            <v>36278</v>
          </cell>
          <cell r="B4698" t="str">
            <v xml:space="preserve">TUBO PPR PN 20, DN 25 MM, PARA AGUA QUENTE PREDIAL                                                                                                                                                                                                                                                                                                                                                                                                                                                        </v>
          </cell>
          <cell r="C4698" t="str">
            <v xml:space="preserve">M     </v>
          </cell>
          <cell r="D4698" t="str">
            <v>AS</v>
          </cell>
          <cell r="E4698">
            <v>12.12</v>
          </cell>
        </row>
        <row r="4699">
          <cell r="A4699">
            <v>38977</v>
          </cell>
          <cell r="B4699" t="str">
            <v xml:space="preserve">TUBO PPR, CLASSE PN 12, DN 110 MM                                                                                                                                                                                                                                                                                                                                                                                                                                                                         </v>
          </cell>
          <cell r="C4699" t="str">
            <v xml:space="preserve">M     </v>
          </cell>
          <cell r="D4699" t="str">
            <v>AS</v>
          </cell>
          <cell r="E4699">
            <v>118.6</v>
          </cell>
        </row>
        <row r="4700">
          <cell r="A4700">
            <v>38971</v>
          </cell>
          <cell r="B4700" t="str">
            <v xml:space="preserve">TUBO PPR, CLASSE PN 12, DN 32 MM                                                                                                                                                                                                                                                                                                                                                                                                                                                                          </v>
          </cell>
          <cell r="C4700" t="str">
            <v xml:space="preserve">M     </v>
          </cell>
          <cell r="D4700" t="str">
            <v>AS</v>
          </cell>
          <cell r="E4700">
            <v>9.9499999999999993</v>
          </cell>
        </row>
        <row r="4701">
          <cell r="A4701">
            <v>38972</v>
          </cell>
          <cell r="B4701" t="str">
            <v xml:space="preserve">TUBO PPR, CLASSE PN 12, DN 40 MM                                                                                                                                                                                                                                                                                                                                                                                                                                                                          </v>
          </cell>
          <cell r="C4701" t="str">
            <v xml:space="preserve">M     </v>
          </cell>
          <cell r="D4701" t="str">
            <v>AS</v>
          </cell>
          <cell r="E4701">
            <v>13.42</v>
          </cell>
        </row>
        <row r="4702">
          <cell r="A4702">
            <v>38973</v>
          </cell>
          <cell r="B4702" t="str">
            <v xml:space="preserve">TUBO PPR, CLASSE PN 12, DN 50 MM                                                                                                                                                                                                                                                                                                                                                                                                                                                                          </v>
          </cell>
          <cell r="C4702" t="str">
            <v xml:space="preserve">M     </v>
          </cell>
          <cell r="D4702" t="str">
            <v>AS</v>
          </cell>
          <cell r="E4702">
            <v>22.17</v>
          </cell>
        </row>
        <row r="4703">
          <cell r="A4703">
            <v>38974</v>
          </cell>
          <cell r="B4703" t="str">
            <v xml:space="preserve">TUBO PPR, CLASSE PN 12, DN 63 MM                                                                                                                                                                                                                                                                                                                                                                                                                                                                          </v>
          </cell>
          <cell r="C4703" t="str">
            <v xml:space="preserve">M     </v>
          </cell>
          <cell r="D4703" t="str">
            <v>AS</v>
          </cell>
          <cell r="E4703">
            <v>36.01</v>
          </cell>
        </row>
        <row r="4704">
          <cell r="A4704">
            <v>38975</v>
          </cell>
          <cell r="B4704" t="str">
            <v xml:space="preserve">TUBO PPR, CLASSE PN 12, DN 75 MM                                                                                                                                                                                                                                                                                                                                                                                                                                                                          </v>
          </cell>
          <cell r="C4704" t="str">
            <v xml:space="preserve">M     </v>
          </cell>
          <cell r="D4704" t="str">
            <v>AS</v>
          </cell>
          <cell r="E4704">
            <v>46.17</v>
          </cell>
        </row>
        <row r="4705">
          <cell r="A4705">
            <v>38976</v>
          </cell>
          <cell r="B4705" t="str">
            <v xml:space="preserve">TUBO PPR, CLASSE PN 12, DN 90 MM                                                                                                                                                                                                                                                                                                                                                                                                                                                                          </v>
          </cell>
          <cell r="C4705" t="str">
            <v xml:space="preserve">M     </v>
          </cell>
          <cell r="D4705" t="str">
            <v>AS</v>
          </cell>
          <cell r="E4705">
            <v>79.38</v>
          </cell>
        </row>
        <row r="4706">
          <cell r="A4706">
            <v>44176</v>
          </cell>
          <cell r="B4706" t="str">
            <v xml:space="preserve">TUBO PPR, CLASSE PN 20, SOLDAVEL, DN 32 MM PARA AGUA FRIA OU QUENTE PREDIAL                                                                                                                                                                                                                                                                                                                                                                                                                               </v>
          </cell>
          <cell r="C4706" t="str">
            <v xml:space="preserve">M     </v>
          </cell>
          <cell r="D4706" t="str">
            <v>AS</v>
          </cell>
          <cell r="E4706">
            <v>18.239999999999998</v>
          </cell>
        </row>
        <row r="4707">
          <cell r="A4707">
            <v>38986</v>
          </cell>
          <cell r="B4707" t="str">
            <v xml:space="preserve">TUBO PPR, CLASSE PN 25, DN 110 MM, PARA AGUA QUENTE E FRIA PREDIAL                                                                                                                                                                                                                                                                                                                                                                                                                                        </v>
          </cell>
          <cell r="C4707" t="str">
            <v xml:space="preserve">M     </v>
          </cell>
          <cell r="D4707" t="str">
            <v>AS</v>
          </cell>
          <cell r="E4707">
            <v>239.62</v>
          </cell>
        </row>
        <row r="4708">
          <cell r="A4708">
            <v>38978</v>
          </cell>
          <cell r="B4708" t="str">
            <v xml:space="preserve">TUBO PPR, CLASSE PN 25, DN 20 MM, PARA AGUA QUENTE E FRIA PREDIAL                                                                                                                                                                                                                                                                                                                                                                                                                                         </v>
          </cell>
          <cell r="C4708" t="str">
            <v xml:space="preserve">M     </v>
          </cell>
          <cell r="D4708" t="str">
            <v>AS</v>
          </cell>
          <cell r="E4708">
            <v>9.83</v>
          </cell>
        </row>
        <row r="4709">
          <cell r="A4709">
            <v>38979</v>
          </cell>
          <cell r="B4709" t="str">
            <v xml:space="preserve">TUBO PPR, CLASSE PN 25, DN 25 MM, PARA AGUA QUENTE E FRIA PREDIAL                                                                                                                                                                                                                                                                                                                                                                                                                                         </v>
          </cell>
          <cell r="C4709" t="str">
            <v xml:space="preserve">M     </v>
          </cell>
          <cell r="D4709" t="str">
            <v>AS</v>
          </cell>
          <cell r="E4709">
            <v>13.59</v>
          </cell>
        </row>
        <row r="4710">
          <cell r="A4710">
            <v>38980</v>
          </cell>
          <cell r="B4710" t="str">
            <v xml:space="preserve">TUBO PPR, CLASSE PN 25, DN 32 MM, PARA AGUA QUENTE E FRIA PREDIAL                                                                                                                                                                                                                                                                                                                                                                                                                                         </v>
          </cell>
          <cell r="C4710" t="str">
            <v xml:space="preserve">M     </v>
          </cell>
          <cell r="D4710" t="str">
            <v>AS</v>
          </cell>
          <cell r="E4710">
            <v>18.190000000000001</v>
          </cell>
        </row>
        <row r="4711">
          <cell r="A4711">
            <v>38981</v>
          </cell>
          <cell r="B4711" t="str">
            <v xml:space="preserve">TUBO PPR, CLASSE PN 25, DN 40 MM, PARA AGUA QUENTE E FRIA PREDIAL                                                                                                                                                                                                                                                                                                                                                                                                                                         </v>
          </cell>
          <cell r="C4711" t="str">
            <v xml:space="preserve">M     </v>
          </cell>
          <cell r="D4711" t="str">
            <v>AS</v>
          </cell>
          <cell r="E4711">
            <v>26.24</v>
          </cell>
        </row>
        <row r="4712">
          <cell r="A4712">
            <v>38982</v>
          </cell>
          <cell r="B4712" t="str">
            <v xml:space="preserve">TUBO PPR, CLASSE PN 25, DN 50 MM, PARA AGUA QUENTE E FRIA PREDIAL                                                                                                                                                                                                                                                                                                                                                                                                                                         </v>
          </cell>
          <cell r="C4712" t="str">
            <v xml:space="preserve">M     </v>
          </cell>
          <cell r="D4712" t="str">
            <v>AS</v>
          </cell>
          <cell r="E4712">
            <v>41.46</v>
          </cell>
        </row>
        <row r="4713">
          <cell r="A4713">
            <v>38983</v>
          </cell>
          <cell r="B4713" t="str">
            <v xml:space="preserve">TUBO PPR, CLASSE PN 25, DN 63 MM, PARA AGUA QUENTE E FRIA PREDIAL                                                                                                                                                                                                                                                                                                                                                                                                                                         </v>
          </cell>
          <cell r="C4713" t="str">
            <v xml:space="preserve">M     </v>
          </cell>
          <cell r="D4713" t="str">
            <v>AS</v>
          </cell>
          <cell r="E4713">
            <v>72.959999999999994</v>
          </cell>
        </row>
        <row r="4714">
          <cell r="A4714">
            <v>38984</v>
          </cell>
          <cell r="B4714" t="str">
            <v xml:space="preserve">TUBO PPR, CLASSE PN 25, DN 75 MM, PARA AGUA QUENTE E FRIA PREDIAL                                                                                                                                                                                                                                                                                                                                                                                                                                         </v>
          </cell>
          <cell r="C4714" t="str">
            <v xml:space="preserve">M     </v>
          </cell>
          <cell r="D4714" t="str">
            <v>AS</v>
          </cell>
          <cell r="E4714">
            <v>100.3</v>
          </cell>
        </row>
        <row r="4715">
          <cell r="A4715">
            <v>38985</v>
          </cell>
          <cell r="B4715" t="str">
            <v xml:space="preserve">TUBO PPR, CLASSE PN 25, DN 90 MM, PARA AGUA QUENTE E FRIA PREDIAL                                                                                                                                                                                                                                                                                                                                                                                                                                         </v>
          </cell>
          <cell r="C4715" t="str">
            <v xml:space="preserve">M     </v>
          </cell>
          <cell r="D4715" t="str">
            <v>AS</v>
          </cell>
          <cell r="E4715">
            <v>172.44</v>
          </cell>
        </row>
        <row r="4716">
          <cell r="A4716">
            <v>9836</v>
          </cell>
          <cell r="B4716" t="str">
            <v xml:space="preserve">TUBO PVC  SERIE NORMAL, DN 100 MM, PARA ESGOTO  PREDIAL (NBR 5688)                                                                                                                                                                                                                                                                                                                                                                                                                                        </v>
          </cell>
          <cell r="C4716" t="str">
            <v xml:space="preserve">M     </v>
          </cell>
          <cell r="D4716" t="str">
            <v xml:space="preserve">C </v>
          </cell>
          <cell r="E4716">
            <v>15.8</v>
          </cell>
        </row>
        <row r="4717">
          <cell r="A4717">
            <v>20065</v>
          </cell>
          <cell r="B4717" t="str">
            <v xml:space="preserve">TUBO PVC  SERIE NORMAL, DN 150 MM, PARA ESGOTO  PREDIAL (NBR 5688)                                                                                                                                                                                                                                                                                                                                                                                                                                        </v>
          </cell>
          <cell r="C4717" t="str">
            <v xml:space="preserve">M     </v>
          </cell>
          <cell r="D4717" t="str">
            <v>CR</v>
          </cell>
          <cell r="E4717">
            <v>41.3</v>
          </cell>
        </row>
        <row r="4718">
          <cell r="A4718">
            <v>9835</v>
          </cell>
          <cell r="B4718" t="str">
            <v xml:space="preserve">TUBO PVC  SERIE NORMAL, DN 40 MM, PARA ESGOTO  PREDIAL (NBR 5688)                                                                                                                                                                                                                                                                                                                                                                                                                                         </v>
          </cell>
          <cell r="C4718" t="str">
            <v xml:space="preserve">M     </v>
          </cell>
          <cell r="D4718" t="str">
            <v>CR</v>
          </cell>
          <cell r="E4718">
            <v>6.9</v>
          </cell>
        </row>
        <row r="4719">
          <cell r="A4719">
            <v>38032</v>
          </cell>
          <cell r="B4719" t="str">
            <v xml:space="preserve">TUBO PVC CORRUGADO, PAREDE DUPLA, JE, DN 150 MM/ DE 160 MM, REDE COLETORA ESGOTO                                                                                                                                                                                                                                                                                                                                                                                                                          </v>
          </cell>
          <cell r="C4719" t="str">
            <v xml:space="preserve">M     </v>
          </cell>
          <cell r="D4719" t="str">
            <v>CR</v>
          </cell>
          <cell r="E4719">
            <v>62.43</v>
          </cell>
        </row>
        <row r="4720">
          <cell r="A4720">
            <v>38033</v>
          </cell>
          <cell r="B4720" t="str">
            <v xml:space="preserve">TUBO PVC CORRUGADO, PAREDE DUPLA, JE, DN 200 MM/ DE 200 MM, REDE COLETORA ESGOTO                                                                                                                                                                                                                                                                                                                                                                                                                          </v>
          </cell>
          <cell r="C4720" t="str">
            <v xml:space="preserve">M     </v>
          </cell>
          <cell r="D4720" t="str">
            <v>CR</v>
          </cell>
          <cell r="E4720">
            <v>106.13</v>
          </cell>
        </row>
        <row r="4721">
          <cell r="A4721">
            <v>38034</v>
          </cell>
          <cell r="B4721" t="str">
            <v xml:space="preserve">TUBO PVC CORRUGADO, PAREDE DUPLA, JE, DN 250 MM/ DE 250 MM, REDE COLETORA ESGOTO                                                                                                                                                                                                                                                                                                                                                                                                                          </v>
          </cell>
          <cell r="C4721" t="str">
            <v xml:space="preserve">M     </v>
          </cell>
          <cell r="D4721" t="str">
            <v>CR</v>
          </cell>
          <cell r="E4721">
            <v>166.25</v>
          </cell>
        </row>
        <row r="4722">
          <cell r="A4722">
            <v>38035</v>
          </cell>
          <cell r="B4722" t="str">
            <v xml:space="preserve">TUBO PVC CORRUGADO, PAREDE DUPLA, JE, DN 300 MM/ DE 315 MM , REDE COLETORA ESGOTO                                                                                                                                                                                                                                                                                                                                                                                                                         </v>
          </cell>
          <cell r="C4722" t="str">
            <v xml:space="preserve">M     </v>
          </cell>
          <cell r="D4722" t="str">
            <v>CR</v>
          </cell>
          <cell r="E4722">
            <v>244.57</v>
          </cell>
        </row>
        <row r="4723">
          <cell r="A4723">
            <v>38036</v>
          </cell>
          <cell r="B4723" t="str">
            <v xml:space="preserve">TUBO PVC CORRUGADO, PAREDE DUPLA, JE, DN 350 MM/ DE 355 MM, REDE COLETORA ESGOTO                                                                                                                                                                                                                                                                                                                                                                                                                          </v>
          </cell>
          <cell r="C4723" t="str">
            <v xml:space="preserve">M     </v>
          </cell>
          <cell r="D4723" t="str">
            <v>CR</v>
          </cell>
          <cell r="E4723">
            <v>329.47</v>
          </cell>
        </row>
        <row r="4724">
          <cell r="A4724">
            <v>38037</v>
          </cell>
          <cell r="B4724" t="str">
            <v xml:space="preserve">TUBO PVC CORRUGADO, PAREDE DUPLA, JE, DN 400 MM/ DE 400 MM, REDE COLETORA ESGOTO                                                                                                                                                                                                                                                                                                                                                                                                                          </v>
          </cell>
          <cell r="C4724" t="str">
            <v xml:space="preserve">M     </v>
          </cell>
          <cell r="D4724" t="str">
            <v>CR</v>
          </cell>
          <cell r="E4724">
            <v>435.19</v>
          </cell>
        </row>
        <row r="4725">
          <cell r="A4725">
            <v>9850</v>
          </cell>
          <cell r="B4725" t="str">
            <v xml:space="preserve">TUBO PVC DE REVESTIMENTO GEOMECANICO NERVURADO REFORCADO, DN = 150 MM, COMPRIMENTO = 2 M                                                                                                                                                                                                                                                                                                                                                                                                                  </v>
          </cell>
          <cell r="C4725" t="str">
            <v xml:space="preserve">M     </v>
          </cell>
          <cell r="D4725" t="str">
            <v>AS</v>
          </cell>
          <cell r="E4725">
            <v>147.75</v>
          </cell>
        </row>
        <row r="4726">
          <cell r="A4726">
            <v>9853</v>
          </cell>
          <cell r="B4726" t="str">
            <v xml:space="preserve">TUBO PVC DE REVESTIMENTO GEOMECANICO NERVURADO REFORCADO, DN = 200 MM, COMPRIMENTO = 2 M                                                                                                                                                                                                                                                                                                                                                                                                                  </v>
          </cell>
          <cell r="C4726" t="str">
            <v xml:space="preserve">M     </v>
          </cell>
          <cell r="D4726" t="str">
            <v>AS</v>
          </cell>
          <cell r="E4726">
            <v>262.74</v>
          </cell>
        </row>
        <row r="4727">
          <cell r="A4727">
            <v>9854</v>
          </cell>
          <cell r="B4727" t="str">
            <v xml:space="preserve">TUBO PVC DE REVESTIMENTO GEOMECANICO NERVURADO STANDARD, DN = 154 MM, COMPRIMENTO = 2 M                                                                                                                                                                                                                                                                                                                                                                                                                   </v>
          </cell>
          <cell r="C4727" t="str">
            <v xml:space="preserve">M     </v>
          </cell>
          <cell r="D4727" t="str">
            <v>AS</v>
          </cell>
          <cell r="E4727">
            <v>115.12</v>
          </cell>
        </row>
        <row r="4728">
          <cell r="A4728">
            <v>9851</v>
          </cell>
          <cell r="B4728" t="str">
            <v xml:space="preserve">TUBO PVC DE REVESTIMENTO GEOMECANICO NERVURADO STANDARD, DN = 206 MM, COMPRIMENTO = 2 M                                                                                                                                                                                                                                                                                                                                                                                                                   </v>
          </cell>
          <cell r="C4728" t="str">
            <v xml:space="preserve">M     </v>
          </cell>
          <cell r="D4728" t="str">
            <v>AS</v>
          </cell>
          <cell r="E4728">
            <v>199.62</v>
          </cell>
        </row>
        <row r="4729">
          <cell r="A4729">
            <v>9855</v>
          </cell>
          <cell r="B4729" t="str">
            <v xml:space="preserve">TUBO PVC DE REVESTIMENTO GEOMECANICO NERVURADO STANDARD, DN = 250 MM, COMPRIMENTO = 2 M                                                                                                                                                                                                                                                                                                                                                                                                                   </v>
          </cell>
          <cell r="C4729" t="str">
            <v xml:space="preserve">M     </v>
          </cell>
          <cell r="D4729" t="str">
            <v>AS</v>
          </cell>
          <cell r="E4729">
            <v>333.89</v>
          </cell>
        </row>
        <row r="4730">
          <cell r="A4730">
            <v>9825</v>
          </cell>
          <cell r="B4730" t="str">
            <v xml:space="preserve">TUBO PVC DEFOFO, JEI, 1 MPA, DN 100 MM, PARA REDE DE AGUA (NBR 7665)                                                                                                                                                                                                                                                                                                                                                                                                                                      </v>
          </cell>
          <cell r="C4730" t="str">
            <v xml:space="preserve">M     </v>
          </cell>
          <cell r="D4730" t="str">
            <v>AS</v>
          </cell>
          <cell r="E4730">
            <v>54.27</v>
          </cell>
        </row>
        <row r="4731">
          <cell r="A4731">
            <v>9828</v>
          </cell>
          <cell r="B4731" t="str">
            <v xml:space="preserve">TUBO PVC DEFOFO, JEI, 1 MPA, DN 150 MM, PARA REDE DE  AGUA (NBR 7665)                                                                                                                                                                                                                                                                                                                                                                                                                                     </v>
          </cell>
          <cell r="C4731" t="str">
            <v xml:space="preserve">M     </v>
          </cell>
          <cell r="D4731" t="str">
            <v>AS</v>
          </cell>
          <cell r="E4731">
            <v>146.05000000000001</v>
          </cell>
        </row>
        <row r="4732">
          <cell r="A4732">
            <v>9829</v>
          </cell>
          <cell r="B4732" t="str">
            <v xml:space="preserve">TUBO PVC DEFOFO, JEI, 1 MPA, DN 200 MM, PARA REDE DE AGUA (NBR 7665)                                                                                                                                                                                                                                                                                                                                                                                                                                      </v>
          </cell>
          <cell r="C4732" t="str">
            <v xml:space="preserve">M     </v>
          </cell>
          <cell r="D4732" t="str">
            <v>AS</v>
          </cell>
          <cell r="E4732">
            <v>247.52</v>
          </cell>
        </row>
        <row r="4733">
          <cell r="A4733">
            <v>9826</v>
          </cell>
          <cell r="B4733" t="str">
            <v xml:space="preserve">TUBO PVC DEFOFO, JEI, 1 MPA, DN 250 MM, PARA REDE DE AGUA (NBR 7665)                                                                                                                                                                                                                                                                                                                                                                                                                                      </v>
          </cell>
          <cell r="C4733" t="str">
            <v xml:space="preserve">M     </v>
          </cell>
          <cell r="D4733" t="str">
            <v>AS</v>
          </cell>
          <cell r="E4733">
            <v>376.82</v>
          </cell>
        </row>
        <row r="4734">
          <cell r="A4734">
            <v>9827</v>
          </cell>
          <cell r="B4734" t="str">
            <v xml:space="preserve">TUBO PVC DEFOFO, JEI, 1 MPA, DN 300 MM, PARA REDE DE AGUA (NBR 7665)                                                                                                                                                                                                                                                                                                                                                                                                                                      </v>
          </cell>
          <cell r="C4734" t="str">
            <v xml:space="preserve">M     </v>
          </cell>
          <cell r="D4734" t="str">
            <v>AS</v>
          </cell>
          <cell r="E4734">
            <v>535.08000000000004</v>
          </cell>
        </row>
        <row r="4735">
          <cell r="A4735">
            <v>36374</v>
          </cell>
          <cell r="B4735" t="str">
            <v xml:space="preserve">TUBO PVC PBA JEI, CLASSE 12, DN 100 MM, PARA REDE DE AGUA (NBR 5647)                                                                                                                                                                                                                                                                                                                                                                                                                                      </v>
          </cell>
          <cell r="C4735" t="str">
            <v xml:space="preserve">M     </v>
          </cell>
          <cell r="D4735" t="str">
            <v>AS</v>
          </cell>
          <cell r="E4735">
            <v>65.05</v>
          </cell>
        </row>
        <row r="4736">
          <cell r="A4736">
            <v>36084</v>
          </cell>
          <cell r="B4736" t="str">
            <v xml:space="preserve">TUBO PVC PBA JEI, CLASSE 12, DN 50 MM, PARA REDE DE AGUA (NBR 5647)                                                                                                                                                                                                                                                                                                                                                                                                                                       </v>
          </cell>
          <cell r="C4736" t="str">
            <v xml:space="preserve">M     </v>
          </cell>
          <cell r="D4736" t="str">
            <v>AS</v>
          </cell>
          <cell r="E4736">
            <v>19.27</v>
          </cell>
        </row>
        <row r="4737">
          <cell r="A4737">
            <v>36373</v>
          </cell>
          <cell r="B4737" t="str">
            <v xml:space="preserve">TUBO PVC PBA JEI, CLASSE 12, DN 75 MM, PARA REDE DE AGUA (NBR 5647)                                                                                                                                                                                                                                                                                                                                                                                                                                       </v>
          </cell>
          <cell r="C4737" t="str">
            <v xml:space="preserve">M     </v>
          </cell>
          <cell r="D4737" t="str">
            <v>AS</v>
          </cell>
          <cell r="E4737">
            <v>40.020000000000003</v>
          </cell>
        </row>
        <row r="4738">
          <cell r="A4738">
            <v>36377</v>
          </cell>
          <cell r="B4738" t="str">
            <v xml:space="preserve">TUBO PVC PBA JEI, CLASSE 15, DN 100 MM, PARA REDE DE AGUA (NBR 5647)                                                                                                                                                                                                                                                                                                                                                                                                                                      </v>
          </cell>
          <cell r="C4738" t="str">
            <v xml:space="preserve">M     </v>
          </cell>
          <cell r="D4738" t="str">
            <v>AS</v>
          </cell>
          <cell r="E4738">
            <v>78.03</v>
          </cell>
        </row>
        <row r="4739">
          <cell r="A4739">
            <v>36375</v>
          </cell>
          <cell r="B4739" t="str">
            <v xml:space="preserve">TUBO PVC PBA JEI, CLASSE 15, DN 50 MM, PARA REDE DE AGUA (NBR 5647)                                                                                                                                                                                                                                                                                                                                                                                                                                       </v>
          </cell>
          <cell r="C4739" t="str">
            <v xml:space="preserve">M     </v>
          </cell>
          <cell r="D4739" t="str">
            <v>AS</v>
          </cell>
          <cell r="E4739">
            <v>23.78</v>
          </cell>
        </row>
        <row r="4740">
          <cell r="A4740">
            <v>36376</v>
          </cell>
          <cell r="B4740" t="str">
            <v xml:space="preserve">TUBO PVC PBA JEI, CLASSE 15, DN 75 MM, PARA REDE DE AGUA (NBR 5647)                                                                                                                                                                                                                                                                                                                                                                                                                                       </v>
          </cell>
          <cell r="C4740" t="str">
            <v xml:space="preserve">M     </v>
          </cell>
          <cell r="D4740" t="str">
            <v>AS</v>
          </cell>
          <cell r="E4740">
            <v>46.7</v>
          </cell>
        </row>
        <row r="4741">
          <cell r="A4741">
            <v>36380</v>
          </cell>
          <cell r="B4741" t="str">
            <v xml:space="preserve">TUBO PVC PBA JEI, CLASSE 20, DN 100 MM, PARA REDE DE AGUA (NBR 5647)                                                                                                                                                                                                                                                                                                                                                                                                                                      </v>
          </cell>
          <cell r="C4741" t="str">
            <v xml:space="preserve">M     </v>
          </cell>
          <cell r="D4741" t="str">
            <v>AS</v>
          </cell>
          <cell r="E4741">
            <v>97.56</v>
          </cell>
        </row>
        <row r="4742">
          <cell r="A4742">
            <v>36378</v>
          </cell>
          <cell r="B4742" t="str">
            <v xml:space="preserve">TUBO PVC PBA JEI, CLASSE 20, DN 50 MM, PARA REDE DE AGUA (NBR 5647)                                                                                                                                                                                                                                                                                                                                                                                                                                       </v>
          </cell>
          <cell r="C4742" t="str">
            <v xml:space="preserve">M     </v>
          </cell>
          <cell r="D4742" t="str">
            <v>AS</v>
          </cell>
          <cell r="E4742">
            <v>29.23</v>
          </cell>
        </row>
        <row r="4743">
          <cell r="A4743">
            <v>36379</v>
          </cell>
          <cell r="B4743" t="str">
            <v xml:space="preserve">TUBO PVC PBA JEI, CLASSE 20, DN 75 MM, PARA REDE DE AGUA (NBR 5647)                                                                                                                                                                                                                                                                                                                                                                                                                                       </v>
          </cell>
          <cell r="C4743" t="str">
            <v xml:space="preserve">M     </v>
          </cell>
          <cell r="D4743" t="str">
            <v>AS</v>
          </cell>
          <cell r="E4743">
            <v>58.93</v>
          </cell>
        </row>
        <row r="4744">
          <cell r="A4744">
            <v>9859</v>
          </cell>
          <cell r="B4744" t="str">
            <v xml:space="preserve">TUBO PVC ROSCAVEL, 3/4",  AGUA FRIA PREDIAL                                                                                                                                                                                                                                                                                                                                                                                                                                                               </v>
          </cell>
          <cell r="C4744" t="str">
            <v xml:space="preserve">M     </v>
          </cell>
          <cell r="D4744" t="str">
            <v>CR</v>
          </cell>
          <cell r="E4744">
            <v>11.85</v>
          </cell>
        </row>
        <row r="4745">
          <cell r="A4745">
            <v>9838</v>
          </cell>
          <cell r="B4745" t="str">
            <v xml:space="preserve">TUBO PVC SERIE NORMAL, DN 50 MM, PARA ESGOTO PREDIAL (NBR 5688)                                                                                                                                                                                                                                                                                                                                                                                                                                           </v>
          </cell>
          <cell r="C4745" t="str">
            <v xml:space="preserve">M     </v>
          </cell>
          <cell r="D4745" t="str">
            <v>CR</v>
          </cell>
          <cell r="E4745">
            <v>11.4</v>
          </cell>
        </row>
        <row r="4746">
          <cell r="A4746">
            <v>9837</v>
          </cell>
          <cell r="B4746" t="str">
            <v xml:space="preserve">TUBO PVC SERIE NORMAL, DN 75 MM, PARA ESGOTO PREDIAL (NBR 5688)                                                                                                                                                                                                                                                                                                                                                                                                                                           </v>
          </cell>
          <cell r="C4746" t="str">
            <v xml:space="preserve">M     </v>
          </cell>
          <cell r="D4746" t="str">
            <v>CR</v>
          </cell>
          <cell r="E4746">
            <v>14.96</v>
          </cell>
        </row>
        <row r="4747">
          <cell r="A4747">
            <v>44315</v>
          </cell>
          <cell r="B4747" t="str">
            <v xml:space="preserve">TUBO PVC, RIGIDO, CORRUGADO, PERFURADO DN 100 MM, PARA DRENAGEM, SISTEMA IRRIGACAO                                                                                                                                                                                                                                                                                                                                                                                                                        </v>
          </cell>
          <cell r="C4747" t="str">
            <v xml:space="preserve">M     </v>
          </cell>
          <cell r="D4747" t="str">
            <v>CR</v>
          </cell>
          <cell r="E4747">
            <v>61.86</v>
          </cell>
        </row>
        <row r="4748">
          <cell r="A4748">
            <v>9863</v>
          </cell>
          <cell r="B4748" t="str">
            <v xml:space="preserve">TUBO PVC, ROSCAVEL,  2 1/2", AGUA FRIA PREDIAL                                                                                                                                                                                                                                                                                                                                                                                                                                                            </v>
          </cell>
          <cell r="C4748" t="str">
            <v xml:space="preserve">M     </v>
          </cell>
          <cell r="D4748" t="str">
            <v>CR</v>
          </cell>
          <cell r="E4748">
            <v>71.59</v>
          </cell>
        </row>
        <row r="4749">
          <cell r="A4749">
            <v>9860</v>
          </cell>
          <cell r="B4749" t="str">
            <v xml:space="preserve">TUBO PVC, ROSCAVEL,  2", PARA AGUA FRIA PREDIAL                                                                                                                                                                                                                                                                                                                                                                                                                                                           </v>
          </cell>
          <cell r="C4749" t="str">
            <v xml:space="preserve">M     </v>
          </cell>
          <cell r="D4749" t="str">
            <v>CR</v>
          </cell>
          <cell r="E4749">
            <v>52.26</v>
          </cell>
        </row>
        <row r="4750">
          <cell r="A4750">
            <v>9862</v>
          </cell>
          <cell r="B4750" t="str">
            <v xml:space="preserve">TUBO PVC, ROSCAVEL, 1 1/2",  AGUA FRIA PREDIAL                                                                                                                                                                                                                                                                                                                                                                                                                                                            </v>
          </cell>
          <cell r="C4750" t="str">
            <v xml:space="preserve">M     </v>
          </cell>
          <cell r="D4750" t="str">
            <v>CR</v>
          </cell>
          <cell r="E4750">
            <v>36.520000000000003</v>
          </cell>
        </row>
        <row r="4751">
          <cell r="A4751">
            <v>9861</v>
          </cell>
          <cell r="B4751" t="str">
            <v xml:space="preserve">TUBO PVC, ROSCAVEL, 1 1/4", AGUA FRIA PREDIAL                                                                                                                                                                                                                                                                                                                                                                                                                                                             </v>
          </cell>
          <cell r="C4751" t="str">
            <v xml:space="preserve">M     </v>
          </cell>
          <cell r="D4751" t="str">
            <v>CR</v>
          </cell>
          <cell r="E4751">
            <v>28.68</v>
          </cell>
        </row>
        <row r="4752">
          <cell r="A4752">
            <v>9856</v>
          </cell>
          <cell r="B4752" t="str">
            <v xml:space="preserve">TUBO PVC, ROSCAVEL, 1/2", AGUA FRIA PREDIAL                                                                                                                                                                                                                                                                                                                                                                                                                                                               </v>
          </cell>
          <cell r="C4752" t="str">
            <v xml:space="preserve">M     </v>
          </cell>
          <cell r="D4752" t="str">
            <v>CR</v>
          </cell>
          <cell r="E4752">
            <v>9.25</v>
          </cell>
        </row>
        <row r="4753">
          <cell r="A4753">
            <v>9866</v>
          </cell>
          <cell r="B4753" t="str">
            <v xml:space="preserve">TUBO PVC, ROSCAVEL, 1", AGUA FRIA PREDIAL                                                                                                                                                                                                                                                                                                                                                                                                                                                                 </v>
          </cell>
          <cell r="C4753" t="str">
            <v xml:space="preserve">M     </v>
          </cell>
          <cell r="D4753" t="str">
            <v>CR</v>
          </cell>
          <cell r="E4753">
            <v>24.75</v>
          </cell>
        </row>
        <row r="4754">
          <cell r="A4754">
            <v>9841</v>
          </cell>
          <cell r="B4754" t="str">
            <v xml:space="preserve">TUBO PVC, SERIE R, DN 100 MM, PARA ESGOTO OU AGUAS PLUVIAIS PREDIAL (NBR 5688)                                                                                                                                                                                                                                                                                                                                                                                                                            </v>
          </cell>
          <cell r="C4754" t="str">
            <v xml:space="preserve">M     </v>
          </cell>
          <cell r="D4754" t="str">
            <v>CR</v>
          </cell>
          <cell r="E4754">
            <v>29.75</v>
          </cell>
        </row>
        <row r="4755">
          <cell r="A4755">
            <v>9840</v>
          </cell>
          <cell r="B4755" t="str">
            <v xml:space="preserve">TUBO PVC, SERIE R, DN 150 MM, PARA ESGOTO OU AGUAS PLUVIAIS PREDIAL (NBR 5688)                                                                                                                                                                                                                                                                                                                                                                                                                            </v>
          </cell>
          <cell r="C4755" t="str">
            <v xml:space="preserve">M     </v>
          </cell>
          <cell r="D4755" t="str">
            <v>CR</v>
          </cell>
          <cell r="E4755">
            <v>62.85</v>
          </cell>
        </row>
        <row r="4756">
          <cell r="A4756">
            <v>20067</v>
          </cell>
          <cell r="B4756" t="str">
            <v xml:space="preserve">TUBO PVC, SERIE R, DN 40 MM, PARA ESGOTO OU AGUAS PLUVIAIS PREDIAL (NBR 5688)                                                                                                                                                                                                                                                                                                                                                                                                                             </v>
          </cell>
          <cell r="C4756" t="str">
            <v xml:space="preserve">M     </v>
          </cell>
          <cell r="D4756" t="str">
            <v>CR</v>
          </cell>
          <cell r="E4756">
            <v>9.65</v>
          </cell>
        </row>
        <row r="4757">
          <cell r="A4757">
            <v>20068</v>
          </cell>
          <cell r="B4757" t="str">
            <v xml:space="preserve">TUBO PVC, SERIE R, DN 50 MM, PARA ESGOTO OU AGUAS PLUVIAIS PREDIAL (NBR 5688)                                                                                                                                                                                                                                                                                                                                                                                                                             </v>
          </cell>
          <cell r="C4757" t="str">
            <v xml:space="preserve">M     </v>
          </cell>
          <cell r="D4757" t="str">
            <v>CR</v>
          </cell>
          <cell r="E4757">
            <v>13.59</v>
          </cell>
        </row>
        <row r="4758">
          <cell r="A4758">
            <v>9839</v>
          </cell>
          <cell r="B4758" t="str">
            <v xml:space="preserve">TUBO PVC, SERIE R, DN 75 MM, PARA ESGOTO OU AGUAS PLUVIAIS PREDIAL (NBR 5688)                                                                                                                                                                                                                                                                                                                                                                                                                             </v>
          </cell>
          <cell r="C4758" t="str">
            <v xml:space="preserve">M     </v>
          </cell>
          <cell r="D4758" t="str">
            <v>CR</v>
          </cell>
          <cell r="E4758">
            <v>24.64</v>
          </cell>
        </row>
        <row r="4759">
          <cell r="A4759">
            <v>9870</v>
          </cell>
          <cell r="B4759" t="str">
            <v xml:space="preserve">TUBO PVC, SOLDAVEL, DE 110 MM, AGUA FRIA (NBR-5648)                                                                                                                                                                                                                                                                                                                                                                                                                                                       </v>
          </cell>
          <cell r="C4759" t="str">
            <v xml:space="preserve">M     </v>
          </cell>
          <cell r="D4759" t="str">
            <v>CR</v>
          </cell>
          <cell r="E4759">
            <v>106.77</v>
          </cell>
        </row>
        <row r="4760">
          <cell r="A4760">
            <v>9867</v>
          </cell>
          <cell r="B4760" t="str">
            <v xml:space="preserve">TUBO PVC, SOLDAVEL, DE 20 MM, AGUA FRIA (NBR-5648)                                                                                                                                                                                                                                                                                                                                                                                                                                                        </v>
          </cell>
          <cell r="C4760" t="str">
            <v xml:space="preserve">M     </v>
          </cell>
          <cell r="D4760" t="str">
            <v>CR</v>
          </cell>
          <cell r="E4760">
            <v>4.29</v>
          </cell>
        </row>
        <row r="4761">
          <cell r="A4761">
            <v>9868</v>
          </cell>
          <cell r="B4761" t="str">
            <v xml:space="preserve">TUBO PVC, SOLDAVEL, DE 25 MM, AGUA FRIA (NBR-5648)                                                                                                                                                                                                                                                                                                                                                                                                                                                        </v>
          </cell>
          <cell r="C4761" t="str">
            <v xml:space="preserve">M     </v>
          </cell>
          <cell r="D4761" t="str">
            <v xml:space="preserve">C </v>
          </cell>
          <cell r="E4761">
            <v>4.84</v>
          </cell>
        </row>
        <row r="4762">
          <cell r="A4762">
            <v>9869</v>
          </cell>
          <cell r="B4762" t="str">
            <v xml:space="preserve">TUBO PVC, SOLDAVEL, DE 32 MM, AGUA FRIA (NBR-5648)                                                                                                                                                                                                                                                                                                                                                                                                                                                        </v>
          </cell>
          <cell r="C4762" t="str">
            <v xml:space="preserve">M     </v>
          </cell>
          <cell r="D4762" t="str">
            <v>CR</v>
          </cell>
          <cell r="E4762">
            <v>10.44</v>
          </cell>
        </row>
        <row r="4763">
          <cell r="A4763">
            <v>9874</v>
          </cell>
          <cell r="B4763" t="str">
            <v xml:space="preserve">TUBO PVC, SOLDAVEL, DE 40 MM, AGUA FRIA (NBR-5648)                                                                                                                                                                                                                                                                                                                                                                                                                                                        </v>
          </cell>
          <cell r="C4763" t="str">
            <v xml:space="preserve">M     </v>
          </cell>
          <cell r="D4763" t="str">
            <v>CR</v>
          </cell>
          <cell r="E4763">
            <v>16.399999999999999</v>
          </cell>
        </row>
        <row r="4764">
          <cell r="A4764">
            <v>9875</v>
          </cell>
          <cell r="B4764" t="str">
            <v xml:space="preserve">TUBO PVC, SOLDAVEL, DE 50 MM, AGUA FRIA (NBR-5648)                                                                                                                                                                                                                                                                                                                                                                                                                                                        </v>
          </cell>
          <cell r="C4764" t="str">
            <v xml:space="preserve">M     </v>
          </cell>
          <cell r="D4764" t="str">
            <v>CR</v>
          </cell>
          <cell r="E4764">
            <v>17.989999999999998</v>
          </cell>
        </row>
        <row r="4765">
          <cell r="A4765">
            <v>9873</v>
          </cell>
          <cell r="B4765" t="str">
            <v xml:space="preserve">TUBO PVC, SOLDAVEL, DE 60 MM, AGUA FRIA (NBR-5648)                                                                                                                                                                                                                                                                                                                                                                                                                                                        </v>
          </cell>
          <cell r="C4765" t="str">
            <v xml:space="preserve">M     </v>
          </cell>
          <cell r="D4765" t="str">
            <v>CR</v>
          </cell>
          <cell r="E4765">
            <v>29.6</v>
          </cell>
        </row>
        <row r="4766">
          <cell r="A4766">
            <v>9871</v>
          </cell>
          <cell r="B4766" t="str">
            <v xml:space="preserve">TUBO PVC, SOLDAVEL, DE 75 MM, AGUA FRIA (NBR-5648)                                                                                                                                                                                                                                                                                                                                                                                                                                                        </v>
          </cell>
          <cell r="C4766" t="str">
            <v xml:space="preserve">M     </v>
          </cell>
          <cell r="D4766" t="str">
            <v>CR</v>
          </cell>
          <cell r="E4766">
            <v>49.04</v>
          </cell>
        </row>
        <row r="4767">
          <cell r="A4767">
            <v>9872</v>
          </cell>
          <cell r="B4767" t="str">
            <v xml:space="preserve">TUBO PVC, SOLDAVEL, DE 85 MM, AGUA FRIA (NBR-5648)                                                                                                                                                                                                                                                                                                                                                                                                                                                        </v>
          </cell>
          <cell r="C4767" t="str">
            <v xml:space="preserve">M     </v>
          </cell>
          <cell r="D4767" t="str">
            <v>CR</v>
          </cell>
          <cell r="E4767">
            <v>68.23</v>
          </cell>
        </row>
        <row r="4768">
          <cell r="A4768">
            <v>7667</v>
          </cell>
          <cell r="B4768" t="str">
            <v xml:space="preserve">TUBO 26" EM CHAPA PRETA, E= 3/16", 147 KG/6 M                                                                                                                                                                                                                                                                                                                                                                                                                                                             </v>
          </cell>
          <cell r="C4768" t="str">
            <v xml:space="preserve">M     </v>
          </cell>
          <cell r="D4768" t="str">
            <v>CR</v>
          </cell>
          <cell r="E4768">
            <v>4292.42</v>
          </cell>
        </row>
        <row r="4769">
          <cell r="A4769">
            <v>7660</v>
          </cell>
          <cell r="B4769" t="str">
            <v xml:space="preserve">TUBO 30" EM CHAPA PRETA, E= 1/4", 175 KG/6 M                                                                                                                                                                                                                                                                                                                                                                                                                                                              </v>
          </cell>
          <cell r="C4769" t="str">
            <v xml:space="preserve">M     </v>
          </cell>
          <cell r="D4769" t="str">
            <v>CR</v>
          </cell>
          <cell r="E4769">
            <v>5471.81</v>
          </cell>
        </row>
        <row r="4770">
          <cell r="A4770">
            <v>7676</v>
          </cell>
          <cell r="B4770" t="str">
            <v xml:space="preserve">TUBO 30" EM CHAPA PRETA, E= 3/8", 177 KG/6 M                                                                                                                                                                                                                                                                                                                                                                                                                                                              </v>
          </cell>
          <cell r="C4770" t="str">
            <v xml:space="preserve">M     </v>
          </cell>
          <cell r="D4770" t="str">
            <v>CR</v>
          </cell>
          <cell r="E4770">
            <v>5534.35</v>
          </cell>
        </row>
        <row r="4771">
          <cell r="A4771">
            <v>12426</v>
          </cell>
          <cell r="B4771" t="str">
            <v xml:space="preserve">UNIAO COM ASSENTO CONICO DE BRONZE, DIAMETRO 1/2"                                                                                                                                                                                                                                                                                                                                                                                                                                                         </v>
          </cell>
          <cell r="C4771" t="str">
            <v xml:space="preserve">UN    </v>
          </cell>
          <cell r="D4771" t="str">
            <v>CR</v>
          </cell>
          <cell r="E4771">
            <v>41.39</v>
          </cell>
        </row>
        <row r="4772">
          <cell r="A4772">
            <v>12425</v>
          </cell>
          <cell r="B4772" t="str">
            <v xml:space="preserve">UNIAO COM ASSENTO CONICO DE BRONZE, DIAMETRO 1"                                                                                                                                                                                                                                                                                                                                                                                                                                                           </v>
          </cell>
          <cell r="C4772" t="str">
            <v xml:space="preserve">UN    </v>
          </cell>
          <cell r="D4772" t="str">
            <v>CR</v>
          </cell>
          <cell r="E4772">
            <v>56.87</v>
          </cell>
        </row>
        <row r="4773">
          <cell r="A4773">
            <v>12427</v>
          </cell>
          <cell r="B4773" t="str">
            <v xml:space="preserve">UNIAO COM ASSENTO CONICO DE BRONZE, DIAMETRO 2 1/2"                                                                                                                                                                                                                                                                                                                                                                                                                                                       </v>
          </cell>
          <cell r="C4773" t="str">
            <v xml:space="preserve">UN    </v>
          </cell>
          <cell r="D4773" t="str">
            <v>CR</v>
          </cell>
          <cell r="E4773">
            <v>236.05</v>
          </cell>
        </row>
        <row r="4774">
          <cell r="A4774">
            <v>12428</v>
          </cell>
          <cell r="B4774" t="str">
            <v xml:space="preserve">UNIAO COM ASSENTO CONICO DE BRONZE, DIAMETRO 2'                                                                                                                                                                                                                                                                                                                                                                                                                                                           </v>
          </cell>
          <cell r="C4774" t="str">
            <v xml:space="preserve">UN    </v>
          </cell>
          <cell r="D4774" t="str">
            <v>CR</v>
          </cell>
          <cell r="E4774">
            <v>151.51</v>
          </cell>
        </row>
        <row r="4775">
          <cell r="A4775">
            <v>12430</v>
          </cell>
          <cell r="B4775" t="str">
            <v xml:space="preserve">UNIAO COM ASSENTO CONICO DE BRONZE, DIAMETRO 3/4"                                                                                                                                                                                                                                                                                                                                                                                                                                                         </v>
          </cell>
          <cell r="C4775" t="str">
            <v xml:space="preserve">UN    </v>
          </cell>
          <cell r="D4775" t="str">
            <v>CR</v>
          </cell>
          <cell r="E4775">
            <v>50.75</v>
          </cell>
        </row>
        <row r="4776">
          <cell r="A4776">
            <v>12429</v>
          </cell>
          <cell r="B4776" t="str">
            <v xml:space="preserve">UNIAO COM ASSENTO CONICO DE BRONZE, DIAMETRO 3"                                                                                                                                                                                                                                                                                                                                                                                                                                                           </v>
          </cell>
          <cell r="C4776" t="str">
            <v xml:space="preserve">UN    </v>
          </cell>
          <cell r="D4776" t="str">
            <v>CR</v>
          </cell>
          <cell r="E4776">
            <v>381.7</v>
          </cell>
        </row>
        <row r="4777">
          <cell r="A4777">
            <v>12431</v>
          </cell>
          <cell r="B4777" t="str">
            <v xml:space="preserve">UNIAO COM ASSENTO CONICO DE BRONZE, DIAMETRO 4"                                                                                                                                                                                                                                                                                                                                                                                                                                                           </v>
          </cell>
          <cell r="C4777" t="str">
            <v xml:space="preserve">UN    </v>
          </cell>
          <cell r="D4777" t="str">
            <v>CR</v>
          </cell>
          <cell r="E4777">
            <v>649.59</v>
          </cell>
        </row>
        <row r="4778">
          <cell r="A4778">
            <v>12432</v>
          </cell>
          <cell r="B4778" t="str">
            <v xml:space="preserve">UNIAO COM ASSENTO CONICO DE FERRO LONGO (MACHO-FEMEA), DIAMETRO 1 1/2"                                                                                                                                                                                                                                                                                                                                                                                                                                    </v>
          </cell>
          <cell r="C4778" t="str">
            <v xml:space="preserve">UN    </v>
          </cell>
          <cell r="D4778" t="str">
            <v>CR</v>
          </cell>
          <cell r="E4778">
            <v>133.6</v>
          </cell>
        </row>
        <row r="4779">
          <cell r="A4779">
            <v>12434</v>
          </cell>
          <cell r="B4779" t="str">
            <v xml:space="preserve">UNIAO COM ASSENTO CONICO DE FERRO LONGO (MACHO-FEMEA), DIAMETRO 1/2"                                                                                                                                                                                                                                                                                                                                                                                                                                      </v>
          </cell>
          <cell r="C4779" t="str">
            <v xml:space="preserve">UN    </v>
          </cell>
          <cell r="D4779" t="str">
            <v>CR</v>
          </cell>
          <cell r="E4779">
            <v>43.53</v>
          </cell>
        </row>
        <row r="4780">
          <cell r="A4780">
            <v>12433</v>
          </cell>
          <cell r="B4780" t="str">
            <v xml:space="preserve">UNIAO COM ASSENTO CONICO DE FERRO LONGO (MACHO-FEMEA), DIAMETRO 1"                                                                                                                                                                                                                                                                                                                                                                                                                                        </v>
          </cell>
          <cell r="C4780" t="str">
            <v xml:space="preserve">UN    </v>
          </cell>
          <cell r="D4780" t="str">
            <v>CR</v>
          </cell>
          <cell r="E4780">
            <v>85.05</v>
          </cell>
        </row>
        <row r="4781">
          <cell r="A4781">
            <v>12435</v>
          </cell>
          <cell r="B4781" t="str">
            <v xml:space="preserve">UNIAO COM ASSENTO CONICO DE FERRO LONGO (MACHO-FEMEA), DIAMETRO 2 1/2"                                                                                                                                                                                                                                                                                                                                                                                                                                    </v>
          </cell>
          <cell r="C4781" t="str">
            <v xml:space="preserve">UN    </v>
          </cell>
          <cell r="D4781" t="str">
            <v>CR</v>
          </cell>
          <cell r="E4781">
            <v>263.20999999999998</v>
          </cell>
        </row>
        <row r="4782">
          <cell r="A4782">
            <v>12437</v>
          </cell>
          <cell r="B4782" t="str">
            <v xml:space="preserve">UNIAO COM ASSENTO CONICO DE FERRO LONGO (MACHO-FEMEA), DIAMETRO 2"                                                                                                                                                                                                                                                                                                                                                                                                                                        </v>
          </cell>
          <cell r="C4782" t="str">
            <v xml:space="preserve">UN    </v>
          </cell>
          <cell r="D4782" t="str">
            <v>CR</v>
          </cell>
          <cell r="E4782">
            <v>212.58</v>
          </cell>
        </row>
        <row r="4783">
          <cell r="A4783">
            <v>12439</v>
          </cell>
          <cell r="B4783" t="str">
            <v xml:space="preserve">UNIAO COM ASSENTO CONICO DE FERRO LONGO (MACHO-FEMEA), DIAMETRO 3/4"                                                                                                                                                                                                                                                                                                                                                                                                                                      </v>
          </cell>
          <cell r="C4783" t="str">
            <v xml:space="preserve">UN    </v>
          </cell>
          <cell r="D4783" t="str">
            <v>CR</v>
          </cell>
          <cell r="E4783">
            <v>68.23</v>
          </cell>
        </row>
        <row r="4784">
          <cell r="A4784">
            <v>12438</v>
          </cell>
          <cell r="B4784" t="str">
            <v xml:space="preserve">UNIAO COM ASSENTO CONICO DE FERRO LONGO (MACHO-FEMEA), DIAMETRO 3'                                                                                                                                                                                                                                                                                                                                                                                                                                        </v>
          </cell>
          <cell r="C4784" t="str">
            <v xml:space="preserve">UN    </v>
          </cell>
          <cell r="D4784" t="str">
            <v>CR</v>
          </cell>
          <cell r="E4784">
            <v>384.7</v>
          </cell>
        </row>
        <row r="4785">
          <cell r="A4785">
            <v>12436</v>
          </cell>
          <cell r="B4785" t="str">
            <v xml:space="preserve">UNIAO COM ASSENTO CONICO DE FERRO LONGO (MACHO-FEMEA), DIAMETRO 4"                                                                                                                                                                                                                                                                                                                                                                                                                                        </v>
          </cell>
          <cell r="C4785" t="str">
            <v xml:space="preserve">UN    </v>
          </cell>
          <cell r="D4785" t="str">
            <v>CR</v>
          </cell>
          <cell r="E4785">
            <v>485.95</v>
          </cell>
        </row>
        <row r="4786">
          <cell r="A4786">
            <v>36357</v>
          </cell>
          <cell r="B4786" t="str">
            <v xml:space="preserve">UNIAO COM FLANGE PPR, DN 40 MM, PARA AGUA QUENTE PREDIAL                                                                                                                                                                                                                                                                                                                                                                                                                                                  </v>
          </cell>
          <cell r="C4786" t="str">
            <v xml:space="preserve">UN    </v>
          </cell>
          <cell r="D4786" t="str">
            <v>AS</v>
          </cell>
          <cell r="E4786">
            <v>132.33000000000001</v>
          </cell>
        </row>
        <row r="4787">
          <cell r="A4787">
            <v>12424</v>
          </cell>
          <cell r="B4787" t="str">
            <v xml:space="preserve">UNIAO DE FERRO GALVANIZADO, COM ASSENTO CONICO DE BRONZE, DE 1 1/2"                                                                                                                                                                                                                                                                                                                                                                                                                                       </v>
          </cell>
          <cell r="C4787" t="str">
            <v xml:space="preserve">UN    </v>
          </cell>
          <cell r="D4787" t="str">
            <v>CR</v>
          </cell>
          <cell r="E4787">
            <v>87.57</v>
          </cell>
        </row>
        <row r="4788">
          <cell r="A4788">
            <v>12440</v>
          </cell>
          <cell r="B4788" t="str">
            <v xml:space="preserve">UNIAO DE FERRO GALVANIZADO, COM ASSENTO CONICO DE BRONZE, DE 1 1/4"                                                                                                                                                                                                                                                                                                                                                                                                                                       </v>
          </cell>
          <cell r="C4788" t="str">
            <v xml:space="preserve">UN    </v>
          </cell>
          <cell r="D4788" t="str">
            <v>CR</v>
          </cell>
          <cell r="E4788">
            <v>84.64</v>
          </cell>
        </row>
        <row r="4789">
          <cell r="A4789">
            <v>9884</v>
          </cell>
          <cell r="B4789" t="str">
            <v xml:space="preserve">UNIAO DE FERRO GALVANIZADO, COM ROSCA BSP, COM ASSENTO PLANO, DE 1 1/2"                                                                                                                                                                                                                                                                                                                                                                                                                                   </v>
          </cell>
          <cell r="C4789" t="str">
            <v xml:space="preserve">UN    </v>
          </cell>
          <cell r="D4789" t="str">
            <v>CR</v>
          </cell>
          <cell r="E4789">
            <v>63.13</v>
          </cell>
        </row>
        <row r="4790">
          <cell r="A4790">
            <v>9888</v>
          </cell>
          <cell r="B4790" t="str">
            <v xml:space="preserve">UNIAO DE FERRO GALVANIZADO, COM ROSCA BSP, COM ASSENTO PLANO, DE 1 1/4"                                                                                                                                                                                                                                                                                                                                                                                                                                   </v>
          </cell>
          <cell r="C4790" t="str">
            <v xml:space="preserve">UN    </v>
          </cell>
          <cell r="D4790" t="str">
            <v>CR</v>
          </cell>
          <cell r="E4790">
            <v>50.72</v>
          </cell>
        </row>
        <row r="4791">
          <cell r="A4791">
            <v>9883</v>
          </cell>
          <cell r="B4791" t="str">
            <v xml:space="preserve">UNIAO DE FERRO GALVANIZADO, COM ROSCA BSP, COM ASSENTO PLANO, DE 1/2"                                                                                                                                                                                                                                                                                                                                                                                                                                     </v>
          </cell>
          <cell r="C4791" t="str">
            <v xml:space="preserve">UN    </v>
          </cell>
          <cell r="D4791" t="str">
            <v>CR</v>
          </cell>
          <cell r="E4791">
            <v>22.13</v>
          </cell>
        </row>
        <row r="4792">
          <cell r="A4792">
            <v>9886</v>
          </cell>
          <cell r="B4792" t="str">
            <v xml:space="preserve">UNIAO DE FERRO GALVANIZADO, COM ROSCA BSP, COM ASSENTO PLANO, DE 1"                                                                                                                                                                                                                                                                                                                                                                                                                                       </v>
          </cell>
          <cell r="C4792" t="str">
            <v xml:space="preserve">UN    </v>
          </cell>
          <cell r="D4792" t="str">
            <v>CR</v>
          </cell>
          <cell r="E4792">
            <v>30.32</v>
          </cell>
        </row>
        <row r="4793">
          <cell r="A4793">
            <v>9889</v>
          </cell>
          <cell r="B4793" t="str">
            <v xml:space="preserve">UNIAO DE FERRO GALVANIZADO, COM ROSCA BSP, COM ASSENTO PLANO, DE 2 1/2"                                                                                                                                                                                                                                                                                                                                                                                                                                   </v>
          </cell>
          <cell r="C4793" t="str">
            <v xml:space="preserve">UN    </v>
          </cell>
          <cell r="D4793" t="str">
            <v>CR</v>
          </cell>
          <cell r="E4793">
            <v>153.6</v>
          </cell>
        </row>
        <row r="4794">
          <cell r="A4794">
            <v>9887</v>
          </cell>
          <cell r="B4794" t="str">
            <v xml:space="preserve">UNIAO DE FERRO GALVANIZADO, COM ROSCA BSP, COM ASSENTO PLANO, DE 2"                                                                                                                                                                                                                                                                                                                                                                                                                                       </v>
          </cell>
          <cell r="C4794" t="str">
            <v xml:space="preserve">UN    </v>
          </cell>
          <cell r="D4794" t="str">
            <v>CR</v>
          </cell>
          <cell r="E4794">
            <v>92.83</v>
          </cell>
        </row>
        <row r="4795">
          <cell r="A4795">
            <v>9885</v>
          </cell>
          <cell r="B4795" t="str">
            <v xml:space="preserve">UNIAO DE FERRO GALVANIZADO, COM ROSCA BSP, COM ASSENTO PLANO, DE 3/4"                                                                                                                                                                                                                                                                                                                                                                                                                                     </v>
          </cell>
          <cell r="C4795" t="str">
            <v xml:space="preserve">UN    </v>
          </cell>
          <cell r="D4795" t="str">
            <v>CR</v>
          </cell>
          <cell r="E4795">
            <v>29.31</v>
          </cell>
        </row>
        <row r="4796">
          <cell r="A4796">
            <v>9890</v>
          </cell>
          <cell r="B4796" t="str">
            <v xml:space="preserve">UNIAO DE FERRO GALVANIZADO, COM ROSCA BSP, COM ASSENTO PLANO, DE 3"                                                                                                                                                                                                                                                                                                                                                                                                                                       </v>
          </cell>
          <cell r="C4796" t="str">
            <v xml:space="preserve">UN    </v>
          </cell>
          <cell r="D4796" t="str">
            <v>CR</v>
          </cell>
          <cell r="E4796">
            <v>237.96</v>
          </cell>
        </row>
        <row r="4797">
          <cell r="A4797">
            <v>9891</v>
          </cell>
          <cell r="B4797" t="str">
            <v xml:space="preserve">UNIAO DE FERRO GALVANIZADO, COM ROSCA BSP, COM ASSENTO PLANO, DE 4"                                                                                                                                                                                                                                                                                                                                                                                                                                       </v>
          </cell>
          <cell r="C4797" t="str">
            <v xml:space="preserve">UN    </v>
          </cell>
          <cell r="D4797" t="str">
            <v>CR</v>
          </cell>
          <cell r="E4797">
            <v>334.05</v>
          </cell>
        </row>
        <row r="4798">
          <cell r="A4798">
            <v>36313</v>
          </cell>
          <cell r="B4798" t="str">
            <v xml:space="preserve">UNIAO DUPLA PPR, DN 20 MM, PARA AGUA QUENTE PREDIAL                                                                                                                                                                                                                                                                                                                                                                                                                                                       </v>
          </cell>
          <cell r="C4798" t="str">
            <v xml:space="preserve">UN    </v>
          </cell>
          <cell r="D4798" t="str">
            <v>AS</v>
          </cell>
          <cell r="E4798">
            <v>13.85</v>
          </cell>
        </row>
        <row r="4799">
          <cell r="A4799">
            <v>36316</v>
          </cell>
          <cell r="B4799" t="str">
            <v xml:space="preserve">UNIAO DUPLA PPR, DN 25 MM, PARA AGUA QUENTE PREDIAL                                                                                                                                                                                                                                                                                                                                                                                                                                                       </v>
          </cell>
          <cell r="C4799" t="str">
            <v xml:space="preserve">UN    </v>
          </cell>
          <cell r="D4799" t="str">
            <v>AS</v>
          </cell>
          <cell r="E4799">
            <v>21.57</v>
          </cell>
        </row>
        <row r="4800">
          <cell r="A4800">
            <v>64</v>
          </cell>
          <cell r="B4800" t="str">
            <v xml:space="preserve">UNIAO EM POLIPROPILENO (PP), PARA TUBO EM PEAD, 20 MM - LIGACAO PREDIAL DE AGUA                                                                                                                                                                                                                                                                                                                                                                                                                           </v>
          </cell>
          <cell r="C4800" t="str">
            <v xml:space="preserve">UN    </v>
          </cell>
          <cell r="D4800" t="str">
            <v>AS</v>
          </cell>
          <cell r="E4800">
            <v>5.43</v>
          </cell>
        </row>
        <row r="4801">
          <cell r="A4801">
            <v>37423</v>
          </cell>
          <cell r="B4801" t="str">
            <v xml:space="preserve">UNIAO EM POLIPROPILENO (PP), PARA TUBO EM PEAD, 32 MM - LIGACAO PREDIAL DE AGUA                                                                                                                                                                                                                                                                                                                                                                                                                           </v>
          </cell>
          <cell r="C4801" t="str">
            <v xml:space="preserve">UN    </v>
          </cell>
          <cell r="D4801" t="str">
            <v>AS</v>
          </cell>
          <cell r="E4801">
            <v>13.42</v>
          </cell>
        </row>
        <row r="4802">
          <cell r="A4802">
            <v>9892</v>
          </cell>
          <cell r="B4802" t="str">
            <v xml:space="preserve">UNIAO PVC, ROSCAVEL 1/2",  AGUA FRIA PREDIAL                                                                                                                                                                                                                                                                                                                                                                                                                                                              </v>
          </cell>
          <cell r="C4802" t="str">
            <v xml:space="preserve">UN    </v>
          </cell>
          <cell r="D4802" t="str">
            <v>CR</v>
          </cell>
          <cell r="E4802">
            <v>7.85</v>
          </cell>
        </row>
        <row r="4803">
          <cell r="A4803">
            <v>9901</v>
          </cell>
          <cell r="B4803" t="str">
            <v xml:space="preserve">UNIAO PVC, ROSCAVEL, 1 1/2",  AGUA FRIA PREDIAL                                                                                                                                                                                                                                                                                                                                                                                                                                                           </v>
          </cell>
          <cell r="C4803" t="str">
            <v xml:space="preserve">UN    </v>
          </cell>
          <cell r="D4803" t="str">
            <v>CR</v>
          </cell>
          <cell r="E4803">
            <v>38</v>
          </cell>
        </row>
        <row r="4804">
          <cell r="A4804">
            <v>9900</v>
          </cell>
          <cell r="B4804" t="str">
            <v xml:space="preserve">UNIAO PVC, ROSCAVEL, 1",  AGUA FRIA PREDIAL                                                                                                                                                                                                                                                                                                                                                                                                                                                               </v>
          </cell>
          <cell r="C4804" t="str">
            <v xml:space="preserve">UN    </v>
          </cell>
          <cell r="D4804" t="str">
            <v>CR</v>
          </cell>
          <cell r="E4804">
            <v>22.02</v>
          </cell>
        </row>
        <row r="4805">
          <cell r="A4805">
            <v>9899</v>
          </cell>
          <cell r="B4805" t="str">
            <v xml:space="preserve">UNIAO PVC, ROSCAVEL, 3/4",  AGUA FRIA PREDIAL                                                                                                                                                                                                                                                                                                                                                                                                                                                             </v>
          </cell>
          <cell r="C4805" t="str">
            <v xml:space="preserve">UN    </v>
          </cell>
          <cell r="D4805" t="str">
            <v>CR</v>
          </cell>
          <cell r="E4805">
            <v>9.8699999999999992</v>
          </cell>
        </row>
        <row r="4806">
          <cell r="A4806">
            <v>9908</v>
          </cell>
          <cell r="B4806" t="str">
            <v xml:space="preserve">UNIAO PVC, SOLDAVEL, 110 MM,  PARA AGUA FRIA PREDIAL                                                                                                                                                                                                                                                                                                                                                                                                                                                      </v>
          </cell>
          <cell r="C4806" t="str">
            <v xml:space="preserve">UN    </v>
          </cell>
          <cell r="D4806" t="str">
            <v>CR</v>
          </cell>
          <cell r="E4806">
            <v>443.9</v>
          </cell>
        </row>
        <row r="4807">
          <cell r="A4807">
            <v>9905</v>
          </cell>
          <cell r="B4807" t="str">
            <v xml:space="preserve">UNIAO PVC, SOLDAVEL, 20 MM,  PARA AGUA FRIA PREDIAL                                                                                                                                                                                                                                                                                                                                                                                                                                                       </v>
          </cell>
          <cell r="C4807" t="str">
            <v xml:space="preserve">UN    </v>
          </cell>
          <cell r="D4807" t="str">
            <v>CR</v>
          </cell>
          <cell r="E4807">
            <v>7.72</v>
          </cell>
        </row>
        <row r="4808">
          <cell r="A4808">
            <v>9906</v>
          </cell>
          <cell r="B4808" t="str">
            <v xml:space="preserve">UNIAO PVC, SOLDAVEL, 25 MM,  PARA AGUA FRIA PREDIAL                                                                                                                                                                                                                                                                                                                                                                                                                                                       </v>
          </cell>
          <cell r="C4808" t="str">
            <v xml:space="preserve">UN    </v>
          </cell>
          <cell r="D4808" t="str">
            <v>CR</v>
          </cell>
          <cell r="E4808">
            <v>9.31</v>
          </cell>
        </row>
        <row r="4809">
          <cell r="A4809">
            <v>9895</v>
          </cell>
          <cell r="B4809" t="str">
            <v xml:space="preserve">UNIAO PVC, SOLDAVEL, 32 MM,  PARA AGUA FRIA PREDIAL                                                                                                                                                                                                                                                                                                                                                                                                                                                       </v>
          </cell>
          <cell r="C4809" t="str">
            <v xml:space="preserve">UN    </v>
          </cell>
          <cell r="D4809" t="str">
            <v>CR</v>
          </cell>
          <cell r="E4809">
            <v>15.68</v>
          </cell>
        </row>
        <row r="4810">
          <cell r="A4810">
            <v>9894</v>
          </cell>
          <cell r="B4810" t="str">
            <v xml:space="preserve">UNIAO PVC, SOLDAVEL, 40 MM,  PARA AGUA FRIA PREDIAL                                                                                                                                                                                                                                                                                                                                                                                                                                                       </v>
          </cell>
          <cell r="C4810" t="str">
            <v xml:space="preserve">UN    </v>
          </cell>
          <cell r="D4810" t="str">
            <v>CR</v>
          </cell>
          <cell r="E4810">
            <v>30.16</v>
          </cell>
        </row>
        <row r="4811">
          <cell r="A4811">
            <v>9897</v>
          </cell>
          <cell r="B4811" t="str">
            <v xml:space="preserve">UNIAO PVC, SOLDAVEL, 50 MM,  PARA AGUA FRIA PREDIAL                                                                                                                                                                                                                                                                                                                                                                                                                                                       </v>
          </cell>
          <cell r="C4811" t="str">
            <v xml:space="preserve">UN    </v>
          </cell>
          <cell r="D4811" t="str">
            <v>CR</v>
          </cell>
          <cell r="E4811">
            <v>32.200000000000003</v>
          </cell>
        </row>
        <row r="4812">
          <cell r="A4812">
            <v>9910</v>
          </cell>
          <cell r="B4812" t="str">
            <v xml:space="preserve">UNIAO PVC, SOLDAVEL, 60 MM,  PARA AGUA FRIA PREDIAL                                                                                                                                                                                                                                                                                                                                                                                                                                                       </v>
          </cell>
          <cell r="C4812" t="str">
            <v xml:space="preserve">UN    </v>
          </cell>
          <cell r="D4812" t="str">
            <v>CR</v>
          </cell>
          <cell r="E4812">
            <v>83.79</v>
          </cell>
        </row>
        <row r="4813">
          <cell r="A4813">
            <v>9909</v>
          </cell>
          <cell r="B4813" t="str">
            <v xml:space="preserve">UNIAO PVC, SOLDAVEL, 75 MM,  PARA AGUA FRIA PREDIAL                                                                                                                                                                                                                                                                                                                                                                                                                                                       </v>
          </cell>
          <cell r="C4813" t="str">
            <v xml:space="preserve">UN    </v>
          </cell>
          <cell r="D4813" t="str">
            <v>CR</v>
          </cell>
          <cell r="E4813">
            <v>170.64</v>
          </cell>
        </row>
        <row r="4814">
          <cell r="A4814">
            <v>9907</v>
          </cell>
          <cell r="B4814" t="str">
            <v xml:space="preserve">UNIAO PVC, SOLDAVEL, 85 MM,  PARA AGUA FRIA PREDIAL                                                                                                                                                                                                                                                                                                                                                                                                                                                       </v>
          </cell>
          <cell r="C4814" t="str">
            <v xml:space="preserve">UN    </v>
          </cell>
          <cell r="D4814" t="str">
            <v>CR</v>
          </cell>
          <cell r="E4814">
            <v>201.48</v>
          </cell>
        </row>
        <row r="4815">
          <cell r="A4815">
            <v>20973</v>
          </cell>
          <cell r="B4815" t="str">
            <v xml:space="preserve">UNIAO TIPO STORZ, COM EMPATACAO INTERNA TIPO ANEL DE EXPANSAO, ENGATE RAPIDO 1 1/2", PARA MANGUEIRA DE COMBATE A INCENDIO PREDIAL                                                                                                                                                                                                                                                                                                                                                                         </v>
          </cell>
          <cell r="C4815" t="str">
            <v xml:space="preserve">UN    </v>
          </cell>
          <cell r="D4815" t="str">
            <v>CR</v>
          </cell>
          <cell r="E4815">
            <v>122.48</v>
          </cell>
        </row>
        <row r="4816">
          <cell r="A4816">
            <v>20974</v>
          </cell>
          <cell r="B4816" t="str">
            <v xml:space="preserve">UNIAO TIPO STORZ, COM EMPATACAO INTERNA TIPO ANEL DE EXPANSAO, ENGATE RAPIDO 2 1/2", PARA MANGUEIRA DE COMBATE A INCENDIO PREDIAL                                                                                                                                                                                                                                                                                                                                                                         </v>
          </cell>
          <cell r="C4816" t="str">
            <v xml:space="preserve">UN    </v>
          </cell>
          <cell r="D4816" t="str">
            <v>CR</v>
          </cell>
          <cell r="E4816">
            <v>175.23</v>
          </cell>
        </row>
        <row r="4817">
          <cell r="A4817">
            <v>37989</v>
          </cell>
          <cell r="B4817" t="str">
            <v xml:space="preserve">UNIAO, CPVC, SOLDAVEL, 15 MM, PARA AGUA QUENTE PREDIAL                                                                                                                                                                                                                                                                                                                                                                                                                                                    </v>
          </cell>
          <cell r="C4817" t="str">
            <v xml:space="preserve">UN    </v>
          </cell>
          <cell r="D4817" t="str">
            <v>CR</v>
          </cell>
          <cell r="E4817">
            <v>15.56</v>
          </cell>
        </row>
        <row r="4818">
          <cell r="A4818">
            <v>37990</v>
          </cell>
          <cell r="B4818" t="str">
            <v xml:space="preserve">UNIAO, CPVC, SOLDAVEL, 22 MM, PARA AGUA QUENTE PREDIAL                                                                                                                                                                                                                                                                                                                                                                                                                                                    </v>
          </cell>
          <cell r="C4818" t="str">
            <v xml:space="preserve">UN    </v>
          </cell>
          <cell r="D4818" t="str">
            <v>CR</v>
          </cell>
          <cell r="E4818">
            <v>17.149999999999999</v>
          </cell>
        </row>
        <row r="4819">
          <cell r="A4819">
            <v>37991</v>
          </cell>
          <cell r="B4819" t="str">
            <v xml:space="preserve">UNIAO, CPVC, SOLDAVEL, 28 MM, PARA AGUA QUENTE PREDIAL                                                                                                                                                                                                                                                                                                                                                                                                                                                    </v>
          </cell>
          <cell r="C4819" t="str">
            <v xml:space="preserve">UN    </v>
          </cell>
          <cell r="D4819" t="str">
            <v>CR</v>
          </cell>
          <cell r="E4819">
            <v>22.83</v>
          </cell>
        </row>
        <row r="4820">
          <cell r="A4820">
            <v>37992</v>
          </cell>
          <cell r="B4820" t="str">
            <v xml:space="preserve">UNIAO, CPVC, SOLDAVEL, 35 MM, PARA AGUA QUENTE PREDIAL                                                                                                                                                                                                                                                                                                                                                                                                                                                    </v>
          </cell>
          <cell r="C4820" t="str">
            <v xml:space="preserve">UN    </v>
          </cell>
          <cell r="D4820" t="str">
            <v>CR</v>
          </cell>
          <cell r="E4820">
            <v>35.43</v>
          </cell>
        </row>
        <row r="4821">
          <cell r="A4821">
            <v>37993</v>
          </cell>
          <cell r="B4821" t="str">
            <v xml:space="preserve">UNIAO, CPVC, SOLDAVEL, 42 MM, PARA AGUA QUENTE PREDIAL                                                                                                                                                                                                                                                                                                                                                                                                                                                    </v>
          </cell>
          <cell r="C4821" t="str">
            <v xml:space="preserve">UN    </v>
          </cell>
          <cell r="D4821" t="str">
            <v>CR</v>
          </cell>
          <cell r="E4821">
            <v>53.76</v>
          </cell>
        </row>
        <row r="4822">
          <cell r="A4822">
            <v>37994</v>
          </cell>
          <cell r="B4822" t="str">
            <v xml:space="preserve">UNIAO, CPVC, SOLDAVEL, 54 MM, PARA AGUA QUENTE PREDIAL                                                                                                                                                                                                                                                                                                                                                                                                                                                    </v>
          </cell>
          <cell r="C4822" t="str">
            <v xml:space="preserve">UN    </v>
          </cell>
          <cell r="D4822" t="str">
            <v>CR</v>
          </cell>
          <cell r="E4822">
            <v>128.01</v>
          </cell>
        </row>
        <row r="4823">
          <cell r="A4823">
            <v>37995</v>
          </cell>
          <cell r="B4823" t="str">
            <v xml:space="preserve">UNIAO, CPVC, SOLDAVEL, 73 MM, PARA AGUA QUENTE PREDIAL                                                                                                                                                                                                                                                                                                                                                                                                                                                    </v>
          </cell>
          <cell r="C4823" t="str">
            <v xml:space="preserve">UN    </v>
          </cell>
          <cell r="D4823" t="str">
            <v>CR</v>
          </cell>
          <cell r="E4823">
            <v>166.86</v>
          </cell>
        </row>
        <row r="4824">
          <cell r="A4824">
            <v>37996</v>
          </cell>
          <cell r="B4824" t="str">
            <v xml:space="preserve">UNIAO, CPVC, SOLDAVEL, 89 MM, PARA AGUA QUENTE PREDIAL                                                                                                                                                                                                                                                                                                                                                                                                                                                    </v>
          </cell>
          <cell r="C4824" t="str">
            <v xml:space="preserve">UN    </v>
          </cell>
          <cell r="D4824" t="str">
            <v>CR</v>
          </cell>
          <cell r="E4824">
            <v>254.08</v>
          </cell>
        </row>
        <row r="4825">
          <cell r="A4825">
            <v>13883</v>
          </cell>
          <cell r="B4825" t="str">
            <v xml:space="preserve">USINA DE ASFALTO A FRIO, CAPACIDADE DE 30 A 40 T/H, ELETRICA, POTENCIA DE 30 CV                                                                                                                                                                                                                                                                                                                                                                                                                           </v>
          </cell>
          <cell r="C4825" t="str">
            <v xml:space="preserve">UN    </v>
          </cell>
          <cell r="D4825" t="str">
            <v>AS</v>
          </cell>
          <cell r="E4825">
            <v>140440.38</v>
          </cell>
        </row>
        <row r="4826">
          <cell r="A4826">
            <v>38604</v>
          </cell>
          <cell r="B4826" t="str">
            <v xml:space="preserve">USINA DE ASFALTO A FRIO, CAPACIDADE DE 40 A 60 T/H, ELETRICA, POTENCIA DE 30 CV                                                                                                                                                                                                                                                                                                                                                                                                                           </v>
          </cell>
          <cell r="C4826" t="str">
            <v xml:space="preserve">UN    </v>
          </cell>
          <cell r="D4826" t="str">
            <v>AS</v>
          </cell>
          <cell r="E4826">
            <v>174916.63</v>
          </cell>
        </row>
        <row r="4827">
          <cell r="A4827">
            <v>10601</v>
          </cell>
          <cell r="B4827" t="str">
            <v xml:space="preserve">USINA DE ASFALTO A QUENTE, FIXA, TIPO CONTRA FLUXO, CAPACIDADE DE 100 A 140 T/H, POTENCIA DE 280 KW, COM MISTURADOR EXTERNO ROTATIVO                                                                                                                                                                                                                                                                                                                                                                      </v>
          </cell>
          <cell r="C4827" t="str">
            <v xml:space="preserve">UN    </v>
          </cell>
          <cell r="D4827" t="str">
            <v>AS</v>
          </cell>
          <cell r="E4827">
            <v>3402477.42</v>
          </cell>
        </row>
        <row r="4828">
          <cell r="A4828">
            <v>44469</v>
          </cell>
          <cell r="B4828" t="str">
            <v xml:space="preserve">USINA DE ASFALTO, GRAVIMETRICA, CAPACIDADE DE 150 T/H, POTENCIA DE 400  KW                                                                                                                                                                                                                                                                                                                                                                                                                                </v>
          </cell>
          <cell r="C4828" t="str">
            <v xml:space="preserve">UN    </v>
          </cell>
          <cell r="D4828" t="str">
            <v>AS</v>
          </cell>
          <cell r="E4828">
            <v>8958602.9700000007</v>
          </cell>
        </row>
        <row r="4829">
          <cell r="A4829">
            <v>13894</v>
          </cell>
          <cell r="B4829" t="str">
            <v xml:space="preserve">USINA DE CONCRETO FIXA, CAPACIDADE NOMINAL DE 40 M3/H, SEM SILO                                                                                                                                                                                                                                                                                                                                                                                                                                           </v>
          </cell>
          <cell r="C4829" t="str">
            <v xml:space="preserve">UN    </v>
          </cell>
          <cell r="D4829" t="str">
            <v>AS</v>
          </cell>
          <cell r="E4829">
            <v>399604.75</v>
          </cell>
        </row>
        <row r="4830">
          <cell r="A4830">
            <v>13895</v>
          </cell>
          <cell r="B4830" t="str">
            <v xml:space="preserve">USINA DE CONCRETO FIXA, CAPACIDADE NOMINAL DE 60 M3/H, SEM SILO                                                                                                                                                                                                                                                                                                                                                                                                                                           </v>
          </cell>
          <cell r="C4830" t="str">
            <v xml:space="preserve">UN    </v>
          </cell>
          <cell r="D4830" t="str">
            <v>AS</v>
          </cell>
          <cell r="E4830">
            <v>537335.18000000005</v>
          </cell>
        </row>
        <row r="4831">
          <cell r="A4831">
            <v>13892</v>
          </cell>
          <cell r="B4831" t="str">
            <v xml:space="preserve">USINA DE CONCRETO FIXA, CAPACIDADE NOMINAL DE 80 M3/H, SEM SILO                                                                                                                                                                                                                                                                                                                                                                                                                                           </v>
          </cell>
          <cell r="C4831" t="str">
            <v xml:space="preserve">UN    </v>
          </cell>
          <cell r="D4831" t="str">
            <v>AS</v>
          </cell>
          <cell r="E4831">
            <v>658491.12</v>
          </cell>
        </row>
        <row r="4832">
          <cell r="A4832">
            <v>9914</v>
          </cell>
          <cell r="B4832" t="str">
            <v xml:space="preserve">USINA DE CONCRETO FIXA, CAPACIDADE NOMINAL DE 90 A 120 M3/H, SEM SILO                                                                                                                                                                                                                                                                                                                                                                                                                                     </v>
          </cell>
          <cell r="C4832" t="str">
            <v xml:space="preserve">UN    </v>
          </cell>
          <cell r="D4832" t="str">
            <v>AS</v>
          </cell>
          <cell r="E4832">
            <v>712400</v>
          </cell>
        </row>
        <row r="4833">
          <cell r="A4833">
            <v>36485</v>
          </cell>
          <cell r="B4833" t="str">
            <v xml:space="preserve">USINA DE LAMA ASFALTICA, PROD 30 A 50 T/H, SILO DE AGREGADO 7 M3, RESERVATORIOS PARA EMULSAO E AGUA DE 2,3 M3 CADA, MISTURADOR TIPO PUGG-MILL A SER MONTADO SOBRE CAMINHAO                                                                                                                                                                                                                                                                                                                                </v>
          </cell>
          <cell r="C4833" t="str">
            <v xml:space="preserve">UN    </v>
          </cell>
          <cell r="D4833" t="str">
            <v>AS</v>
          </cell>
          <cell r="E4833">
            <v>665336.65</v>
          </cell>
        </row>
        <row r="4834">
          <cell r="A4834">
            <v>9912</v>
          </cell>
          <cell r="B4834" t="str">
            <v xml:space="preserve">USINA DE MISTURAS ASFALTICAS A QUENTE, MOVEL, TIPO CONTRA FLUXO, CAPACIDADE DE 40 A 80 T/H                                                                                                                                                                                                                                                                                                                                                                                                                </v>
          </cell>
          <cell r="C4834" t="str">
            <v xml:space="preserve">UN    </v>
          </cell>
          <cell r="D4834" t="str">
            <v>AS</v>
          </cell>
          <cell r="E4834">
            <v>2770000</v>
          </cell>
        </row>
        <row r="4835">
          <cell r="A4835">
            <v>9921</v>
          </cell>
          <cell r="B4835" t="str">
            <v xml:space="preserve">USINA MISTURADORA DE SOLOS,  DOSADORES TRIPLOS, CALHA VIBRATORIA CAPACIDADE DE 200 A 500 T/H, POTENCIA DE 75 KW                                                                                                                                                                                                                                                                                                                                                                                           </v>
          </cell>
          <cell r="C4835" t="str">
            <v xml:space="preserve">UN    </v>
          </cell>
          <cell r="D4835" t="str">
            <v>AS</v>
          </cell>
          <cell r="E4835">
            <v>1428897.02</v>
          </cell>
        </row>
        <row r="4836">
          <cell r="A4836">
            <v>21112</v>
          </cell>
          <cell r="B4836" t="str">
            <v xml:space="preserve">VALVULA DE DESCARGA EM METAL CROMADO PARA MICTORIO COM ACIONAMENTO POR PRESSAO E FECHAMENTO AUTOMATICO                                                                                                                                                                                                                                                                                                                                                                                                    </v>
          </cell>
          <cell r="C4836" t="str">
            <v xml:space="preserve">UN    </v>
          </cell>
          <cell r="D4836" t="str">
            <v>CR</v>
          </cell>
          <cell r="E4836">
            <v>252.52</v>
          </cell>
        </row>
        <row r="4837">
          <cell r="A4837">
            <v>10228</v>
          </cell>
          <cell r="B4837" t="str">
            <v xml:space="preserve">VALVULA DE DESCARGA METALICA, BASE 1 1/2 " E ACABAMENTO METALICO CROMADO                                                                                                                                                                                                                                                                                                                                                                                                                                  </v>
          </cell>
          <cell r="C4837" t="str">
            <v xml:space="preserve">UN    </v>
          </cell>
          <cell r="D4837" t="str">
            <v xml:space="preserve">C </v>
          </cell>
          <cell r="E4837">
            <v>293.35000000000002</v>
          </cell>
        </row>
        <row r="4838">
          <cell r="A4838">
            <v>11781</v>
          </cell>
          <cell r="B4838" t="str">
            <v xml:space="preserve">VALVULA DE DESCARGA METALICA, BASE 1 1/4 " E ACABAMENTO METALICO CROMADO                                                                                                                                                                                                                                                                                                                                                                                                                                  </v>
          </cell>
          <cell r="C4838" t="str">
            <v xml:space="preserve">UN    </v>
          </cell>
          <cell r="D4838" t="str">
            <v>CR</v>
          </cell>
          <cell r="E4838">
            <v>237.65</v>
          </cell>
        </row>
        <row r="4839">
          <cell r="A4839">
            <v>37588</v>
          </cell>
          <cell r="B4839" t="str">
            <v xml:space="preserve">VALVULA DE ESCOAMENTO PARA TANQUE, EM METAL CROMADO, 1.1/2 ", SEM LADRAO, COM TAMPAO PLASTICO                                                                                                                                                                                                                                                                                                                                                                                                             </v>
          </cell>
          <cell r="C4839" t="str">
            <v xml:space="preserve">UN    </v>
          </cell>
          <cell r="D4839" t="str">
            <v>CR</v>
          </cell>
          <cell r="E4839">
            <v>76.709999999999994</v>
          </cell>
        </row>
        <row r="4840">
          <cell r="A4840">
            <v>11746</v>
          </cell>
          <cell r="B4840" t="str">
            <v xml:space="preserve">VALVULA DE ESFERA BRUTA EM BRONZE, BITOLA 1 " (REF 1552-B)                                                                                                                                                                                                                                                                                                                                                                                                                                                </v>
          </cell>
          <cell r="C4840" t="str">
            <v xml:space="preserve">UN    </v>
          </cell>
          <cell r="D4840" t="str">
            <v>CR</v>
          </cell>
          <cell r="E4840">
            <v>105.57</v>
          </cell>
        </row>
        <row r="4841">
          <cell r="A4841">
            <v>11751</v>
          </cell>
          <cell r="B4841" t="str">
            <v xml:space="preserve">VALVULA DE ESFERA BRUTA EM BRONZE, BITOLA 1 1/2 " (REF 1552-B)                                                                                                                                                                                                                                                                                                                                                                                                                                            </v>
          </cell>
          <cell r="C4841" t="str">
            <v xml:space="preserve">UN    </v>
          </cell>
          <cell r="D4841" t="str">
            <v>CR</v>
          </cell>
          <cell r="E4841">
            <v>189.61</v>
          </cell>
        </row>
        <row r="4842">
          <cell r="A4842">
            <v>11750</v>
          </cell>
          <cell r="B4842" t="str">
            <v xml:space="preserve">VALVULA DE ESFERA BRUTA EM BRONZE, BITOLA 1 1/4 " (REF 1552-B)                                                                                                                                                                                                                                                                                                                                                                                                                                            </v>
          </cell>
          <cell r="C4842" t="str">
            <v xml:space="preserve">UN    </v>
          </cell>
          <cell r="D4842" t="str">
            <v>CR</v>
          </cell>
          <cell r="E4842">
            <v>157.35</v>
          </cell>
        </row>
        <row r="4843">
          <cell r="A4843">
            <v>11748</v>
          </cell>
          <cell r="B4843" t="str">
            <v xml:space="preserve">VALVULA DE ESFERA BRUTA EM BRONZE, BITOLA 1/2 " (REF 1552-B)                                                                                                                                                                                                                                                                                                                                                                                                                                              </v>
          </cell>
          <cell r="C4843" t="str">
            <v xml:space="preserve">UN    </v>
          </cell>
          <cell r="D4843" t="str">
            <v>CR</v>
          </cell>
          <cell r="E4843">
            <v>67.75</v>
          </cell>
        </row>
        <row r="4844">
          <cell r="A4844">
            <v>11747</v>
          </cell>
          <cell r="B4844" t="str">
            <v xml:space="preserve">VALVULA DE ESFERA BRUTA EM BRONZE, BITOLA 2 " (REF 1552-B)                                                                                                                                                                                                                                                                                                                                                                                                                                                </v>
          </cell>
          <cell r="C4844" t="str">
            <v xml:space="preserve">UN    </v>
          </cell>
          <cell r="D4844" t="str">
            <v>CR</v>
          </cell>
          <cell r="E4844">
            <v>292.39</v>
          </cell>
        </row>
        <row r="4845">
          <cell r="A4845">
            <v>11749</v>
          </cell>
          <cell r="B4845" t="str">
            <v xml:space="preserve">VALVULA DE ESFERA BRUTA EM BRONZE, BITOLA 3/4 " (REF 1552-B)                                                                                                                                                                                                                                                                                                                                                                                                                                              </v>
          </cell>
          <cell r="C4845" t="str">
            <v xml:space="preserve">UN    </v>
          </cell>
          <cell r="D4845" t="str">
            <v>CR</v>
          </cell>
          <cell r="E4845">
            <v>78.2</v>
          </cell>
        </row>
        <row r="4846">
          <cell r="A4846">
            <v>10236</v>
          </cell>
          <cell r="B4846" t="str">
            <v xml:space="preserve">VALVULA DE RETENCAO DE BRONZE, PE COM CRIVOS, EXTREMIDADE COM ROSCA, DE 1 1/2", PARA FUNDO DE POCO                                                                                                                                                                                                                                                                                                                                                                                                        </v>
          </cell>
          <cell r="C4846" t="str">
            <v xml:space="preserve">UN    </v>
          </cell>
          <cell r="D4846" t="str">
            <v>CR</v>
          </cell>
          <cell r="E4846">
            <v>98.94</v>
          </cell>
        </row>
        <row r="4847">
          <cell r="A4847">
            <v>10233</v>
          </cell>
          <cell r="B4847" t="str">
            <v xml:space="preserve">VALVULA DE RETENCAO DE BRONZE, PE COM CRIVOS, EXTREMIDADE COM ROSCA, DE 1 1/4", PARA FUNDO DE POCO                                                                                                                                                                                                                                                                                                                                                                                                        </v>
          </cell>
          <cell r="C4847" t="str">
            <v xml:space="preserve">UN    </v>
          </cell>
          <cell r="D4847" t="str">
            <v>CR</v>
          </cell>
          <cell r="E4847">
            <v>92.72</v>
          </cell>
        </row>
        <row r="4848">
          <cell r="A4848">
            <v>10234</v>
          </cell>
          <cell r="B4848" t="str">
            <v xml:space="preserve">VALVULA DE RETENCAO DE BRONZE, PE COM CRIVOS, EXTREMIDADE COM ROSCA, DE 1", PARA FUNDO DE POCO                                                                                                                                                                                                                                                                                                                                                                                                            </v>
          </cell>
          <cell r="C4848" t="str">
            <v xml:space="preserve">UN    </v>
          </cell>
          <cell r="D4848" t="str">
            <v>CR</v>
          </cell>
          <cell r="E4848">
            <v>58.4</v>
          </cell>
        </row>
        <row r="4849">
          <cell r="A4849">
            <v>10231</v>
          </cell>
          <cell r="B4849" t="str">
            <v xml:space="preserve">VALVULA DE RETENCAO DE BRONZE, PE COM CRIVOS, EXTREMIDADE COM ROSCA, DE 2 1/2", PARA FUNDO DE POCO                                                                                                                                                                                                                                                                                                                                                                                                        </v>
          </cell>
          <cell r="C4849" t="str">
            <v xml:space="preserve">UN    </v>
          </cell>
          <cell r="D4849" t="str">
            <v>CR</v>
          </cell>
          <cell r="E4849">
            <v>267.83</v>
          </cell>
        </row>
        <row r="4850">
          <cell r="A4850">
            <v>10232</v>
          </cell>
          <cell r="B4850" t="str">
            <v xml:space="preserve">VALVULA DE RETENCAO DE BRONZE, PE COM CRIVOS, EXTREMIDADE COM ROSCA, DE 2", PARA FUNDO DE POCO                                                                                                                                                                                                                                                                                                                                                                                                            </v>
          </cell>
          <cell r="C4850" t="str">
            <v xml:space="preserve">UN    </v>
          </cell>
          <cell r="D4850" t="str">
            <v>CR</v>
          </cell>
          <cell r="E4850">
            <v>149.87</v>
          </cell>
        </row>
        <row r="4851">
          <cell r="A4851">
            <v>10229</v>
          </cell>
          <cell r="B4851" t="str">
            <v xml:space="preserve">VALVULA DE RETENCAO DE BRONZE, PE COM CRIVOS, EXTREMIDADE COM ROSCA, DE 3/4", PARA FUNDO DE POCO                                                                                                                                                                                                                                                                                                                                                                                                          </v>
          </cell>
          <cell r="C4851" t="str">
            <v xml:space="preserve">UN    </v>
          </cell>
          <cell r="D4851" t="str">
            <v xml:space="preserve">C </v>
          </cell>
          <cell r="E4851">
            <v>52.82</v>
          </cell>
        </row>
        <row r="4852">
          <cell r="A4852">
            <v>10235</v>
          </cell>
          <cell r="B4852" t="str">
            <v xml:space="preserve">VALVULA DE RETENCAO DE BRONZE, PE COM CRIVOS, EXTREMIDADE COM ROSCA, DE 3", PARA FUNDO DE POCO                                                                                                                                                                                                                                                                                                                                                                                                            </v>
          </cell>
          <cell r="C4852" t="str">
            <v xml:space="preserve">UN    </v>
          </cell>
          <cell r="D4852" t="str">
            <v>CR</v>
          </cell>
          <cell r="E4852">
            <v>367.16</v>
          </cell>
        </row>
        <row r="4853">
          <cell r="A4853">
            <v>10230</v>
          </cell>
          <cell r="B4853" t="str">
            <v xml:space="preserve">VALVULA DE RETENCAO DE BRONZE, PE COM CRIVOS, EXTREMIDADE COM ROSCA, DE 4", PARA FUNDO DE POCO                                                                                                                                                                                                                                                                                                                                                                                                            </v>
          </cell>
          <cell r="C4853" t="str">
            <v xml:space="preserve">UN    </v>
          </cell>
          <cell r="D4853" t="str">
            <v>CR</v>
          </cell>
          <cell r="E4853">
            <v>646.16999999999996</v>
          </cell>
        </row>
        <row r="4854">
          <cell r="A4854">
            <v>10409</v>
          </cell>
          <cell r="B4854" t="str">
            <v xml:space="preserve">VALVULA DE RETENCAO HORIZONTAL, DE BRONZE (PN-25), 1 1/2", 400 PSI, TAMPA DE PORCA DE UNIAO, EXTREMIDADES COM ROSCA                                                                                                                                                                                                                                                                                                                                                                                       </v>
          </cell>
          <cell r="C4854" t="str">
            <v xml:space="preserve">UN    </v>
          </cell>
          <cell r="D4854" t="str">
            <v>CR</v>
          </cell>
          <cell r="E4854">
            <v>191.97</v>
          </cell>
        </row>
        <row r="4855">
          <cell r="A4855">
            <v>10411</v>
          </cell>
          <cell r="B4855" t="str">
            <v xml:space="preserve">VALVULA DE RETENCAO HORIZONTAL, DE BRONZE (PN-25), 1 1/4", 400 PSI, TAMPA DE PORCA DE UNIAO, EXTREMIDADES COM ROSCA                                                                                                                                                                                                                                                                                                                                                                                       </v>
          </cell>
          <cell r="C4855" t="str">
            <v xml:space="preserve">UN    </v>
          </cell>
          <cell r="D4855" t="str">
            <v>CR</v>
          </cell>
          <cell r="E4855">
            <v>171.77</v>
          </cell>
        </row>
        <row r="4856">
          <cell r="A4856">
            <v>10404</v>
          </cell>
          <cell r="B4856" t="str">
            <v xml:space="preserve">VALVULA DE RETENCAO HORIZONTAL, DE BRONZE (PN-25), 1/2", 400 PSI, TAMPA DE PORCA DE UNIAO, EXTREMIDADES COM ROSCA                                                                                                                                                                                                                                                                                                                                                                                         </v>
          </cell>
          <cell r="C4856" t="str">
            <v xml:space="preserve">UN    </v>
          </cell>
          <cell r="D4856" t="str">
            <v>CR</v>
          </cell>
          <cell r="E4856">
            <v>69.66</v>
          </cell>
        </row>
        <row r="4857">
          <cell r="A4857">
            <v>10410</v>
          </cell>
          <cell r="B4857" t="str">
            <v xml:space="preserve">VALVULA DE RETENCAO HORIZONTAL, DE BRONZE (PN-25), 1", 400 PSI, TAMPA DE PORCA DE UNIAO, EXTREMIDADES COM ROSCA                                                                                                                                                                                                                                                                                                                                                                                           </v>
          </cell>
          <cell r="C4857" t="str">
            <v xml:space="preserve">UN    </v>
          </cell>
          <cell r="D4857" t="str">
            <v>CR</v>
          </cell>
          <cell r="E4857">
            <v>114.74</v>
          </cell>
        </row>
        <row r="4858">
          <cell r="A4858">
            <v>10405</v>
          </cell>
          <cell r="B4858" t="str">
            <v xml:space="preserve">VALVULA DE RETENCAO HORIZONTAL, DE BRONZE (PN-25), 2 1/2", 400 PSI, TAMPA DE PORCA DE UNIAO, EXTREMIDADES COM ROSCA                                                                                                                                                                                                                                                                                                                                                                                       </v>
          </cell>
          <cell r="C4858" t="str">
            <v xml:space="preserve">UN    </v>
          </cell>
          <cell r="D4858" t="str">
            <v>CR</v>
          </cell>
          <cell r="E4858">
            <v>384.61</v>
          </cell>
        </row>
        <row r="4859">
          <cell r="A4859">
            <v>10408</v>
          </cell>
          <cell r="B4859" t="str">
            <v xml:space="preserve">VALVULA DE RETENCAO HORIZONTAL, DE BRONZE (PN-25), 2", 400 PSI, TAMPA DE PORCA DE UNIAO, EXTREMIDADES COM ROSCA                                                                                                                                                                                                                                                                                                                                                                                           </v>
          </cell>
          <cell r="C4859" t="str">
            <v xml:space="preserve">UN    </v>
          </cell>
          <cell r="D4859" t="str">
            <v>CR</v>
          </cell>
          <cell r="E4859">
            <v>268.95</v>
          </cell>
        </row>
        <row r="4860">
          <cell r="A4860">
            <v>10412</v>
          </cell>
          <cell r="B4860" t="str">
            <v xml:space="preserve">VALVULA DE RETENCAO HORIZONTAL, DE BRONZE (PN-25), 3/4", 400 PSI, TAMPA DE PORCA DE UNIAO, EXTREMIDADES COM ROSCA                                                                                                                                                                                                                                                                                                                                                                                         </v>
          </cell>
          <cell r="C4860" t="str">
            <v xml:space="preserve">UN    </v>
          </cell>
          <cell r="D4860" t="str">
            <v>CR</v>
          </cell>
          <cell r="E4860">
            <v>84.42</v>
          </cell>
        </row>
        <row r="4861">
          <cell r="A4861">
            <v>10406</v>
          </cell>
          <cell r="B4861" t="str">
            <v xml:space="preserve">VALVULA DE RETENCAO HORIZONTAL, DE BRONZE (PN-25), 3", 400 PSI, TAMPA DE PORCA DE UNIAO, EXTREMIDADES COM ROSCA                                                                                                                                                                                                                                                                                                                                                                                           </v>
          </cell>
          <cell r="C4861" t="str">
            <v xml:space="preserve">UN    </v>
          </cell>
          <cell r="D4861" t="str">
            <v>CR</v>
          </cell>
          <cell r="E4861">
            <v>531.23</v>
          </cell>
        </row>
        <row r="4862">
          <cell r="A4862">
            <v>10407</v>
          </cell>
          <cell r="B4862" t="str">
            <v xml:space="preserve">VALVULA DE RETENCAO HORIZONTAL, DE BRONZE (PN-25), 4", 400 PSI, TAMPA DE PORCA DE UNIAO, EXTREMIDADES COM ROSCA                                                                                                                                                                                                                                                                                                                                                                                           </v>
          </cell>
          <cell r="C4862" t="str">
            <v xml:space="preserve">UN    </v>
          </cell>
          <cell r="D4862" t="str">
            <v>CR</v>
          </cell>
          <cell r="E4862">
            <v>823.93</v>
          </cell>
        </row>
        <row r="4863">
          <cell r="A4863">
            <v>10416</v>
          </cell>
          <cell r="B4863" t="str">
            <v xml:space="preserve">VALVULA DE RETENCAO VERTICAL, DE BRONZE (PN-16), 1 1/2", 200 PSI, EXTREMIDADES COM ROSCA                                                                                                                                                                                                                                                                                                                                                                                                                  </v>
          </cell>
          <cell r="C4863" t="str">
            <v xml:space="preserve">UN    </v>
          </cell>
          <cell r="D4863" t="str">
            <v>CR</v>
          </cell>
          <cell r="E4863">
            <v>102.2</v>
          </cell>
        </row>
        <row r="4864">
          <cell r="A4864">
            <v>10419</v>
          </cell>
          <cell r="B4864" t="str">
            <v xml:space="preserve">VALVULA DE RETENCAO VERTICAL, DE BRONZE (PN-16), 1 1/4", 200 PSI, EXTREMIDADES COM ROSCA                                                                                                                                                                                                                                                                                                                                                                                                                  </v>
          </cell>
          <cell r="C4864" t="str">
            <v xml:space="preserve">UN    </v>
          </cell>
          <cell r="D4864" t="str">
            <v>CR</v>
          </cell>
          <cell r="E4864">
            <v>88.71</v>
          </cell>
        </row>
        <row r="4865">
          <cell r="A4865">
            <v>21092</v>
          </cell>
          <cell r="B4865" t="str">
            <v xml:space="preserve">VALVULA DE RETENCAO VERTICAL, DE BRONZE (PN-16), 1/2", 200 PSI, EXTREMIDADES COM ROSCA                                                                                                                                                                                                                                                                                                                                                                                                                    </v>
          </cell>
          <cell r="C4865" t="str">
            <v xml:space="preserve">UN    </v>
          </cell>
          <cell r="D4865" t="str">
            <v>CR</v>
          </cell>
          <cell r="E4865">
            <v>50.71</v>
          </cell>
        </row>
        <row r="4866">
          <cell r="A4866">
            <v>10418</v>
          </cell>
          <cell r="B4866" t="str">
            <v xml:space="preserve">VALVULA DE RETENCAO VERTICAL, DE BRONZE (PN-16), 1", 200 PSI, EXTREMIDADES COM ROSCA                                                                                                                                                                                                                                                                                                                                                                                                                      </v>
          </cell>
          <cell r="C4866" t="str">
            <v xml:space="preserve">UN    </v>
          </cell>
          <cell r="D4866" t="str">
            <v>CR</v>
          </cell>
          <cell r="E4866">
            <v>59.13</v>
          </cell>
        </row>
        <row r="4867">
          <cell r="A4867">
            <v>12657</v>
          </cell>
          <cell r="B4867" t="str">
            <v xml:space="preserve">VALVULA DE RETENCAO VERTICAL, DE BRONZE (PN-16), 2 1/2", 200 PSI, EXTREMIDADES COM ROSCA                                                                                                                                                                                                                                                                                                                                                                                                                  </v>
          </cell>
          <cell r="C4867" t="str">
            <v xml:space="preserve">UN    </v>
          </cell>
          <cell r="D4867" t="str">
            <v>CR</v>
          </cell>
          <cell r="E4867">
            <v>238.61</v>
          </cell>
        </row>
        <row r="4868">
          <cell r="A4868">
            <v>10417</v>
          </cell>
          <cell r="B4868" t="str">
            <v xml:space="preserve">VALVULA DE RETENCAO VERTICAL, DE BRONZE (PN-16), 2", 200 PSI, EXTREMIDADES COM ROSCA                                                                                                                                                                                                                                                                                                                                                                                                                      </v>
          </cell>
          <cell r="C4868" t="str">
            <v xml:space="preserve">UN    </v>
          </cell>
          <cell r="D4868" t="str">
            <v>CR</v>
          </cell>
          <cell r="E4868">
            <v>148.91</v>
          </cell>
        </row>
        <row r="4869">
          <cell r="A4869">
            <v>10413</v>
          </cell>
          <cell r="B4869" t="str">
            <v xml:space="preserve">VALVULA DE RETENCAO VERTICAL, DE BRONZE (PN-16), 3/4", 200 PSI, EXTREMIDADES COM ROSCA                                                                                                                                                                                                                                                                                                                                                                                                                    </v>
          </cell>
          <cell r="C4869" t="str">
            <v xml:space="preserve">UN    </v>
          </cell>
          <cell r="D4869" t="str">
            <v>CR</v>
          </cell>
          <cell r="E4869">
            <v>54.12</v>
          </cell>
        </row>
        <row r="4870">
          <cell r="A4870">
            <v>10414</v>
          </cell>
          <cell r="B4870" t="str">
            <v xml:space="preserve">VALVULA DE RETENCAO VERTICAL, DE BRONZE (PN-16), 3", 200 PSI, EXTREMIDADES COM ROSCA                                                                                                                                                                                                                                                                                                                                                                                                                      </v>
          </cell>
          <cell r="C4870" t="str">
            <v xml:space="preserve">UN    </v>
          </cell>
          <cell r="D4870" t="str">
            <v>CR</v>
          </cell>
          <cell r="E4870">
            <v>325.83999999999997</v>
          </cell>
        </row>
        <row r="4871">
          <cell r="A4871">
            <v>10415</v>
          </cell>
          <cell r="B4871" t="str">
            <v xml:space="preserve">VALVULA DE RETENCAO VERTICAL, DE BRONZE (PN-16), 4", 200 PSI, EXTREMIDADES COM ROSCA                                                                                                                                                                                                                                                                                                                                                                                                                      </v>
          </cell>
          <cell r="C4871" t="str">
            <v xml:space="preserve">UN    </v>
          </cell>
          <cell r="D4871" t="str">
            <v>CR</v>
          </cell>
          <cell r="E4871">
            <v>565.52</v>
          </cell>
        </row>
        <row r="4872">
          <cell r="A4872">
            <v>38643</v>
          </cell>
          <cell r="B4872" t="str">
            <v xml:space="preserve">VALVULA EM METAL CROMADO PARA LAVATORIO, 1 " SEM LADRAO                                                                                                                                                                                                                                                                                                                                                                                                                                                   </v>
          </cell>
          <cell r="C4872" t="str">
            <v xml:space="preserve">UN    </v>
          </cell>
          <cell r="D4872" t="str">
            <v>CR</v>
          </cell>
          <cell r="E4872">
            <v>60.96</v>
          </cell>
        </row>
        <row r="4873">
          <cell r="A4873">
            <v>6157</v>
          </cell>
          <cell r="B4873" t="str">
            <v xml:space="preserve">VALVULA EM METAL CROMADO PARA PIA AMERICANA 3.1/2 X 1.1/2 "                                                                                                                                                                                                                                                                                                                                                                                                                                               </v>
          </cell>
          <cell r="C4873" t="str">
            <v xml:space="preserve">UN    </v>
          </cell>
          <cell r="D4873" t="str">
            <v>CR</v>
          </cell>
          <cell r="E4873">
            <v>83.28</v>
          </cell>
        </row>
        <row r="4874">
          <cell r="A4874">
            <v>6158</v>
          </cell>
          <cell r="B4874" t="str">
            <v xml:space="preserve">VALVULA EM PLASTICO BRANCO PARA LAVATORIO 1 ", SEM UNHO, COM LADRAO                                                                                                                                                                                                                                                                                                                                                                                                                                       </v>
          </cell>
          <cell r="C4874" t="str">
            <v xml:space="preserve">UN    </v>
          </cell>
          <cell r="D4874" t="str">
            <v>CR</v>
          </cell>
          <cell r="E4874">
            <v>7.86</v>
          </cell>
        </row>
        <row r="4875">
          <cell r="A4875">
            <v>6153</v>
          </cell>
          <cell r="B4875" t="str">
            <v xml:space="preserve">VALVULA EM PLASTICO BRANCO PARA TANQUE OU LAVATORIO 1 ", SEM UNHO E SEM LADRAO                                                                                                                                                                                                                                                                                                                                                                                                                            </v>
          </cell>
          <cell r="C4875" t="str">
            <v xml:space="preserve">UN    </v>
          </cell>
          <cell r="D4875" t="str">
            <v>CR</v>
          </cell>
          <cell r="E4875">
            <v>5.41</v>
          </cell>
        </row>
        <row r="4876">
          <cell r="A4876">
            <v>6156</v>
          </cell>
          <cell r="B4876" t="str">
            <v xml:space="preserve">VALVULA EM PLASTICO BRANCO PARA TANQUE 1.1/4 " X 1.1/2 ", SEM UNHO E SEM LADRAO                                                                                                                                                                                                                                                                                                                                                                                                                           </v>
          </cell>
          <cell r="C4876" t="str">
            <v xml:space="preserve">UN    </v>
          </cell>
          <cell r="D4876" t="str">
            <v>CR</v>
          </cell>
          <cell r="E4876">
            <v>6.74</v>
          </cell>
        </row>
        <row r="4877">
          <cell r="A4877">
            <v>6154</v>
          </cell>
          <cell r="B4877" t="str">
            <v xml:space="preserve">VALVULA EM PLASTICO CROMADO PARA LAVATORIO 1 ", SEM UNHO, COM LADRAO                                                                                                                                                                                                                                                                                                                                                                                                                                      </v>
          </cell>
          <cell r="C4877" t="str">
            <v xml:space="preserve">UN    </v>
          </cell>
          <cell r="D4877" t="str">
            <v>CR</v>
          </cell>
          <cell r="E4877">
            <v>9.61</v>
          </cell>
        </row>
        <row r="4878">
          <cell r="A4878">
            <v>6155</v>
          </cell>
          <cell r="B4878" t="str">
            <v xml:space="preserve">VALVULA EM PLASTICO CROMADO TIPO AMERICANA PARA PIA DE COZINHA 3.1/2 " X 1.1/2 ", SEM ADAPTADOR                                                                                                                                                                                                                                                                                                                                                                                                           </v>
          </cell>
          <cell r="C4878" t="str">
            <v xml:space="preserve">UN    </v>
          </cell>
          <cell r="D4878" t="str">
            <v>CR</v>
          </cell>
          <cell r="E4878">
            <v>22.13</v>
          </cell>
        </row>
        <row r="4879">
          <cell r="A4879">
            <v>43595</v>
          </cell>
          <cell r="B4879" t="str">
            <v xml:space="preserve">VARA FINA PARA CREMONA, EM FERRO ZINCADO BRANCO, COM DIAMETRO DE APROX 10 MM E COMPRIMENTO DE 1,20 M                                                                                                                                                                                                                                                                                                                                                                                                      </v>
          </cell>
          <cell r="C4879" t="str">
            <v xml:space="preserve">UN    </v>
          </cell>
          <cell r="D4879" t="str">
            <v>CR</v>
          </cell>
          <cell r="E4879">
            <v>19.5</v>
          </cell>
        </row>
        <row r="4880">
          <cell r="A4880">
            <v>43596</v>
          </cell>
          <cell r="B4880" t="str">
            <v xml:space="preserve">VARA FINA PARA CREMONA, EM FERRO ZINCADO BRANCO, COM DIAMETRO DE APROX 10 MM E COMPRIMENTO DE 1,50 M                                                                                                                                                                                                                                                                                                                                                                                                      </v>
          </cell>
          <cell r="C4880" t="str">
            <v xml:space="preserve">UN    </v>
          </cell>
          <cell r="D4880" t="str">
            <v>CR</v>
          </cell>
          <cell r="E4880">
            <v>22.54</v>
          </cell>
        </row>
        <row r="4881">
          <cell r="A4881">
            <v>38108</v>
          </cell>
          <cell r="B4881" t="str">
            <v xml:space="preserve">VARIADOR DE LUMINOSIDADE ROTATIVO (DIMMER) 127 V, 300 W (APENAS MODULO)                                                                                                                                                                                                                                                                                                                                                                                                                                   </v>
          </cell>
          <cell r="C4881" t="str">
            <v xml:space="preserve">UN    </v>
          </cell>
          <cell r="D4881" t="str">
            <v>CR</v>
          </cell>
          <cell r="E4881">
            <v>49.16</v>
          </cell>
        </row>
        <row r="4882">
          <cell r="A4882">
            <v>38087</v>
          </cell>
          <cell r="B4882" t="str">
            <v xml:space="preserve">VARIADOR DE LUMINOSIDADE ROTATIVO (DIMMER) 127V, 300W, CONJUNTO MONTADO PARA EMBUTIR 4" X 2" (PLACA + SUPORTE + MODULO)                                                                                                                                                                                                                                                                                                                                                                                   </v>
          </cell>
          <cell r="C4882" t="str">
            <v xml:space="preserve">UN    </v>
          </cell>
          <cell r="D4882" t="str">
            <v>CR</v>
          </cell>
          <cell r="E4882">
            <v>63.23</v>
          </cell>
        </row>
        <row r="4883">
          <cell r="A4883">
            <v>38109</v>
          </cell>
          <cell r="B4883" t="str">
            <v xml:space="preserve">VARIADOR DE LUMINOSIDADE ROTATIVO (DIMMER) 220 V, 600 W (APENAS MODULO)                                                                                                                                                                                                                                                                                                                                                                                                                                   </v>
          </cell>
          <cell r="C4883" t="str">
            <v xml:space="preserve">UN    </v>
          </cell>
          <cell r="D4883" t="str">
            <v>CR</v>
          </cell>
          <cell r="E4883">
            <v>78.569999999999993</v>
          </cell>
        </row>
        <row r="4884">
          <cell r="A4884">
            <v>38088</v>
          </cell>
          <cell r="B4884" t="str">
            <v xml:space="preserve">VARIADOR DE LUMINOSIDADE ROTATIVO (DIMMER) 220V, 600W, CONJUNTO MONTADO PARA EMBUTIR 4" X 2" (PLACA + SUPORTE + MODULO)                                                                                                                                                                                                                                                                                                                                                                                   </v>
          </cell>
          <cell r="C4884" t="str">
            <v xml:space="preserve">UN    </v>
          </cell>
          <cell r="D4884" t="str">
            <v>CR</v>
          </cell>
          <cell r="E4884">
            <v>82.62</v>
          </cell>
        </row>
        <row r="4885">
          <cell r="A4885">
            <v>38110</v>
          </cell>
          <cell r="B4885" t="str">
            <v xml:space="preserve">VARIADOR DE VELOCIDADE PARA VENTILADOR 127 V, 150 W (APENAS MODULO)                                                                                                                                                                                                                                                                                                                                                                                                                                       </v>
          </cell>
          <cell r="C4885" t="str">
            <v xml:space="preserve">UN    </v>
          </cell>
          <cell r="D4885" t="str">
            <v>CR</v>
          </cell>
          <cell r="E4885">
            <v>30.22</v>
          </cell>
        </row>
        <row r="4886">
          <cell r="A4886">
            <v>38089</v>
          </cell>
          <cell r="B4886" t="str">
            <v xml:space="preserve">VARIADOR DE VELOCIDADE PARA VENTILADOR 127V, 150W + 2 INTERRUPTORES PARALELOS, PARA REVERSAO E LAMPADA, CONJUNTO MONTADO PARA EMBUTIR 4" X 2" (PLACA + SUPORTE + MODULOS)                                                                                                                                                                                                                                                                                                                                 </v>
          </cell>
          <cell r="C4886" t="str">
            <v xml:space="preserve">UN    </v>
          </cell>
          <cell r="D4886" t="str">
            <v>CR</v>
          </cell>
          <cell r="E4886">
            <v>52.67</v>
          </cell>
        </row>
        <row r="4887">
          <cell r="A4887">
            <v>38111</v>
          </cell>
          <cell r="B4887" t="str">
            <v xml:space="preserve">VARIADOR DE VELOCIDADE PARA VENTILADOR 220 V, 250 W (APENAS MODULO)                                                                                                                                                                                                                                                                                                                                                                                                                                       </v>
          </cell>
          <cell r="C4887" t="str">
            <v xml:space="preserve">UN    </v>
          </cell>
          <cell r="D4887" t="str">
            <v>CR</v>
          </cell>
          <cell r="E4887">
            <v>33.799999999999997</v>
          </cell>
        </row>
        <row r="4888">
          <cell r="A4888">
            <v>38090</v>
          </cell>
          <cell r="B4888" t="str">
            <v xml:space="preserve">VARIADOR DE VELOCIDADE PARA VENTILADOR 220V, 250W + 2 INTERRUPTORES PARALELOS, PARA REVERSAO E LAMPADA, CONJUNTO MONTADO PARA EMBUTIR 4" X 2" (PLACA + SUPORTE + MODULOS)                                                                                                                                                                                                                                                                                                                                 </v>
          </cell>
          <cell r="C4888" t="str">
            <v xml:space="preserve">UN    </v>
          </cell>
          <cell r="D4888" t="str">
            <v>CR</v>
          </cell>
          <cell r="E4888">
            <v>54.44</v>
          </cell>
        </row>
        <row r="4889">
          <cell r="A4889">
            <v>13726</v>
          </cell>
          <cell r="B4889" t="str">
            <v xml:space="preserve">VASSOURA MECANICA REBOCAVEL COM ESCOVA CILINDRICA LARGURA UTIL DE VARRIMENTO = 2,44M                                                                                                                                                                                                                                                                                                                                                                                                                      </v>
          </cell>
          <cell r="C4889" t="str">
            <v xml:space="preserve">UN    </v>
          </cell>
          <cell r="D4889" t="str">
            <v>AS</v>
          </cell>
          <cell r="E4889">
            <v>77066.320000000007</v>
          </cell>
        </row>
        <row r="4890">
          <cell r="A4890">
            <v>38400</v>
          </cell>
          <cell r="B4890" t="str">
            <v xml:space="preserve">VASSOURA 40 CM COM CABO                                                                                                                                                                                                                                                                                                                                                                                                                                                                                   </v>
          </cell>
          <cell r="C4890" t="str">
            <v xml:space="preserve">UN    </v>
          </cell>
          <cell r="D4890" t="str">
            <v>CR</v>
          </cell>
          <cell r="E4890">
            <v>22.09</v>
          </cell>
        </row>
        <row r="4891">
          <cell r="A4891">
            <v>12627</v>
          </cell>
          <cell r="B4891" t="str">
            <v xml:space="preserve">VEDACAO DE CALHA, EM BORRACHA COR PRETA, MEDIDA ENTRE 119 E 170 MM, PARA DRENAGEM PLUVIAL PREDIAL                                                                                                                                                                                                                                                                                                                                                                                                         </v>
          </cell>
          <cell r="C4891" t="str">
            <v xml:space="preserve">UN    </v>
          </cell>
          <cell r="D4891" t="str">
            <v>CR</v>
          </cell>
          <cell r="E4891">
            <v>1.36</v>
          </cell>
        </row>
        <row r="4892">
          <cell r="A4892">
            <v>39996</v>
          </cell>
          <cell r="B4892" t="str">
            <v xml:space="preserve">VERGALHAO ZINCADO ROSCA TOTAL, 1/4 " (6,3 MM)                                                                                                                                                                                                                                                                                                                                                                                                                                                             </v>
          </cell>
          <cell r="C4892" t="str">
            <v xml:space="preserve">M     </v>
          </cell>
          <cell r="D4892" t="str">
            <v>CR</v>
          </cell>
          <cell r="E4892">
            <v>3.43</v>
          </cell>
        </row>
        <row r="4893">
          <cell r="A4893">
            <v>10478</v>
          </cell>
          <cell r="B4893" t="str">
            <v xml:space="preserve">VERNIZ A BASE RESINA ALQUIDICA COM POLIURETANO PARA MADEIRA, COM FILTRO SOLAR, BRILHANTE, USO INTERNO E EXTERNO                                                                                                                                                                                                                                                                                                                                                                                           </v>
          </cell>
          <cell r="C4893" t="str">
            <v xml:space="preserve">L     </v>
          </cell>
          <cell r="D4893" t="str">
            <v xml:space="preserve">C </v>
          </cell>
          <cell r="E4893">
            <v>40.590000000000003</v>
          </cell>
        </row>
        <row r="4894">
          <cell r="A4894">
            <v>10481</v>
          </cell>
          <cell r="B4894" t="str">
            <v xml:space="preserve">VERNIZ MARITIMO PREMIUM PARA MADEIRA, COM FILTRO SOLAR, BRILHANTE, USO INTERNO E EXTERNO                                                                                                                                                                                                                                                                                                                                                                                                                  </v>
          </cell>
          <cell r="C4894" t="str">
            <v xml:space="preserve">L     </v>
          </cell>
          <cell r="D4894" t="str">
            <v>CR</v>
          </cell>
          <cell r="E4894">
            <v>36.1</v>
          </cell>
        </row>
        <row r="4895">
          <cell r="A4895">
            <v>10475</v>
          </cell>
          <cell r="B4895" t="str">
            <v xml:space="preserve">VERNIZ TIPO COPAL PARA MADEIRA, BRILHANTE, USO INTERNO                                                                                                                                                                                                                                                                                                                                                                                                                                                    </v>
          </cell>
          <cell r="C4895" t="str">
            <v xml:space="preserve">L     </v>
          </cell>
          <cell r="D4895" t="str">
            <v>CR</v>
          </cell>
          <cell r="E4895">
            <v>34.93</v>
          </cell>
        </row>
        <row r="4896">
          <cell r="A4896">
            <v>4030</v>
          </cell>
          <cell r="B4896" t="str">
            <v xml:space="preserve">VEU DE POLIESTER PARA IMPERMEABILIZACAO                                                                                                                                                                                                                                                                                                                                                                                                                                                                   </v>
          </cell>
          <cell r="C4896" t="str">
            <v xml:space="preserve">M2    </v>
          </cell>
          <cell r="D4896" t="str">
            <v>CR</v>
          </cell>
          <cell r="E4896">
            <v>6.87</v>
          </cell>
        </row>
        <row r="4897">
          <cell r="A4897">
            <v>4031</v>
          </cell>
          <cell r="B4897" t="str">
            <v xml:space="preserve">VEU DE VIDRO/VEU DE SUPERFICIE 30 A 35 G/M2                                                                                                                                                                                                                                                                                                                                                                                                                                                               </v>
          </cell>
          <cell r="C4897" t="str">
            <v xml:space="preserve">M2    </v>
          </cell>
          <cell r="D4897" t="str">
            <v>CR</v>
          </cell>
          <cell r="E4897">
            <v>32.29</v>
          </cell>
        </row>
        <row r="4898">
          <cell r="A4898">
            <v>39399</v>
          </cell>
          <cell r="B4898" t="str">
            <v xml:space="preserve">VIBRADOR DE IMERSAO, COM PONTEIRA DE *35* MM, MANGOTE DE 5 M, SEM MOTOR                                                                                                                                                                                                                                                                                                                                                                                                                                   </v>
          </cell>
          <cell r="C4898" t="str">
            <v xml:space="preserve">UN    </v>
          </cell>
          <cell r="D4898" t="str">
            <v>AS</v>
          </cell>
          <cell r="E4898">
            <v>1494.36</v>
          </cell>
        </row>
        <row r="4899">
          <cell r="A4899">
            <v>39400</v>
          </cell>
          <cell r="B4899" t="str">
            <v xml:space="preserve">VIBRADOR DE IMERSAO, COM PONTEIRA DE *45* MM, MANGOTE DE 5 M, SEM MOTOR.                                                                                                                                                                                                                                                                                                                                                                                                                                  </v>
          </cell>
          <cell r="C4899" t="str">
            <v xml:space="preserve">UN    </v>
          </cell>
          <cell r="D4899" t="str">
            <v>AS</v>
          </cell>
          <cell r="E4899">
            <v>1624.3</v>
          </cell>
        </row>
        <row r="4900">
          <cell r="A4900">
            <v>39401</v>
          </cell>
          <cell r="B4900" t="str">
            <v xml:space="preserve">VIBRADOR DE IMERSAO, COM PONTEIRA DE *60* MM, MANGOTE DE 5 M, SEM MOTOR.                                                                                                                                                                                                                                                                                                                                                                                                                                  </v>
          </cell>
          <cell r="C4900" t="str">
            <v xml:space="preserve">UN    </v>
          </cell>
          <cell r="D4900" t="str">
            <v>AS</v>
          </cell>
          <cell r="E4900">
            <v>1822.08</v>
          </cell>
        </row>
        <row r="4901">
          <cell r="A4901">
            <v>11652</v>
          </cell>
          <cell r="B4901" t="str">
            <v xml:space="preserve">VIBRADOR DE IMERSAO, DIAMETRO DA PONTEIRA DE *35* MM, COM MOTOR 4 TEMPOS A GASOLINA DE 5,5 HP (5,5 CV)                                                                                                                                                                                                                                                                                                                                                                                                    </v>
          </cell>
          <cell r="C4901" t="str">
            <v xml:space="preserve">UN    </v>
          </cell>
          <cell r="D4901" t="str">
            <v>AS</v>
          </cell>
          <cell r="E4901">
            <v>3920</v>
          </cell>
        </row>
        <row r="4902">
          <cell r="A4902">
            <v>13896</v>
          </cell>
          <cell r="B4902" t="str">
            <v xml:space="preserve">VIBRADOR DE IMERSAO, DIAMETRO DA PONTEIRA DE *45* MM, COM MOTOR ELETRICO TRIFASICO DE 2 HP (2 CV)                                                                                                                                                                                                                                                                                                                                                                                                         </v>
          </cell>
          <cell r="C4902" t="str">
            <v xml:space="preserve">UN    </v>
          </cell>
          <cell r="D4902" t="str">
            <v>AS</v>
          </cell>
          <cell r="E4902">
            <v>3516.58</v>
          </cell>
        </row>
        <row r="4903">
          <cell r="A4903">
            <v>13475</v>
          </cell>
          <cell r="B4903" t="str">
            <v xml:space="preserve">VIBRADOR DE IMERSAO, DIAMETRO DA PONTEIRA DE *45* MM, COM MOTOR 4 TEMPOS A GASOLINA DE 5,5 HP (5,5 CV)                                                                                                                                                                                                                                                                                                                                                                                                    </v>
          </cell>
          <cell r="C4903" t="str">
            <v xml:space="preserve">UN    </v>
          </cell>
          <cell r="D4903" t="str">
            <v>AS</v>
          </cell>
          <cell r="E4903">
            <v>4283.62</v>
          </cell>
        </row>
        <row r="4904">
          <cell r="A4904">
            <v>44491</v>
          </cell>
          <cell r="B4904" t="str">
            <v xml:space="preserve">VIBROACABADORA DE ASFALTO SOBRE ESTEIRAS, LARG. PAVIM. MAX. 8,00 M, POT. 100 KW/ 134 HP, CAP.  600 T/ H                                                                                                                                                                                                                                                                                                                                                                                                   </v>
          </cell>
          <cell r="C4904" t="str">
            <v xml:space="preserve">UN    </v>
          </cell>
          <cell r="D4904" t="str">
            <v>AS</v>
          </cell>
          <cell r="E4904">
            <v>4704174.24</v>
          </cell>
        </row>
        <row r="4905">
          <cell r="A4905">
            <v>44470</v>
          </cell>
          <cell r="B4905" t="str">
            <v xml:space="preserve">VIBROACABADORA DE ASFALTO SOBRE ESTEIRAS, LARG. PAVIM. 2,13 M A 4,55 M, POT. 74 KW/ 100 HP, CAP. 400  T/ H                                                                                                                                                                                                                                                                                                                                                                                                </v>
          </cell>
          <cell r="C4905" t="str">
            <v xml:space="preserve">UN    </v>
          </cell>
          <cell r="D4905" t="str">
            <v>AS</v>
          </cell>
          <cell r="E4905">
            <v>1980402.76</v>
          </cell>
        </row>
        <row r="4906">
          <cell r="A4906">
            <v>13476</v>
          </cell>
          <cell r="B4906" t="str">
            <v xml:space="preserve">VIBROACABADORA DE ASFALTO SOBRE ESTEIRAS, LARG. PAVIM. 2,60 M A 5,75 M, POT. 110 HP, CAP. 450 T/ H                                                                                                                                                                                                                                                                                                                                                                                                        </v>
          </cell>
          <cell r="C4906" t="str">
            <v xml:space="preserve">UN    </v>
          </cell>
          <cell r="D4906" t="str">
            <v>AS</v>
          </cell>
          <cell r="E4906">
            <v>1994753.64</v>
          </cell>
        </row>
        <row r="4907">
          <cell r="A4907">
            <v>10488</v>
          </cell>
          <cell r="B4907" t="str">
            <v xml:space="preserve">VIBROACABADORA DE ASFALTO SOBRE ESTEIRAS, LARG. PAVIMENT. 1,90 A 5,3 M, POT. 78 KW/105 HP, CAP. 450 T/H                                                                                                                                                                                                                                                                                                                                                                                                   </v>
          </cell>
          <cell r="C4907" t="str">
            <v xml:space="preserve">UN    </v>
          </cell>
          <cell r="D4907" t="str">
            <v>AS</v>
          </cell>
          <cell r="E4907">
            <v>2416665.5</v>
          </cell>
        </row>
        <row r="4908">
          <cell r="A4908">
            <v>13606</v>
          </cell>
          <cell r="B4908" t="str">
            <v xml:space="preserve">VIBROACABADORA DE ASFALTO SOBRE RODAS, LARGURA DE PAVIMENTACAO DE 1,70 A 4,20 M, POTENCIA 78 KW/105 HP, CAPACIDADE 300 T/H                                                                                                                                                                                                                                                                                                                                                                                </v>
          </cell>
          <cell r="C4908" t="str">
            <v xml:space="preserve">UN    </v>
          </cell>
          <cell r="D4908" t="str">
            <v>AS</v>
          </cell>
          <cell r="E4908">
            <v>2141131.0699999998</v>
          </cell>
        </row>
        <row r="4909">
          <cell r="A4909">
            <v>10489</v>
          </cell>
          <cell r="B4909" t="str">
            <v xml:space="preserve">VIDRACEIRO (HORISTA)                                                                                                                                                                                                                                                                                                                                                                                                                                                                                      </v>
          </cell>
          <cell r="C4909" t="str">
            <v xml:space="preserve">H     </v>
          </cell>
          <cell r="D4909" t="str">
            <v>CR</v>
          </cell>
          <cell r="E4909">
            <v>13.88</v>
          </cell>
        </row>
        <row r="4910">
          <cell r="A4910">
            <v>41073</v>
          </cell>
          <cell r="B4910" t="str">
            <v xml:space="preserve">VIDRACEIRO (MENSALISTA)                                                                                                                                                                                                                                                                                                                                                                                                                                                                                   </v>
          </cell>
          <cell r="C4910" t="str">
            <v xml:space="preserve">MES   </v>
          </cell>
          <cell r="D4910" t="str">
            <v>CR</v>
          </cell>
          <cell r="E4910">
            <v>2451.0700000000002</v>
          </cell>
        </row>
        <row r="4911">
          <cell r="A4911">
            <v>34391</v>
          </cell>
          <cell r="B4911" t="str">
            <v xml:space="preserve">VIDRO COMUM LAMINADO LISO INCOLOR DUPLO, ESPESSURA TOTAL 8 MM (CADA CAMADA DE 4 MM) - COLOCADO                                                                                                                                                                                                                                                                                                                                                                                                            </v>
          </cell>
          <cell r="C4911" t="str">
            <v xml:space="preserve">M2    </v>
          </cell>
          <cell r="D4911" t="str">
            <v>CR</v>
          </cell>
          <cell r="E4911">
            <v>557.74</v>
          </cell>
        </row>
        <row r="4912">
          <cell r="A4912">
            <v>10496</v>
          </cell>
          <cell r="B4912" t="str">
            <v xml:space="preserve">VIDRO COMUM LAMINADO, LISO, INCOLOR, DUPLO, ESPESSURA TOTAL 6 MM (CADA CAMADA E= 3 MM) - COLOCADO                                                                                                                                                                                                                                                                                                                                                                                                         </v>
          </cell>
          <cell r="C4912" t="str">
            <v xml:space="preserve">M2    </v>
          </cell>
          <cell r="D4912" t="str">
            <v>CR</v>
          </cell>
          <cell r="E4912">
            <v>485.41</v>
          </cell>
        </row>
        <row r="4913">
          <cell r="A4913">
            <v>10497</v>
          </cell>
          <cell r="B4913" t="str">
            <v xml:space="preserve">VIDRO COMUM LAMINADO, LISO, INCOLOR, TRIPLO, ESPESSURA TOTAL 12 MM (CADA CAMADA E=  4 MM) - COLOCADO                                                                                                                                                                                                                                                                                                                                                                                                      </v>
          </cell>
          <cell r="C4913" t="str">
            <v xml:space="preserve">M2    </v>
          </cell>
          <cell r="D4913" t="str">
            <v>CR</v>
          </cell>
          <cell r="E4913">
            <v>1262.08</v>
          </cell>
        </row>
        <row r="4914">
          <cell r="A4914">
            <v>10504</v>
          </cell>
          <cell r="B4914" t="str">
            <v xml:space="preserve">VIDRO COMUM LAMINADO, LISO, INCOLOR, TRIPLO, ESPESSURA TOTAL 15 MM (CADA CAMADA E = 5 MM) - COLOCADO                                                                                                                                                                                                                                                                                                                                                                                                      </v>
          </cell>
          <cell r="C4914" t="str">
            <v xml:space="preserve">M2    </v>
          </cell>
          <cell r="D4914" t="str">
            <v>CR</v>
          </cell>
          <cell r="E4914">
            <v>1475.66</v>
          </cell>
        </row>
        <row r="4915">
          <cell r="A4915">
            <v>34390</v>
          </cell>
          <cell r="B4915" t="str">
            <v xml:space="preserve">VIDRO CRISTAL COLORIDO, 10 MM, PINTADO NA COR BRANCA                                                                                                                                                                                                                                                                                                                                                                                                                                                      </v>
          </cell>
          <cell r="C4915" t="str">
            <v xml:space="preserve">M2    </v>
          </cell>
          <cell r="D4915" t="str">
            <v>CR</v>
          </cell>
          <cell r="E4915">
            <v>434.93</v>
          </cell>
        </row>
        <row r="4916">
          <cell r="A4916">
            <v>34389</v>
          </cell>
          <cell r="B4916" t="str">
            <v xml:space="preserve">VIDRO CRISTAL COLORIDO, 4 MM, PINTADO NA COR BRANCA                                                                                                                                                                                                                                                                                                                                                                                                                                                       </v>
          </cell>
          <cell r="C4916" t="str">
            <v xml:space="preserve">M2    </v>
          </cell>
          <cell r="D4916" t="str">
            <v>CR</v>
          </cell>
          <cell r="E4916">
            <v>135.91</v>
          </cell>
        </row>
        <row r="4917">
          <cell r="A4917">
            <v>34388</v>
          </cell>
          <cell r="B4917" t="str">
            <v xml:space="preserve">VIDRO CRISTAL COLORIDO, 6 MM, PINTADO NA COR BRANCA                                                                                                                                                                                                                                                                                                                                                                                                                                                       </v>
          </cell>
          <cell r="C4917" t="str">
            <v xml:space="preserve">M2    </v>
          </cell>
          <cell r="D4917" t="str">
            <v>CR</v>
          </cell>
          <cell r="E4917">
            <v>193.17</v>
          </cell>
        </row>
        <row r="4918">
          <cell r="A4918">
            <v>34387</v>
          </cell>
          <cell r="B4918" t="str">
            <v xml:space="preserve">VIDRO CRISTAL COLORIDO, 8 MM, PINTADO NA COR BRANCA                                                                                                                                                                                                                                                                                                                                                                                                                                                       </v>
          </cell>
          <cell r="C4918" t="str">
            <v xml:space="preserve">M2    </v>
          </cell>
          <cell r="D4918" t="str">
            <v>CR</v>
          </cell>
          <cell r="E4918">
            <v>313.57</v>
          </cell>
        </row>
        <row r="4919">
          <cell r="A4919">
            <v>11188</v>
          </cell>
          <cell r="B4919" t="str">
            <v xml:space="preserve">VIDRO LISO FUME E = 4MM - SEM COLOCACAO                                                                                                                                                                                                                                                                                                                                                                                                                                                                   </v>
          </cell>
          <cell r="C4919" t="str">
            <v xml:space="preserve">M2    </v>
          </cell>
          <cell r="D4919" t="str">
            <v>CR</v>
          </cell>
          <cell r="E4919">
            <v>155.33000000000001</v>
          </cell>
        </row>
        <row r="4920">
          <cell r="A4920">
            <v>11189</v>
          </cell>
          <cell r="B4920" t="str">
            <v xml:space="preserve">VIDRO LISO FUME E = 6MM - SEM COLOCACAO                                                                                                                                                                                                                                                                                                                                                                                                                                                                   </v>
          </cell>
          <cell r="C4920" t="str">
            <v xml:space="preserve">M2    </v>
          </cell>
          <cell r="D4920" t="str">
            <v>CR</v>
          </cell>
          <cell r="E4920">
            <v>233</v>
          </cell>
        </row>
        <row r="4921">
          <cell r="A4921">
            <v>21107</v>
          </cell>
          <cell r="B4921" t="str">
            <v xml:space="preserve">VIDRO LISO FUME, E = 5 MM - SEM COLOCACAO                                                                                                                                                                                                                                                                                                                                                                                                                                                                 </v>
          </cell>
          <cell r="C4921" t="str">
            <v xml:space="preserve">M2    </v>
          </cell>
          <cell r="D4921" t="str">
            <v>CR</v>
          </cell>
          <cell r="E4921">
            <v>167.68</v>
          </cell>
        </row>
        <row r="4922">
          <cell r="A4922">
            <v>34386</v>
          </cell>
          <cell r="B4922" t="str">
            <v xml:space="preserve">VIDRO LISO INCOLOR 10 MM - SEM COLOCACAO                                                                                                                                                                                                                                                                                                                                                                                                                                                                  </v>
          </cell>
          <cell r="C4922" t="str">
            <v xml:space="preserve">M2    </v>
          </cell>
          <cell r="D4922" t="str">
            <v>CR</v>
          </cell>
          <cell r="E4922">
            <v>291.25</v>
          </cell>
        </row>
        <row r="4923">
          <cell r="A4923">
            <v>10490</v>
          </cell>
          <cell r="B4923" t="str">
            <v xml:space="preserve">VIDRO LISO INCOLOR 2 A 3 MM - SEM COLOCACAO                                                                                                                                                                                                                                                                                                                                                                                                                                                               </v>
          </cell>
          <cell r="C4923" t="str">
            <v xml:space="preserve">M2    </v>
          </cell>
          <cell r="D4923" t="str">
            <v>CR</v>
          </cell>
          <cell r="E4923">
            <v>101.93</v>
          </cell>
        </row>
        <row r="4924">
          <cell r="A4924">
            <v>10492</v>
          </cell>
          <cell r="B4924" t="str">
            <v xml:space="preserve">VIDRO LISO INCOLOR 4MM - SEM COLOCACAO                                                                                                                                                                                                                                                                                                                                                                                                                                                                    </v>
          </cell>
          <cell r="C4924" t="str">
            <v xml:space="preserve">M2    </v>
          </cell>
          <cell r="D4924" t="str">
            <v xml:space="preserve">C </v>
          </cell>
          <cell r="E4924">
            <v>116.5</v>
          </cell>
        </row>
        <row r="4925">
          <cell r="A4925">
            <v>10493</v>
          </cell>
          <cell r="B4925" t="str">
            <v xml:space="preserve">VIDRO LISO INCOLOR 5MM - SEM COLOCACAO                                                                                                                                                                                                                                                                                                                                                                                                                                                                    </v>
          </cell>
          <cell r="C4925" t="str">
            <v xml:space="preserve">M2    </v>
          </cell>
          <cell r="D4925" t="str">
            <v>CR</v>
          </cell>
          <cell r="E4925">
            <v>135.91</v>
          </cell>
        </row>
        <row r="4926">
          <cell r="A4926">
            <v>10491</v>
          </cell>
          <cell r="B4926" t="str">
            <v xml:space="preserve">VIDRO LISO INCOLOR 6 MM - SEM COLOCACAO                                                                                                                                                                                                                                                                                                                                                                                                                                                                   </v>
          </cell>
          <cell r="C4926" t="str">
            <v xml:space="preserve">M2    </v>
          </cell>
          <cell r="D4926" t="str">
            <v>CR</v>
          </cell>
          <cell r="E4926">
            <v>165.04</v>
          </cell>
        </row>
        <row r="4927">
          <cell r="A4927">
            <v>34385</v>
          </cell>
          <cell r="B4927" t="str">
            <v xml:space="preserve">VIDRO LISO INCOLOR 8MM  -  SEM COLOCACAO                                                                                                                                                                                                                                                                                                                                                                                                                                                                  </v>
          </cell>
          <cell r="C4927" t="str">
            <v xml:space="preserve">M2    </v>
          </cell>
          <cell r="D4927" t="str">
            <v>CR</v>
          </cell>
          <cell r="E4927">
            <v>240.76</v>
          </cell>
        </row>
        <row r="4928">
          <cell r="A4928">
            <v>10499</v>
          </cell>
          <cell r="B4928" t="str">
            <v xml:space="preserve">VIDRO MARTELADO OU CANELADO, 4 MM - SEM COLOCACAO                                                                                                                                                                                                                                                                                                                                                                                                                                                         </v>
          </cell>
          <cell r="C4928" t="str">
            <v xml:space="preserve">M2    </v>
          </cell>
          <cell r="D4928" t="str">
            <v>CR</v>
          </cell>
          <cell r="E4928">
            <v>97.08</v>
          </cell>
        </row>
        <row r="4929">
          <cell r="A4929">
            <v>34384</v>
          </cell>
          <cell r="B4929" t="str">
            <v xml:space="preserve">VIDRO PLANO ARAMADO E = 6 MM - SEM COLOCACAO                                                                                                                                                                                                                                                                                                                                                                                                                                                              </v>
          </cell>
          <cell r="C4929" t="str">
            <v xml:space="preserve">M2    </v>
          </cell>
          <cell r="D4929" t="str">
            <v>CR</v>
          </cell>
          <cell r="E4929">
            <v>291.25</v>
          </cell>
        </row>
        <row r="4930">
          <cell r="A4930">
            <v>11185</v>
          </cell>
          <cell r="B4930" t="str">
            <v xml:space="preserve">VIDRO PLANO ARAMADO E = 7MM - SEM COLOCACAO                                                                                                                                                                                                                                                                                                                                                                                                                                                               </v>
          </cell>
          <cell r="C4930" t="str">
            <v xml:space="preserve">M2    </v>
          </cell>
          <cell r="D4930" t="str">
            <v>CR</v>
          </cell>
          <cell r="E4930">
            <v>300.95</v>
          </cell>
        </row>
        <row r="4931">
          <cell r="A4931">
            <v>10507</v>
          </cell>
          <cell r="B4931" t="str">
            <v xml:space="preserve">VIDRO TEMPERADO INCOLOR E = 10 MM, SEM COLOCACAO                                                                                                                                                                                                                                                                                                                                                                                                                                                          </v>
          </cell>
          <cell r="C4931" t="str">
            <v xml:space="preserve">M2    </v>
          </cell>
          <cell r="D4931" t="str">
            <v>CR</v>
          </cell>
          <cell r="E4931">
            <v>324.7</v>
          </cell>
        </row>
        <row r="4932">
          <cell r="A4932">
            <v>10505</v>
          </cell>
          <cell r="B4932" t="str">
            <v xml:space="preserve">VIDRO TEMPERADO INCOLOR E = 6 MM, SEM COLOCACAO                                                                                                                                                                                                                                                                                                                                                                                                                                                           </v>
          </cell>
          <cell r="C4932" t="str">
            <v xml:space="preserve">M2    </v>
          </cell>
          <cell r="D4932" t="str">
            <v>CR</v>
          </cell>
          <cell r="E4932">
            <v>191.59</v>
          </cell>
        </row>
        <row r="4933">
          <cell r="A4933">
            <v>10506</v>
          </cell>
          <cell r="B4933" t="str">
            <v xml:space="preserve">VIDRO TEMPERADO INCOLOR E = 8 MM, SEM COLOCACAO                                                                                                                                                                                                                                                                                                                                                                                                                                                           </v>
          </cell>
          <cell r="C4933" t="str">
            <v xml:space="preserve">M2    </v>
          </cell>
          <cell r="D4933" t="str">
            <v>CR</v>
          </cell>
          <cell r="E4933">
            <v>250.11</v>
          </cell>
        </row>
        <row r="4934">
          <cell r="A4934">
            <v>5031</v>
          </cell>
          <cell r="B4934" t="str">
            <v xml:space="preserve">VIDRO TEMPERADO INCOLOR PARA PORTA DE ABRIR, E = 10 MM (SEM FERRAGENS E SEM COLOCACAO)                                                                                                                                                                                                                                                                                                                                                                                                                    </v>
          </cell>
          <cell r="C4934" t="str">
            <v xml:space="preserve">M2    </v>
          </cell>
          <cell r="D4934" t="str">
            <v xml:space="preserve">C </v>
          </cell>
          <cell r="E4934">
            <v>351.2</v>
          </cell>
        </row>
        <row r="4935">
          <cell r="A4935">
            <v>10502</v>
          </cell>
          <cell r="B4935" t="str">
            <v xml:space="preserve">VIDRO TEMPERADO VERDE E = 10 MM, SEM COLOCACAO                                                                                                                                                                                                                                                                                                                                                                                                                                                            </v>
          </cell>
          <cell r="C4935" t="str">
            <v xml:space="preserve">M2    </v>
          </cell>
          <cell r="D4935" t="str">
            <v>CR</v>
          </cell>
          <cell r="E4935">
            <v>409.23</v>
          </cell>
        </row>
        <row r="4936">
          <cell r="A4936">
            <v>10501</v>
          </cell>
          <cell r="B4936" t="str">
            <v xml:space="preserve">VIDRO TEMPERADO VERDE E = 6 MM, SEM COLOCACAO                                                                                                                                                                                                                                                                                                                                                                                                                                                             </v>
          </cell>
          <cell r="C4936" t="str">
            <v xml:space="preserve">M2    </v>
          </cell>
          <cell r="D4936" t="str">
            <v>CR</v>
          </cell>
          <cell r="E4936">
            <v>231.2</v>
          </cell>
        </row>
        <row r="4937">
          <cell r="A4937">
            <v>10503</v>
          </cell>
          <cell r="B4937" t="str">
            <v xml:space="preserve">VIDRO TEMPERADO VERDE E = 8 MM, SEM COLOCACAO                                                                                                                                                                                                                                                                                                                                                                                                                                                             </v>
          </cell>
          <cell r="C4937" t="str">
            <v xml:space="preserve">M2    </v>
          </cell>
          <cell r="D4937" t="str">
            <v>CR</v>
          </cell>
          <cell r="E4937">
            <v>312.35000000000002</v>
          </cell>
        </row>
        <row r="4938">
          <cell r="A4938">
            <v>4500</v>
          </cell>
          <cell r="B4938" t="str">
            <v xml:space="preserve">VIGA *7,5 X 10* CM EM PINUS, MISTA OU EQUIVALENTE DA REGIAO - BRUTA                                                                                                                                                                                                                                                                                                                                                                                                                                       </v>
          </cell>
          <cell r="C4938" t="str">
            <v xml:space="preserve">M     </v>
          </cell>
          <cell r="D4938" t="str">
            <v>CR</v>
          </cell>
          <cell r="E4938">
            <v>16.739999999999998</v>
          </cell>
        </row>
        <row r="4939">
          <cell r="A4939">
            <v>4448</v>
          </cell>
          <cell r="B4939" t="str">
            <v xml:space="preserve">VIGA *7,5 X 15 CM EM PINUS, MISTA OU EQUIVALENTE DA REGIAO - BRUTA                                                                                                                                                                                                                                                                                                                                                                                                                                        </v>
          </cell>
          <cell r="C4939" t="str">
            <v xml:space="preserve">M     </v>
          </cell>
          <cell r="D4939" t="str">
            <v>CR</v>
          </cell>
          <cell r="E4939">
            <v>23</v>
          </cell>
        </row>
        <row r="4940">
          <cell r="A4940">
            <v>20213</v>
          </cell>
          <cell r="B4940" t="str">
            <v xml:space="preserve">VIGA APARELHADA  *6 X 12* CM, EM MACARANDUBA, ANGELIM OU EQUIVALENTE DA REGIAO                                                                                                                                                                                                                                                                                                                                                                                                                            </v>
          </cell>
          <cell r="C4940" t="str">
            <v xml:space="preserve">M     </v>
          </cell>
          <cell r="D4940" t="str">
            <v>CR</v>
          </cell>
          <cell r="E4940">
            <v>42.23</v>
          </cell>
        </row>
        <row r="4941">
          <cell r="A4941">
            <v>20211</v>
          </cell>
          <cell r="B4941" t="str">
            <v xml:space="preserve">VIGA APARELHADA *6 X 16* CM, EM MACARANDUBA, ANGELIM OU EQUIVALENTE DA REGIAO                                                                                                                                                                                                                                                                                                                                                                                                                             </v>
          </cell>
          <cell r="C4941" t="str">
            <v xml:space="preserve">M     </v>
          </cell>
          <cell r="D4941" t="str">
            <v>CR</v>
          </cell>
          <cell r="E4941">
            <v>55.91</v>
          </cell>
        </row>
        <row r="4942">
          <cell r="A4942">
            <v>40270</v>
          </cell>
          <cell r="B4942" t="str">
            <v xml:space="preserve">VIGA DE ESCORAMAENTO H20, DE MADEIRA, PESO DE 5,00 A 5,20 KG/M, COM EXTREMIDADES PLASTICAS                                                                                                                                                                                                                                                                                                                                                                                                                </v>
          </cell>
          <cell r="C4942" t="str">
            <v xml:space="preserve">M     </v>
          </cell>
          <cell r="D4942" t="str">
            <v>AS</v>
          </cell>
          <cell r="E4942">
            <v>125.53</v>
          </cell>
        </row>
        <row r="4943">
          <cell r="A4943">
            <v>4425</v>
          </cell>
          <cell r="B4943" t="str">
            <v xml:space="preserve">VIGA NAO APARELHADA  *6 X 12* CM, EM MACARANDUBA, ANGELIM OU EQUIVALENTE DA REGIAO - BRUTA                                                                                                                                                                                                                                                                                                                                                                                                                </v>
          </cell>
          <cell r="C4943" t="str">
            <v xml:space="preserve">M     </v>
          </cell>
          <cell r="D4943" t="str">
            <v>CR</v>
          </cell>
          <cell r="E4943">
            <v>46.22</v>
          </cell>
        </row>
        <row r="4944">
          <cell r="A4944">
            <v>4472</v>
          </cell>
          <cell r="B4944" t="str">
            <v xml:space="preserve">VIGA NAO APARELHADA *6 X 16* CM, EM MACARANDUBA, ANGELIM OU EQUIVALENTE DA REGIAO -  BRUTA                                                                                                                                                                                                                                                                                                                                                                                                                </v>
          </cell>
          <cell r="C4944" t="str">
            <v xml:space="preserve">M     </v>
          </cell>
          <cell r="D4944" t="str">
            <v>CR</v>
          </cell>
          <cell r="E4944">
            <v>57.73</v>
          </cell>
        </row>
        <row r="4945">
          <cell r="A4945">
            <v>35272</v>
          </cell>
          <cell r="B4945" t="str">
            <v xml:space="preserve">VIGA NAO APARELHADA *6 X 20* CM, EM MACARANDUBA, ANGELIM OU EQUIVALENTE DA REGIAO - BRUTA                                                                                                                                                                                                                                                                                                                                                                                                                 </v>
          </cell>
          <cell r="C4945" t="str">
            <v xml:space="preserve">M     </v>
          </cell>
          <cell r="D4945" t="str">
            <v>CR</v>
          </cell>
          <cell r="E4945">
            <v>83.46</v>
          </cell>
        </row>
        <row r="4946">
          <cell r="A4946">
            <v>4481</v>
          </cell>
          <cell r="B4946" t="str">
            <v xml:space="preserve">VIGA NAO APARELHADA *8 X 16* CM EM MACARANDUBA, ANGELIM OU EQUIVALENTE DA REGIAO -  BRUTA                                                                                                                                                                                                                                                                                                                                                                                                                 </v>
          </cell>
          <cell r="C4946" t="str">
            <v xml:space="preserve">M     </v>
          </cell>
          <cell r="D4946" t="str">
            <v>CR</v>
          </cell>
          <cell r="E4946">
            <v>89.33</v>
          </cell>
        </row>
        <row r="4947">
          <cell r="A4947">
            <v>34345</v>
          </cell>
          <cell r="B4947" t="str">
            <v xml:space="preserve">VIGIA DIURNO                                                                                                                                                                                                                                                                                                                                                                                                                                                                                              </v>
          </cell>
          <cell r="C4947" t="str">
            <v xml:space="preserve">H     </v>
          </cell>
          <cell r="D4947" t="str">
            <v>CR</v>
          </cell>
          <cell r="E4947">
            <v>12.09</v>
          </cell>
        </row>
        <row r="4948">
          <cell r="A4948">
            <v>41096</v>
          </cell>
          <cell r="B4948" t="str">
            <v xml:space="preserve">VIGIA DIURNO (MENSALISTA)                                                                                                                                                                                                                                                                                                                                                                                                                                                                                 </v>
          </cell>
          <cell r="C4948" t="str">
            <v xml:space="preserve">MES   </v>
          </cell>
          <cell r="D4948" t="str">
            <v>CR</v>
          </cell>
          <cell r="E4948">
            <v>2134.0100000000002</v>
          </cell>
        </row>
        <row r="4949">
          <cell r="A4949">
            <v>41776</v>
          </cell>
          <cell r="B4949" t="str">
            <v xml:space="preserve">VIGIA NOTURNO, HORA EFETIVAMENTE TRABALHADA DE 22 H AS 5 H (COM ADICIONAL NOTURNO)                                                                                                                                                                                                                                                                                                                                                                                                                        </v>
          </cell>
          <cell r="C4949" t="str">
            <v xml:space="preserve">H     </v>
          </cell>
          <cell r="D4949" t="str">
            <v>CR</v>
          </cell>
          <cell r="E4949">
            <v>17.07</v>
          </cell>
        </row>
        <row r="4950">
          <cell r="A4950" t="str">
            <v/>
          </cell>
        </row>
      </sheetData>
      <sheetData sheetId="5" refreshError="1"/>
      <sheetData sheetId="6" refreshError="1"/>
      <sheetData sheetId="7" refreshError="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PLANILHA"/>
      <sheetName val="BDI TCU 2622 - EDIF"/>
      <sheetName val="BDI TCU 2622 -URBANAS "/>
      <sheetName val="BDI TCU 2622 -SANEAMENTO"/>
      <sheetName val="BDI TCU 2622 - ELET"/>
      <sheetName val="BDI TCU 2622 - MAT.EQUIP"/>
      <sheetName val="BDI TCU 2622 PORT.MAR.FLU"/>
      <sheetName val="QCI"/>
      <sheetName val="CRONOGRAMA FINAN"/>
      <sheetName val="CRONOGRAMA FÍSICO"/>
    </sheetNames>
    <sheetDataSet>
      <sheetData sheetId="0">
        <row r="11">
          <cell r="N11" t="str">
            <v>MG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ORÇAMENTARIA "/>
      <sheetName val="BDI TCU 2622 - EDIF"/>
      <sheetName val="CRONOGRAMA"/>
      <sheetName val="COMPOSIÇÕES"/>
    </sheetNames>
    <sheetDataSet>
      <sheetData sheetId="0"/>
      <sheetData sheetId="1">
        <row r="36">
          <cell r="J36">
            <v>0.31480000000000002</v>
          </cell>
        </row>
      </sheetData>
      <sheetData sheetId="2" refreshError="1"/>
      <sheetData sheetId="3"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dimension ref="A1:H233"/>
  <sheetViews>
    <sheetView showGridLines="0" showZeros="0" tabSelected="1" view="pageBreakPreview" topLeftCell="A22" zoomScale="90" zoomScaleSheetLayoutView="90" workbookViewId="0">
      <selection activeCell="L224" sqref="L224"/>
    </sheetView>
  </sheetViews>
  <sheetFormatPr defaultRowHeight="12.75"/>
  <cols>
    <col min="1" max="1" width="9.85546875" style="1" customWidth="1"/>
    <col min="2" max="2" width="13.42578125" style="1" bestFit="1" customWidth="1"/>
    <col min="3" max="3" width="51.140625" style="2" customWidth="1"/>
    <col min="4" max="4" width="10" style="1" customWidth="1"/>
    <col min="5" max="5" width="12.5703125" style="1" customWidth="1"/>
    <col min="6" max="6" width="13.42578125" style="2" customWidth="1"/>
    <col min="7" max="7" width="11.7109375" style="2" customWidth="1"/>
    <col min="8" max="8" width="16" style="1" customWidth="1"/>
    <col min="9" max="16384" width="9.140625" style="2"/>
  </cols>
  <sheetData>
    <row r="1" spans="1:8" ht="60.75" customHeight="1">
      <c r="A1" s="344"/>
      <c r="B1" s="344"/>
      <c r="C1" s="345"/>
      <c r="D1" s="345"/>
      <c r="E1" s="345"/>
      <c r="F1" s="345"/>
      <c r="G1" s="345"/>
      <c r="H1" s="345"/>
    </row>
    <row r="2" spans="1:8" ht="3.75" customHeight="1" thickBot="1">
      <c r="A2" s="346"/>
      <c r="B2" s="346"/>
      <c r="C2" s="346"/>
      <c r="D2" s="346"/>
      <c r="E2" s="346"/>
      <c r="F2" s="346"/>
      <c r="G2" s="346"/>
      <c r="H2" s="346"/>
    </row>
    <row r="3" spans="1:8" ht="20.100000000000001" customHeight="1" thickBot="1">
      <c r="A3" s="347" t="s">
        <v>0</v>
      </c>
      <c r="B3" s="347"/>
      <c r="C3" s="347"/>
      <c r="D3" s="347"/>
      <c r="E3" s="347"/>
      <c r="F3" s="347"/>
      <c r="G3" s="347"/>
      <c r="H3" s="347"/>
    </row>
    <row r="4" spans="1:8" ht="3.75" customHeight="1" thickBot="1">
      <c r="A4" s="3"/>
      <c r="B4" s="4"/>
      <c r="C4" s="4"/>
      <c r="D4" s="4"/>
      <c r="E4" s="4"/>
      <c r="F4" s="5"/>
      <c r="G4" s="4"/>
      <c r="H4" s="6"/>
    </row>
    <row r="5" spans="1:8" ht="20.100000000000001" customHeight="1">
      <c r="A5" s="348" t="s">
        <v>1</v>
      </c>
      <c r="B5" s="348"/>
      <c r="C5" s="348"/>
      <c r="D5" s="348"/>
      <c r="E5" s="348"/>
      <c r="F5" s="349" t="s">
        <v>2</v>
      </c>
      <c r="G5" s="349"/>
      <c r="H5" s="349"/>
    </row>
    <row r="6" spans="1:8" ht="20.100000000000001" customHeight="1">
      <c r="A6" s="350" t="s">
        <v>437</v>
      </c>
      <c r="B6" s="350"/>
      <c r="C6" s="350"/>
      <c r="D6" s="350"/>
      <c r="E6" s="350"/>
      <c r="F6" s="351" t="s">
        <v>402</v>
      </c>
      <c r="G6" s="351"/>
      <c r="H6" s="351"/>
    </row>
    <row r="7" spans="1:8" ht="21.6" customHeight="1">
      <c r="A7" s="352" t="s">
        <v>310</v>
      </c>
      <c r="B7" s="352"/>
      <c r="C7" s="352"/>
      <c r="D7" s="352"/>
      <c r="E7" s="353" t="s">
        <v>4</v>
      </c>
      <c r="F7" s="353"/>
      <c r="G7" s="353"/>
      <c r="H7" s="353"/>
    </row>
    <row r="8" spans="1:8" ht="20.100000000000001" customHeight="1" thickBot="1">
      <c r="A8" s="350" t="s">
        <v>438</v>
      </c>
      <c r="B8" s="350"/>
      <c r="C8" s="350"/>
      <c r="D8" s="350"/>
      <c r="E8" s="354" t="s">
        <v>5</v>
      </c>
      <c r="F8" s="355" t="s">
        <v>6</v>
      </c>
      <c r="G8" s="7"/>
      <c r="H8" s="322" t="s">
        <v>7</v>
      </c>
    </row>
    <row r="9" spans="1:8" ht="20.100000000000001" customHeight="1" thickBot="1">
      <c r="A9" s="356" t="s">
        <v>311</v>
      </c>
      <c r="B9" s="356"/>
      <c r="C9" s="356"/>
      <c r="D9" s="356"/>
      <c r="E9" s="354"/>
      <c r="F9" s="355"/>
      <c r="G9" s="8"/>
      <c r="H9" s="323">
        <v>0.31480000000000002</v>
      </c>
    </row>
    <row r="10" spans="1:8" ht="3.75" customHeight="1" thickBot="1">
      <c r="A10" s="358"/>
      <c r="B10" s="358"/>
      <c r="C10" s="358"/>
      <c r="D10" s="358"/>
      <c r="E10" s="358"/>
      <c r="F10" s="358"/>
      <c r="G10" s="358"/>
      <c r="H10" s="358"/>
    </row>
    <row r="11" spans="1:8" ht="38.25">
      <c r="A11" s="9" t="s">
        <v>8</v>
      </c>
      <c r="B11" s="10" t="s">
        <v>9</v>
      </c>
      <c r="C11" s="10" t="s">
        <v>10</v>
      </c>
      <c r="D11" s="10" t="s">
        <v>11</v>
      </c>
      <c r="E11" s="10" t="s">
        <v>12</v>
      </c>
      <c r="F11" s="11" t="s">
        <v>13</v>
      </c>
      <c r="G11" s="11" t="s">
        <v>14</v>
      </c>
      <c r="H11" s="12" t="s">
        <v>15</v>
      </c>
    </row>
    <row r="12" spans="1:8">
      <c r="A12" s="13">
        <v>1</v>
      </c>
      <c r="B12" s="14"/>
      <c r="C12" s="15" t="s">
        <v>16</v>
      </c>
      <c r="D12" s="16"/>
      <c r="E12" s="285"/>
      <c r="F12" s="17"/>
      <c r="G12" s="17"/>
      <c r="H12" s="324">
        <f>SUM(H13:H29)</f>
        <v>48477.39</v>
      </c>
    </row>
    <row r="13" spans="1:8" s="23" customFormat="1" ht="38.25">
      <c r="A13" s="18" t="s">
        <v>17</v>
      </c>
      <c r="B13" s="19" t="s">
        <v>400</v>
      </c>
      <c r="C13" s="20" t="s">
        <v>401</v>
      </c>
      <c r="D13" s="19" t="s">
        <v>140</v>
      </c>
      <c r="E13" s="286">
        <v>1</v>
      </c>
      <c r="F13" s="21">
        <v>2989.2379499999993</v>
      </c>
      <c r="G13" s="22">
        <v>3930.25</v>
      </c>
      <c r="H13" s="325">
        <f>TRUNC(E13*G13,2)</f>
        <v>3930.25</v>
      </c>
    </row>
    <row r="14" spans="1:8" s="23" customFormat="1">
      <c r="A14" s="18" t="s">
        <v>18</v>
      </c>
      <c r="B14" s="19" t="s">
        <v>253</v>
      </c>
      <c r="C14" s="20" t="s">
        <v>254</v>
      </c>
      <c r="D14" s="19" t="s">
        <v>140</v>
      </c>
      <c r="E14" s="286">
        <v>3</v>
      </c>
      <c r="F14" s="21">
        <v>1200</v>
      </c>
      <c r="G14" s="22">
        <v>1577.76</v>
      </c>
      <c r="H14" s="325">
        <f>TRUNC((E14*G14),2)</f>
        <v>4733.28</v>
      </c>
    </row>
    <row r="15" spans="1:8" s="23" customFormat="1" ht="18.75" customHeight="1">
      <c r="A15" s="18" t="s">
        <v>20</v>
      </c>
      <c r="B15" s="24" t="s">
        <v>255</v>
      </c>
      <c r="C15" s="25" t="s">
        <v>256</v>
      </c>
      <c r="D15" s="19" t="s">
        <v>140</v>
      </c>
      <c r="E15" s="287">
        <v>3</v>
      </c>
      <c r="F15" s="27">
        <v>1200</v>
      </c>
      <c r="G15" s="22">
        <v>1577.76</v>
      </c>
      <c r="H15" s="325">
        <f>TRUNC((E15*G15),2)</f>
        <v>4733.28</v>
      </c>
    </row>
    <row r="16" spans="1:8" s="23" customFormat="1" ht="18.75" customHeight="1">
      <c r="A16" s="18" t="s">
        <v>250</v>
      </c>
      <c r="B16" s="28" t="s">
        <v>257</v>
      </c>
      <c r="C16" s="29" t="s">
        <v>341</v>
      </c>
      <c r="D16" s="26" t="s">
        <v>44</v>
      </c>
      <c r="E16" s="286">
        <v>4</v>
      </c>
      <c r="F16" s="27">
        <v>650</v>
      </c>
      <c r="G16" s="22">
        <v>854.62</v>
      </c>
      <c r="H16" s="325">
        <f t="shared" ref="H16:H29" si="0">TRUNC((E16*G16),2)</f>
        <v>3418.48</v>
      </c>
    </row>
    <row r="17" spans="1:8" s="23" customFormat="1" ht="18.75" customHeight="1">
      <c r="A17" s="18" t="s">
        <v>251</v>
      </c>
      <c r="B17" s="30" t="s">
        <v>258</v>
      </c>
      <c r="C17" s="29" t="s">
        <v>342</v>
      </c>
      <c r="D17" s="30" t="s">
        <v>44</v>
      </c>
      <c r="E17" s="286">
        <v>4</v>
      </c>
      <c r="F17" s="27">
        <v>650</v>
      </c>
      <c r="G17" s="22">
        <v>854.62</v>
      </c>
      <c r="H17" s="325">
        <f t="shared" si="0"/>
        <v>3418.48</v>
      </c>
    </row>
    <row r="18" spans="1:8" s="35" customFormat="1" ht="25.5">
      <c r="A18" s="18" t="s">
        <v>21</v>
      </c>
      <c r="B18" s="31" t="s">
        <v>259</v>
      </c>
      <c r="C18" s="32" t="s">
        <v>343</v>
      </c>
      <c r="D18" s="33" t="s">
        <v>44</v>
      </c>
      <c r="E18" s="288">
        <v>4</v>
      </c>
      <c r="F18" s="34">
        <v>1400</v>
      </c>
      <c r="G18" s="22">
        <v>1840.72</v>
      </c>
      <c r="H18" s="325">
        <f t="shared" si="0"/>
        <v>7362.88</v>
      </c>
    </row>
    <row r="19" spans="1:8" s="35" customFormat="1" ht="25.5">
      <c r="A19" s="18" t="s">
        <v>22</v>
      </c>
      <c r="B19" s="31" t="s">
        <v>260</v>
      </c>
      <c r="C19" s="32" t="s">
        <v>261</v>
      </c>
      <c r="D19" s="19" t="s">
        <v>140</v>
      </c>
      <c r="E19" s="288">
        <v>1</v>
      </c>
      <c r="F19" s="22">
        <v>214.73</v>
      </c>
      <c r="G19" s="22">
        <v>282.32</v>
      </c>
      <c r="H19" s="325">
        <f t="shared" si="0"/>
        <v>282.32</v>
      </c>
    </row>
    <row r="20" spans="1:8" s="35" customFormat="1">
      <c r="A20" s="18" t="s">
        <v>23</v>
      </c>
      <c r="B20" s="36" t="s">
        <v>262</v>
      </c>
      <c r="C20" s="37" t="s">
        <v>263</v>
      </c>
      <c r="D20" s="19" t="s">
        <v>140</v>
      </c>
      <c r="E20" s="288">
        <v>1</v>
      </c>
      <c r="F20" s="22">
        <v>293.91000000000003</v>
      </c>
      <c r="G20" s="22">
        <v>386.43</v>
      </c>
      <c r="H20" s="325">
        <f t="shared" si="0"/>
        <v>386.43</v>
      </c>
    </row>
    <row r="21" spans="1:8" s="35" customFormat="1" ht="25.5">
      <c r="A21" s="18" t="s">
        <v>24</v>
      </c>
      <c r="B21" s="39" t="s">
        <v>264</v>
      </c>
      <c r="C21" s="40" t="s">
        <v>265</v>
      </c>
      <c r="D21" s="19" t="s">
        <v>140</v>
      </c>
      <c r="E21" s="289">
        <v>1</v>
      </c>
      <c r="F21" s="41">
        <v>408.49</v>
      </c>
      <c r="G21" s="22">
        <v>537.08000000000004</v>
      </c>
      <c r="H21" s="325">
        <f t="shared" si="0"/>
        <v>537.08000000000004</v>
      </c>
    </row>
    <row r="22" spans="1:8" s="35" customFormat="1" ht="51">
      <c r="A22" s="18" t="s">
        <v>25</v>
      </c>
      <c r="B22" s="31" t="s">
        <v>322</v>
      </c>
      <c r="C22" s="32" t="s">
        <v>324</v>
      </c>
      <c r="D22" s="19" t="s">
        <v>140</v>
      </c>
      <c r="E22" s="288">
        <v>1</v>
      </c>
      <c r="F22" s="22">
        <v>374.85</v>
      </c>
      <c r="G22" s="22">
        <v>492.85</v>
      </c>
      <c r="H22" s="325">
        <f>TRUNC((E22*G22),2)</f>
        <v>492.85</v>
      </c>
    </row>
    <row r="23" spans="1:8" s="35" customFormat="1" ht="63.75">
      <c r="A23" s="18" t="s">
        <v>326</v>
      </c>
      <c r="B23" s="31" t="s">
        <v>323</v>
      </c>
      <c r="C23" s="32" t="s">
        <v>325</v>
      </c>
      <c r="D23" s="19" t="s">
        <v>140</v>
      </c>
      <c r="E23" s="288">
        <v>1</v>
      </c>
      <c r="F23" s="22">
        <v>1159.22</v>
      </c>
      <c r="G23" s="22">
        <v>1524.14</v>
      </c>
      <c r="H23" s="325">
        <f>TRUNC((E23*G23),2)</f>
        <v>1524.14</v>
      </c>
    </row>
    <row r="24" spans="1:8" s="35" customFormat="1">
      <c r="A24" s="18" t="s">
        <v>327</v>
      </c>
      <c r="B24" s="42" t="s">
        <v>266</v>
      </c>
      <c r="C24" s="43" t="s">
        <v>267</v>
      </c>
      <c r="D24" s="19" t="s">
        <v>140</v>
      </c>
      <c r="E24" s="288">
        <v>1</v>
      </c>
      <c r="F24" s="22">
        <v>271.22000000000003</v>
      </c>
      <c r="G24" s="22">
        <v>356.6</v>
      </c>
      <c r="H24" s="325">
        <f t="shared" si="0"/>
        <v>356.6</v>
      </c>
    </row>
    <row r="25" spans="1:8" s="35" customFormat="1" ht="38.25">
      <c r="A25" s="18" t="s">
        <v>337</v>
      </c>
      <c r="B25" s="217" t="s">
        <v>328</v>
      </c>
      <c r="C25" s="218" t="s">
        <v>329</v>
      </c>
      <c r="D25" s="219" t="s">
        <v>330</v>
      </c>
      <c r="E25" s="290">
        <v>100</v>
      </c>
      <c r="F25" s="22">
        <v>6.66</v>
      </c>
      <c r="G25" s="22">
        <v>8.75</v>
      </c>
      <c r="H25" s="325">
        <f t="shared" si="0"/>
        <v>875</v>
      </c>
    </row>
    <row r="26" spans="1:8" s="35" customFormat="1" ht="38.25">
      <c r="A26" s="18" t="s">
        <v>338</v>
      </c>
      <c r="B26" s="217" t="s">
        <v>331</v>
      </c>
      <c r="C26" s="218" t="s">
        <v>332</v>
      </c>
      <c r="D26" s="219" t="s">
        <v>147</v>
      </c>
      <c r="E26" s="290">
        <v>200</v>
      </c>
      <c r="F26" s="22">
        <v>8.14</v>
      </c>
      <c r="G26" s="22">
        <v>10.7</v>
      </c>
      <c r="H26" s="325">
        <f t="shared" si="0"/>
        <v>2140</v>
      </c>
    </row>
    <row r="27" spans="1:8" s="35" customFormat="1" ht="38.25">
      <c r="A27" s="18" t="s">
        <v>339</v>
      </c>
      <c r="B27" s="217" t="s">
        <v>333</v>
      </c>
      <c r="C27" s="218" t="s">
        <v>334</v>
      </c>
      <c r="D27" s="219" t="s">
        <v>335</v>
      </c>
      <c r="E27" s="290">
        <v>120</v>
      </c>
      <c r="F27" s="22">
        <v>20</v>
      </c>
      <c r="G27" s="22">
        <v>26.29</v>
      </c>
      <c r="H27" s="325">
        <f t="shared" si="0"/>
        <v>3154.8</v>
      </c>
    </row>
    <row r="28" spans="1:8" s="35" customFormat="1" ht="25.5">
      <c r="A28" s="18" t="s">
        <v>340</v>
      </c>
      <c r="B28" s="220">
        <v>97064</v>
      </c>
      <c r="C28" s="218" t="s">
        <v>336</v>
      </c>
      <c r="D28" s="219" t="s">
        <v>147</v>
      </c>
      <c r="E28" s="290">
        <v>200</v>
      </c>
      <c r="F28" s="22">
        <v>16.920000000000002</v>
      </c>
      <c r="G28" s="22">
        <v>22.24</v>
      </c>
      <c r="H28" s="325">
        <f t="shared" si="0"/>
        <v>4448</v>
      </c>
    </row>
    <row r="29" spans="1:8" s="35" customFormat="1" ht="76.5">
      <c r="A29" s="18" t="s">
        <v>516</v>
      </c>
      <c r="B29" s="24" t="s">
        <v>190</v>
      </c>
      <c r="C29" s="25" t="s">
        <v>312</v>
      </c>
      <c r="D29" s="219" t="s">
        <v>147</v>
      </c>
      <c r="E29" s="288">
        <v>16</v>
      </c>
      <c r="F29" s="22">
        <v>317.70999999999998</v>
      </c>
      <c r="G29" s="22">
        <v>417.72</v>
      </c>
      <c r="H29" s="325">
        <f t="shared" si="0"/>
        <v>6683.52</v>
      </c>
    </row>
    <row r="30" spans="1:8" s="23" customFormat="1">
      <c r="A30" s="44">
        <v>2</v>
      </c>
      <c r="B30" s="45"/>
      <c r="C30" s="46" t="s">
        <v>26</v>
      </c>
      <c r="D30" s="47"/>
      <c r="E30" s="291"/>
      <c r="F30" s="48"/>
      <c r="G30" s="49"/>
      <c r="H30" s="324">
        <f>SUM(H31:H36)</f>
        <v>210573.83999999997</v>
      </c>
    </row>
    <row r="31" spans="1:8" s="23" customFormat="1" ht="26.25" customHeight="1">
      <c r="A31" s="50" t="s">
        <v>27</v>
      </c>
      <c r="B31" s="90">
        <v>93565</v>
      </c>
      <c r="C31" s="52" t="s">
        <v>28</v>
      </c>
      <c r="D31" s="56" t="s">
        <v>44</v>
      </c>
      <c r="E31" s="286">
        <v>4</v>
      </c>
      <c r="F31" s="53">
        <v>17341.86</v>
      </c>
      <c r="G31" s="22">
        <v>22801.07</v>
      </c>
      <c r="H31" s="325">
        <f t="shared" ref="H31:H36" si="1">TRUNC((E31*G31),2)</f>
        <v>91204.28</v>
      </c>
    </row>
    <row r="32" spans="1:8" s="55" customFormat="1" ht="26.25" customHeight="1">
      <c r="A32" s="50" t="s">
        <v>29</v>
      </c>
      <c r="B32" s="51" t="s">
        <v>30</v>
      </c>
      <c r="C32" s="52" t="s">
        <v>31</v>
      </c>
      <c r="D32" s="56" t="s">
        <v>44</v>
      </c>
      <c r="E32" s="286">
        <v>4</v>
      </c>
      <c r="F32" s="27">
        <v>6709.95</v>
      </c>
      <c r="G32" s="22">
        <v>8822.24</v>
      </c>
      <c r="H32" s="325">
        <f t="shared" si="1"/>
        <v>35288.959999999999</v>
      </c>
    </row>
    <row r="33" spans="1:8" s="55" customFormat="1" ht="18" customHeight="1">
      <c r="A33" s="50" t="s">
        <v>32</v>
      </c>
      <c r="B33" s="30" t="s">
        <v>33</v>
      </c>
      <c r="C33" s="29" t="s">
        <v>34</v>
      </c>
      <c r="D33" s="56" t="s">
        <v>44</v>
      </c>
      <c r="E33" s="286">
        <v>4</v>
      </c>
      <c r="F33" s="27">
        <v>3670.4</v>
      </c>
      <c r="G33" s="22">
        <v>4825.84</v>
      </c>
      <c r="H33" s="325">
        <f t="shared" si="1"/>
        <v>19303.36</v>
      </c>
    </row>
    <row r="34" spans="1:8" s="55" customFormat="1" ht="18" customHeight="1">
      <c r="A34" s="50" t="s">
        <v>35</v>
      </c>
      <c r="B34" s="30" t="s">
        <v>36</v>
      </c>
      <c r="C34" s="29" t="s">
        <v>37</v>
      </c>
      <c r="D34" s="56" t="s">
        <v>44</v>
      </c>
      <c r="E34" s="292">
        <v>4</v>
      </c>
      <c r="F34" s="216">
        <v>5488.95</v>
      </c>
      <c r="G34" s="22">
        <v>7216.87</v>
      </c>
      <c r="H34" s="325">
        <f t="shared" si="1"/>
        <v>28867.48</v>
      </c>
    </row>
    <row r="35" spans="1:8" ht="18" customHeight="1">
      <c r="A35" s="50" t="s">
        <v>38</v>
      </c>
      <c r="B35" s="199">
        <v>88326</v>
      </c>
      <c r="C35" s="29" t="s">
        <v>39</v>
      </c>
      <c r="D35" s="30" t="s">
        <v>40</v>
      </c>
      <c r="E35" s="292">
        <v>720</v>
      </c>
      <c r="F35" s="216">
        <v>22.62</v>
      </c>
      <c r="G35" s="22">
        <v>29.74</v>
      </c>
      <c r="H35" s="325">
        <f t="shared" si="1"/>
        <v>21412.799999999999</v>
      </c>
    </row>
    <row r="36" spans="1:8" ht="18" customHeight="1">
      <c r="A36" s="50" t="s">
        <v>41</v>
      </c>
      <c r="B36" s="51" t="s">
        <v>42</v>
      </c>
      <c r="C36" s="52" t="s">
        <v>43</v>
      </c>
      <c r="D36" s="56" t="s">
        <v>44</v>
      </c>
      <c r="E36" s="292">
        <v>4</v>
      </c>
      <c r="F36" s="216">
        <v>2756.5</v>
      </c>
      <c r="G36" s="22">
        <v>3624.24</v>
      </c>
      <c r="H36" s="325">
        <f t="shared" si="1"/>
        <v>14496.96</v>
      </c>
    </row>
    <row r="37" spans="1:8" ht="15">
      <c r="A37" s="268">
        <v>3</v>
      </c>
      <c r="B37" s="269"/>
      <c r="C37" s="270" t="s">
        <v>486</v>
      </c>
      <c r="D37" s="271" t="s">
        <v>487</v>
      </c>
      <c r="E37" s="272">
        <v>0</v>
      </c>
      <c r="F37" s="273">
        <v>0</v>
      </c>
      <c r="G37" s="274">
        <v>0</v>
      </c>
      <c r="H37" s="326">
        <f>SUM(H38:H42)</f>
        <v>36363.4</v>
      </c>
    </row>
    <row r="38" spans="1:8" ht="15">
      <c r="A38" s="275" t="s">
        <v>408</v>
      </c>
      <c r="B38" s="276" t="s">
        <v>488</v>
      </c>
      <c r="C38" s="277" t="s">
        <v>489</v>
      </c>
      <c r="D38" s="278" t="s">
        <v>490</v>
      </c>
      <c r="E38" s="279">
        <v>5</v>
      </c>
      <c r="F38" s="280">
        <v>1482.73</v>
      </c>
      <c r="G38" s="280">
        <v>1949.49</v>
      </c>
      <c r="H38" s="327">
        <f>TRUNC(E38*G38,2)</f>
        <v>9747.4500000000007</v>
      </c>
    </row>
    <row r="39" spans="1:8" ht="15">
      <c r="A39" s="275" t="s">
        <v>409</v>
      </c>
      <c r="B39" s="276" t="s">
        <v>491</v>
      </c>
      <c r="C39" s="277" t="s">
        <v>492</v>
      </c>
      <c r="D39" s="278" t="s">
        <v>490</v>
      </c>
      <c r="E39" s="279">
        <v>3</v>
      </c>
      <c r="F39" s="280">
        <v>1765.98</v>
      </c>
      <c r="G39" s="280">
        <v>2321.91</v>
      </c>
      <c r="H39" s="327">
        <f>TRUNC(E39*G39,2)</f>
        <v>6965.73</v>
      </c>
    </row>
    <row r="40" spans="1:8" ht="30">
      <c r="A40" s="275" t="s">
        <v>410</v>
      </c>
      <c r="B40" s="276" t="s">
        <v>493</v>
      </c>
      <c r="C40" s="277" t="s">
        <v>494</v>
      </c>
      <c r="D40" s="278" t="s">
        <v>490</v>
      </c>
      <c r="E40" s="279">
        <v>3</v>
      </c>
      <c r="F40" s="280">
        <v>1693.84</v>
      </c>
      <c r="G40" s="280">
        <v>2227.06</v>
      </c>
      <c r="H40" s="327">
        <f>TRUNC(E40*G40,2)</f>
        <v>6681.18</v>
      </c>
    </row>
    <row r="41" spans="1:8" ht="30">
      <c r="A41" s="275" t="s">
        <v>411</v>
      </c>
      <c r="B41" s="276" t="s">
        <v>495</v>
      </c>
      <c r="C41" s="277" t="s">
        <v>496</v>
      </c>
      <c r="D41" s="278" t="s">
        <v>490</v>
      </c>
      <c r="E41" s="279">
        <v>4</v>
      </c>
      <c r="F41" s="280">
        <v>1499.2</v>
      </c>
      <c r="G41" s="280">
        <v>1971.14</v>
      </c>
      <c r="H41" s="327">
        <f>TRUNC(E41*G41,2)</f>
        <v>7884.56</v>
      </c>
    </row>
    <row r="42" spans="1:8" ht="15">
      <c r="A42" s="275" t="s">
        <v>412</v>
      </c>
      <c r="B42" s="276" t="str">
        <f>COMPOSIÇÕES!B29</f>
        <v>CPU003</v>
      </c>
      <c r="C42" s="277" t="s">
        <v>497</v>
      </c>
      <c r="D42" s="278" t="s">
        <v>498</v>
      </c>
      <c r="E42" s="279">
        <v>1</v>
      </c>
      <c r="F42" s="280">
        <v>3867.12</v>
      </c>
      <c r="G42" s="280">
        <v>5084.4799999999996</v>
      </c>
      <c r="H42" s="327">
        <f>TRUNC(E42*G42,2)</f>
        <v>5084.4799999999996</v>
      </c>
    </row>
    <row r="43" spans="1:8">
      <c r="A43" s="44">
        <v>4</v>
      </c>
      <c r="B43" s="45"/>
      <c r="C43" s="46" t="s">
        <v>269</v>
      </c>
      <c r="D43" s="47"/>
      <c r="E43" s="293"/>
      <c r="F43" s="67"/>
      <c r="G43" s="49"/>
      <c r="H43" s="324">
        <f>SUM(H44:H48)</f>
        <v>23759.159999999996</v>
      </c>
    </row>
    <row r="44" spans="1:8" s="23" customFormat="1">
      <c r="A44" s="18" t="s">
        <v>45</v>
      </c>
      <c r="B44" s="30" t="s">
        <v>270</v>
      </c>
      <c r="C44" s="29" t="s">
        <v>271</v>
      </c>
      <c r="D44" s="63" t="s">
        <v>222</v>
      </c>
      <c r="E44" s="294">
        <v>19</v>
      </c>
      <c r="F44" s="27">
        <v>95.58</v>
      </c>
      <c r="G44" s="22">
        <v>125.66</v>
      </c>
      <c r="H44" s="325">
        <f>TRUNC((E44*G44),2)</f>
        <v>2387.54</v>
      </c>
    </row>
    <row r="45" spans="1:8" s="60" customFormat="1" ht="25.5">
      <c r="A45" s="18" t="s">
        <v>517</v>
      </c>
      <c r="B45" s="68" t="s">
        <v>272</v>
      </c>
      <c r="C45" s="61" t="s">
        <v>320</v>
      </c>
      <c r="D45" s="65" t="s">
        <v>147</v>
      </c>
      <c r="E45" s="288">
        <v>460</v>
      </c>
      <c r="F45" s="34">
        <v>11.91</v>
      </c>
      <c r="G45" s="22">
        <v>15.65</v>
      </c>
      <c r="H45" s="325">
        <f>TRUNC((E45*G45),2)</f>
        <v>7199</v>
      </c>
    </row>
    <row r="46" spans="1:8" s="60" customFormat="1" ht="38.25">
      <c r="A46" s="18" t="s">
        <v>518</v>
      </c>
      <c r="B46" s="68" t="s">
        <v>273</v>
      </c>
      <c r="C46" s="61" t="s">
        <v>321</v>
      </c>
      <c r="D46" s="65" t="s">
        <v>147</v>
      </c>
      <c r="E46" s="288">
        <v>226</v>
      </c>
      <c r="F46" s="34">
        <v>15.31</v>
      </c>
      <c r="G46" s="22">
        <v>20.12</v>
      </c>
      <c r="H46" s="325">
        <f>TRUNC((E46*G46),2)</f>
        <v>4547.12</v>
      </c>
    </row>
    <row r="47" spans="1:8" s="60" customFormat="1" ht="25.5">
      <c r="A47" s="18" t="s">
        <v>519</v>
      </c>
      <c r="B47" s="68" t="s">
        <v>315</v>
      </c>
      <c r="C47" s="61" t="s">
        <v>316</v>
      </c>
      <c r="D47" s="42" t="s">
        <v>222</v>
      </c>
      <c r="E47" s="288">
        <f>(E44+(E45*0.05)+(E46*0.05))*1.5</f>
        <v>79.949999999999989</v>
      </c>
      <c r="F47" s="34">
        <v>35.54</v>
      </c>
      <c r="G47" s="22">
        <v>46.72</v>
      </c>
      <c r="H47" s="325">
        <f>TRUNC(E47*G47,2)</f>
        <v>3735.26</v>
      </c>
    </row>
    <row r="48" spans="1:8" s="60" customFormat="1">
      <c r="A48" s="18" t="s">
        <v>520</v>
      </c>
      <c r="B48" s="68" t="s">
        <v>317</v>
      </c>
      <c r="C48" s="61" t="s">
        <v>318</v>
      </c>
      <c r="D48" s="42" t="s">
        <v>319</v>
      </c>
      <c r="E48" s="288">
        <v>16</v>
      </c>
      <c r="F48" s="34">
        <v>280</v>
      </c>
      <c r="G48" s="22">
        <v>368.14</v>
      </c>
      <c r="H48" s="325">
        <f>TRUNC(E48*G48,2)</f>
        <v>5890.24</v>
      </c>
    </row>
    <row r="49" spans="1:8" s="66" customFormat="1">
      <c r="A49" s="44">
        <v>5</v>
      </c>
      <c r="B49" s="45"/>
      <c r="C49" s="46" t="s">
        <v>268</v>
      </c>
      <c r="D49" s="47"/>
      <c r="E49" s="293"/>
      <c r="F49" s="67"/>
      <c r="G49" s="49"/>
      <c r="H49" s="324">
        <f>SUM(H50:H50)</f>
        <v>160457.44</v>
      </c>
    </row>
    <row r="50" spans="1:8" s="66" customFormat="1" ht="25.5">
      <c r="A50" s="18" t="s">
        <v>274</v>
      </c>
      <c r="B50" s="73" t="s">
        <v>424</v>
      </c>
      <c r="C50" s="20" t="s">
        <v>425</v>
      </c>
      <c r="D50" s="284" t="s">
        <v>71</v>
      </c>
      <c r="E50" s="292">
        <v>537.69000000000005</v>
      </c>
      <c r="F50" s="204">
        <v>226.97</v>
      </c>
      <c r="G50" s="22">
        <v>298.42</v>
      </c>
      <c r="H50" s="325">
        <f>TRUNC((E50*G50),2)</f>
        <v>160457.44</v>
      </c>
    </row>
    <row r="51" spans="1:8">
      <c r="A51" s="44">
        <v>6</v>
      </c>
      <c r="B51" s="45"/>
      <c r="C51" s="46" t="s">
        <v>47</v>
      </c>
      <c r="D51" s="47"/>
      <c r="E51" s="295"/>
      <c r="F51" s="48"/>
      <c r="G51" s="49"/>
      <c r="H51" s="324">
        <f>SUM(H52:H53)</f>
        <v>115710</v>
      </c>
    </row>
    <row r="52" spans="1:8">
      <c r="A52" s="50" t="s">
        <v>46</v>
      </c>
      <c r="B52" s="65" t="s">
        <v>276</v>
      </c>
      <c r="C52" s="52" t="s">
        <v>277</v>
      </c>
      <c r="D52" s="65" t="s">
        <v>147</v>
      </c>
      <c r="E52" s="296">
        <v>750</v>
      </c>
      <c r="F52" s="27">
        <v>37.700000000000003</v>
      </c>
      <c r="G52" s="22">
        <v>49.56</v>
      </c>
      <c r="H52" s="325">
        <f>TRUNC((E52*G52),2)</f>
        <v>37170</v>
      </c>
    </row>
    <row r="53" spans="1:8">
      <c r="A53" s="50" t="s">
        <v>275</v>
      </c>
      <c r="B53" s="65" t="s">
        <v>278</v>
      </c>
      <c r="C53" s="52" t="s">
        <v>279</v>
      </c>
      <c r="D53" s="65" t="s">
        <v>147</v>
      </c>
      <c r="E53" s="296">
        <v>750</v>
      </c>
      <c r="F53" s="27">
        <v>79.650000000000006</v>
      </c>
      <c r="G53" s="22">
        <v>104.72</v>
      </c>
      <c r="H53" s="325">
        <f>TRUNC((E53*G53),2)</f>
        <v>78540</v>
      </c>
    </row>
    <row r="54" spans="1:8" s="281" customFormat="1" ht="15">
      <c r="A54" s="268">
        <v>7</v>
      </c>
      <c r="B54" s="269"/>
      <c r="C54" s="270" t="s">
        <v>507</v>
      </c>
      <c r="D54" s="271" t="s">
        <v>487</v>
      </c>
      <c r="E54" s="272">
        <v>0</v>
      </c>
      <c r="F54" s="273">
        <v>0</v>
      </c>
      <c r="G54" s="274">
        <v>0</v>
      </c>
      <c r="H54" s="326">
        <f>SUM(H55:H60)</f>
        <v>2334.4699999999998</v>
      </c>
    </row>
    <row r="55" spans="1:8" s="282" customFormat="1" ht="45">
      <c r="A55" s="275" t="s">
        <v>293</v>
      </c>
      <c r="B55" s="276">
        <v>96523</v>
      </c>
      <c r="C55" s="277" t="s">
        <v>499</v>
      </c>
      <c r="D55" s="278" t="s">
        <v>222</v>
      </c>
      <c r="E55" s="279">
        <v>5.45</v>
      </c>
      <c r="F55" s="280">
        <v>83.29</v>
      </c>
      <c r="G55" s="280">
        <v>109.5</v>
      </c>
      <c r="H55" s="327">
        <f t="shared" ref="H55:H59" si="2">TRUNC(E55*G55,2)</f>
        <v>596.77</v>
      </c>
    </row>
    <row r="56" spans="1:8" s="282" customFormat="1" ht="15">
      <c r="A56" s="275" t="s">
        <v>294</v>
      </c>
      <c r="B56" s="276" t="s">
        <v>500</v>
      </c>
      <c r="C56" s="277" t="s">
        <v>501</v>
      </c>
      <c r="D56" s="278" t="s">
        <v>147</v>
      </c>
      <c r="E56" s="279">
        <v>29.07</v>
      </c>
      <c r="F56" s="280">
        <v>3.85</v>
      </c>
      <c r="G56" s="280">
        <v>5.0599999999999996</v>
      </c>
      <c r="H56" s="327">
        <f t="shared" si="2"/>
        <v>147.09</v>
      </c>
    </row>
    <row r="57" spans="1:8" s="283" customFormat="1" ht="45">
      <c r="A57" s="275" t="s">
        <v>295</v>
      </c>
      <c r="B57" s="276">
        <v>96527</v>
      </c>
      <c r="C57" s="277" t="s">
        <v>502</v>
      </c>
      <c r="D57" s="278" t="s">
        <v>222</v>
      </c>
      <c r="E57" s="279">
        <v>5.94</v>
      </c>
      <c r="F57" s="280">
        <v>109.17</v>
      </c>
      <c r="G57" s="280">
        <v>143.53</v>
      </c>
      <c r="H57" s="327">
        <f t="shared" si="2"/>
        <v>852.56</v>
      </c>
    </row>
    <row r="58" spans="1:8" s="283" customFormat="1" ht="30">
      <c r="A58" s="275" t="s">
        <v>428</v>
      </c>
      <c r="B58" s="276">
        <v>93382</v>
      </c>
      <c r="C58" s="277" t="s">
        <v>504</v>
      </c>
      <c r="D58" s="278" t="s">
        <v>222</v>
      </c>
      <c r="E58" s="279">
        <v>6.58</v>
      </c>
      <c r="F58" s="280">
        <v>27.44</v>
      </c>
      <c r="G58" s="280">
        <v>36.07</v>
      </c>
      <c r="H58" s="327">
        <f t="shared" si="2"/>
        <v>237.34</v>
      </c>
    </row>
    <row r="59" spans="1:8" s="283" customFormat="1" ht="45">
      <c r="A59" s="275" t="s">
        <v>483</v>
      </c>
      <c r="B59" s="276" t="s">
        <v>505</v>
      </c>
      <c r="C59" s="277" t="s">
        <v>506</v>
      </c>
      <c r="D59" s="278" t="s">
        <v>503</v>
      </c>
      <c r="E59" s="279">
        <v>4.8</v>
      </c>
      <c r="F59" s="280">
        <v>21.01</v>
      </c>
      <c r="G59" s="280">
        <v>27.62</v>
      </c>
      <c r="H59" s="327">
        <f t="shared" si="2"/>
        <v>132.57</v>
      </c>
    </row>
    <row r="60" spans="1:8" s="60" customFormat="1" ht="15">
      <c r="A60" s="275" t="s">
        <v>521</v>
      </c>
      <c r="B60" s="68" t="s">
        <v>317</v>
      </c>
      <c r="C60" s="61" t="s">
        <v>318</v>
      </c>
      <c r="D60" s="42" t="s">
        <v>319</v>
      </c>
      <c r="E60" s="288">
        <v>1</v>
      </c>
      <c r="F60" s="34">
        <v>280</v>
      </c>
      <c r="G60" s="22">
        <v>368.14</v>
      </c>
      <c r="H60" s="325">
        <f>TRUNC(E60*G60,2)</f>
        <v>368.14</v>
      </c>
    </row>
    <row r="61" spans="1:8">
      <c r="A61" s="243">
        <v>8</v>
      </c>
      <c r="B61" s="244"/>
      <c r="C61" s="245" t="s">
        <v>637</v>
      </c>
      <c r="D61" s="246"/>
      <c r="E61" s="297"/>
      <c r="F61" s="247"/>
      <c r="G61" s="248">
        <v>0</v>
      </c>
      <c r="H61" s="249">
        <f>SUM(H62:H79)</f>
        <v>35435.93</v>
      </c>
    </row>
    <row r="62" spans="1:8">
      <c r="A62" s="253" t="s">
        <v>296</v>
      </c>
      <c r="B62" s="254"/>
      <c r="C62" s="255" t="s">
        <v>457</v>
      </c>
      <c r="D62" s="254" t="s">
        <v>458</v>
      </c>
      <c r="E62" s="298"/>
      <c r="F62" s="256"/>
      <c r="G62" s="256">
        <v>0</v>
      </c>
      <c r="H62" s="257"/>
    </row>
    <row r="63" spans="1:8" ht="25.5">
      <c r="A63" s="250" t="s">
        <v>522</v>
      </c>
      <c r="B63" s="220" t="s">
        <v>459</v>
      </c>
      <c r="C63" s="218" t="s">
        <v>460</v>
      </c>
      <c r="D63" s="219" t="s">
        <v>222</v>
      </c>
      <c r="E63" s="332">
        <v>1.45</v>
      </c>
      <c r="F63" s="251">
        <v>500.96</v>
      </c>
      <c r="G63" s="251">
        <v>658.66</v>
      </c>
      <c r="H63" s="252">
        <f t="shared" ref="H63:H69" si="3">TRUNC((E63*G63),2)</f>
        <v>955.05</v>
      </c>
    </row>
    <row r="64" spans="1:8">
      <c r="A64" s="250" t="s">
        <v>523</v>
      </c>
      <c r="B64" s="217" t="s">
        <v>461</v>
      </c>
      <c r="C64" s="218" t="s">
        <v>462</v>
      </c>
      <c r="D64" s="219" t="s">
        <v>147</v>
      </c>
      <c r="E64" s="332">
        <v>29.72</v>
      </c>
      <c r="F64" s="251">
        <v>78.27</v>
      </c>
      <c r="G64" s="251">
        <v>102.9</v>
      </c>
      <c r="H64" s="252">
        <f t="shared" si="3"/>
        <v>3058.18</v>
      </c>
    </row>
    <row r="65" spans="1:8" ht="25.5">
      <c r="A65" s="250" t="s">
        <v>524</v>
      </c>
      <c r="B65" s="217" t="s">
        <v>244</v>
      </c>
      <c r="C65" s="218" t="s">
        <v>456</v>
      </c>
      <c r="D65" s="219" t="s">
        <v>149</v>
      </c>
      <c r="E65" s="332">
        <v>200.92</v>
      </c>
      <c r="F65" s="251">
        <v>12.82</v>
      </c>
      <c r="G65" s="251">
        <v>16.850000000000001</v>
      </c>
      <c r="H65" s="252">
        <f t="shared" si="3"/>
        <v>3385.5</v>
      </c>
    </row>
    <row r="66" spans="1:8" ht="38.25">
      <c r="A66" s="250" t="s">
        <v>525</v>
      </c>
      <c r="B66" s="220">
        <v>96555</v>
      </c>
      <c r="C66" s="218" t="s">
        <v>463</v>
      </c>
      <c r="D66" s="219" t="s">
        <v>222</v>
      </c>
      <c r="E66" s="332">
        <v>3.35</v>
      </c>
      <c r="F66" s="251">
        <v>680.34</v>
      </c>
      <c r="G66" s="251">
        <v>894.51</v>
      </c>
      <c r="H66" s="252">
        <f t="shared" si="3"/>
        <v>2996.6</v>
      </c>
    </row>
    <row r="67" spans="1:8">
      <c r="A67" s="253" t="s">
        <v>297</v>
      </c>
      <c r="B67" s="254"/>
      <c r="C67" s="255" t="s">
        <v>464</v>
      </c>
      <c r="D67" s="254" t="s">
        <v>458</v>
      </c>
      <c r="E67" s="298"/>
      <c r="F67" s="256"/>
      <c r="G67" s="256">
        <v>0</v>
      </c>
      <c r="H67" s="257"/>
    </row>
    <row r="68" spans="1:8" ht="51">
      <c r="A68" s="250" t="s">
        <v>526</v>
      </c>
      <c r="B68" s="220">
        <v>97084</v>
      </c>
      <c r="C68" s="218" t="s">
        <v>465</v>
      </c>
      <c r="D68" s="219" t="s">
        <v>147</v>
      </c>
      <c r="E68" s="290">
        <v>17.18</v>
      </c>
      <c r="F68" s="251">
        <v>0.57999999999999996</v>
      </c>
      <c r="G68" s="251">
        <v>0.76</v>
      </c>
      <c r="H68" s="252">
        <f t="shared" si="3"/>
        <v>13.05</v>
      </c>
    </row>
    <row r="69" spans="1:8" ht="38.25">
      <c r="A69" s="250" t="s">
        <v>527</v>
      </c>
      <c r="B69" s="220">
        <v>97087</v>
      </c>
      <c r="C69" s="218" t="s">
        <v>466</v>
      </c>
      <c r="D69" s="219" t="s">
        <v>147</v>
      </c>
      <c r="E69" s="290">
        <v>17.18</v>
      </c>
      <c r="F69" s="251">
        <v>2.61</v>
      </c>
      <c r="G69" s="251">
        <v>3.43</v>
      </c>
      <c r="H69" s="252">
        <f t="shared" si="3"/>
        <v>58.92</v>
      </c>
    </row>
    <row r="70" spans="1:8" ht="25.5">
      <c r="A70" s="250" t="s">
        <v>528</v>
      </c>
      <c r="B70" s="220" t="s">
        <v>459</v>
      </c>
      <c r="C70" s="218" t="s">
        <v>460</v>
      </c>
      <c r="D70" s="219" t="s">
        <v>222</v>
      </c>
      <c r="E70" s="290">
        <v>0.86</v>
      </c>
      <c r="F70" s="251">
        <v>500.96</v>
      </c>
      <c r="G70" s="251">
        <v>658.66</v>
      </c>
      <c r="H70" s="252">
        <f>TRUNC((E70*G70),2)</f>
        <v>566.44000000000005</v>
      </c>
    </row>
    <row r="71" spans="1:8" ht="38.25">
      <c r="A71" s="250" t="s">
        <v>529</v>
      </c>
      <c r="B71" s="220">
        <v>97086</v>
      </c>
      <c r="C71" s="218" t="s">
        <v>467</v>
      </c>
      <c r="D71" s="219" t="s">
        <v>147</v>
      </c>
      <c r="E71" s="290">
        <v>1.8</v>
      </c>
      <c r="F71" s="251">
        <v>134.09</v>
      </c>
      <c r="G71" s="251">
        <v>176.3</v>
      </c>
      <c r="H71" s="252">
        <f>TRUNC((E71*G71),2)</f>
        <v>317.33999999999997</v>
      </c>
    </row>
    <row r="72" spans="1:8" ht="25.5">
      <c r="A72" s="250" t="s">
        <v>530</v>
      </c>
      <c r="B72" s="258">
        <v>97088</v>
      </c>
      <c r="C72" s="259" t="s">
        <v>468</v>
      </c>
      <c r="D72" s="219" t="s">
        <v>147</v>
      </c>
      <c r="E72" s="299">
        <v>17.18</v>
      </c>
      <c r="F72" s="260">
        <v>19.04</v>
      </c>
      <c r="G72" s="260">
        <v>25.03</v>
      </c>
      <c r="H72" s="261">
        <f>TRUNC((E72*G72),2)</f>
        <v>430.01</v>
      </c>
    </row>
    <row r="73" spans="1:8" ht="38.25">
      <c r="A73" s="250" t="s">
        <v>531</v>
      </c>
      <c r="B73" s="220">
        <v>97096</v>
      </c>
      <c r="C73" s="218" t="s">
        <v>469</v>
      </c>
      <c r="D73" s="219" t="s">
        <v>222</v>
      </c>
      <c r="E73" s="300">
        <v>1.8</v>
      </c>
      <c r="F73" s="251">
        <v>686.77</v>
      </c>
      <c r="G73" s="251">
        <v>902.96</v>
      </c>
      <c r="H73" s="252">
        <f>TRUNC((E73*G73),2)</f>
        <v>1625.32</v>
      </c>
    </row>
    <row r="74" spans="1:8">
      <c r="A74" s="262" t="s">
        <v>376</v>
      </c>
      <c r="B74" s="263"/>
      <c r="C74" s="264" t="s">
        <v>470</v>
      </c>
      <c r="D74" s="263"/>
      <c r="E74" s="301"/>
      <c r="F74" s="265"/>
      <c r="G74" s="265"/>
      <c r="H74" s="266"/>
    </row>
    <row r="75" spans="1:8" ht="25.5">
      <c r="A75" s="250" t="s">
        <v>532</v>
      </c>
      <c r="B75" s="258" t="s">
        <v>471</v>
      </c>
      <c r="C75" s="259" t="s">
        <v>472</v>
      </c>
      <c r="D75" s="267" t="s">
        <v>147</v>
      </c>
      <c r="E75" s="299">
        <v>63.15</v>
      </c>
      <c r="F75" s="260">
        <v>69.47</v>
      </c>
      <c r="G75" s="260">
        <v>91.33</v>
      </c>
      <c r="H75" s="261">
        <f t="shared" ref="H75:H79" si="4">TRUNC((E75*G75),2)</f>
        <v>5767.48</v>
      </c>
    </row>
    <row r="76" spans="1:8" ht="25.5">
      <c r="A76" s="250" t="s">
        <v>533</v>
      </c>
      <c r="B76" s="258" t="s">
        <v>244</v>
      </c>
      <c r="C76" s="259" t="s">
        <v>456</v>
      </c>
      <c r="D76" s="267" t="s">
        <v>149</v>
      </c>
      <c r="E76" s="299">
        <v>302.76</v>
      </c>
      <c r="F76" s="260">
        <v>12.82</v>
      </c>
      <c r="G76" s="260">
        <v>16.850000000000001</v>
      </c>
      <c r="H76" s="261">
        <f t="shared" si="4"/>
        <v>5101.5</v>
      </c>
    </row>
    <row r="77" spans="1:8" ht="38.25">
      <c r="A77" s="250" t="s">
        <v>534</v>
      </c>
      <c r="B77" s="220" t="s">
        <v>473</v>
      </c>
      <c r="C77" s="218" t="s">
        <v>474</v>
      </c>
      <c r="D77" s="219" t="s">
        <v>222</v>
      </c>
      <c r="E77" s="300">
        <v>3.26</v>
      </c>
      <c r="F77" s="251">
        <v>710.72</v>
      </c>
      <c r="G77" s="251">
        <v>934.45</v>
      </c>
      <c r="H77" s="252">
        <f t="shared" si="4"/>
        <v>3046.3</v>
      </c>
    </row>
    <row r="78" spans="1:8" ht="38.25">
      <c r="A78" s="250" t="s">
        <v>535</v>
      </c>
      <c r="B78" s="220" t="s">
        <v>475</v>
      </c>
      <c r="C78" s="218" t="s">
        <v>476</v>
      </c>
      <c r="D78" s="219" t="s">
        <v>477</v>
      </c>
      <c r="E78" s="300">
        <v>17.18</v>
      </c>
      <c r="F78" s="251">
        <v>14.18</v>
      </c>
      <c r="G78" s="251">
        <v>18.64</v>
      </c>
      <c r="H78" s="252">
        <f>TRUNC((E78*G78),2)</f>
        <v>320.23</v>
      </c>
    </row>
    <row r="79" spans="1:8" ht="63.75">
      <c r="A79" s="250" t="s">
        <v>536</v>
      </c>
      <c r="B79" s="220" t="s">
        <v>478</v>
      </c>
      <c r="C79" s="218" t="s">
        <v>479</v>
      </c>
      <c r="D79" s="219" t="s">
        <v>147</v>
      </c>
      <c r="E79" s="300">
        <v>32.090000000000003</v>
      </c>
      <c r="F79" s="251">
        <v>184.73</v>
      </c>
      <c r="G79" s="251">
        <v>242.88</v>
      </c>
      <c r="H79" s="252">
        <f t="shared" si="4"/>
        <v>7794.01</v>
      </c>
    </row>
    <row r="80" spans="1:8">
      <c r="A80" s="243">
        <v>9</v>
      </c>
      <c r="B80" s="244"/>
      <c r="C80" s="245" t="s">
        <v>480</v>
      </c>
      <c r="D80" s="246"/>
      <c r="E80" s="297"/>
      <c r="F80" s="247"/>
      <c r="G80" s="248"/>
      <c r="H80" s="249">
        <f>SUM(H81:H83)</f>
        <v>1909</v>
      </c>
    </row>
    <row r="81" spans="1:8" ht="25.5">
      <c r="A81" s="250" t="s">
        <v>298</v>
      </c>
      <c r="B81" s="220">
        <v>98557</v>
      </c>
      <c r="C81" s="218" t="s">
        <v>481</v>
      </c>
      <c r="D81" s="219" t="s">
        <v>147</v>
      </c>
      <c r="E81" s="290">
        <v>29.72</v>
      </c>
      <c r="F81" s="251">
        <v>40.04</v>
      </c>
      <c r="G81" s="251">
        <v>52.64</v>
      </c>
      <c r="H81" s="252">
        <f>TRUNC((E81*G81),2)</f>
        <v>1564.46</v>
      </c>
    </row>
    <row r="82" spans="1:8" ht="38.25">
      <c r="A82" s="250" t="s">
        <v>299</v>
      </c>
      <c r="B82" s="220">
        <v>97087</v>
      </c>
      <c r="C82" s="218" t="s">
        <v>482</v>
      </c>
      <c r="D82" s="219" t="s">
        <v>147</v>
      </c>
      <c r="E82" s="290">
        <v>17.18</v>
      </c>
      <c r="F82" s="251">
        <v>2.61</v>
      </c>
      <c r="G82" s="251">
        <v>3.43</v>
      </c>
      <c r="H82" s="252">
        <f>TRUNC((E82*G82),2)</f>
        <v>58.92</v>
      </c>
    </row>
    <row r="83" spans="1:8" ht="22.5" customHeight="1">
      <c r="A83" s="250" t="s">
        <v>300</v>
      </c>
      <c r="B83" s="220" t="s">
        <v>484</v>
      </c>
      <c r="C83" s="218" t="s">
        <v>485</v>
      </c>
      <c r="D83" s="219" t="s">
        <v>147</v>
      </c>
      <c r="E83" s="290">
        <v>10.39</v>
      </c>
      <c r="F83" s="251">
        <v>20.91</v>
      </c>
      <c r="G83" s="251">
        <v>27.49</v>
      </c>
      <c r="H83" s="252">
        <f>TRUNC((E83*G83),2)</f>
        <v>285.62</v>
      </c>
    </row>
    <row r="84" spans="1:8">
      <c r="A84" s="44">
        <v>10</v>
      </c>
      <c r="B84" s="45"/>
      <c r="C84" s="46" t="s">
        <v>48</v>
      </c>
      <c r="D84" s="47"/>
      <c r="E84" s="295"/>
      <c r="F84" s="48"/>
      <c r="G84" s="49"/>
      <c r="H84" s="324">
        <f>SUM(H86:H94)</f>
        <v>66969.17</v>
      </c>
    </row>
    <row r="85" spans="1:8" s="60" customFormat="1">
      <c r="A85" s="69" t="s">
        <v>301</v>
      </c>
      <c r="B85" s="81"/>
      <c r="C85" s="70" t="s">
        <v>49</v>
      </c>
      <c r="D85" s="84"/>
      <c r="E85" s="302"/>
      <c r="F85" s="85"/>
      <c r="G85" s="86">
        <v>0</v>
      </c>
      <c r="H85" s="328"/>
    </row>
    <row r="86" spans="1:8" s="66" customFormat="1" ht="39.75" customHeight="1">
      <c r="A86" s="50" t="s">
        <v>413</v>
      </c>
      <c r="B86" s="30" t="s">
        <v>188</v>
      </c>
      <c r="C86" s="87" t="s">
        <v>50</v>
      </c>
      <c r="D86" s="65" t="s">
        <v>147</v>
      </c>
      <c r="E86" s="296">
        <f>220+99.94</f>
        <v>319.94</v>
      </c>
      <c r="F86" s="27">
        <v>65.400000000000006</v>
      </c>
      <c r="G86" s="22">
        <v>85.98</v>
      </c>
      <c r="H86" s="325">
        <f>TRUNC((E86*G86),2)</f>
        <v>27508.44</v>
      </c>
    </row>
    <row r="87" spans="1:8" s="60" customFormat="1" ht="25.5">
      <c r="A87" s="50" t="s">
        <v>414</v>
      </c>
      <c r="B87" s="201">
        <v>93202</v>
      </c>
      <c r="C87" s="80" t="s">
        <v>51</v>
      </c>
      <c r="D87" s="42" t="s">
        <v>71</v>
      </c>
      <c r="E87" s="288">
        <f>32+22.1</f>
        <v>54.1</v>
      </c>
      <c r="F87" s="72">
        <v>24.62</v>
      </c>
      <c r="G87" s="22">
        <v>32.369999999999997</v>
      </c>
      <c r="H87" s="325">
        <f>TRUNC((E87*G87),2)</f>
        <v>1751.21</v>
      </c>
    </row>
    <row r="88" spans="1:8" s="66" customFormat="1" ht="27.75" customHeight="1">
      <c r="A88" s="50" t="s">
        <v>415</v>
      </c>
      <c r="B88" s="203" t="s">
        <v>52</v>
      </c>
      <c r="C88" s="88" t="s">
        <v>53</v>
      </c>
      <c r="D88" s="56" t="s">
        <v>71</v>
      </c>
      <c r="E88" s="296">
        <f>30+19.5</f>
        <v>49.5</v>
      </c>
      <c r="F88" s="59">
        <v>54.95</v>
      </c>
      <c r="G88" s="22">
        <v>72.239999999999995</v>
      </c>
      <c r="H88" s="325">
        <f>TRUNC((E88*G88),2)</f>
        <v>3575.88</v>
      </c>
    </row>
    <row r="89" spans="1:8" s="60" customFormat="1">
      <c r="A89" s="69" t="s">
        <v>302</v>
      </c>
      <c r="B89" s="202"/>
      <c r="C89" s="70" t="s">
        <v>54</v>
      </c>
      <c r="D89" s="84"/>
      <c r="E89" s="302"/>
      <c r="F89" s="85"/>
      <c r="G89" s="86">
        <v>0</v>
      </c>
      <c r="H89" s="328"/>
    </row>
    <row r="90" spans="1:8" ht="27.75" customHeight="1">
      <c r="A90" s="50" t="s">
        <v>416</v>
      </c>
      <c r="B90" s="65" t="s">
        <v>189</v>
      </c>
      <c r="C90" s="89" t="s">
        <v>55</v>
      </c>
      <c r="D90" s="65" t="s">
        <v>147</v>
      </c>
      <c r="E90" s="296">
        <v>26</v>
      </c>
      <c r="F90" s="27">
        <v>659.22</v>
      </c>
      <c r="G90" s="22">
        <v>866.74</v>
      </c>
      <c r="H90" s="325">
        <f>TRUNC((E90*G90),2)</f>
        <v>22535.24</v>
      </c>
    </row>
    <row r="91" spans="1:8" s="60" customFormat="1">
      <c r="A91" s="69" t="s">
        <v>303</v>
      </c>
      <c r="B91" s="81"/>
      <c r="C91" s="70" t="s">
        <v>56</v>
      </c>
      <c r="D91" s="84"/>
      <c r="E91" s="302"/>
      <c r="F91" s="85"/>
      <c r="G91" s="86">
        <v>0</v>
      </c>
      <c r="H91" s="328"/>
    </row>
    <row r="92" spans="1:8" ht="28.5" customHeight="1">
      <c r="A92" s="50" t="s">
        <v>433</v>
      </c>
      <c r="B92" s="90" t="s">
        <v>280</v>
      </c>
      <c r="C92" s="52" t="s">
        <v>281</v>
      </c>
      <c r="D92" s="65" t="s">
        <v>147</v>
      </c>
      <c r="E92" s="296">
        <f>12.4+4.16</f>
        <v>16.560000000000002</v>
      </c>
      <c r="F92" s="27">
        <v>342.72</v>
      </c>
      <c r="G92" s="22">
        <v>450.6</v>
      </c>
      <c r="H92" s="325">
        <f>TRUNC((E92*G92),2)</f>
        <v>7461.93</v>
      </c>
    </row>
    <row r="93" spans="1:8" ht="25.5">
      <c r="A93" s="50" t="s">
        <v>434</v>
      </c>
      <c r="B93" s="90" t="s">
        <v>282</v>
      </c>
      <c r="C93" s="52" t="s">
        <v>377</v>
      </c>
      <c r="D93" s="65" t="s">
        <v>140</v>
      </c>
      <c r="E93" s="296">
        <v>12</v>
      </c>
      <c r="F93" s="27">
        <v>102.59</v>
      </c>
      <c r="G93" s="22">
        <v>134.88</v>
      </c>
      <c r="H93" s="325">
        <f>TRUNC((E93*G93),2)</f>
        <v>1618.56</v>
      </c>
    </row>
    <row r="94" spans="1:8" ht="17.25" customHeight="1">
      <c r="A94" s="50" t="s">
        <v>537</v>
      </c>
      <c r="B94" s="90" t="s">
        <v>283</v>
      </c>
      <c r="C94" s="52" t="s">
        <v>284</v>
      </c>
      <c r="D94" s="65" t="s">
        <v>147</v>
      </c>
      <c r="E94" s="296">
        <f>9+1.24</f>
        <v>10.24</v>
      </c>
      <c r="F94" s="27">
        <v>187.02</v>
      </c>
      <c r="G94" s="22">
        <v>245.89</v>
      </c>
      <c r="H94" s="325">
        <f>TRUNC((E94*G94),2)</f>
        <v>2517.91</v>
      </c>
    </row>
    <row r="95" spans="1:8">
      <c r="A95" s="44">
        <v>11</v>
      </c>
      <c r="B95" s="45"/>
      <c r="C95" s="46" t="s">
        <v>57</v>
      </c>
      <c r="D95" s="47"/>
      <c r="E95" s="295"/>
      <c r="F95" s="48"/>
      <c r="G95" s="49"/>
      <c r="H95" s="324">
        <f>SUM(H96:H100)</f>
        <v>49916.759999999995</v>
      </c>
    </row>
    <row r="96" spans="1:8" s="66" customFormat="1" ht="25.5">
      <c r="A96" s="50" t="s">
        <v>304</v>
      </c>
      <c r="B96" s="64" t="s">
        <v>313</v>
      </c>
      <c r="C96" s="52" t="s">
        <v>314</v>
      </c>
      <c r="D96" s="65" t="s">
        <v>147</v>
      </c>
      <c r="E96" s="296">
        <f>250+13.86</f>
        <v>263.86</v>
      </c>
      <c r="F96" s="21">
        <v>55.29</v>
      </c>
      <c r="G96" s="22">
        <v>72.69</v>
      </c>
      <c r="H96" s="325">
        <f>TRUNC((E96*G96),2)</f>
        <v>19179.98</v>
      </c>
    </row>
    <row r="97" spans="1:8" s="66" customFormat="1">
      <c r="A97" s="50" t="s">
        <v>538</v>
      </c>
      <c r="B97" s="64" t="s">
        <v>426</v>
      </c>
      <c r="C97" s="52" t="s">
        <v>427</v>
      </c>
      <c r="D97" s="65" t="s">
        <v>147</v>
      </c>
      <c r="E97" s="296">
        <f>250+13.86</f>
        <v>263.86</v>
      </c>
      <c r="F97" s="21">
        <v>41.01</v>
      </c>
      <c r="G97" s="22">
        <v>53.91</v>
      </c>
      <c r="H97" s="325">
        <f>TRUNC((E97*G97),2)</f>
        <v>14224.69</v>
      </c>
    </row>
    <row r="98" spans="1:8" s="66" customFormat="1" ht="25.5">
      <c r="A98" s="50" t="s">
        <v>539</v>
      </c>
      <c r="B98" s="64">
        <v>98695</v>
      </c>
      <c r="C98" s="52" t="s">
        <v>640</v>
      </c>
      <c r="D98" s="65" t="s">
        <v>71</v>
      </c>
      <c r="E98" s="296">
        <v>2.25</v>
      </c>
      <c r="F98" s="21">
        <v>76.150000000000006</v>
      </c>
      <c r="G98" s="22">
        <v>100.12</v>
      </c>
      <c r="H98" s="325">
        <f t="shared" ref="H98:H99" si="5">TRUNC((E98*G98),2)</f>
        <v>225.27</v>
      </c>
    </row>
    <row r="99" spans="1:8" s="66" customFormat="1" ht="38.25">
      <c r="A99" s="50" t="s">
        <v>540</v>
      </c>
      <c r="B99" s="64">
        <v>94992</v>
      </c>
      <c r="C99" s="52" t="s">
        <v>373</v>
      </c>
      <c r="D99" s="65" t="s">
        <v>147</v>
      </c>
      <c r="E99" s="296">
        <f>65+83.78</f>
        <v>148.78</v>
      </c>
      <c r="F99" s="21">
        <v>81.77</v>
      </c>
      <c r="G99" s="22">
        <v>107.51</v>
      </c>
      <c r="H99" s="325">
        <f t="shared" si="5"/>
        <v>15995.33</v>
      </c>
    </row>
    <row r="100" spans="1:8">
      <c r="A100" s="50" t="s">
        <v>641</v>
      </c>
      <c r="B100" s="54" t="s">
        <v>374</v>
      </c>
      <c r="C100" s="94" t="s">
        <v>375</v>
      </c>
      <c r="D100" s="54" t="s">
        <v>222</v>
      </c>
      <c r="E100" s="303">
        <v>14.88</v>
      </c>
      <c r="F100" s="27">
        <v>14.9</v>
      </c>
      <c r="G100" s="22">
        <v>19.59</v>
      </c>
      <c r="H100" s="325">
        <f>TRUNC((E100*G100),2)</f>
        <v>291.49</v>
      </c>
    </row>
    <row r="101" spans="1:8">
      <c r="A101" s="44">
        <v>12</v>
      </c>
      <c r="B101" s="45"/>
      <c r="C101" s="46" t="s">
        <v>285</v>
      </c>
      <c r="D101" s="47"/>
      <c r="E101" s="304"/>
      <c r="F101" s="48"/>
      <c r="G101" s="49"/>
      <c r="H101" s="324">
        <f>SUM(H102:H116)</f>
        <v>139517.86000000002</v>
      </c>
    </row>
    <row r="102" spans="1:8" ht="51">
      <c r="A102" s="50" t="s">
        <v>305</v>
      </c>
      <c r="B102" s="65">
        <v>94570</v>
      </c>
      <c r="C102" s="52" t="s">
        <v>363</v>
      </c>
      <c r="D102" s="65" t="s">
        <v>147</v>
      </c>
      <c r="E102" s="305">
        <f>40+6</f>
        <v>46</v>
      </c>
      <c r="F102" s="21">
        <v>360.28</v>
      </c>
      <c r="G102" s="22">
        <v>473.69</v>
      </c>
      <c r="H102" s="325">
        <f t="shared" ref="H102:H116" si="6">TRUNC((E102*G102),2)</f>
        <v>21789.74</v>
      </c>
    </row>
    <row r="103" spans="1:8" ht="38.25">
      <c r="A103" s="50" t="s">
        <v>420</v>
      </c>
      <c r="B103" s="65">
        <v>94569</v>
      </c>
      <c r="C103" s="52" t="s">
        <v>653</v>
      </c>
      <c r="D103" s="65" t="s">
        <v>147</v>
      </c>
      <c r="E103" s="305">
        <v>1.76</v>
      </c>
      <c r="F103" s="21">
        <v>692.1</v>
      </c>
      <c r="G103" s="22">
        <v>909.97</v>
      </c>
      <c r="H103" s="325">
        <f t="shared" si="6"/>
        <v>1601.54</v>
      </c>
    </row>
    <row r="104" spans="1:8" ht="45" customHeight="1">
      <c r="A104" s="50" t="s">
        <v>541</v>
      </c>
      <c r="B104" s="65" t="s">
        <v>357</v>
      </c>
      <c r="C104" s="52" t="s">
        <v>358</v>
      </c>
      <c r="D104" s="65" t="s">
        <v>140</v>
      </c>
      <c r="E104" s="305">
        <v>3</v>
      </c>
      <c r="F104" s="21">
        <v>1888.27</v>
      </c>
      <c r="G104" s="22">
        <v>2482.69</v>
      </c>
      <c r="H104" s="325">
        <f t="shared" si="6"/>
        <v>7448.07</v>
      </c>
    </row>
    <row r="105" spans="1:8" ht="45" customHeight="1">
      <c r="A105" s="50" t="s">
        <v>542</v>
      </c>
      <c r="B105" s="65" t="s">
        <v>654</v>
      </c>
      <c r="C105" s="52" t="s">
        <v>658</v>
      </c>
      <c r="D105" s="65" t="s">
        <v>140</v>
      </c>
      <c r="E105" s="305">
        <v>2</v>
      </c>
      <c r="F105" s="21">
        <v>1599.83</v>
      </c>
      <c r="G105" s="22">
        <v>2103.4499999999998</v>
      </c>
      <c r="H105" s="325">
        <f t="shared" ref="H105:H106" si="7">TRUNC((E105*G105),2)</f>
        <v>4206.8999999999996</v>
      </c>
    </row>
    <row r="106" spans="1:8" ht="45" customHeight="1">
      <c r="A106" s="50" t="s">
        <v>543</v>
      </c>
      <c r="B106" s="65" t="s">
        <v>655</v>
      </c>
      <c r="C106" s="52" t="s">
        <v>659</v>
      </c>
      <c r="D106" s="65" t="s">
        <v>140</v>
      </c>
      <c r="E106" s="305">
        <v>1</v>
      </c>
      <c r="F106" s="21">
        <v>1744.01</v>
      </c>
      <c r="G106" s="22">
        <v>2293.02</v>
      </c>
      <c r="H106" s="325">
        <f t="shared" si="7"/>
        <v>2293.02</v>
      </c>
    </row>
    <row r="107" spans="1:8" s="66" customFormat="1" ht="28.5" customHeight="1">
      <c r="A107" s="50" t="s">
        <v>544</v>
      </c>
      <c r="B107" s="65" t="str">
        <f>COMPOSIÇÕES!B16</f>
        <v>CPU002</v>
      </c>
      <c r="C107" s="222" t="str">
        <f>COMPOSIÇÕES!C16</f>
        <v>PORTA DE MADEIRA COMPENSADA LISA PARA PINTURA, 150X210X3,5CM, 2 FOLHAS, INCLUSO ADUELA 2A, ALIZAR 2A E DOBRADIÇAS. AF_12/2019</v>
      </c>
      <c r="D107" s="65" t="s">
        <v>140</v>
      </c>
      <c r="E107" s="296">
        <v>1</v>
      </c>
      <c r="F107" s="21">
        <v>853.97</v>
      </c>
      <c r="G107" s="22">
        <v>1122.79</v>
      </c>
      <c r="H107" s="325">
        <f t="shared" si="6"/>
        <v>1122.79</v>
      </c>
    </row>
    <row r="108" spans="1:8" s="66" customFormat="1" ht="28.5" customHeight="1">
      <c r="A108" s="50" t="s">
        <v>545</v>
      </c>
      <c r="B108" s="65" t="s">
        <v>349</v>
      </c>
      <c r="C108" s="91" t="s">
        <v>350</v>
      </c>
      <c r="D108" s="65" t="s">
        <v>140</v>
      </c>
      <c r="E108" s="296">
        <v>1</v>
      </c>
      <c r="F108" s="21">
        <v>772.97</v>
      </c>
      <c r="G108" s="22">
        <v>1016.3</v>
      </c>
      <c r="H108" s="325">
        <f t="shared" si="6"/>
        <v>1016.3</v>
      </c>
    </row>
    <row r="109" spans="1:8" s="66" customFormat="1" ht="28.5" customHeight="1">
      <c r="A109" s="50" t="s">
        <v>546</v>
      </c>
      <c r="B109" s="65" t="s">
        <v>351</v>
      </c>
      <c r="C109" s="91" t="s">
        <v>352</v>
      </c>
      <c r="D109" s="65" t="s">
        <v>140</v>
      </c>
      <c r="E109" s="296">
        <v>5</v>
      </c>
      <c r="F109" s="21">
        <v>840.68</v>
      </c>
      <c r="G109" s="22">
        <v>1105.32</v>
      </c>
      <c r="H109" s="325">
        <f t="shared" si="6"/>
        <v>5526.6</v>
      </c>
    </row>
    <row r="110" spans="1:8" s="66" customFormat="1" ht="28.5" customHeight="1">
      <c r="A110" s="50" t="s">
        <v>547</v>
      </c>
      <c r="B110" s="65" t="s">
        <v>353</v>
      </c>
      <c r="C110" s="91" t="s">
        <v>354</v>
      </c>
      <c r="D110" s="65" t="s">
        <v>140</v>
      </c>
      <c r="E110" s="296">
        <v>3</v>
      </c>
      <c r="F110" s="21">
        <v>900.8</v>
      </c>
      <c r="G110" s="22">
        <v>1184.3699999999999</v>
      </c>
      <c r="H110" s="325">
        <f t="shared" si="6"/>
        <v>3553.11</v>
      </c>
    </row>
    <row r="111" spans="1:8" s="66" customFormat="1" ht="28.5" customHeight="1">
      <c r="A111" s="50" t="s">
        <v>548</v>
      </c>
      <c r="B111" s="64" t="s">
        <v>355</v>
      </c>
      <c r="C111" s="91" t="s">
        <v>356</v>
      </c>
      <c r="D111" s="65" t="s">
        <v>140</v>
      </c>
      <c r="E111" s="296">
        <v>16</v>
      </c>
      <c r="F111" s="21">
        <v>931.06</v>
      </c>
      <c r="G111" s="22">
        <v>1224.1500000000001</v>
      </c>
      <c r="H111" s="325">
        <f t="shared" si="6"/>
        <v>19586.400000000001</v>
      </c>
    </row>
    <row r="112" spans="1:8" ht="47.25" customHeight="1">
      <c r="A112" s="50" t="s">
        <v>549</v>
      </c>
      <c r="B112" s="95" t="s">
        <v>191</v>
      </c>
      <c r="C112" s="93" t="s">
        <v>58</v>
      </c>
      <c r="D112" s="65" t="s">
        <v>140</v>
      </c>
      <c r="E112" s="296">
        <v>7</v>
      </c>
      <c r="F112" s="27">
        <v>367.21</v>
      </c>
      <c r="G112" s="22">
        <v>482.8</v>
      </c>
      <c r="H112" s="325">
        <f t="shared" si="6"/>
        <v>3379.6</v>
      </c>
    </row>
    <row r="113" spans="1:8" ht="25.5">
      <c r="A113" s="50" t="s">
        <v>550</v>
      </c>
      <c r="B113" s="95" t="s">
        <v>213</v>
      </c>
      <c r="C113" s="93" t="s">
        <v>212</v>
      </c>
      <c r="D113" s="65" t="s">
        <v>147</v>
      </c>
      <c r="E113" s="296">
        <v>15</v>
      </c>
      <c r="F113" s="27">
        <v>539.30999999999995</v>
      </c>
      <c r="G113" s="22">
        <v>709.08</v>
      </c>
      <c r="H113" s="325">
        <f t="shared" si="6"/>
        <v>10636.2</v>
      </c>
    </row>
    <row r="114" spans="1:8" ht="63.75">
      <c r="A114" s="50" t="s">
        <v>652</v>
      </c>
      <c r="B114" s="95" t="s">
        <v>429</v>
      </c>
      <c r="C114" s="93" t="s">
        <v>455</v>
      </c>
      <c r="D114" s="65" t="s">
        <v>71</v>
      </c>
      <c r="E114" s="296">
        <v>130.24</v>
      </c>
      <c r="F114" s="27">
        <v>193.64</v>
      </c>
      <c r="G114" s="22">
        <v>254.59</v>
      </c>
      <c r="H114" s="325">
        <f t="shared" si="6"/>
        <v>33157.800000000003</v>
      </c>
    </row>
    <row r="115" spans="1:8">
      <c r="A115" s="50" t="s">
        <v>656</v>
      </c>
      <c r="B115" s="95" t="str">
        <f>COMPOSIÇÕES!B11</f>
        <v>CPU001</v>
      </c>
      <c r="C115" s="93" t="str">
        <f>COMPOSIÇÕES!C11</f>
        <v>FORNECIMENTO E COLOCACAO DE TELAS PROTECAO PARA PETS</v>
      </c>
      <c r="D115" s="65" t="s">
        <v>147</v>
      </c>
      <c r="E115" s="296">
        <v>40</v>
      </c>
      <c r="F115" s="27">
        <v>82.64</v>
      </c>
      <c r="G115" s="22">
        <v>108.65</v>
      </c>
      <c r="H115" s="325">
        <f t="shared" si="6"/>
        <v>4346</v>
      </c>
    </row>
    <row r="116" spans="1:8">
      <c r="A116" s="50" t="s">
        <v>657</v>
      </c>
      <c r="B116" s="95" t="s">
        <v>290</v>
      </c>
      <c r="C116" s="93" t="s">
        <v>291</v>
      </c>
      <c r="D116" s="65" t="s">
        <v>71</v>
      </c>
      <c r="E116" s="296">
        <v>33</v>
      </c>
      <c r="F116" s="27">
        <v>457.59</v>
      </c>
      <c r="G116" s="22">
        <v>601.63</v>
      </c>
      <c r="H116" s="325">
        <f t="shared" si="6"/>
        <v>19853.79</v>
      </c>
    </row>
    <row r="117" spans="1:8">
      <c r="A117" s="44">
        <v>13</v>
      </c>
      <c r="B117" s="45"/>
      <c r="C117" s="46" t="s">
        <v>59</v>
      </c>
      <c r="D117" s="47"/>
      <c r="E117" s="304"/>
      <c r="F117" s="48"/>
      <c r="G117" s="49"/>
      <c r="H117" s="324">
        <f>SUM(H119:H128)</f>
        <v>134076.13</v>
      </c>
    </row>
    <row r="118" spans="1:8" s="60" customFormat="1">
      <c r="A118" s="69" t="s">
        <v>306</v>
      </c>
      <c r="B118" s="81"/>
      <c r="C118" s="70" t="s">
        <v>642</v>
      </c>
      <c r="D118" s="84"/>
      <c r="E118" s="302"/>
      <c r="F118" s="85"/>
      <c r="G118" s="86">
        <v>0</v>
      </c>
      <c r="H118" s="328"/>
    </row>
    <row r="119" spans="1:8" ht="43.5" customHeight="1">
      <c r="A119" s="50" t="s">
        <v>306</v>
      </c>
      <c r="B119" s="65" t="s">
        <v>201</v>
      </c>
      <c r="C119" s="52" t="s">
        <v>60</v>
      </c>
      <c r="D119" s="65" t="s">
        <v>147</v>
      </c>
      <c r="E119" s="296">
        <f>212+69.39+125.3</f>
        <v>406.69</v>
      </c>
      <c r="F119" s="27">
        <v>8.44</v>
      </c>
      <c r="G119" s="22">
        <v>11.09</v>
      </c>
      <c r="H119" s="325">
        <f t="shared" ref="H119:H126" si="8">TRUNC((E119*G119),2)</f>
        <v>4510.1899999999996</v>
      </c>
    </row>
    <row r="120" spans="1:8" s="66" customFormat="1" ht="54" customHeight="1">
      <c r="A120" s="50" t="s">
        <v>417</v>
      </c>
      <c r="B120" s="64" t="s">
        <v>61</v>
      </c>
      <c r="C120" s="52" t="s">
        <v>62</v>
      </c>
      <c r="D120" s="65" t="s">
        <v>147</v>
      </c>
      <c r="E120" s="296">
        <f>700+31.59+125.3</f>
        <v>856.89</v>
      </c>
      <c r="F120" s="27">
        <v>33.479999999999997</v>
      </c>
      <c r="G120" s="22">
        <v>44.01</v>
      </c>
      <c r="H120" s="325">
        <f t="shared" si="8"/>
        <v>37711.72</v>
      </c>
    </row>
    <row r="121" spans="1:8" s="66" customFormat="1" ht="18" customHeight="1">
      <c r="A121" s="50" t="s">
        <v>422</v>
      </c>
      <c r="B121" s="64" t="s">
        <v>63</v>
      </c>
      <c r="C121" s="52" t="s">
        <v>64</v>
      </c>
      <c r="D121" s="65" t="s">
        <v>147</v>
      </c>
      <c r="E121" s="303">
        <f>212+37.8</f>
        <v>249.8</v>
      </c>
      <c r="F121" s="27">
        <v>25.47</v>
      </c>
      <c r="G121" s="22">
        <v>33.479999999999997</v>
      </c>
      <c r="H121" s="325">
        <f t="shared" si="8"/>
        <v>8363.2999999999993</v>
      </c>
    </row>
    <row r="122" spans="1:8" ht="51">
      <c r="A122" s="50" t="s">
        <v>423</v>
      </c>
      <c r="B122" s="96">
        <v>87267</v>
      </c>
      <c r="C122" s="93" t="s">
        <v>65</v>
      </c>
      <c r="D122" s="65" t="s">
        <v>147</v>
      </c>
      <c r="E122" s="296">
        <v>400</v>
      </c>
      <c r="F122" s="27">
        <v>61.6</v>
      </c>
      <c r="G122" s="22">
        <v>80.989999999999995</v>
      </c>
      <c r="H122" s="325">
        <f t="shared" si="8"/>
        <v>32396</v>
      </c>
    </row>
    <row r="123" spans="1:8" ht="51">
      <c r="A123" s="50" t="s">
        <v>551</v>
      </c>
      <c r="B123" s="96" t="s">
        <v>208</v>
      </c>
      <c r="C123" s="93" t="s">
        <v>207</v>
      </c>
      <c r="D123" s="65" t="s">
        <v>147</v>
      </c>
      <c r="E123" s="296">
        <f>310+37.8</f>
        <v>347.8</v>
      </c>
      <c r="F123" s="27">
        <v>70.33</v>
      </c>
      <c r="G123" s="22">
        <v>92.46</v>
      </c>
      <c r="H123" s="325">
        <f t="shared" si="8"/>
        <v>32157.58</v>
      </c>
    </row>
    <row r="124" spans="1:8" ht="38.25">
      <c r="A124" s="50" t="s">
        <v>552</v>
      </c>
      <c r="B124" s="96" t="s">
        <v>204</v>
      </c>
      <c r="C124" s="93" t="s">
        <v>286</v>
      </c>
      <c r="D124" s="65" t="s">
        <v>147</v>
      </c>
      <c r="E124" s="296">
        <v>60</v>
      </c>
      <c r="F124" s="27">
        <v>214.7</v>
      </c>
      <c r="G124" s="22">
        <v>282.27999999999997</v>
      </c>
      <c r="H124" s="325">
        <f t="shared" si="8"/>
        <v>16936.8</v>
      </c>
    </row>
    <row r="125" spans="1:8" ht="25.5">
      <c r="A125" s="50" t="s">
        <v>553</v>
      </c>
      <c r="B125" s="96">
        <v>88649</v>
      </c>
      <c r="C125" s="93" t="s">
        <v>639</v>
      </c>
      <c r="D125" s="65" t="s">
        <v>71</v>
      </c>
      <c r="E125" s="296">
        <v>11.7</v>
      </c>
      <c r="F125" s="27">
        <v>7.94</v>
      </c>
      <c r="G125" s="22">
        <v>10.43</v>
      </c>
      <c r="H125" s="325">
        <f t="shared" si="8"/>
        <v>122.03</v>
      </c>
    </row>
    <row r="126" spans="1:8" ht="25.5">
      <c r="A126" s="50" t="s">
        <v>638</v>
      </c>
      <c r="B126" s="96" t="s">
        <v>205</v>
      </c>
      <c r="C126" s="93" t="s">
        <v>206</v>
      </c>
      <c r="D126" s="65" t="s">
        <v>147</v>
      </c>
      <c r="E126" s="296">
        <v>20</v>
      </c>
      <c r="F126" s="27">
        <v>48.91</v>
      </c>
      <c r="G126" s="22">
        <v>64.3</v>
      </c>
      <c r="H126" s="325">
        <f t="shared" si="8"/>
        <v>1286</v>
      </c>
    </row>
    <row r="127" spans="1:8" s="60" customFormat="1">
      <c r="A127" s="69" t="s">
        <v>417</v>
      </c>
      <c r="B127" s="81"/>
      <c r="C127" s="70" t="s">
        <v>643</v>
      </c>
      <c r="D127" s="84"/>
      <c r="E127" s="302"/>
      <c r="F127" s="85"/>
      <c r="G127" s="86">
        <v>0</v>
      </c>
      <c r="H127" s="328"/>
    </row>
    <row r="128" spans="1:8" s="60" customFormat="1" ht="48" customHeight="1">
      <c r="A128" s="315" t="s">
        <v>421</v>
      </c>
      <c r="B128" s="316">
        <v>87415</v>
      </c>
      <c r="C128" s="317" t="s">
        <v>644</v>
      </c>
      <c r="D128" s="318" t="s">
        <v>147</v>
      </c>
      <c r="E128" s="319">
        <v>13.86</v>
      </c>
      <c r="F128" s="320">
        <v>32.520000000000003</v>
      </c>
      <c r="G128" s="321">
        <v>42.75</v>
      </c>
      <c r="H128" s="329">
        <f>TRUNC(E128*G128,2)</f>
        <v>592.51</v>
      </c>
    </row>
    <row r="129" spans="1:8">
      <c r="A129" s="44">
        <v>14</v>
      </c>
      <c r="B129" s="45"/>
      <c r="C129" s="46" t="s">
        <v>66</v>
      </c>
      <c r="D129" s="47"/>
      <c r="E129" s="306"/>
      <c r="F129" s="48"/>
      <c r="G129" s="49"/>
      <c r="H129" s="324">
        <f>SUM(H131:H144)</f>
        <v>72665.74000000002</v>
      </c>
    </row>
    <row r="130" spans="1:8" ht="19.5" customHeight="1">
      <c r="A130" s="83" t="s">
        <v>307</v>
      </c>
      <c r="B130" s="75"/>
      <c r="C130" s="76" t="s">
        <v>252</v>
      </c>
      <c r="D130" s="77"/>
      <c r="E130" s="307"/>
      <c r="F130" s="78"/>
      <c r="G130" s="79"/>
      <c r="H130" s="330"/>
    </row>
    <row r="131" spans="1:8" s="66" customFormat="1" ht="38.25">
      <c r="A131" s="50" t="s">
        <v>554</v>
      </c>
      <c r="B131" s="64" t="s">
        <v>210</v>
      </c>
      <c r="C131" s="52" t="s">
        <v>211</v>
      </c>
      <c r="D131" s="65" t="s">
        <v>147</v>
      </c>
      <c r="E131" s="296">
        <f>180+31.59</f>
        <v>211.59</v>
      </c>
      <c r="F131" s="27">
        <v>5.75</v>
      </c>
      <c r="G131" s="22">
        <v>7.56</v>
      </c>
      <c r="H131" s="325">
        <f>TRUNC((E131*G131),2)</f>
        <v>1599.62</v>
      </c>
    </row>
    <row r="132" spans="1:8" ht="25.5">
      <c r="A132" s="50" t="s">
        <v>555</v>
      </c>
      <c r="B132" s="64" t="s">
        <v>200</v>
      </c>
      <c r="C132" s="52" t="s">
        <v>209</v>
      </c>
      <c r="D132" s="65" t="s">
        <v>147</v>
      </c>
      <c r="E132" s="296">
        <f>180+31.59</f>
        <v>211.59</v>
      </c>
      <c r="F132" s="27">
        <v>20.9</v>
      </c>
      <c r="G132" s="22">
        <v>27.47</v>
      </c>
      <c r="H132" s="325">
        <f>TRUNC((E132*G132),2)</f>
        <v>5812.37</v>
      </c>
    </row>
    <row r="133" spans="1:8" s="66" customFormat="1" ht="27.75" customHeight="1">
      <c r="A133" s="50" t="s">
        <v>556</v>
      </c>
      <c r="B133" s="96">
        <v>88489</v>
      </c>
      <c r="C133" s="52" t="s">
        <v>287</v>
      </c>
      <c r="D133" s="65" t="s">
        <v>147</v>
      </c>
      <c r="E133" s="296">
        <f>1445+31.59</f>
        <v>1476.59</v>
      </c>
      <c r="F133" s="27">
        <v>11.02</v>
      </c>
      <c r="G133" s="22">
        <v>14.48</v>
      </c>
      <c r="H133" s="325">
        <f>TRUNC((E133*G133),2)</f>
        <v>21381.02</v>
      </c>
    </row>
    <row r="134" spans="1:8" s="66" customFormat="1" ht="25.5">
      <c r="A134" s="50" t="s">
        <v>557</v>
      </c>
      <c r="B134" s="96" t="s">
        <v>288</v>
      </c>
      <c r="C134" s="52" t="s">
        <v>289</v>
      </c>
      <c r="D134" s="65" t="s">
        <v>147</v>
      </c>
      <c r="E134" s="296">
        <f>340+125.3</f>
        <v>465.3</v>
      </c>
      <c r="F134" s="27">
        <v>22.53</v>
      </c>
      <c r="G134" s="22">
        <v>29.62</v>
      </c>
      <c r="H134" s="325">
        <f>TRUNC((E134*G134),2)</f>
        <v>13782.18</v>
      </c>
    </row>
    <row r="135" spans="1:8" ht="15">
      <c r="A135" s="83" t="s">
        <v>308</v>
      </c>
      <c r="B135" s="75"/>
      <c r="C135" s="76" t="s">
        <v>292</v>
      </c>
      <c r="D135" s="77"/>
      <c r="E135" s="307"/>
      <c r="F135" s="78"/>
      <c r="G135" s="79"/>
      <c r="H135" s="330"/>
    </row>
    <row r="136" spans="1:8" s="66" customFormat="1" ht="25.5">
      <c r="A136" s="50" t="s">
        <v>558</v>
      </c>
      <c r="B136" s="96" t="s">
        <v>248</v>
      </c>
      <c r="C136" s="20" t="s">
        <v>116</v>
      </c>
      <c r="D136" s="65" t="s">
        <v>147</v>
      </c>
      <c r="E136" s="296">
        <v>50</v>
      </c>
      <c r="F136" s="27">
        <v>40.42</v>
      </c>
      <c r="G136" s="22">
        <v>53.14</v>
      </c>
      <c r="H136" s="325">
        <f>TRUNC((E136*G136),2)</f>
        <v>2657</v>
      </c>
    </row>
    <row r="137" spans="1:8" s="66" customFormat="1" ht="25.5">
      <c r="A137" s="50" t="s">
        <v>559</v>
      </c>
      <c r="B137" s="96" t="s">
        <v>371</v>
      </c>
      <c r="C137" s="20" t="s">
        <v>372</v>
      </c>
      <c r="D137" s="65" t="s">
        <v>147</v>
      </c>
      <c r="E137" s="296">
        <v>205</v>
      </c>
      <c r="F137" s="27">
        <v>5.8</v>
      </c>
      <c r="G137" s="22">
        <v>7.62</v>
      </c>
      <c r="H137" s="325">
        <f>TRUNC((E137*G137),2)</f>
        <v>1562.1</v>
      </c>
    </row>
    <row r="138" spans="1:8" s="66" customFormat="1" ht="25.5">
      <c r="A138" s="50" t="s">
        <v>560</v>
      </c>
      <c r="B138" s="96" t="s">
        <v>369</v>
      </c>
      <c r="C138" s="20" t="s">
        <v>370</v>
      </c>
      <c r="D138" s="65" t="s">
        <v>147</v>
      </c>
      <c r="E138" s="296">
        <v>205</v>
      </c>
      <c r="F138" s="27">
        <v>59.97</v>
      </c>
      <c r="G138" s="22">
        <v>78.84</v>
      </c>
      <c r="H138" s="325">
        <f>TRUNC((E138*G138),2)</f>
        <v>16162.2</v>
      </c>
    </row>
    <row r="139" spans="1:8" s="66" customFormat="1" ht="15">
      <c r="A139" s="83" t="s">
        <v>418</v>
      </c>
      <c r="B139" s="75"/>
      <c r="C139" s="76" t="s">
        <v>645</v>
      </c>
      <c r="D139" s="77"/>
      <c r="E139" s="307"/>
      <c r="F139" s="78"/>
      <c r="G139" s="79"/>
      <c r="H139" s="330"/>
    </row>
    <row r="140" spans="1:8" s="281" customFormat="1" ht="45">
      <c r="A140" s="275" t="s">
        <v>561</v>
      </c>
      <c r="B140" s="276" t="s">
        <v>647</v>
      </c>
      <c r="C140" s="277" t="s">
        <v>648</v>
      </c>
      <c r="D140" s="278" t="s">
        <v>646</v>
      </c>
      <c r="E140" s="279">
        <v>13.86</v>
      </c>
      <c r="F140" s="280">
        <v>14.1</v>
      </c>
      <c r="G140" s="280">
        <v>18.53</v>
      </c>
      <c r="H140" s="327">
        <f t="shared" ref="H140" si="9">TRUNC(E140*G140,2)</f>
        <v>256.82</v>
      </c>
    </row>
    <row r="141" spans="1:8" ht="15">
      <c r="A141" s="83" t="s">
        <v>419</v>
      </c>
      <c r="B141" s="75"/>
      <c r="C141" s="76" t="s">
        <v>430</v>
      </c>
      <c r="D141" s="77"/>
      <c r="E141" s="307"/>
      <c r="F141" s="78"/>
      <c r="G141" s="79"/>
      <c r="H141" s="330"/>
    </row>
    <row r="142" spans="1:8" s="66" customFormat="1" ht="38.25">
      <c r="A142" s="18" t="s">
        <v>649</v>
      </c>
      <c r="B142" s="96" t="s">
        <v>431</v>
      </c>
      <c r="C142" s="20" t="s">
        <v>432</v>
      </c>
      <c r="D142" s="65" t="s">
        <v>147</v>
      </c>
      <c r="E142" s="296">
        <v>142.02000000000001</v>
      </c>
      <c r="F142" s="27">
        <v>24.35</v>
      </c>
      <c r="G142" s="22">
        <v>32.01</v>
      </c>
      <c r="H142" s="325">
        <f>TRUNC((E142*G142),2)</f>
        <v>4546.0600000000004</v>
      </c>
    </row>
    <row r="143" spans="1:8" s="66" customFormat="1" ht="37.5" customHeight="1">
      <c r="A143" s="18" t="s">
        <v>650</v>
      </c>
      <c r="B143" s="96" t="s">
        <v>398</v>
      </c>
      <c r="C143" s="20" t="s">
        <v>399</v>
      </c>
      <c r="D143" s="65" t="s">
        <v>147</v>
      </c>
      <c r="E143" s="296">
        <f>E114</f>
        <v>130.24</v>
      </c>
      <c r="F143" s="27">
        <v>21.16</v>
      </c>
      <c r="G143" s="22">
        <v>27.82</v>
      </c>
      <c r="H143" s="325">
        <f>TRUNC((E143*G143),2)</f>
        <v>3623.27</v>
      </c>
    </row>
    <row r="144" spans="1:8" s="66" customFormat="1" ht="38.25">
      <c r="A144" s="18" t="s">
        <v>651</v>
      </c>
      <c r="B144" s="96" t="s">
        <v>435</v>
      </c>
      <c r="C144" s="20" t="s">
        <v>436</v>
      </c>
      <c r="D144" s="65" t="s">
        <v>147</v>
      </c>
      <c r="E144" s="296">
        <f>E113*2</f>
        <v>30</v>
      </c>
      <c r="F144" s="27">
        <v>32.53</v>
      </c>
      <c r="G144" s="22">
        <v>42.77</v>
      </c>
      <c r="H144" s="325">
        <f>TRUNC((E144*G144),2)</f>
        <v>1283.0999999999999</v>
      </c>
    </row>
    <row r="145" spans="1:8">
      <c r="A145" s="97">
        <v>15</v>
      </c>
      <c r="B145" s="45"/>
      <c r="C145" s="46" t="s">
        <v>67</v>
      </c>
      <c r="D145" s="47"/>
      <c r="E145" s="308"/>
      <c r="F145" s="98"/>
      <c r="G145" s="99"/>
      <c r="H145" s="324">
        <f>SUM(H146:H146)</f>
        <v>4166.4399999999996</v>
      </c>
    </row>
    <row r="146" spans="1:8" s="66" customFormat="1" ht="29.25" customHeight="1">
      <c r="A146" s="100" t="s">
        <v>309</v>
      </c>
      <c r="B146" s="92" t="s">
        <v>68</v>
      </c>
      <c r="C146" s="93" t="s">
        <v>69</v>
      </c>
      <c r="D146" s="65" t="s">
        <v>147</v>
      </c>
      <c r="E146" s="303">
        <v>7.8</v>
      </c>
      <c r="F146" s="27">
        <v>406.27</v>
      </c>
      <c r="G146" s="22">
        <v>534.16</v>
      </c>
      <c r="H146" s="325">
        <f>TRUNC((E146*G146),2)</f>
        <v>4166.4399999999996</v>
      </c>
    </row>
    <row r="147" spans="1:8">
      <c r="A147" s="44">
        <v>16</v>
      </c>
      <c r="B147" s="45"/>
      <c r="C147" s="46" t="s">
        <v>70</v>
      </c>
      <c r="D147" s="47"/>
      <c r="E147" s="309"/>
      <c r="F147" s="48"/>
      <c r="G147" s="49"/>
      <c r="H147" s="324">
        <f>SUM(H148:H174)</f>
        <v>90958.959999999992</v>
      </c>
    </row>
    <row r="148" spans="1:8" s="23" customFormat="1" ht="20.25" customHeight="1">
      <c r="A148" s="83" t="s">
        <v>562</v>
      </c>
      <c r="B148" s="75"/>
      <c r="C148" s="76" t="s">
        <v>72</v>
      </c>
      <c r="D148" s="77"/>
      <c r="E148" s="307"/>
      <c r="F148" s="78"/>
      <c r="G148" s="78"/>
      <c r="H148" s="330"/>
    </row>
    <row r="149" spans="1:8" s="66" customFormat="1" ht="28.5" customHeight="1">
      <c r="A149" s="50" t="s">
        <v>563</v>
      </c>
      <c r="B149" s="64" t="s">
        <v>73</v>
      </c>
      <c r="C149" s="52" t="s">
        <v>74</v>
      </c>
      <c r="D149" s="65" t="s">
        <v>140</v>
      </c>
      <c r="E149" s="303">
        <v>5</v>
      </c>
      <c r="F149" s="27">
        <v>92.71</v>
      </c>
      <c r="G149" s="22">
        <v>121.89</v>
      </c>
      <c r="H149" s="325">
        <f t="shared" ref="H149:H171" si="10">TRUNC((E149*G149),2)</f>
        <v>609.45000000000005</v>
      </c>
    </row>
    <row r="150" spans="1:8" s="66" customFormat="1" ht="28.5" customHeight="1">
      <c r="A150" s="50" t="s">
        <v>564</v>
      </c>
      <c r="B150" s="64" t="s">
        <v>75</v>
      </c>
      <c r="C150" s="52" t="s">
        <v>76</v>
      </c>
      <c r="D150" s="65" t="s">
        <v>140</v>
      </c>
      <c r="E150" s="303">
        <v>2</v>
      </c>
      <c r="F150" s="27">
        <v>153.41999999999999</v>
      </c>
      <c r="G150" s="22">
        <v>201.71</v>
      </c>
      <c r="H150" s="325">
        <f t="shared" si="10"/>
        <v>403.42</v>
      </c>
    </row>
    <row r="151" spans="1:8" s="66" customFormat="1" ht="25.5">
      <c r="A151" s="50" t="s">
        <v>565</v>
      </c>
      <c r="B151" s="73">
        <v>94497</v>
      </c>
      <c r="C151" s="29" t="s">
        <v>440</v>
      </c>
      <c r="D151" s="65" t="s">
        <v>140</v>
      </c>
      <c r="E151" s="296">
        <v>2</v>
      </c>
      <c r="F151" s="27">
        <v>140.97999999999999</v>
      </c>
      <c r="G151" s="22">
        <v>185.36</v>
      </c>
      <c r="H151" s="325">
        <f t="shared" si="10"/>
        <v>370.72</v>
      </c>
    </row>
    <row r="152" spans="1:8" s="66" customFormat="1" ht="38.25">
      <c r="A152" s="50" t="s">
        <v>566</v>
      </c>
      <c r="B152" s="73">
        <v>89985</v>
      </c>
      <c r="C152" s="29" t="s">
        <v>77</v>
      </c>
      <c r="D152" s="65" t="s">
        <v>140</v>
      </c>
      <c r="E152" s="303">
        <v>3</v>
      </c>
      <c r="F152" s="27">
        <v>119.28</v>
      </c>
      <c r="G152" s="22">
        <v>156.82</v>
      </c>
      <c r="H152" s="325">
        <f t="shared" si="10"/>
        <v>470.46</v>
      </c>
    </row>
    <row r="153" spans="1:8" s="66" customFormat="1" ht="51">
      <c r="A153" s="50" t="s">
        <v>567</v>
      </c>
      <c r="B153" s="56" t="s">
        <v>198</v>
      </c>
      <c r="C153" s="52" t="s">
        <v>439</v>
      </c>
      <c r="D153" s="65" t="s">
        <v>140</v>
      </c>
      <c r="E153" s="296">
        <v>10</v>
      </c>
      <c r="F153" s="27">
        <v>334.33</v>
      </c>
      <c r="G153" s="22">
        <v>439.57</v>
      </c>
      <c r="H153" s="325">
        <f t="shared" si="10"/>
        <v>4395.7</v>
      </c>
    </row>
    <row r="154" spans="1:8" s="66" customFormat="1" ht="63.75">
      <c r="A154" s="50" t="s">
        <v>568</v>
      </c>
      <c r="B154" s="56" t="s">
        <v>660</v>
      </c>
      <c r="C154" s="52" t="s">
        <v>661</v>
      </c>
      <c r="D154" s="65" t="s">
        <v>140</v>
      </c>
      <c r="E154" s="296">
        <v>1</v>
      </c>
      <c r="F154" s="27">
        <v>457.37</v>
      </c>
      <c r="G154" s="22">
        <v>601.35</v>
      </c>
      <c r="H154" s="325">
        <f t="shared" ref="H154" si="11">TRUNC((E154*G154),2)</f>
        <v>601.35</v>
      </c>
    </row>
    <row r="155" spans="1:8" s="66" customFormat="1" ht="76.5">
      <c r="A155" s="50" t="s">
        <v>569</v>
      </c>
      <c r="B155" s="56" t="s">
        <v>227</v>
      </c>
      <c r="C155" s="52" t="s">
        <v>228</v>
      </c>
      <c r="D155" s="65" t="s">
        <v>140</v>
      </c>
      <c r="E155" s="296">
        <v>3</v>
      </c>
      <c r="F155" s="27">
        <v>670.56</v>
      </c>
      <c r="G155" s="22">
        <v>881.65</v>
      </c>
      <c r="H155" s="325">
        <f t="shared" si="10"/>
        <v>2644.95</v>
      </c>
    </row>
    <row r="156" spans="1:8" s="66" customFormat="1" ht="38.25">
      <c r="A156" s="50" t="s">
        <v>570</v>
      </c>
      <c r="B156" s="56" t="s">
        <v>233</v>
      </c>
      <c r="C156" s="52" t="s">
        <v>234</v>
      </c>
      <c r="D156" s="65" t="s">
        <v>140</v>
      </c>
      <c r="E156" s="296">
        <v>5</v>
      </c>
      <c r="F156" s="27">
        <v>44.47</v>
      </c>
      <c r="G156" s="22">
        <v>58.46</v>
      </c>
      <c r="H156" s="325">
        <f t="shared" si="10"/>
        <v>292.3</v>
      </c>
    </row>
    <row r="157" spans="1:8" s="66" customFormat="1" ht="25.5">
      <c r="A157" s="50" t="s">
        <v>571</v>
      </c>
      <c r="B157" s="56" t="s">
        <v>232</v>
      </c>
      <c r="C157" s="52" t="s">
        <v>441</v>
      </c>
      <c r="D157" s="65" t="s">
        <v>140</v>
      </c>
      <c r="E157" s="296">
        <v>3</v>
      </c>
      <c r="F157" s="27">
        <v>77.25</v>
      </c>
      <c r="G157" s="22">
        <v>101.56</v>
      </c>
      <c r="H157" s="325">
        <f t="shared" si="10"/>
        <v>304.68</v>
      </c>
    </row>
    <row r="158" spans="1:8" s="66" customFormat="1" ht="51">
      <c r="A158" s="50" t="s">
        <v>572</v>
      </c>
      <c r="B158" s="56" t="s">
        <v>231</v>
      </c>
      <c r="C158" s="52" t="s">
        <v>442</v>
      </c>
      <c r="D158" s="65" t="s">
        <v>140</v>
      </c>
      <c r="E158" s="296">
        <v>5</v>
      </c>
      <c r="F158" s="27">
        <v>159.44999999999999</v>
      </c>
      <c r="G158" s="22">
        <v>209.64</v>
      </c>
      <c r="H158" s="325">
        <f t="shared" si="10"/>
        <v>1048.2</v>
      </c>
    </row>
    <row r="159" spans="1:8" s="66" customFormat="1" ht="51">
      <c r="A159" s="50" t="s">
        <v>573</v>
      </c>
      <c r="B159" s="96" t="s">
        <v>229</v>
      </c>
      <c r="C159" s="52" t="s">
        <v>230</v>
      </c>
      <c r="D159" s="65" t="s">
        <v>140</v>
      </c>
      <c r="E159" s="296">
        <v>10</v>
      </c>
      <c r="F159" s="27">
        <v>350.02</v>
      </c>
      <c r="G159" s="22">
        <v>460.2</v>
      </c>
      <c r="H159" s="325">
        <f t="shared" si="10"/>
        <v>4602</v>
      </c>
    </row>
    <row r="160" spans="1:8" s="66" customFormat="1" ht="63.75">
      <c r="A160" s="50" t="s">
        <v>574</v>
      </c>
      <c r="B160" s="95" t="s">
        <v>199</v>
      </c>
      <c r="C160" s="93" t="s">
        <v>443</v>
      </c>
      <c r="D160" s="65" t="s">
        <v>140</v>
      </c>
      <c r="E160" s="296">
        <v>6</v>
      </c>
      <c r="F160" s="27">
        <v>726.1</v>
      </c>
      <c r="G160" s="22">
        <v>954.67</v>
      </c>
      <c r="H160" s="325">
        <f t="shared" si="10"/>
        <v>5728.02</v>
      </c>
    </row>
    <row r="161" spans="1:8" s="66" customFormat="1" ht="114.75">
      <c r="A161" s="50" t="s">
        <v>575</v>
      </c>
      <c r="B161" s="95" t="s">
        <v>225</v>
      </c>
      <c r="C161" s="93" t="s">
        <v>226</v>
      </c>
      <c r="D161" s="65" t="s">
        <v>140</v>
      </c>
      <c r="E161" s="296">
        <v>1</v>
      </c>
      <c r="F161" s="27">
        <v>743.07</v>
      </c>
      <c r="G161" s="22">
        <v>976.98</v>
      </c>
      <c r="H161" s="325">
        <f t="shared" si="10"/>
        <v>976.98</v>
      </c>
    </row>
    <row r="162" spans="1:8" s="66" customFormat="1" ht="20.25" customHeight="1">
      <c r="A162" s="50" t="s">
        <v>576</v>
      </c>
      <c r="B162" s="95" t="s">
        <v>78</v>
      </c>
      <c r="C162" s="52" t="s">
        <v>447</v>
      </c>
      <c r="D162" s="65" t="s">
        <v>140</v>
      </c>
      <c r="E162" s="296">
        <v>7</v>
      </c>
      <c r="F162" s="27">
        <v>22.52</v>
      </c>
      <c r="G162" s="22">
        <v>29.6</v>
      </c>
      <c r="H162" s="325">
        <f t="shared" si="10"/>
        <v>207.2</v>
      </c>
    </row>
    <row r="163" spans="1:8" s="23" customFormat="1" ht="38.25">
      <c r="A163" s="50" t="s">
        <v>577</v>
      </c>
      <c r="B163" s="38">
        <v>95547</v>
      </c>
      <c r="C163" s="20" t="s">
        <v>444</v>
      </c>
      <c r="D163" s="65" t="s">
        <v>140</v>
      </c>
      <c r="E163" s="296">
        <v>10</v>
      </c>
      <c r="F163" s="27">
        <v>44.15</v>
      </c>
      <c r="G163" s="22">
        <v>58.04</v>
      </c>
      <c r="H163" s="325">
        <f t="shared" si="10"/>
        <v>580.4</v>
      </c>
    </row>
    <row r="164" spans="1:8" s="23" customFormat="1" ht="25.5">
      <c r="A164" s="50" t="s">
        <v>578</v>
      </c>
      <c r="B164" s="38" t="s">
        <v>235</v>
      </c>
      <c r="C164" s="20" t="s">
        <v>223</v>
      </c>
      <c r="D164" s="65" t="s">
        <v>140</v>
      </c>
      <c r="E164" s="296">
        <v>7</v>
      </c>
      <c r="F164" s="27">
        <v>63.68</v>
      </c>
      <c r="G164" s="22">
        <v>83.72</v>
      </c>
      <c r="H164" s="325">
        <f t="shared" si="10"/>
        <v>586.04</v>
      </c>
    </row>
    <row r="165" spans="1:8" s="60" customFormat="1" ht="18" customHeight="1">
      <c r="A165" s="50" t="s">
        <v>579</v>
      </c>
      <c r="B165" s="38" t="s">
        <v>197</v>
      </c>
      <c r="C165" s="20" t="s">
        <v>445</v>
      </c>
      <c r="D165" s="65" t="s">
        <v>140</v>
      </c>
      <c r="E165" s="288">
        <v>9</v>
      </c>
      <c r="F165" s="22">
        <v>64.400000000000006</v>
      </c>
      <c r="G165" s="22">
        <v>84.67</v>
      </c>
      <c r="H165" s="325">
        <f t="shared" si="10"/>
        <v>762.03</v>
      </c>
    </row>
    <row r="166" spans="1:8" s="60" customFormat="1" ht="38.25">
      <c r="A166" s="50" t="s">
        <v>580</v>
      </c>
      <c r="B166" s="38">
        <v>100870</v>
      </c>
      <c r="C166" s="20" t="s">
        <v>238</v>
      </c>
      <c r="D166" s="65" t="s">
        <v>140</v>
      </c>
      <c r="E166" s="288">
        <v>2</v>
      </c>
      <c r="F166" s="22">
        <v>326.41000000000003</v>
      </c>
      <c r="G166" s="22">
        <v>429.16</v>
      </c>
      <c r="H166" s="325">
        <f t="shared" si="10"/>
        <v>858.32</v>
      </c>
    </row>
    <row r="167" spans="1:8" s="60" customFormat="1" ht="38.25">
      <c r="A167" s="50" t="s">
        <v>581</v>
      </c>
      <c r="B167" s="38">
        <v>100871</v>
      </c>
      <c r="C167" s="20" t="s">
        <v>239</v>
      </c>
      <c r="D167" s="65" t="s">
        <v>140</v>
      </c>
      <c r="E167" s="288">
        <v>1</v>
      </c>
      <c r="F167" s="22">
        <v>351.23</v>
      </c>
      <c r="G167" s="22">
        <v>461.79</v>
      </c>
      <c r="H167" s="325">
        <f t="shared" si="10"/>
        <v>461.79</v>
      </c>
    </row>
    <row r="168" spans="1:8" s="60" customFormat="1" ht="38.25">
      <c r="A168" s="50" t="s">
        <v>582</v>
      </c>
      <c r="B168" s="38">
        <v>100872</v>
      </c>
      <c r="C168" s="20" t="s">
        <v>240</v>
      </c>
      <c r="D168" s="65" t="s">
        <v>140</v>
      </c>
      <c r="E168" s="288">
        <v>2</v>
      </c>
      <c r="F168" s="22">
        <v>367.08</v>
      </c>
      <c r="G168" s="22">
        <v>482.63</v>
      </c>
      <c r="H168" s="325">
        <f t="shared" si="10"/>
        <v>965.26</v>
      </c>
    </row>
    <row r="169" spans="1:8" s="60" customFormat="1" ht="25.5">
      <c r="A169" s="50" t="s">
        <v>583</v>
      </c>
      <c r="B169" s="38">
        <v>100874</v>
      </c>
      <c r="C169" s="20" t="s">
        <v>241</v>
      </c>
      <c r="D169" s="65" t="s">
        <v>140</v>
      </c>
      <c r="E169" s="288">
        <v>2</v>
      </c>
      <c r="F169" s="22">
        <v>345.3</v>
      </c>
      <c r="G169" s="22">
        <v>454</v>
      </c>
      <c r="H169" s="325">
        <f t="shared" si="10"/>
        <v>908</v>
      </c>
    </row>
    <row r="170" spans="1:8" s="60" customFormat="1" ht="38.25">
      <c r="A170" s="50" t="s">
        <v>584</v>
      </c>
      <c r="B170" s="73" t="s">
        <v>203</v>
      </c>
      <c r="C170" s="20" t="s">
        <v>446</v>
      </c>
      <c r="D170" s="65" t="s">
        <v>140</v>
      </c>
      <c r="E170" s="310">
        <v>5</v>
      </c>
      <c r="F170" s="34">
        <v>237.85</v>
      </c>
      <c r="G170" s="22">
        <v>312.72000000000003</v>
      </c>
      <c r="H170" s="325">
        <f t="shared" si="10"/>
        <v>1563.6</v>
      </c>
    </row>
    <row r="171" spans="1:8" s="60" customFormat="1">
      <c r="A171" s="50" t="s">
        <v>663</v>
      </c>
      <c r="B171" s="73" t="s">
        <v>236</v>
      </c>
      <c r="C171" s="20" t="s">
        <v>237</v>
      </c>
      <c r="D171" s="65" t="s">
        <v>140</v>
      </c>
      <c r="E171" s="310">
        <v>1</v>
      </c>
      <c r="F171" s="34">
        <v>759.89</v>
      </c>
      <c r="G171" s="22">
        <v>999.1</v>
      </c>
      <c r="H171" s="325">
        <f t="shared" si="10"/>
        <v>999.1</v>
      </c>
    </row>
    <row r="172" spans="1:8" s="23" customFormat="1">
      <c r="A172" s="74" t="s">
        <v>585</v>
      </c>
      <c r="B172" s="75"/>
      <c r="C172" s="76" t="s">
        <v>79</v>
      </c>
      <c r="D172" s="77"/>
      <c r="E172" s="307"/>
      <c r="F172" s="78"/>
      <c r="G172" s="78"/>
      <c r="H172" s="330"/>
    </row>
    <row r="173" spans="1:8" s="66" customFormat="1" ht="38.25">
      <c r="A173" s="50" t="s">
        <v>586</v>
      </c>
      <c r="B173" s="101" t="s">
        <v>196</v>
      </c>
      <c r="C173" s="102" t="s">
        <v>448</v>
      </c>
      <c r="D173" s="63" t="s">
        <v>71</v>
      </c>
      <c r="E173" s="311">
        <v>366</v>
      </c>
      <c r="F173" s="27">
        <v>115.79</v>
      </c>
      <c r="G173" s="22">
        <v>152.24</v>
      </c>
      <c r="H173" s="325">
        <f>TRUNC((E173*G173),2)</f>
        <v>55719.839999999997</v>
      </c>
    </row>
    <row r="174" spans="1:8" s="66" customFormat="1" ht="30" customHeight="1">
      <c r="A174" s="50" t="s">
        <v>587</v>
      </c>
      <c r="B174" s="103" t="s">
        <v>195</v>
      </c>
      <c r="C174" s="102" t="s">
        <v>80</v>
      </c>
      <c r="D174" s="63" t="s">
        <v>71</v>
      </c>
      <c r="E174" s="311">
        <v>45</v>
      </c>
      <c r="F174" s="104">
        <v>82.81</v>
      </c>
      <c r="G174" s="22">
        <v>108.87</v>
      </c>
      <c r="H174" s="325">
        <f>TRUNC((E174*G174),2)</f>
        <v>4899.1499999999996</v>
      </c>
    </row>
    <row r="175" spans="1:8" s="23" customFormat="1" ht="15">
      <c r="A175" s="57">
        <v>17</v>
      </c>
      <c r="B175" s="45"/>
      <c r="C175" s="46" t="s">
        <v>82</v>
      </c>
      <c r="D175" s="47"/>
      <c r="E175" s="304"/>
      <c r="F175" s="48"/>
      <c r="G175" s="49"/>
      <c r="H175" s="324">
        <f>SUM(H177:H209)</f>
        <v>74919.590000000011</v>
      </c>
    </row>
    <row r="176" spans="1:8" s="60" customFormat="1">
      <c r="A176" s="69" t="s">
        <v>588</v>
      </c>
      <c r="B176" s="105"/>
      <c r="C176" s="106" t="s">
        <v>83</v>
      </c>
      <c r="D176" s="107"/>
      <c r="E176" s="312"/>
      <c r="F176" s="86"/>
      <c r="G176" s="86">
        <v>0</v>
      </c>
      <c r="H176" s="328"/>
    </row>
    <row r="177" spans="1:8" s="66" customFormat="1" ht="51">
      <c r="A177" s="50" t="s">
        <v>589</v>
      </c>
      <c r="B177" s="62" t="s">
        <v>664</v>
      </c>
      <c r="C177" s="61" t="s">
        <v>665</v>
      </c>
      <c r="D177" s="65" t="s">
        <v>662</v>
      </c>
      <c r="E177" s="313">
        <v>1</v>
      </c>
      <c r="F177" s="27">
        <v>4479.2299999999996</v>
      </c>
      <c r="G177" s="22">
        <v>5889.29</v>
      </c>
      <c r="H177" s="325">
        <f t="shared" ref="H177:H184" si="12">TRUNC((E177*G177),2)</f>
        <v>5889.29</v>
      </c>
    </row>
    <row r="178" spans="1:8" s="66" customFormat="1" ht="51">
      <c r="A178" s="50" t="s">
        <v>590</v>
      </c>
      <c r="B178" s="62">
        <v>101879</v>
      </c>
      <c r="C178" s="61" t="s">
        <v>449</v>
      </c>
      <c r="D178" s="65" t="s">
        <v>140</v>
      </c>
      <c r="E178" s="313">
        <v>1</v>
      </c>
      <c r="F178" s="27">
        <v>617.13</v>
      </c>
      <c r="G178" s="22">
        <v>811.4</v>
      </c>
      <c r="H178" s="325">
        <f t="shared" si="12"/>
        <v>811.4</v>
      </c>
    </row>
    <row r="179" spans="1:8" s="66" customFormat="1" ht="51">
      <c r="A179" s="50" t="s">
        <v>591</v>
      </c>
      <c r="B179" s="62">
        <v>101875</v>
      </c>
      <c r="C179" s="61" t="s">
        <v>245</v>
      </c>
      <c r="D179" s="65" t="s">
        <v>140</v>
      </c>
      <c r="E179" s="313">
        <v>1</v>
      </c>
      <c r="F179" s="27">
        <v>425.56</v>
      </c>
      <c r="G179" s="22">
        <v>559.52</v>
      </c>
      <c r="H179" s="325">
        <f t="shared" si="12"/>
        <v>559.52</v>
      </c>
    </row>
    <row r="180" spans="1:8" s="66" customFormat="1" ht="25.5">
      <c r="A180" s="50" t="s">
        <v>592</v>
      </c>
      <c r="B180" s="62">
        <v>93654</v>
      </c>
      <c r="C180" s="61" t="s">
        <v>246</v>
      </c>
      <c r="D180" s="65" t="s">
        <v>140</v>
      </c>
      <c r="E180" s="313">
        <v>12</v>
      </c>
      <c r="F180" s="27">
        <v>18.420000000000002</v>
      </c>
      <c r="G180" s="22">
        <v>24.21</v>
      </c>
      <c r="H180" s="325">
        <f t="shared" si="12"/>
        <v>290.52</v>
      </c>
    </row>
    <row r="181" spans="1:8" s="66" customFormat="1" ht="25.5">
      <c r="A181" s="50" t="s">
        <v>593</v>
      </c>
      <c r="B181" s="62">
        <v>93655</v>
      </c>
      <c r="C181" s="61" t="s">
        <v>247</v>
      </c>
      <c r="D181" s="65" t="s">
        <v>140</v>
      </c>
      <c r="E181" s="313">
        <v>6</v>
      </c>
      <c r="F181" s="27">
        <v>19.62</v>
      </c>
      <c r="G181" s="22">
        <v>25.79</v>
      </c>
      <c r="H181" s="325">
        <f t="shared" si="12"/>
        <v>154.74</v>
      </c>
    </row>
    <row r="182" spans="1:8" s="66" customFormat="1" ht="17.25" customHeight="1">
      <c r="A182" s="50" t="s">
        <v>594</v>
      </c>
      <c r="B182" s="65" t="s">
        <v>202</v>
      </c>
      <c r="C182" s="29" t="s">
        <v>84</v>
      </c>
      <c r="D182" s="65" t="s">
        <v>140</v>
      </c>
      <c r="E182" s="313">
        <v>2</v>
      </c>
      <c r="F182" s="27">
        <v>110.51</v>
      </c>
      <c r="G182" s="22">
        <v>145.29</v>
      </c>
      <c r="H182" s="325">
        <f t="shared" si="12"/>
        <v>290.58</v>
      </c>
    </row>
    <row r="183" spans="1:8" s="66" customFormat="1">
      <c r="A183" s="50" t="s">
        <v>595</v>
      </c>
      <c r="B183" s="65" t="s">
        <v>249</v>
      </c>
      <c r="C183" s="61" t="s">
        <v>450</v>
      </c>
      <c r="D183" s="65" t="s">
        <v>140</v>
      </c>
      <c r="E183" s="313">
        <v>1</v>
      </c>
      <c r="F183" s="27">
        <v>109.22</v>
      </c>
      <c r="G183" s="22">
        <v>143.6</v>
      </c>
      <c r="H183" s="325">
        <f t="shared" si="12"/>
        <v>143.6</v>
      </c>
    </row>
    <row r="184" spans="1:8" s="66" customFormat="1" ht="17.25" customHeight="1">
      <c r="A184" s="50" t="s">
        <v>596</v>
      </c>
      <c r="B184" s="65" t="s">
        <v>193</v>
      </c>
      <c r="C184" s="29" t="s">
        <v>451</v>
      </c>
      <c r="D184" s="65" t="s">
        <v>140</v>
      </c>
      <c r="E184" s="313">
        <v>6</v>
      </c>
      <c r="F184" s="27">
        <v>103.22</v>
      </c>
      <c r="G184" s="22">
        <v>135.71</v>
      </c>
      <c r="H184" s="325">
        <f t="shared" si="12"/>
        <v>814.26</v>
      </c>
    </row>
    <row r="185" spans="1:8" s="60" customFormat="1">
      <c r="A185" s="69" t="s">
        <v>597</v>
      </c>
      <c r="B185" s="82"/>
      <c r="C185" s="70" t="s">
        <v>85</v>
      </c>
      <c r="D185" s="71"/>
      <c r="E185" s="302"/>
      <c r="F185" s="86"/>
      <c r="G185" s="86">
        <v>0</v>
      </c>
      <c r="H185" s="328"/>
    </row>
    <row r="186" spans="1:8" s="66" customFormat="1" ht="38.25">
      <c r="A186" s="50" t="s">
        <v>598</v>
      </c>
      <c r="B186" s="30">
        <v>92868</v>
      </c>
      <c r="C186" s="29" t="s">
        <v>86</v>
      </c>
      <c r="D186" s="65" t="s">
        <v>140</v>
      </c>
      <c r="E186" s="313">
        <v>180</v>
      </c>
      <c r="F186" s="27">
        <v>15.32</v>
      </c>
      <c r="G186" s="22">
        <v>20.14</v>
      </c>
      <c r="H186" s="325">
        <f t="shared" ref="H186:H191" si="13">TRUNC((E186*G186),2)</f>
        <v>3625.2</v>
      </c>
    </row>
    <row r="187" spans="1:8" s="66" customFormat="1" ht="29.25" customHeight="1">
      <c r="A187" s="50" t="s">
        <v>599</v>
      </c>
      <c r="B187" s="30" t="s">
        <v>87</v>
      </c>
      <c r="C187" s="29" t="s">
        <v>88</v>
      </c>
      <c r="D187" s="65" t="s">
        <v>140</v>
      </c>
      <c r="E187" s="313">
        <v>180</v>
      </c>
      <c r="F187" s="27">
        <v>7.76</v>
      </c>
      <c r="G187" s="22">
        <v>10.199999999999999</v>
      </c>
      <c r="H187" s="325">
        <f t="shared" si="13"/>
        <v>1836</v>
      </c>
    </row>
    <row r="188" spans="1:8" s="66" customFormat="1" ht="25.5">
      <c r="A188" s="50" t="s">
        <v>600</v>
      </c>
      <c r="B188" s="30" t="s">
        <v>89</v>
      </c>
      <c r="C188" s="29" t="s">
        <v>90</v>
      </c>
      <c r="D188" s="65" t="s">
        <v>140</v>
      </c>
      <c r="E188" s="313">
        <v>6</v>
      </c>
      <c r="F188" s="27">
        <v>221.93</v>
      </c>
      <c r="G188" s="22">
        <v>291.79000000000002</v>
      </c>
      <c r="H188" s="325">
        <f t="shared" si="13"/>
        <v>1750.74</v>
      </c>
    </row>
    <row r="189" spans="1:8" s="66" customFormat="1" ht="38.25">
      <c r="A189" s="50" t="s">
        <v>601</v>
      </c>
      <c r="B189" s="30" t="s">
        <v>194</v>
      </c>
      <c r="C189" s="29" t="s">
        <v>452</v>
      </c>
      <c r="D189" s="30" t="s">
        <v>71</v>
      </c>
      <c r="E189" s="313">
        <v>80</v>
      </c>
      <c r="F189" s="27">
        <v>26.16</v>
      </c>
      <c r="G189" s="22">
        <v>34.39</v>
      </c>
      <c r="H189" s="325">
        <f t="shared" si="13"/>
        <v>2751.2</v>
      </c>
    </row>
    <row r="190" spans="1:8" s="66" customFormat="1" ht="38.25">
      <c r="A190" s="50" t="s">
        <v>602</v>
      </c>
      <c r="B190" s="30">
        <v>91854</v>
      </c>
      <c r="C190" s="29" t="s">
        <v>453</v>
      </c>
      <c r="D190" s="30" t="s">
        <v>71</v>
      </c>
      <c r="E190" s="313">
        <v>200</v>
      </c>
      <c r="F190" s="27">
        <v>8.8800000000000008</v>
      </c>
      <c r="G190" s="22">
        <v>11.67</v>
      </c>
      <c r="H190" s="325">
        <f t="shared" si="13"/>
        <v>2334</v>
      </c>
    </row>
    <row r="191" spans="1:8" s="66" customFormat="1" ht="38.25">
      <c r="A191" s="50" t="s">
        <v>603</v>
      </c>
      <c r="B191" s="30">
        <v>91856</v>
      </c>
      <c r="C191" s="29" t="s">
        <v>454</v>
      </c>
      <c r="D191" s="30" t="s">
        <v>71</v>
      </c>
      <c r="E191" s="313">
        <v>80</v>
      </c>
      <c r="F191" s="27">
        <v>11.61</v>
      </c>
      <c r="G191" s="22">
        <v>15.26</v>
      </c>
      <c r="H191" s="325">
        <f t="shared" si="13"/>
        <v>1220.8</v>
      </c>
    </row>
    <row r="192" spans="1:8" s="60" customFormat="1">
      <c r="A192" s="69" t="s">
        <v>604</v>
      </c>
      <c r="B192" s="82"/>
      <c r="C192" s="70" t="s">
        <v>91</v>
      </c>
      <c r="D192" s="81"/>
      <c r="E192" s="302"/>
      <c r="F192" s="86"/>
      <c r="G192" s="86">
        <v>0</v>
      </c>
      <c r="H192" s="328"/>
    </row>
    <row r="193" spans="1:8" s="66" customFormat="1" ht="17.25" customHeight="1">
      <c r="A193" s="50" t="s">
        <v>605</v>
      </c>
      <c r="B193" s="30" t="s">
        <v>92</v>
      </c>
      <c r="C193" s="29" t="s">
        <v>93</v>
      </c>
      <c r="D193" s="30" t="s">
        <v>71</v>
      </c>
      <c r="E193" s="296">
        <v>900</v>
      </c>
      <c r="F193" s="27">
        <v>1.9</v>
      </c>
      <c r="G193" s="22">
        <v>2.4900000000000002</v>
      </c>
      <c r="H193" s="325">
        <f t="shared" ref="H193:H199" si="14">TRUNC((E193*G193),2)</f>
        <v>2241</v>
      </c>
    </row>
    <row r="194" spans="1:8" s="66" customFormat="1" ht="38.25">
      <c r="A194" s="50" t="s">
        <v>606</v>
      </c>
      <c r="B194" s="30">
        <v>91926</v>
      </c>
      <c r="C194" s="29" t="s">
        <v>94</v>
      </c>
      <c r="D194" s="30" t="s">
        <v>71</v>
      </c>
      <c r="E194" s="296">
        <v>1500</v>
      </c>
      <c r="F194" s="27">
        <v>3.86</v>
      </c>
      <c r="G194" s="22">
        <v>5.07</v>
      </c>
      <c r="H194" s="325">
        <f t="shared" si="14"/>
        <v>7605</v>
      </c>
    </row>
    <row r="195" spans="1:8" s="66" customFormat="1" ht="17.25" customHeight="1">
      <c r="A195" s="50" t="s">
        <v>607</v>
      </c>
      <c r="B195" s="30" t="s">
        <v>95</v>
      </c>
      <c r="C195" s="29" t="s">
        <v>96</v>
      </c>
      <c r="D195" s="30" t="s">
        <v>71</v>
      </c>
      <c r="E195" s="296">
        <v>150</v>
      </c>
      <c r="F195" s="27">
        <v>5.42</v>
      </c>
      <c r="G195" s="22">
        <v>7.12</v>
      </c>
      <c r="H195" s="325">
        <f t="shared" si="14"/>
        <v>1068</v>
      </c>
    </row>
    <row r="196" spans="1:8" s="66" customFormat="1" ht="17.25" customHeight="1">
      <c r="A196" s="50" t="s">
        <v>608</v>
      </c>
      <c r="B196" s="30" t="s">
        <v>97</v>
      </c>
      <c r="C196" s="29" t="s">
        <v>98</v>
      </c>
      <c r="D196" s="30" t="s">
        <v>71</v>
      </c>
      <c r="E196" s="296">
        <v>100</v>
      </c>
      <c r="F196" s="27">
        <v>8.07</v>
      </c>
      <c r="G196" s="22">
        <v>10.61</v>
      </c>
      <c r="H196" s="325">
        <f t="shared" si="14"/>
        <v>1061</v>
      </c>
    </row>
    <row r="197" spans="1:8" s="66" customFormat="1" ht="38.25">
      <c r="A197" s="50" t="s">
        <v>609</v>
      </c>
      <c r="B197" s="30">
        <v>91934</v>
      </c>
      <c r="C197" s="29" t="s">
        <v>99</v>
      </c>
      <c r="D197" s="30" t="s">
        <v>71</v>
      </c>
      <c r="E197" s="296">
        <v>200</v>
      </c>
      <c r="F197" s="27">
        <v>21.71</v>
      </c>
      <c r="G197" s="22">
        <v>28.54</v>
      </c>
      <c r="H197" s="325">
        <f t="shared" si="14"/>
        <v>5708</v>
      </c>
    </row>
    <row r="198" spans="1:8" s="66" customFormat="1" ht="17.25" customHeight="1">
      <c r="A198" s="50" t="s">
        <v>610</v>
      </c>
      <c r="B198" s="30" t="s">
        <v>100</v>
      </c>
      <c r="C198" s="29" t="s">
        <v>101</v>
      </c>
      <c r="D198" s="30" t="s">
        <v>71</v>
      </c>
      <c r="E198" s="296">
        <v>200</v>
      </c>
      <c r="F198" s="27">
        <v>18.149999999999999</v>
      </c>
      <c r="G198" s="22">
        <v>23.86</v>
      </c>
      <c r="H198" s="325">
        <f t="shared" si="14"/>
        <v>4772</v>
      </c>
    </row>
    <row r="199" spans="1:8" s="66" customFormat="1" ht="17.25" customHeight="1">
      <c r="A199" s="50" t="s">
        <v>611</v>
      </c>
      <c r="B199" s="30" t="s">
        <v>102</v>
      </c>
      <c r="C199" s="29" t="s">
        <v>103</v>
      </c>
      <c r="D199" s="65" t="s">
        <v>140</v>
      </c>
      <c r="E199" s="296">
        <v>20</v>
      </c>
      <c r="F199" s="27">
        <v>29.39</v>
      </c>
      <c r="G199" s="22">
        <v>38.64</v>
      </c>
      <c r="H199" s="325">
        <f t="shared" si="14"/>
        <v>772.8</v>
      </c>
    </row>
    <row r="200" spans="1:8" s="60" customFormat="1">
      <c r="A200" s="69" t="s">
        <v>612</v>
      </c>
      <c r="B200" s="82"/>
      <c r="C200" s="70" t="s">
        <v>104</v>
      </c>
      <c r="D200" s="81"/>
      <c r="E200" s="302"/>
      <c r="F200" s="86"/>
      <c r="G200" s="86">
        <v>0</v>
      </c>
      <c r="H200" s="328"/>
    </row>
    <row r="201" spans="1:8" s="66" customFormat="1" ht="25.5">
      <c r="A201" s="50" t="s">
        <v>613</v>
      </c>
      <c r="B201" s="30">
        <v>91959</v>
      </c>
      <c r="C201" s="29" t="s">
        <v>364</v>
      </c>
      <c r="D201" s="65" t="s">
        <v>140</v>
      </c>
      <c r="E201" s="313">
        <v>9</v>
      </c>
      <c r="F201" s="21">
        <v>42.36</v>
      </c>
      <c r="G201" s="22">
        <v>55.69</v>
      </c>
      <c r="H201" s="325">
        <f t="shared" ref="H201:H209" si="15">TRUNC((E201*G201),2)</f>
        <v>501.21</v>
      </c>
    </row>
    <row r="202" spans="1:8" s="66" customFormat="1" ht="38.25">
      <c r="A202" s="50" t="s">
        <v>614</v>
      </c>
      <c r="B202" s="30">
        <v>91957</v>
      </c>
      <c r="C202" s="29" t="s">
        <v>365</v>
      </c>
      <c r="D202" s="65" t="s">
        <v>140</v>
      </c>
      <c r="E202" s="313">
        <v>60</v>
      </c>
      <c r="F202" s="21">
        <v>48.25</v>
      </c>
      <c r="G202" s="22">
        <v>63.43</v>
      </c>
      <c r="H202" s="325">
        <f t="shared" si="15"/>
        <v>3805.8</v>
      </c>
    </row>
    <row r="203" spans="1:8" s="66" customFormat="1" ht="25.5">
      <c r="A203" s="50" t="s">
        <v>615</v>
      </c>
      <c r="B203" s="30">
        <v>91961</v>
      </c>
      <c r="C203" s="29" t="s">
        <v>366</v>
      </c>
      <c r="D203" s="65" t="s">
        <v>140</v>
      </c>
      <c r="E203" s="313">
        <v>5</v>
      </c>
      <c r="F203" s="21">
        <v>54.24</v>
      </c>
      <c r="G203" s="22">
        <v>71.31</v>
      </c>
      <c r="H203" s="325">
        <f t="shared" si="15"/>
        <v>356.55</v>
      </c>
    </row>
    <row r="204" spans="1:8" s="66" customFormat="1" ht="38.25">
      <c r="A204" s="50" t="s">
        <v>616</v>
      </c>
      <c r="B204" s="30">
        <v>91996</v>
      </c>
      <c r="C204" s="29" t="s">
        <v>367</v>
      </c>
      <c r="D204" s="65" t="s">
        <v>140</v>
      </c>
      <c r="E204" s="313">
        <v>102</v>
      </c>
      <c r="F204" s="21">
        <v>32.47</v>
      </c>
      <c r="G204" s="22">
        <v>42.69</v>
      </c>
      <c r="H204" s="325">
        <f t="shared" si="15"/>
        <v>4354.38</v>
      </c>
    </row>
    <row r="205" spans="1:8" s="66" customFormat="1" ht="38.25">
      <c r="A205" s="50" t="s">
        <v>617</v>
      </c>
      <c r="B205" s="30">
        <v>91997</v>
      </c>
      <c r="C205" s="29" t="s">
        <v>368</v>
      </c>
      <c r="D205" s="65" t="s">
        <v>140</v>
      </c>
      <c r="E205" s="313">
        <v>50</v>
      </c>
      <c r="F205" s="21">
        <v>34.72</v>
      </c>
      <c r="G205" s="22">
        <v>45.64</v>
      </c>
      <c r="H205" s="325">
        <f t="shared" si="15"/>
        <v>2282</v>
      </c>
    </row>
    <row r="206" spans="1:8" s="66" customFormat="1" ht="30" customHeight="1">
      <c r="A206" s="50" t="s">
        <v>618</v>
      </c>
      <c r="B206" s="30" t="s">
        <v>105</v>
      </c>
      <c r="C206" s="29" t="s">
        <v>106</v>
      </c>
      <c r="D206" s="65" t="s">
        <v>140</v>
      </c>
      <c r="E206" s="313">
        <v>70</v>
      </c>
      <c r="F206" s="27">
        <v>115.98</v>
      </c>
      <c r="G206" s="22">
        <v>152.49</v>
      </c>
      <c r="H206" s="325">
        <f t="shared" si="15"/>
        <v>10674.3</v>
      </c>
    </row>
    <row r="207" spans="1:8" s="66" customFormat="1" ht="28.5" customHeight="1">
      <c r="A207" s="50" t="s">
        <v>619</v>
      </c>
      <c r="B207" s="30" t="s">
        <v>107</v>
      </c>
      <c r="C207" s="29" t="s">
        <v>108</v>
      </c>
      <c r="D207" s="65" t="s">
        <v>140</v>
      </c>
      <c r="E207" s="313">
        <v>35</v>
      </c>
      <c r="F207" s="27">
        <v>69.290000000000006</v>
      </c>
      <c r="G207" s="22">
        <v>91.1</v>
      </c>
      <c r="H207" s="325">
        <f t="shared" si="15"/>
        <v>3188.5</v>
      </c>
    </row>
    <row r="208" spans="1:8" s="66" customFormat="1" ht="18" customHeight="1">
      <c r="A208" s="50" t="s">
        <v>620</v>
      </c>
      <c r="B208" s="30">
        <v>39387</v>
      </c>
      <c r="C208" s="29" t="s">
        <v>109</v>
      </c>
      <c r="D208" s="65" t="s">
        <v>140</v>
      </c>
      <c r="E208" s="313">
        <v>140</v>
      </c>
      <c r="F208" s="27">
        <v>16.350000000000001</v>
      </c>
      <c r="G208" s="22">
        <v>21.49</v>
      </c>
      <c r="H208" s="325">
        <f t="shared" si="15"/>
        <v>3008.6</v>
      </c>
    </row>
    <row r="209" spans="1:8" s="66" customFormat="1" ht="18" customHeight="1">
      <c r="A209" s="50" t="s">
        <v>621</v>
      </c>
      <c r="B209" s="30">
        <v>39386</v>
      </c>
      <c r="C209" s="29" t="s">
        <v>110</v>
      </c>
      <c r="D209" s="65" t="s">
        <v>140</v>
      </c>
      <c r="E209" s="313">
        <v>70</v>
      </c>
      <c r="F209" s="27">
        <v>11.4</v>
      </c>
      <c r="G209" s="22">
        <v>14.98</v>
      </c>
      <c r="H209" s="325">
        <f t="shared" si="15"/>
        <v>1048.5999999999999</v>
      </c>
    </row>
    <row r="210" spans="1:8" ht="15">
      <c r="A210" s="57">
        <v>18</v>
      </c>
      <c r="B210" s="45"/>
      <c r="C210" s="46" t="s">
        <v>111</v>
      </c>
      <c r="D210" s="47"/>
      <c r="E210" s="304"/>
      <c r="F210" s="48"/>
      <c r="G210" s="58"/>
      <c r="H210" s="324">
        <f>SUM(H211:H223)</f>
        <v>36232.060000000005</v>
      </c>
    </row>
    <row r="211" spans="1:8" s="66" customFormat="1" ht="51">
      <c r="A211" s="50" t="s">
        <v>622</v>
      </c>
      <c r="B211" s="30">
        <v>92367</v>
      </c>
      <c r="C211" s="29" t="s">
        <v>378</v>
      </c>
      <c r="D211" s="65" t="s">
        <v>71</v>
      </c>
      <c r="E211" s="313">
        <v>120</v>
      </c>
      <c r="F211" s="27">
        <v>122.28</v>
      </c>
      <c r="G211" s="22">
        <v>160.77000000000001</v>
      </c>
      <c r="H211" s="325">
        <f t="shared" ref="H211:H223" si="16">TRUNC((E211*G211),2)</f>
        <v>19292.400000000001</v>
      </c>
    </row>
    <row r="212" spans="1:8" s="66" customFormat="1" ht="63.75">
      <c r="A212" s="50" t="s">
        <v>623</v>
      </c>
      <c r="B212" s="30">
        <v>96765</v>
      </c>
      <c r="C212" s="29" t="s">
        <v>379</v>
      </c>
      <c r="D212" s="65" t="s">
        <v>140</v>
      </c>
      <c r="E212" s="313">
        <v>4</v>
      </c>
      <c r="F212" s="27">
        <v>1476.9</v>
      </c>
      <c r="G212" s="22">
        <v>1941.82</v>
      </c>
      <c r="H212" s="325">
        <f t="shared" si="16"/>
        <v>7767.28</v>
      </c>
    </row>
    <row r="213" spans="1:8" s="66" customFormat="1">
      <c r="A213" s="50" t="s">
        <v>624</v>
      </c>
      <c r="B213" s="30" t="s">
        <v>380</v>
      </c>
      <c r="C213" s="29" t="s">
        <v>381</v>
      </c>
      <c r="D213" s="65" t="s">
        <v>140</v>
      </c>
      <c r="E213" s="313">
        <v>1</v>
      </c>
      <c r="F213" s="27">
        <v>511.23</v>
      </c>
      <c r="G213" s="22">
        <v>672.16</v>
      </c>
      <c r="H213" s="325">
        <f t="shared" si="16"/>
        <v>672.16</v>
      </c>
    </row>
    <row r="214" spans="1:8" s="66" customFormat="1">
      <c r="A214" s="50" t="s">
        <v>625</v>
      </c>
      <c r="B214" s="30" t="s">
        <v>382</v>
      </c>
      <c r="C214" s="29" t="s">
        <v>383</v>
      </c>
      <c r="D214" s="65" t="s">
        <v>140</v>
      </c>
      <c r="E214" s="313">
        <v>1</v>
      </c>
      <c r="F214" s="27">
        <v>1455.62</v>
      </c>
      <c r="G214" s="22">
        <v>1913.84</v>
      </c>
      <c r="H214" s="325">
        <f t="shared" si="16"/>
        <v>1913.84</v>
      </c>
    </row>
    <row r="215" spans="1:8" s="66" customFormat="1" ht="25.5">
      <c r="A215" s="50" t="s">
        <v>626</v>
      </c>
      <c r="B215" s="30" t="s">
        <v>384</v>
      </c>
      <c r="C215" s="29" t="s">
        <v>385</v>
      </c>
      <c r="D215" s="65" t="s">
        <v>140</v>
      </c>
      <c r="E215" s="313">
        <v>5</v>
      </c>
      <c r="F215" s="27">
        <v>19.010000000000002</v>
      </c>
      <c r="G215" s="22">
        <v>24.99</v>
      </c>
      <c r="H215" s="325">
        <f t="shared" si="16"/>
        <v>124.95</v>
      </c>
    </row>
    <row r="216" spans="1:8" s="66" customFormat="1" ht="25.5">
      <c r="A216" s="50" t="s">
        <v>627</v>
      </c>
      <c r="B216" s="30" t="s">
        <v>386</v>
      </c>
      <c r="C216" s="29" t="s">
        <v>387</v>
      </c>
      <c r="D216" s="65" t="s">
        <v>140</v>
      </c>
      <c r="E216" s="313">
        <v>5</v>
      </c>
      <c r="F216" s="27">
        <v>19.010000000000002</v>
      </c>
      <c r="G216" s="22">
        <v>24.99</v>
      </c>
      <c r="H216" s="325">
        <f t="shared" si="16"/>
        <v>124.95</v>
      </c>
    </row>
    <row r="217" spans="1:8" s="66" customFormat="1">
      <c r="A217" s="50" t="s">
        <v>628</v>
      </c>
      <c r="B217" s="30" t="s">
        <v>388</v>
      </c>
      <c r="C217" s="29" t="s">
        <v>389</v>
      </c>
      <c r="D217" s="65" t="s">
        <v>140</v>
      </c>
      <c r="E217" s="313">
        <v>3</v>
      </c>
      <c r="F217" s="27">
        <v>19.010000000000002</v>
      </c>
      <c r="G217" s="22">
        <v>24.99</v>
      </c>
      <c r="H217" s="325">
        <f t="shared" si="16"/>
        <v>74.97</v>
      </c>
    </row>
    <row r="218" spans="1:8" s="66" customFormat="1">
      <c r="A218" s="50" t="s">
        <v>629</v>
      </c>
      <c r="B218" s="30" t="s">
        <v>242</v>
      </c>
      <c r="C218" s="29" t="s">
        <v>243</v>
      </c>
      <c r="D218" s="65" t="s">
        <v>140</v>
      </c>
      <c r="E218" s="313">
        <v>5</v>
      </c>
      <c r="F218" s="27">
        <v>120.78</v>
      </c>
      <c r="G218" s="22">
        <v>158.80000000000001</v>
      </c>
      <c r="H218" s="325">
        <f t="shared" si="16"/>
        <v>794</v>
      </c>
    </row>
    <row r="219" spans="1:8" s="66" customFormat="1" ht="51">
      <c r="A219" s="50" t="s">
        <v>630</v>
      </c>
      <c r="B219" s="30" t="s">
        <v>390</v>
      </c>
      <c r="C219" s="29" t="s">
        <v>391</v>
      </c>
      <c r="D219" s="65" t="s">
        <v>140</v>
      </c>
      <c r="E219" s="313">
        <v>1</v>
      </c>
      <c r="F219" s="27">
        <v>499.69</v>
      </c>
      <c r="G219" s="22">
        <v>656.99</v>
      </c>
      <c r="H219" s="325">
        <f t="shared" si="16"/>
        <v>656.99</v>
      </c>
    </row>
    <row r="220" spans="1:8" s="66" customFormat="1">
      <c r="A220" s="50" t="s">
        <v>631</v>
      </c>
      <c r="B220" s="30" t="s">
        <v>392</v>
      </c>
      <c r="C220" s="29" t="s">
        <v>393</v>
      </c>
      <c r="D220" s="65" t="s">
        <v>140</v>
      </c>
      <c r="E220" s="313">
        <v>6</v>
      </c>
      <c r="F220" s="27">
        <v>7.11</v>
      </c>
      <c r="G220" s="22">
        <v>9.34</v>
      </c>
      <c r="H220" s="325">
        <f t="shared" si="16"/>
        <v>56.04</v>
      </c>
    </row>
    <row r="221" spans="1:8" s="66" customFormat="1">
      <c r="A221" s="50" t="s">
        <v>632</v>
      </c>
      <c r="B221" s="30" t="s">
        <v>394</v>
      </c>
      <c r="C221" s="29" t="s">
        <v>395</v>
      </c>
      <c r="D221" s="65" t="s">
        <v>140</v>
      </c>
      <c r="E221" s="313">
        <v>6</v>
      </c>
      <c r="F221" s="27">
        <v>131.11000000000001</v>
      </c>
      <c r="G221" s="22">
        <v>172.38</v>
      </c>
      <c r="H221" s="325">
        <f t="shared" si="16"/>
        <v>1034.28</v>
      </c>
    </row>
    <row r="222" spans="1:8" s="66" customFormat="1" ht="25.5">
      <c r="A222" s="50" t="s">
        <v>633</v>
      </c>
      <c r="B222" s="30" t="s">
        <v>396</v>
      </c>
      <c r="C222" s="29" t="s">
        <v>397</v>
      </c>
      <c r="D222" s="65" t="s">
        <v>140</v>
      </c>
      <c r="E222" s="313">
        <v>10</v>
      </c>
      <c r="F222" s="27">
        <v>29.04</v>
      </c>
      <c r="G222" s="22">
        <v>38.18</v>
      </c>
      <c r="H222" s="325">
        <f t="shared" si="16"/>
        <v>381.8</v>
      </c>
    </row>
    <row r="223" spans="1:8" s="66" customFormat="1" ht="25.5">
      <c r="A223" s="50" t="s">
        <v>634</v>
      </c>
      <c r="B223" s="30" t="s">
        <v>398</v>
      </c>
      <c r="C223" s="29" t="s">
        <v>399</v>
      </c>
      <c r="D223" s="65" t="s">
        <v>71</v>
      </c>
      <c r="E223" s="313">
        <v>120</v>
      </c>
      <c r="F223" s="27">
        <v>21.16</v>
      </c>
      <c r="G223" s="22">
        <v>27.82</v>
      </c>
      <c r="H223" s="325">
        <f t="shared" si="16"/>
        <v>3338.4</v>
      </c>
    </row>
    <row r="224" spans="1:8" s="23" customFormat="1" ht="15">
      <c r="A224" s="57">
        <v>19</v>
      </c>
      <c r="B224" s="213"/>
      <c r="C224" s="46" t="s">
        <v>112</v>
      </c>
      <c r="D224" s="47"/>
      <c r="E224" s="304"/>
      <c r="F224" s="48"/>
      <c r="G224" s="58"/>
      <c r="H224" s="324">
        <f>SUM(H225:H226)</f>
        <v>9475.1</v>
      </c>
    </row>
    <row r="225" spans="1:8" s="66" customFormat="1" ht="18.75" customHeight="1">
      <c r="A225" s="214" t="s">
        <v>635</v>
      </c>
      <c r="B225" s="203" t="s">
        <v>113</v>
      </c>
      <c r="C225" s="88" t="s">
        <v>114</v>
      </c>
      <c r="D225" s="65" t="s">
        <v>140</v>
      </c>
      <c r="E225" s="313">
        <v>1</v>
      </c>
      <c r="F225" s="27">
        <v>339.21</v>
      </c>
      <c r="G225" s="22">
        <v>445.99</v>
      </c>
      <c r="H225" s="325">
        <f>ROUND((E225*G225),2)</f>
        <v>445.99</v>
      </c>
    </row>
    <row r="226" spans="1:8" s="66" customFormat="1" ht="21" customHeight="1" thickBot="1">
      <c r="A226" s="214" t="s">
        <v>636</v>
      </c>
      <c r="B226" s="212" t="s">
        <v>192</v>
      </c>
      <c r="C226" s="109" t="s">
        <v>115</v>
      </c>
      <c r="D226" s="108" t="s">
        <v>147</v>
      </c>
      <c r="E226" s="314">
        <v>1061</v>
      </c>
      <c r="F226" s="110">
        <v>6.47</v>
      </c>
      <c r="G226" s="22">
        <v>8.51</v>
      </c>
      <c r="H226" s="325">
        <f>ROUND((E226*G226),2)</f>
        <v>9029.11</v>
      </c>
    </row>
    <row r="227" spans="1:8" s="112" customFormat="1" ht="27" customHeight="1" thickBot="1">
      <c r="A227" s="359" t="s">
        <v>117</v>
      </c>
      <c r="B227" s="359"/>
      <c r="C227" s="359"/>
      <c r="D227" s="359"/>
      <c r="E227" s="359"/>
      <c r="F227" s="359"/>
      <c r="G227" s="359"/>
      <c r="H227" s="111">
        <f>SUM(H12:H226)/2</f>
        <v>1313918.4400000006</v>
      </c>
    </row>
    <row r="228" spans="1:8" s="116" customFormat="1" ht="30.75" customHeight="1">
      <c r="A228" s="113"/>
      <c r="B228" s="200"/>
      <c r="C228" s="114"/>
      <c r="D228" s="114"/>
      <c r="E228" s="200"/>
      <c r="F228" s="115"/>
      <c r="G228" s="114"/>
      <c r="H228" s="331"/>
    </row>
    <row r="229" spans="1:8" s="116" customFormat="1" ht="21" customHeight="1">
      <c r="A229" s="360"/>
      <c r="B229" s="360"/>
      <c r="C229" s="360"/>
      <c r="D229" s="360"/>
      <c r="E229" s="360"/>
      <c r="F229" s="360"/>
      <c r="G229" s="360"/>
      <c r="H229" s="360"/>
    </row>
    <row r="230" spans="1:8" s="116" customFormat="1" ht="15.75" customHeight="1">
      <c r="A230" s="357"/>
      <c r="B230" s="357"/>
      <c r="C230" s="357"/>
      <c r="D230" s="357"/>
      <c r="E230" s="357"/>
      <c r="F230" s="357"/>
      <c r="G230" s="357"/>
      <c r="H230" s="357"/>
    </row>
    <row r="231" spans="1:8" s="116" customFormat="1" ht="36.75" customHeight="1">
      <c r="A231" s="360"/>
      <c r="B231" s="360"/>
      <c r="C231" s="360"/>
      <c r="D231" s="360"/>
      <c r="E231" s="360"/>
      <c r="F231" s="360"/>
      <c r="G231" s="360"/>
      <c r="H231" s="360"/>
    </row>
    <row r="232" spans="1:8" ht="14.1" customHeight="1">
      <c r="A232" s="361" t="s">
        <v>118</v>
      </c>
      <c r="B232" s="361"/>
      <c r="C232" s="361"/>
      <c r="D232" s="361"/>
      <c r="E232" s="361"/>
      <c r="F232" s="361"/>
      <c r="G232" s="361"/>
      <c r="H232" s="361"/>
    </row>
    <row r="233" spans="1:8" ht="17.25" customHeight="1">
      <c r="A233" s="357" t="s">
        <v>119</v>
      </c>
      <c r="B233" s="357"/>
      <c r="C233" s="357"/>
      <c r="D233" s="357"/>
      <c r="E233" s="357"/>
      <c r="F233" s="357"/>
      <c r="G233" s="357"/>
      <c r="H233" s="357"/>
    </row>
  </sheetData>
  <sheetProtection selectLockedCells="1" selectUnlockedCells="1"/>
  <mergeCells count="21">
    <mergeCell ref="A8:D8"/>
    <mergeCell ref="E8:E9"/>
    <mergeCell ref="F8:F9"/>
    <mergeCell ref="A9:D9"/>
    <mergeCell ref="A233:H233"/>
    <mergeCell ref="A10:H10"/>
    <mergeCell ref="A227:G227"/>
    <mergeCell ref="A229:H229"/>
    <mergeCell ref="A230:H230"/>
    <mergeCell ref="A231:H231"/>
    <mergeCell ref="A232:H232"/>
    <mergeCell ref="A5:E5"/>
    <mergeCell ref="F5:H5"/>
    <mergeCell ref="A6:E6"/>
    <mergeCell ref="F6:H6"/>
    <mergeCell ref="A7:D7"/>
    <mergeCell ref="E7:H7"/>
    <mergeCell ref="A1:B1"/>
    <mergeCell ref="C1:H1"/>
    <mergeCell ref="A2:H2"/>
    <mergeCell ref="A3:H3"/>
  </mergeCells>
  <phoneticPr fontId="51" type="noConversion"/>
  <conditionalFormatting sqref="E145 D146 D186:D191 D193:D199 D201:D226 D90 D88 D104:E111 D92:D101 D86 D49 D12 D35 D45:D46 D37:D43 D51:D59 D61:D84 D119:D126 D130:D144 B102:F106 B103:B110 D105:D117 D148:D175 D177:D184">
    <cfRule type="cellIs" dxfId="2" priority="30" stopIfTrue="1" operator="equal">
      <formula>0</formula>
    </cfRule>
  </conditionalFormatting>
  <conditionalFormatting sqref="E147">
    <cfRule type="cellIs" dxfId="1" priority="32" stopIfTrue="1" operator="equal">
      <formula>0</formula>
    </cfRule>
  </conditionalFormatting>
  <conditionalFormatting sqref="D80 D61">
    <cfRule type="cellIs" dxfId="0" priority="1" stopIfTrue="1" operator="equal">
      <formula>0</formula>
    </cfRule>
  </conditionalFormatting>
  <printOptions horizontalCentered="1" verticalCentered="1"/>
  <pageMargins left="0.19685039370078741" right="0.19685039370078741" top="0.19685039370078741" bottom="0.19685039370078741" header="0.51181102362204722" footer="0.51181102362204722"/>
  <pageSetup paperSize="9" scale="70" firstPageNumber="0" orientation="portrait" r:id="rId1"/>
  <headerFooter alignWithMargins="0"/>
  <rowBreaks count="2" manualBreakCount="2">
    <brk id="48" max="16383" man="1"/>
    <brk id="121" max="7" man="1"/>
  </rowBreaks>
  <drawing r:id="rId2"/>
</worksheet>
</file>

<file path=xl/worksheets/sheet2.xml><?xml version="1.0" encoding="utf-8"?>
<worksheet xmlns="http://schemas.openxmlformats.org/spreadsheetml/2006/main" xmlns:r="http://schemas.openxmlformats.org/officeDocument/2006/relationships">
  <dimension ref="A1:P53"/>
  <sheetViews>
    <sheetView showZeros="0" view="pageBreakPreview" workbookViewId="0">
      <selection activeCell="N4" sqref="L4:O5"/>
    </sheetView>
  </sheetViews>
  <sheetFormatPr defaultRowHeight="15"/>
  <cols>
    <col min="1" max="1" width="9.140625" style="117" customWidth="1"/>
    <col min="2" max="2" width="39.28515625" style="117" customWidth="1"/>
    <col min="3" max="3" width="12.7109375" style="117" customWidth="1"/>
    <col min="4" max="4" width="12.28515625" style="117" bestFit="1" customWidth="1"/>
    <col min="5" max="15" width="11.7109375" style="117" customWidth="1"/>
    <col min="16" max="16" width="11.7109375" style="117" hidden="1" customWidth="1"/>
    <col min="17" max="16384" width="9.140625" style="117"/>
  </cols>
  <sheetData>
    <row r="1" spans="1:16" s="2" customFormat="1" ht="60.75" customHeight="1">
      <c r="A1" s="366"/>
      <c r="B1" s="366"/>
      <c r="C1" s="366"/>
      <c r="D1" s="366"/>
      <c r="E1" s="366"/>
      <c r="F1" s="366"/>
      <c r="G1" s="366"/>
      <c r="H1" s="366"/>
      <c r="I1" s="366"/>
      <c r="J1" s="366"/>
      <c r="K1" s="366"/>
      <c r="L1" s="366"/>
      <c r="M1" s="366"/>
      <c r="N1" s="366"/>
      <c r="O1" s="366"/>
      <c r="P1" s="366"/>
    </row>
    <row r="2" spans="1:16" ht="23.25">
      <c r="A2" s="367" t="s">
        <v>120</v>
      </c>
      <c r="B2" s="367"/>
      <c r="C2" s="367"/>
      <c r="D2" s="367"/>
      <c r="E2" s="367"/>
      <c r="F2" s="367"/>
      <c r="G2" s="367"/>
      <c r="H2" s="367"/>
      <c r="I2" s="367"/>
      <c r="J2" s="367"/>
      <c r="K2" s="367"/>
      <c r="L2" s="367"/>
      <c r="M2" s="367"/>
      <c r="N2" s="367"/>
      <c r="O2" s="367"/>
      <c r="P2" s="367"/>
    </row>
    <row r="3" spans="1:16" s="2" customFormat="1" ht="20.100000000000001" customHeight="1">
      <c r="A3" s="368" t="s">
        <v>1</v>
      </c>
      <c r="B3" s="368"/>
      <c r="C3" s="368"/>
      <c r="D3" s="368"/>
      <c r="E3" s="368"/>
      <c r="F3" s="368"/>
      <c r="G3" s="368"/>
      <c r="H3" s="385">
        <f>'ORÇAMENTARIA - GERAL'!F6:H6</f>
        <v>0</v>
      </c>
      <c r="I3" s="386"/>
      <c r="J3" s="118" t="s">
        <v>7</v>
      </c>
      <c r="K3" s="119">
        <f>'ORÇAMENTARIA - GERAL'!H9</f>
        <v>0.31480000000000002</v>
      </c>
      <c r="L3" s="368" t="s">
        <v>4</v>
      </c>
      <c r="M3" s="368"/>
      <c r="N3" s="368"/>
      <c r="O3" s="368"/>
      <c r="P3" s="369"/>
    </row>
    <row r="4" spans="1:16" s="2" customFormat="1" ht="20.100000000000001" customHeight="1">
      <c r="A4" s="382" t="str">
        <f>'ORÇAMENTARIA - GERAL'!A6:E6</f>
        <v>OBRA: REFORMA E AMPLIAÇÃO DO ESPAÇO CÃOVIVER E CIA</v>
      </c>
      <c r="B4" s="383"/>
      <c r="C4" s="383"/>
      <c r="D4" s="383"/>
      <c r="E4" s="383"/>
      <c r="F4" s="383"/>
      <c r="G4" s="384"/>
      <c r="H4" s="372" t="str">
        <f>'ORÇAMENTARIA - GERAL'!A7</f>
        <v>LOCAL:  PALMITAL</v>
      </c>
      <c r="I4" s="373"/>
      <c r="J4" s="373"/>
      <c r="K4" s="374"/>
      <c r="L4" s="370" t="s">
        <v>5</v>
      </c>
      <c r="M4" s="370"/>
      <c r="N4" s="370" t="s">
        <v>121</v>
      </c>
      <c r="O4" s="370"/>
      <c r="P4" s="369"/>
    </row>
    <row r="5" spans="1:16" s="2" customFormat="1" ht="25.5" customHeight="1">
      <c r="A5" s="368" t="str">
        <f>'ORÇAMENTARIA - GERAL'!A8:D8</f>
        <v>REGIÃO/MÊS DE REFERÊNCIA: SETOP ABRIL 2023/ SUDECAP ABR 2023 / SINAPI MAI 2023.</v>
      </c>
      <c r="B5" s="368"/>
      <c r="C5" s="368"/>
      <c r="D5" s="368"/>
      <c r="E5" s="368"/>
      <c r="F5" s="371" t="str">
        <f>'ORÇAMENTARIA - GERAL'!A9</f>
        <v>PRAZO DE EXECUÇÃO: 4 MESES</v>
      </c>
      <c r="G5" s="371"/>
      <c r="H5" s="371"/>
      <c r="I5" s="371"/>
      <c r="J5" s="371"/>
      <c r="K5" s="371"/>
      <c r="L5" s="370"/>
      <c r="M5" s="370"/>
      <c r="N5" s="370"/>
      <c r="O5" s="370"/>
      <c r="P5" s="369"/>
    </row>
    <row r="6" spans="1:16" ht="25.5">
      <c r="A6" s="120" t="s">
        <v>8</v>
      </c>
      <c r="B6" s="121" t="s">
        <v>122</v>
      </c>
      <c r="C6" s="122" t="s">
        <v>123</v>
      </c>
      <c r="D6" s="123" t="s">
        <v>124</v>
      </c>
      <c r="E6" s="124" t="s">
        <v>125</v>
      </c>
      <c r="F6" s="124" t="s">
        <v>126</v>
      </c>
      <c r="G6" s="125" t="s">
        <v>127</v>
      </c>
      <c r="H6" s="124" t="s">
        <v>128</v>
      </c>
      <c r="I6" s="124" t="s">
        <v>129</v>
      </c>
      <c r="J6" s="124" t="s">
        <v>130</v>
      </c>
      <c r="K6" s="124" t="s">
        <v>131</v>
      </c>
      <c r="L6" s="124" t="s">
        <v>132</v>
      </c>
      <c r="M6" s="124" t="s">
        <v>133</v>
      </c>
      <c r="N6" s="124" t="s">
        <v>134</v>
      </c>
      <c r="O6" s="124" t="s">
        <v>135</v>
      </c>
      <c r="P6" s="126" t="s">
        <v>136</v>
      </c>
    </row>
    <row r="7" spans="1:16" ht="15" customHeight="1">
      <c r="A7" s="375">
        <f>'ORÇAMENTARIA - GERAL'!A12</f>
        <v>1</v>
      </c>
      <c r="B7" s="376" t="str">
        <f>'ORÇAMENTARIA - GERAL'!C12</f>
        <v>INSTALAÇÃO DA OBRA</v>
      </c>
      <c r="C7" s="127">
        <f>C8/$C$46</f>
        <v>3.689528095823056E-2</v>
      </c>
      <c r="D7" s="128">
        <f t="shared" ref="D7:D16" si="0">SUM(E7:P7)</f>
        <v>1</v>
      </c>
      <c r="E7" s="129">
        <v>1</v>
      </c>
      <c r="F7" s="129">
        <v>0</v>
      </c>
      <c r="G7" s="130">
        <v>0</v>
      </c>
      <c r="H7" s="129"/>
      <c r="I7" s="129"/>
      <c r="J7" s="129"/>
      <c r="K7" s="129"/>
      <c r="L7" s="129"/>
      <c r="M7" s="129"/>
      <c r="N7" s="129"/>
      <c r="O7" s="129"/>
      <c r="P7" s="131"/>
    </row>
    <row r="8" spans="1:16">
      <c r="A8" s="375"/>
      <c r="B8" s="376"/>
      <c r="C8" s="132">
        <f>'ORÇAMENTARIA - GERAL'!H12</f>
        <v>48477.39</v>
      </c>
      <c r="D8" s="133">
        <f t="shared" si="0"/>
        <v>48477.39</v>
      </c>
      <c r="E8" s="134">
        <f t="shared" ref="E8:P8" si="1">E7*$C8</f>
        <v>48477.39</v>
      </c>
      <c r="F8" s="134">
        <f t="shared" si="1"/>
        <v>0</v>
      </c>
      <c r="G8" s="134">
        <f t="shared" si="1"/>
        <v>0</v>
      </c>
      <c r="H8" s="134">
        <f t="shared" si="1"/>
        <v>0</v>
      </c>
      <c r="I8" s="134">
        <f t="shared" si="1"/>
        <v>0</v>
      </c>
      <c r="J8" s="134">
        <f t="shared" si="1"/>
        <v>0</v>
      </c>
      <c r="K8" s="134">
        <f t="shared" si="1"/>
        <v>0</v>
      </c>
      <c r="L8" s="134">
        <f t="shared" si="1"/>
        <v>0</v>
      </c>
      <c r="M8" s="134">
        <f t="shared" si="1"/>
        <v>0</v>
      </c>
      <c r="N8" s="134">
        <f t="shared" si="1"/>
        <v>0</v>
      </c>
      <c r="O8" s="134">
        <f t="shared" si="1"/>
        <v>0</v>
      </c>
      <c r="P8" s="134">
        <f t="shared" si="1"/>
        <v>0</v>
      </c>
    </row>
    <row r="9" spans="1:16" ht="15" customHeight="1">
      <c r="A9" s="377">
        <f>'ORÇAMENTARIA - GERAL'!A30</f>
        <v>2</v>
      </c>
      <c r="B9" s="376" t="str">
        <f>'ORÇAMENTARIA - GERAL'!C30</f>
        <v>ADMINISTRAÇÃO DA OBRA</v>
      </c>
      <c r="C9" s="127">
        <f>C10/$C$46</f>
        <v>0.16026401151657479</v>
      </c>
      <c r="D9" s="128">
        <f t="shared" si="0"/>
        <v>1</v>
      </c>
      <c r="E9" s="129">
        <v>0.25</v>
      </c>
      <c r="F9" s="129">
        <v>0.25</v>
      </c>
      <c r="G9" s="129">
        <v>0.25</v>
      </c>
      <c r="H9" s="129">
        <v>0.25</v>
      </c>
      <c r="I9" s="129">
        <v>0</v>
      </c>
      <c r="J9" s="129">
        <v>0</v>
      </c>
      <c r="K9" s="129">
        <v>0</v>
      </c>
      <c r="L9" s="129">
        <v>0</v>
      </c>
      <c r="M9" s="129">
        <v>0</v>
      </c>
      <c r="N9" s="129">
        <v>0</v>
      </c>
      <c r="O9" s="129">
        <v>0</v>
      </c>
      <c r="P9" s="129">
        <v>0</v>
      </c>
    </row>
    <row r="10" spans="1:16">
      <c r="A10" s="377"/>
      <c r="B10" s="376"/>
      <c r="C10" s="132">
        <f>'ORÇAMENTARIA - GERAL'!H30</f>
        <v>210573.83999999997</v>
      </c>
      <c r="D10" s="133">
        <f t="shared" si="0"/>
        <v>210573.83999999997</v>
      </c>
      <c r="E10" s="134">
        <f t="shared" ref="E10:P10" si="2">E9*$C10</f>
        <v>52643.459999999992</v>
      </c>
      <c r="F10" s="134">
        <f t="shared" si="2"/>
        <v>52643.459999999992</v>
      </c>
      <c r="G10" s="134">
        <f t="shared" si="2"/>
        <v>52643.459999999992</v>
      </c>
      <c r="H10" s="134">
        <f t="shared" si="2"/>
        <v>52643.459999999992</v>
      </c>
      <c r="I10" s="134">
        <f t="shared" si="2"/>
        <v>0</v>
      </c>
      <c r="J10" s="134">
        <f t="shared" si="2"/>
        <v>0</v>
      </c>
      <c r="K10" s="134">
        <f t="shared" si="2"/>
        <v>0</v>
      </c>
      <c r="L10" s="134">
        <f t="shared" si="2"/>
        <v>0</v>
      </c>
      <c r="M10" s="134">
        <f t="shared" si="2"/>
        <v>0</v>
      </c>
      <c r="N10" s="134">
        <f t="shared" si="2"/>
        <v>0</v>
      </c>
      <c r="O10" s="134">
        <f t="shared" si="2"/>
        <v>0</v>
      </c>
      <c r="P10" s="134">
        <f t="shared" si="2"/>
        <v>0</v>
      </c>
    </row>
    <row r="11" spans="1:16">
      <c r="A11" s="362">
        <f>'ORÇAMENTARIA - GERAL'!A37</f>
        <v>3</v>
      </c>
      <c r="B11" s="364" t="str">
        <f>'ORÇAMENTARIA - GERAL'!C37</f>
        <v>PROJETOS</v>
      </c>
      <c r="C11" s="127">
        <f>C12/$C$46</f>
        <v>2.7675538216816564E-2</v>
      </c>
      <c r="D11" s="128">
        <f t="shared" si="0"/>
        <v>1</v>
      </c>
      <c r="E11" s="129">
        <v>1</v>
      </c>
      <c r="F11" s="129">
        <v>0</v>
      </c>
      <c r="G11" s="130">
        <v>0</v>
      </c>
      <c r="H11" s="129"/>
      <c r="I11" s="129"/>
      <c r="J11" s="129"/>
      <c r="K11" s="129"/>
      <c r="L11" s="129"/>
      <c r="M11" s="129"/>
      <c r="N11" s="129"/>
      <c r="O11" s="129"/>
      <c r="P11" s="131"/>
    </row>
    <row r="12" spans="1:16">
      <c r="A12" s="363"/>
      <c r="B12" s="365"/>
      <c r="C12" s="132">
        <f>'ORÇAMENTARIA - GERAL'!H37</f>
        <v>36363.4</v>
      </c>
      <c r="D12" s="133">
        <f t="shared" si="0"/>
        <v>36363.4</v>
      </c>
      <c r="E12" s="134">
        <f t="shared" ref="E12:P12" si="3">E11*$C12</f>
        <v>36363.4</v>
      </c>
      <c r="F12" s="134">
        <f t="shared" si="3"/>
        <v>0</v>
      </c>
      <c r="G12" s="134">
        <f t="shared" si="3"/>
        <v>0</v>
      </c>
      <c r="H12" s="134">
        <f t="shared" si="3"/>
        <v>0</v>
      </c>
      <c r="I12" s="134">
        <f t="shared" si="3"/>
        <v>0</v>
      </c>
      <c r="J12" s="134">
        <f t="shared" si="3"/>
        <v>0</v>
      </c>
      <c r="K12" s="134">
        <f t="shared" si="3"/>
        <v>0</v>
      </c>
      <c r="L12" s="134">
        <f t="shared" si="3"/>
        <v>0</v>
      </c>
      <c r="M12" s="134">
        <f t="shared" si="3"/>
        <v>0</v>
      </c>
      <c r="N12" s="134">
        <f t="shared" si="3"/>
        <v>0</v>
      </c>
      <c r="O12" s="134">
        <f t="shared" si="3"/>
        <v>0</v>
      </c>
      <c r="P12" s="134">
        <f t="shared" si="3"/>
        <v>0</v>
      </c>
    </row>
    <row r="13" spans="1:16" ht="15" customHeight="1">
      <c r="A13" s="377">
        <f>'ORÇAMENTARIA - GERAL'!A43</f>
        <v>4</v>
      </c>
      <c r="B13" s="376" t="str">
        <f>'ORÇAMENTARIA - GERAL'!C43</f>
        <v>DEMOLIÇOES E REMOÇOES</v>
      </c>
      <c r="C13" s="127">
        <f>C14/$C$46</f>
        <v>1.8082674903322004E-2</v>
      </c>
      <c r="D13" s="128">
        <f t="shared" si="0"/>
        <v>1</v>
      </c>
      <c r="E13" s="129">
        <v>1</v>
      </c>
      <c r="F13" s="129"/>
      <c r="G13" s="130"/>
      <c r="H13" s="129">
        <v>0</v>
      </c>
      <c r="I13" s="129"/>
      <c r="J13" s="129"/>
      <c r="K13" s="129"/>
      <c r="L13" s="129"/>
      <c r="M13" s="129"/>
      <c r="N13" s="129"/>
      <c r="O13" s="129"/>
      <c r="P13" s="131"/>
    </row>
    <row r="14" spans="1:16">
      <c r="A14" s="377"/>
      <c r="B14" s="376"/>
      <c r="C14" s="132">
        <f>'ORÇAMENTARIA - GERAL'!H43</f>
        <v>23759.159999999996</v>
      </c>
      <c r="D14" s="133">
        <f t="shared" si="0"/>
        <v>23759.159999999996</v>
      </c>
      <c r="E14" s="133">
        <f>E13*C14</f>
        <v>23759.159999999996</v>
      </c>
      <c r="F14" s="133">
        <f>F13*C14</f>
        <v>0</v>
      </c>
      <c r="G14" s="135">
        <f>G13*C14</f>
        <v>0</v>
      </c>
      <c r="H14" s="134">
        <f>H13*C14</f>
        <v>0</v>
      </c>
      <c r="I14" s="134">
        <f t="shared" ref="I14:P14" si="4">I13*$C14</f>
        <v>0</v>
      </c>
      <c r="J14" s="134">
        <f t="shared" si="4"/>
        <v>0</v>
      </c>
      <c r="K14" s="134">
        <f t="shared" si="4"/>
        <v>0</v>
      </c>
      <c r="L14" s="134">
        <f t="shared" si="4"/>
        <v>0</v>
      </c>
      <c r="M14" s="134">
        <f t="shared" si="4"/>
        <v>0</v>
      </c>
      <c r="N14" s="134">
        <f t="shared" si="4"/>
        <v>0</v>
      </c>
      <c r="O14" s="134">
        <f t="shared" si="4"/>
        <v>0</v>
      </c>
      <c r="P14" s="134">
        <f t="shared" si="4"/>
        <v>0</v>
      </c>
    </row>
    <row r="15" spans="1:16" ht="15" customHeight="1">
      <c r="A15" s="377">
        <f>'ORÇAMENTARIA - GERAL'!A49</f>
        <v>5</v>
      </c>
      <c r="B15" s="376" t="str">
        <f>'ORÇAMENTARIA - GERAL'!C49</f>
        <v>CERCAS</v>
      </c>
      <c r="C15" s="127">
        <f>C16/$C$46</f>
        <v>0.12212130914305458</v>
      </c>
      <c r="D15" s="128">
        <f t="shared" si="0"/>
        <v>1</v>
      </c>
      <c r="E15" s="129">
        <v>1</v>
      </c>
      <c r="F15" s="129">
        <v>0</v>
      </c>
      <c r="G15" s="130">
        <v>0</v>
      </c>
      <c r="H15" s="129">
        <v>0</v>
      </c>
      <c r="I15" s="129"/>
      <c r="J15" s="129"/>
      <c r="K15" s="129"/>
      <c r="L15" s="129"/>
      <c r="M15" s="129"/>
      <c r="N15" s="129"/>
      <c r="O15" s="129"/>
      <c r="P15" s="131"/>
    </row>
    <row r="16" spans="1:16">
      <c r="A16" s="377"/>
      <c r="B16" s="376"/>
      <c r="C16" s="132">
        <f>'ORÇAMENTARIA - GERAL'!H49</f>
        <v>160457.44</v>
      </c>
      <c r="D16" s="133">
        <f t="shared" si="0"/>
        <v>160457.44</v>
      </c>
      <c r="E16" s="133">
        <f>E15*C16</f>
        <v>160457.44</v>
      </c>
      <c r="F16" s="133">
        <f>F15*C16</f>
        <v>0</v>
      </c>
      <c r="G16" s="135">
        <f>G15*C16</f>
        <v>0</v>
      </c>
      <c r="H16" s="134">
        <f>H15*C16</f>
        <v>0</v>
      </c>
      <c r="I16" s="134">
        <f t="shared" ref="I16:P16" si="5">I15*$C16</f>
        <v>0</v>
      </c>
      <c r="J16" s="134">
        <f t="shared" si="5"/>
        <v>0</v>
      </c>
      <c r="K16" s="134">
        <f t="shared" si="5"/>
        <v>0</v>
      </c>
      <c r="L16" s="134">
        <f t="shared" si="5"/>
        <v>0</v>
      </c>
      <c r="M16" s="134">
        <f t="shared" si="5"/>
        <v>0</v>
      </c>
      <c r="N16" s="134">
        <f t="shared" si="5"/>
        <v>0</v>
      </c>
      <c r="O16" s="134">
        <f t="shared" si="5"/>
        <v>0</v>
      </c>
      <c r="P16" s="134">
        <f t="shared" si="5"/>
        <v>0</v>
      </c>
    </row>
    <row r="17" spans="1:16" ht="15" customHeight="1">
      <c r="A17" s="377">
        <f>'ORÇAMENTARIA - GERAL'!A51</f>
        <v>6</v>
      </c>
      <c r="B17" s="376" t="str">
        <f>'ORÇAMENTARIA - GERAL'!C51</f>
        <v>COBERTURA</v>
      </c>
      <c r="C17" s="127">
        <f>C18/$C$46</f>
        <v>8.8064826915740677E-2</v>
      </c>
      <c r="D17" s="128">
        <f t="shared" ref="D17:D44" si="6">SUM(E17:P17)</f>
        <v>1</v>
      </c>
      <c r="E17" s="129"/>
      <c r="F17" s="129">
        <v>1</v>
      </c>
      <c r="G17" s="130"/>
      <c r="H17" s="129">
        <v>0</v>
      </c>
      <c r="I17" s="129"/>
      <c r="J17" s="129"/>
      <c r="K17" s="129">
        <v>0</v>
      </c>
      <c r="L17" s="129">
        <v>0</v>
      </c>
      <c r="M17" s="129">
        <v>0</v>
      </c>
      <c r="N17" s="129"/>
      <c r="O17" s="129"/>
      <c r="P17" s="131"/>
    </row>
    <row r="18" spans="1:16">
      <c r="A18" s="377"/>
      <c r="B18" s="376"/>
      <c r="C18" s="132">
        <f>'ORÇAMENTARIA - GERAL'!H51</f>
        <v>115710</v>
      </c>
      <c r="D18" s="133">
        <f t="shared" si="6"/>
        <v>115710</v>
      </c>
      <c r="E18" s="133">
        <f>E17*C18</f>
        <v>0</v>
      </c>
      <c r="F18" s="133">
        <f>F17*C18</f>
        <v>115710</v>
      </c>
      <c r="G18" s="135">
        <f>G17*C18</f>
        <v>0</v>
      </c>
      <c r="H18" s="134">
        <f>H17*C18</f>
        <v>0</v>
      </c>
      <c r="I18" s="134">
        <f t="shared" ref="I18:P18" si="7">I17*$C18</f>
        <v>0</v>
      </c>
      <c r="J18" s="134">
        <f t="shared" si="7"/>
        <v>0</v>
      </c>
      <c r="K18" s="134">
        <f t="shared" si="7"/>
        <v>0</v>
      </c>
      <c r="L18" s="134">
        <f t="shared" si="7"/>
        <v>0</v>
      </c>
      <c r="M18" s="134">
        <f t="shared" si="7"/>
        <v>0</v>
      </c>
      <c r="N18" s="134">
        <f t="shared" si="7"/>
        <v>0</v>
      </c>
      <c r="O18" s="134">
        <f t="shared" si="7"/>
        <v>0</v>
      </c>
      <c r="P18" s="134">
        <f t="shared" si="7"/>
        <v>0</v>
      </c>
    </row>
    <row r="19" spans="1:16">
      <c r="A19" s="362">
        <f>'ORÇAMENTARIA - GERAL'!A54</f>
        <v>7</v>
      </c>
      <c r="B19" s="364" t="str">
        <f>'ORÇAMENTARIA - GERAL'!C54</f>
        <v>MOVIMENTAÇÃO DE TERRA</v>
      </c>
      <c r="C19" s="127">
        <f>C20/$C$46</f>
        <v>1.776723675481714E-3</v>
      </c>
      <c r="D19" s="128">
        <f t="shared" si="6"/>
        <v>1</v>
      </c>
      <c r="E19" s="129">
        <v>1</v>
      </c>
      <c r="F19" s="129">
        <v>0</v>
      </c>
      <c r="G19" s="130">
        <v>0</v>
      </c>
      <c r="H19" s="129">
        <v>0</v>
      </c>
      <c r="I19" s="129"/>
      <c r="J19" s="129"/>
      <c r="K19" s="129"/>
      <c r="L19" s="129"/>
      <c r="M19" s="129"/>
      <c r="N19" s="129"/>
      <c r="O19" s="129"/>
      <c r="P19" s="131"/>
    </row>
    <row r="20" spans="1:16">
      <c r="A20" s="363"/>
      <c r="B20" s="365"/>
      <c r="C20" s="132">
        <f>'ORÇAMENTARIA - GERAL'!H54</f>
        <v>2334.4699999999998</v>
      </c>
      <c r="D20" s="133">
        <f t="shared" si="6"/>
        <v>2334.4699999999998</v>
      </c>
      <c r="E20" s="133">
        <f>E19*C20</f>
        <v>2334.4699999999998</v>
      </c>
      <c r="F20" s="133">
        <f>F19*C20</f>
        <v>0</v>
      </c>
      <c r="G20" s="135">
        <f>G19*C20</f>
        <v>0</v>
      </c>
      <c r="H20" s="134">
        <f>H19*C20</f>
        <v>0</v>
      </c>
      <c r="I20" s="134">
        <f t="shared" ref="I20:P20" si="8">I19*$C20</f>
        <v>0</v>
      </c>
      <c r="J20" s="134">
        <f t="shared" si="8"/>
        <v>0</v>
      </c>
      <c r="K20" s="134">
        <f t="shared" si="8"/>
        <v>0</v>
      </c>
      <c r="L20" s="134">
        <f t="shared" si="8"/>
        <v>0</v>
      </c>
      <c r="M20" s="134">
        <f t="shared" si="8"/>
        <v>0</v>
      </c>
      <c r="N20" s="134">
        <f t="shared" si="8"/>
        <v>0</v>
      </c>
      <c r="O20" s="134">
        <f t="shared" si="8"/>
        <v>0</v>
      </c>
      <c r="P20" s="134">
        <f t="shared" si="8"/>
        <v>0</v>
      </c>
    </row>
    <row r="21" spans="1:16">
      <c r="A21" s="362">
        <f>'ORÇAMENTARIA - GERAL'!A61</f>
        <v>8</v>
      </c>
      <c r="B21" s="364" t="str">
        <f>'ORÇAMENTARIA - GERAL'!C61</f>
        <v>ESTRUTURA</v>
      </c>
      <c r="C21" s="127">
        <f>C22/$C$46</f>
        <v>2.6969657264266724E-2</v>
      </c>
      <c r="D21" s="128">
        <f t="shared" si="6"/>
        <v>1</v>
      </c>
      <c r="E21" s="129">
        <v>0</v>
      </c>
      <c r="F21" s="129">
        <v>0.5</v>
      </c>
      <c r="G21" s="130">
        <v>0.5</v>
      </c>
      <c r="H21" s="129"/>
      <c r="I21" s="129"/>
      <c r="J21" s="129"/>
      <c r="K21" s="129">
        <v>0</v>
      </c>
      <c r="L21" s="129">
        <v>0</v>
      </c>
      <c r="M21" s="129">
        <v>0</v>
      </c>
      <c r="N21" s="129"/>
      <c r="O21" s="129"/>
      <c r="P21" s="131"/>
    </row>
    <row r="22" spans="1:16">
      <c r="A22" s="363"/>
      <c r="B22" s="365"/>
      <c r="C22" s="132">
        <f>'ORÇAMENTARIA - GERAL'!H61</f>
        <v>35435.93</v>
      </c>
      <c r="D22" s="133">
        <f t="shared" si="6"/>
        <v>35435.93</v>
      </c>
      <c r="E22" s="133">
        <f>E21*C22</f>
        <v>0</v>
      </c>
      <c r="F22" s="133">
        <f>F21*C22</f>
        <v>17717.965</v>
      </c>
      <c r="G22" s="135">
        <f>G21*C22</f>
        <v>17717.965</v>
      </c>
      <c r="H22" s="134">
        <f>H21*C22</f>
        <v>0</v>
      </c>
      <c r="I22" s="134">
        <f t="shared" ref="I22:P22" si="9">I21*$C22</f>
        <v>0</v>
      </c>
      <c r="J22" s="134">
        <f t="shared" si="9"/>
        <v>0</v>
      </c>
      <c r="K22" s="134">
        <f t="shared" si="9"/>
        <v>0</v>
      </c>
      <c r="L22" s="134">
        <f t="shared" si="9"/>
        <v>0</v>
      </c>
      <c r="M22" s="134">
        <f t="shared" si="9"/>
        <v>0</v>
      </c>
      <c r="N22" s="134">
        <f t="shared" si="9"/>
        <v>0</v>
      </c>
      <c r="O22" s="134">
        <f t="shared" si="9"/>
        <v>0</v>
      </c>
      <c r="P22" s="134">
        <f t="shared" si="9"/>
        <v>0</v>
      </c>
    </row>
    <row r="23" spans="1:16">
      <c r="A23" s="362">
        <f>'ORÇAMENTARIA - GERAL'!A80</f>
        <v>9</v>
      </c>
      <c r="B23" s="364" t="str">
        <f>'ORÇAMENTARIA - GERAL'!C80</f>
        <v>IMPERMEABILIZAÇÕES</v>
      </c>
      <c r="C23" s="127">
        <f>C24/$C$46</f>
        <v>1.4529060114264018E-3</v>
      </c>
      <c r="D23" s="128">
        <f t="shared" si="6"/>
        <v>1</v>
      </c>
      <c r="E23" s="129">
        <v>0</v>
      </c>
      <c r="F23" s="129">
        <v>0.5</v>
      </c>
      <c r="G23" s="130">
        <v>0.5</v>
      </c>
      <c r="H23" s="129"/>
      <c r="I23" s="129"/>
      <c r="J23" s="129"/>
      <c r="K23" s="129">
        <v>0</v>
      </c>
      <c r="L23" s="129">
        <v>0</v>
      </c>
      <c r="M23" s="129">
        <v>0</v>
      </c>
      <c r="N23" s="129"/>
      <c r="O23" s="129"/>
      <c r="P23" s="131"/>
    </row>
    <row r="24" spans="1:16">
      <c r="A24" s="363"/>
      <c r="B24" s="365"/>
      <c r="C24" s="132">
        <f>'ORÇAMENTARIA - GERAL'!H80</f>
        <v>1909</v>
      </c>
      <c r="D24" s="133">
        <f t="shared" si="6"/>
        <v>1909</v>
      </c>
      <c r="E24" s="133">
        <f>E23*C24</f>
        <v>0</v>
      </c>
      <c r="F24" s="133">
        <f>F23*C24</f>
        <v>954.5</v>
      </c>
      <c r="G24" s="135">
        <f>G23*C24</f>
        <v>954.5</v>
      </c>
      <c r="H24" s="134">
        <f>H23*C24</f>
        <v>0</v>
      </c>
      <c r="I24" s="134">
        <f t="shared" ref="I24:P24" si="10">I23*$C24</f>
        <v>0</v>
      </c>
      <c r="J24" s="134">
        <f t="shared" si="10"/>
        <v>0</v>
      </c>
      <c r="K24" s="134">
        <f t="shared" si="10"/>
        <v>0</v>
      </c>
      <c r="L24" s="134">
        <f t="shared" si="10"/>
        <v>0</v>
      </c>
      <c r="M24" s="134">
        <f t="shared" si="10"/>
        <v>0</v>
      </c>
      <c r="N24" s="134">
        <f t="shared" si="10"/>
        <v>0</v>
      </c>
      <c r="O24" s="134">
        <f t="shared" si="10"/>
        <v>0</v>
      </c>
      <c r="P24" s="134">
        <f t="shared" si="10"/>
        <v>0</v>
      </c>
    </row>
    <row r="25" spans="1:16" ht="15" customHeight="1">
      <c r="A25" s="377">
        <f>'ORÇAMENTARIA - GERAL'!A84</f>
        <v>10</v>
      </c>
      <c r="B25" s="378" t="str">
        <f>'ORÇAMENTARIA - GERAL'!C84</f>
        <v>ALVENARIA, DIVISÓRIAS E BANCADAS</v>
      </c>
      <c r="C25" s="127">
        <f>C26/$C$46</f>
        <v>5.0969046450097769E-2</v>
      </c>
      <c r="D25" s="128">
        <f t="shared" si="6"/>
        <v>1</v>
      </c>
      <c r="E25" s="129">
        <v>0</v>
      </c>
      <c r="F25" s="129">
        <v>0.5</v>
      </c>
      <c r="G25" s="130">
        <v>0.5</v>
      </c>
      <c r="H25" s="129"/>
      <c r="I25" s="129"/>
      <c r="J25" s="129"/>
      <c r="K25" s="129">
        <v>0</v>
      </c>
      <c r="L25" s="129">
        <v>0</v>
      </c>
      <c r="M25" s="129">
        <v>0</v>
      </c>
      <c r="N25" s="129"/>
      <c r="O25" s="129"/>
      <c r="P25" s="131"/>
    </row>
    <row r="26" spans="1:16">
      <c r="A26" s="377"/>
      <c r="B26" s="378"/>
      <c r="C26" s="132">
        <f>'ORÇAMENTARIA - GERAL'!H84</f>
        <v>66969.17</v>
      </c>
      <c r="D26" s="133">
        <f t="shared" si="6"/>
        <v>66969.17</v>
      </c>
      <c r="E26" s="133">
        <f>E25*C26</f>
        <v>0</v>
      </c>
      <c r="F26" s="133">
        <f>F25*C26</f>
        <v>33484.584999999999</v>
      </c>
      <c r="G26" s="135">
        <f>G25*C26</f>
        <v>33484.584999999999</v>
      </c>
      <c r="H26" s="134">
        <f>H25*C26</f>
        <v>0</v>
      </c>
      <c r="I26" s="134">
        <f t="shared" ref="I26:P26" si="11">I25*$C26</f>
        <v>0</v>
      </c>
      <c r="J26" s="134">
        <f t="shared" si="11"/>
        <v>0</v>
      </c>
      <c r="K26" s="134">
        <f t="shared" si="11"/>
        <v>0</v>
      </c>
      <c r="L26" s="134">
        <f t="shared" si="11"/>
        <v>0</v>
      </c>
      <c r="M26" s="134">
        <f t="shared" si="11"/>
        <v>0</v>
      </c>
      <c r="N26" s="134">
        <f t="shared" si="11"/>
        <v>0</v>
      </c>
      <c r="O26" s="134">
        <f t="shared" si="11"/>
        <v>0</v>
      </c>
      <c r="P26" s="134">
        <f t="shared" si="11"/>
        <v>0</v>
      </c>
    </row>
    <row r="27" spans="1:16" ht="15" customHeight="1">
      <c r="A27" s="377">
        <f>'ORÇAMENTARIA - GERAL'!A95</f>
        <v>11</v>
      </c>
      <c r="B27" s="376" t="str">
        <f>'ORÇAMENTARIA - GERAL'!C95</f>
        <v>PISOS E SOLEIRAS</v>
      </c>
      <c r="C27" s="127">
        <f>C28/$C$46</f>
        <v>3.7990759913530098E-2</v>
      </c>
      <c r="D27" s="128">
        <f t="shared" si="6"/>
        <v>1</v>
      </c>
      <c r="E27" s="129">
        <v>0</v>
      </c>
      <c r="F27" s="129">
        <v>0.5</v>
      </c>
      <c r="G27" s="130">
        <v>0.5</v>
      </c>
      <c r="H27" s="129"/>
      <c r="I27" s="129"/>
      <c r="J27" s="129"/>
      <c r="K27" s="129">
        <v>0</v>
      </c>
      <c r="L27" s="129">
        <v>0</v>
      </c>
      <c r="M27" s="129">
        <v>0</v>
      </c>
      <c r="N27" s="129"/>
      <c r="O27" s="129"/>
      <c r="P27" s="131"/>
    </row>
    <row r="28" spans="1:16">
      <c r="A28" s="377"/>
      <c r="B28" s="376"/>
      <c r="C28" s="132">
        <f>'ORÇAMENTARIA - GERAL'!H95</f>
        <v>49916.759999999995</v>
      </c>
      <c r="D28" s="133">
        <f t="shared" si="6"/>
        <v>49916.759999999995</v>
      </c>
      <c r="E28" s="133">
        <f>E27*C28</f>
        <v>0</v>
      </c>
      <c r="F28" s="133">
        <f>F27*C28</f>
        <v>24958.379999999997</v>
      </c>
      <c r="G28" s="135">
        <f>G27*C28</f>
        <v>24958.379999999997</v>
      </c>
      <c r="H28" s="134">
        <f>H27*C28</f>
        <v>0</v>
      </c>
      <c r="I28" s="134">
        <f t="shared" ref="I28:P28" si="12">I27*$C28</f>
        <v>0</v>
      </c>
      <c r="J28" s="134">
        <f t="shared" si="12"/>
        <v>0</v>
      </c>
      <c r="K28" s="134">
        <f t="shared" si="12"/>
        <v>0</v>
      </c>
      <c r="L28" s="134">
        <f t="shared" si="12"/>
        <v>0</v>
      </c>
      <c r="M28" s="134">
        <f t="shared" si="12"/>
        <v>0</v>
      </c>
      <c r="N28" s="134">
        <f t="shared" si="12"/>
        <v>0</v>
      </c>
      <c r="O28" s="134">
        <f t="shared" si="12"/>
        <v>0</v>
      </c>
      <c r="P28" s="134">
        <f t="shared" si="12"/>
        <v>0</v>
      </c>
    </row>
    <row r="29" spans="1:16" ht="15" customHeight="1">
      <c r="A29" s="377">
        <f>'ORÇAMENTARIA - GERAL'!A101</f>
        <v>12</v>
      </c>
      <c r="B29" s="376" t="str">
        <f>'ORÇAMENTARIA - GERAL'!C101</f>
        <v>ESQUADRIAS, SERRALHERIA, MARCENARIA</v>
      </c>
      <c r="C29" s="127">
        <f>C30/$C$46</f>
        <v>0.10618456652454016</v>
      </c>
      <c r="D29" s="128">
        <f t="shared" si="6"/>
        <v>1</v>
      </c>
      <c r="E29" s="129">
        <v>0</v>
      </c>
      <c r="F29" s="129">
        <v>0</v>
      </c>
      <c r="G29" s="130">
        <v>0.5</v>
      </c>
      <c r="H29" s="129">
        <v>0.5</v>
      </c>
      <c r="I29" s="129"/>
      <c r="J29" s="129"/>
      <c r="K29" s="129">
        <v>0</v>
      </c>
      <c r="L29" s="129">
        <v>0</v>
      </c>
      <c r="M29" s="129">
        <v>0</v>
      </c>
      <c r="N29" s="129">
        <v>0</v>
      </c>
      <c r="O29" s="129">
        <v>0</v>
      </c>
      <c r="P29" s="131"/>
    </row>
    <row r="30" spans="1:16">
      <c r="A30" s="377"/>
      <c r="B30" s="376"/>
      <c r="C30" s="132">
        <f>'ORÇAMENTARIA - GERAL'!H101</f>
        <v>139517.86000000002</v>
      </c>
      <c r="D30" s="133">
        <f t="shared" si="6"/>
        <v>139517.86000000002</v>
      </c>
      <c r="E30" s="133">
        <f>E29*C30</f>
        <v>0</v>
      </c>
      <c r="F30" s="133">
        <f>F29*C30</f>
        <v>0</v>
      </c>
      <c r="G30" s="135">
        <f>G29*C30</f>
        <v>69758.930000000008</v>
      </c>
      <c r="H30" s="134">
        <f>H29*C30</f>
        <v>69758.930000000008</v>
      </c>
      <c r="I30" s="134">
        <f t="shared" ref="I30:P30" si="13">I29*$C30</f>
        <v>0</v>
      </c>
      <c r="J30" s="134">
        <f t="shared" si="13"/>
        <v>0</v>
      </c>
      <c r="K30" s="134">
        <f t="shared" si="13"/>
        <v>0</v>
      </c>
      <c r="L30" s="134">
        <f t="shared" si="13"/>
        <v>0</v>
      </c>
      <c r="M30" s="134">
        <f t="shared" si="13"/>
        <v>0</v>
      </c>
      <c r="N30" s="134">
        <f t="shared" si="13"/>
        <v>0</v>
      </c>
      <c r="O30" s="134">
        <f t="shared" si="13"/>
        <v>0</v>
      </c>
      <c r="P30" s="134">
        <f t="shared" si="13"/>
        <v>0</v>
      </c>
    </row>
    <row r="31" spans="1:16" ht="15" customHeight="1">
      <c r="A31" s="377">
        <f>'ORÇAMENTARIA - GERAL'!A117</f>
        <v>13</v>
      </c>
      <c r="B31" s="376" t="str">
        <f>'ORÇAMENTARIA - GERAL'!C117</f>
        <v>REVESTIMENTOS</v>
      </c>
      <c r="C31" s="127">
        <f>C32/$C$46</f>
        <v>0.10204296242314706</v>
      </c>
      <c r="D31" s="128">
        <f t="shared" si="6"/>
        <v>1</v>
      </c>
      <c r="E31" s="129">
        <v>0</v>
      </c>
      <c r="F31" s="129">
        <v>0.5</v>
      </c>
      <c r="G31" s="130">
        <v>0.5</v>
      </c>
      <c r="H31" s="129"/>
      <c r="I31" s="129"/>
      <c r="J31" s="129"/>
      <c r="K31" s="129">
        <v>0</v>
      </c>
      <c r="L31" s="129">
        <v>0</v>
      </c>
      <c r="M31" s="129">
        <v>0</v>
      </c>
      <c r="N31" s="129"/>
      <c r="O31" s="129"/>
      <c r="P31" s="131"/>
    </row>
    <row r="32" spans="1:16">
      <c r="A32" s="377"/>
      <c r="B32" s="376"/>
      <c r="C32" s="132">
        <f>'ORÇAMENTARIA - GERAL'!H117</f>
        <v>134076.13</v>
      </c>
      <c r="D32" s="133">
        <f t="shared" si="6"/>
        <v>134076.13</v>
      </c>
      <c r="E32" s="133">
        <f>E31*C32</f>
        <v>0</v>
      </c>
      <c r="F32" s="133">
        <f>F31*C32</f>
        <v>67038.065000000002</v>
      </c>
      <c r="G32" s="135">
        <f>G31*C32</f>
        <v>67038.065000000002</v>
      </c>
      <c r="H32" s="134">
        <f>H31*C32</f>
        <v>0</v>
      </c>
      <c r="I32" s="134">
        <f t="shared" ref="I32:P32" si="14">I31*$C32</f>
        <v>0</v>
      </c>
      <c r="J32" s="134">
        <f t="shared" si="14"/>
        <v>0</v>
      </c>
      <c r="K32" s="134">
        <f t="shared" si="14"/>
        <v>0</v>
      </c>
      <c r="L32" s="134">
        <f t="shared" si="14"/>
        <v>0</v>
      </c>
      <c r="M32" s="134">
        <f t="shared" si="14"/>
        <v>0</v>
      </c>
      <c r="N32" s="134">
        <f t="shared" si="14"/>
        <v>0</v>
      </c>
      <c r="O32" s="134">
        <f t="shared" si="14"/>
        <v>0</v>
      </c>
      <c r="P32" s="134">
        <f t="shared" si="14"/>
        <v>0</v>
      </c>
    </row>
    <row r="33" spans="1:16" ht="14.25" customHeight="1">
      <c r="A33" s="377">
        <f>'ORÇAMENTARIA - GERAL'!A129</f>
        <v>14</v>
      </c>
      <c r="B33" s="376" t="str">
        <f>'ORÇAMENTARIA - GERAL'!C129</f>
        <v>PINTURA</v>
      </c>
      <c r="C33" s="127">
        <f>C34/$C$46</f>
        <v>5.5304604751570445E-2</v>
      </c>
      <c r="D33" s="128">
        <f t="shared" si="6"/>
        <v>1</v>
      </c>
      <c r="E33" s="129">
        <v>0</v>
      </c>
      <c r="F33" s="129">
        <v>0</v>
      </c>
      <c r="G33" s="130">
        <v>0.5</v>
      </c>
      <c r="H33" s="129">
        <v>0.5</v>
      </c>
      <c r="I33" s="129"/>
      <c r="J33" s="129"/>
      <c r="K33" s="129">
        <v>0</v>
      </c>
      <c r="L33" s="129">
        <v>0</v>
      </c>
      <c r="M33" s="129">
        <v>0</v>
      </c>
      <c r="N33" s="129">
        <v>0</v>
      </c>
      <c r="O33" s="129">
        <v>0</v>
      </c>
      <c r="P33" s="131"/>
    </row>
    <row r="34" spans="1:16">
      <c r="A34" s="377"/>
      <c r="B34" s="376"/>
      <c r="C34" s="132">
        <f>'ORÇAMENTARIA - GERAL'!H129</f>
        <v>72665.74000000002</v>
      </c>
      <c r="D34" s="133">
        <f t="shared" si="6"/>
        <v>72665.74000000002</v>
      </c>
      <c r="E34" s="133">
        <f>E33*C34</f>
        <v>0</v>
      </c>
      <c r="F34" s="133">
        <f>F33*C34</f>
        <v>0</v>
      </c>
      <c r="G34" s="135">
        <f>G33*C34</f>
        <v>36332.87000000001</v>
      </c>
      <c r="H34" s="134">
        <f>H33*C34</f>
        <v>36332.87000000001</v>
      </c>
      <c r="I34" s="134">
        <f t="shared" ref="I34:P34" si="15">I33*$C34</f>
        <v>0</v>
      </c>
      <c r="J34" s="134">
        <f t="shared" si="15"/>
        <v>0</v>
      </c>
      <c r="K34" s="134">
        <f t="shared" si="15"/>
        <v>0</v>
      </c>
      <c r="L34" s="134">
        <f t="shared" si="15"/>
        <v>0</v>
      </c>
      <c r="M34" s="134">
        <f t="shared" si="15"/>
        <v>0</v>
      </c>
      <c r="N34" s="134">
        <f t="shared" si="15"/>
        <v>0</v>
      </c>
      <c r="O34" s="134">
        <f t="shared" si="15"/>
        <v>0</v>
      </c>
      <c r="P34" s="134">
        <f t="shared" si="15"/>
        <v>0</v>
      </c>
    </row>
    <row r="35" spans="1:16" ht="15" customHeight="1">
      <c r="A35" s="377">
        <f>'ORÇAMENTARIA - GERAL'!A145</f>
        <v>15</v>
      </c>
      <c r="B35" s="376" t="str">
        <f>'ORÇAMENTARIA - GERAL'!C145</f>
        <v>VIDROS E ESPELHOS</v>
      </c>
      <c r="C35" s="127">
        <f>C36/$C$46</f>
        <v>3.1710035213449016E-3</v>
      </c>
      <c r="D35" s="128">
        <f t="shared" si="6"/>
        <v>1</v>
      </c>
      <c r="E35" s="129">
        <v>0</v>
      </c>
      <c r="F35" s="129">
        <v>0</v>
      </c>
      <c r="G35" s="130"/>
      <c r="H35" s="129">
        <v>1</v>
      </c>
      <c r="I35" s="129"/>
      <c r="J35" s="129"/>
      <c r="K35" s="129"/>
      <c r="L35" s="129">
        <v>0</v>
      </c>
      <c r="M35" s="129">
        <v>0</v>
      </c>
      <c r="N35" s="129">
        <v>0</v>
      </c>
      <c r="O35" s="129">
        <v>0</v>
      </c>
      <c r="P35" s="131"/>
    </row>
    <row r="36" spans="1:16" ht="15" customHeight="1">
      <c r="A36" s="377"/>
      <c r="B36" s="376"/>
      <c r="C36" s="132">
        <f>'ORÇAMENTARIA - GERAL'!H145</f>
        <v>4166.4399999999996</v>
      </c>
      <c r="D36" s="133">
        <f t="shared" si="6"/>
        <v>4166.4399999999996</v>
      </c>
      <c r="E36" s="136"/>
      <c r="F36" s="136"/>
      <c r="G36" s="137"/>
      <c r="H36" s="138">
        <f>H35*C36</f>
        <v>4166.4399999999996</v>
      </c>
      <c r="I36" s="134">
        <f t="shared" ref="I36:P36" si="16">I35*$C36</f>
        <v>0</v>
      </c>
      <c r="J36" s="134">
        <f t="shared" si="16"/>
        <v>0</v>
      </c>
      <c r="K36" s="134">
        <f t="shared" si="16"/>
        <v>0</v>
      </c>
      <c r="L36" s="134">
        <f t="shared" si="16"/>
        <v>0</v>
      </c>
      <c r="M36" s="134">
        <f t="shared" si="16"/>
        <v>0</v>
      </c>
      <c r="N36" s="134">
        <f t="shared" si="16"/>
        <v>0</v>
      </c>
      <c r="O36" s="134">
        <f t="shared" si="16"/>
        <v>0</v>
      </c>
      <c r="P36" s="134">
        <f t="shared" si="16"/>
        <v>0</v>
      </c>
    </row>
    <row r="37" spans="1:16" ht="15" customHeight="1">
      <c r="A37" s="377">
        <f>'ORÇAMENTARIA - GERAL'!A147</f>
        <v>16</v>
      </c>
      <c r="B37" s="376" t="str">
        <f>'ORÇAMENTARIA - GERAL'!C147</f>
        <v>INSTALAÇÕES HIDROSSANITÁRIAS</v>
      </c>
      <c r="C37" s="127">
        <f>C38/$C$46</f>
        <v>6.922724975227533E-2</v>
      </c>
      <c r="D37" s="128">
        <f t="shared" si="6"/>
        <v>1</v>
      </c>
      <c r="E37" s="129"/>
      <c r="F37" s="129">
        <v>0.3</v>
      </c>
      <c r="G37" s="130">
        <v>0.4</v>
      </c>
      <c r="H37" s="129">
        <v>0.3</v>
      </c>
      <c r="I37" s="129"/>
      <c r="J37" s="129"/>
      <c r="K37" s="129"/>
      <c r="L37" s="129"/>
      <c r="M37" s="129"/>
      <c r="N37" s="129"/>
      <c r="O37" s="129"/>
      <c r="P37" s="131"/>
    </row>
    <row r="38" spans="1:16" ht="15" customHeight="1">
      <c r="A38" s="377"/>
      <c r="B38" s="376"/>
      <c r="C38" s="132">
        <f>'ORÇAMENTARIA - GERAL'!H147</f>
        <v>90958.959999999992</v>
      </c>
      <c r="D38" s="133">
        <f t="shared" si="6"/>
        <v>90958.959999999992</v>
      </c>
      <c r="E38" s="136"/>
      <c r="F38" s="138">
        <f>F37*C38</f>
        <v>27287.687999999998</v>
      </c>
      <c r="G38" s="139">
        <f>G37*C38</f>
        <v>36383.583999999995</v>
      </c>
      <c r="H38" s="138">
        <f>H37*C38</f>
        <v>27287.687999999998</v>
      </c>
      <c r="I38" s="134">
        <f t="shared" ref="I38:P38" si="17">I37*$C38</f>
        <v>0</v>
      </c>
      <c r="J38" s="134">
        <f t="shared" si="17"/>
        <v>0</v>
      </c>
      <c r="K38" s="134">
        <f t="shared" si="17"/>
        <v>0</v>
      </c>
      <c r="L38" s="134">
        <f t="shared" si="17"/>
        <v>0</v>
      </c>
      <c r="M38" s="134">
        <f t="shared" si="17"/>
        <v>0</v>
      </c>
      <c r="N38" s="134">
        <f t="shared" si="17"/>
        <v>0</v>
      </c>
      <c r="O38" s="134">
        <f t="shared" si="17"/>
        <v>0</v>
      </c>
      <c r="P38" s="134">
        <f t="shared" si="17"/>
        <v>0</v>
      </c>
    </row>
    <row r="39" spans="1:16" ht="15" customHeight="1">
      <c r="A39" s="377">
        <f>'ORÇAMENTARIA - GERAL'!A175</f>
        <v>17</v>
      </c>
      <c r="B39" s="379" t="str">
        <f>'ORÇAMENTARIA - GERAL'!C175</f>
        <v>INSTALAÇÕES ELÉTRICAS</v>
      </c>
      <c r="C39" s="127">
        <f>C40/$C$46</f>
        <v>5.7019969976218624E-2</v>
      </c>
      <c r="D39" s="128">
        <f t="shared" si="6"/>
        <v>1</v>
      </c>
      <c r="E39" s="129"/>
      <c r="F39" s="129">
        <v>0.3</v>
      </c>
      <c r="G39" s="130">
        <v>0.4</v>
      </c>
      <c r="H39" s="129">
        <v>0.3</v>
      </c>
      <c r="I39" s="129"/>
      <c r="J39" s="129"/>
      <c r="K39" s="129"/>
      <c r="L39" s="129"/>
      <c r="M39" s="129"/>
      <c r="N39" s="129"/>
      <c r="O39" s="129"/>
      <c r="P39" s="131"/>
    </row>
    <row r="40" spans="1:16" ht="15" customHeight="1">
      <c r="A40" s="377"/>
      <c r="B40" s="379"/>
      <c r="C40" s="132">
        <f>'ORÇAMENTARIA - GERAL'!H175</f>
        <v>74919.590000000011</v>
      </c>
      <c r="D40" s="133">
        <f t="shared" si="6"/>
        <v>74919.590000000011</v>
      </c>
      <c r="E40" s="136"/>
      <c r="F40" s="138">
        <f>F39*C40</f>
        <v>22475.877000000004</v>
      </c>
      <c r="G40" s="139">
        <f>G39*C40</f>
        <v>29967.836000000007</v>
      </c>
      <c r="H40" s="138">
        <f>H39*C40</f>
        <v>22475.877000000004</v>
      </c>
      <c r="I40" s="134">
        <f t="shared" ref="I40:P40" si="18">I39*$C40</f>
        <v>0</v>
      </c>
      <c r="J40" s="134">
        <f t="shared" si="18"/>
        <v>0</v>
      </c>
      <c r="K40" s="134">
        <f t="shared" si="18"/>
        <v>0</v>
      </c>
      <c r="L40" s="134">
        <f t="shared" si="18"/>
        <v>0</v>
      </c>
      <c r="M40" s="134">
        <f t="shared" si="18"/>
        <v>0</v>
      </c>
      <c r="N40" s="134">
        <f t="shared" si="18"/>
        <v>0</v>
      </c>
      <c r="O40" s="134">
        <f t="shared" si="18"/>
        <v>0</v>
      </c>
      <c r="P40" s="134">
        <f t="shared" si="18"/>
        <v>0</v>
      </c>
    </row>
    <row r="41" spans="1:16" ht="15" customHeight="1">
      <c r="A41" s="377">
        <f>'ORÇAMENTARIA - GERAL'!A210</f>
        <v>18</v>
      </c>
      <c r="B41" s="376" t="str">
        <f>'ORÇAMENTARIA - GERAL'!C210</f>
        <v>SISTEMA DE PREVENÇÃO E COMBATE A INCÊNDIO</v>
      </c>
      <c r="C41" s="127">
        <f>C42/$C$46</f>
        <v>2.7575577674364634E-2</v>
      </c>
      <c r="D41" s="128">
        <f t="shared" si="6"/>
        <v>1</v>
      </c>
      <c r="E41" s="129"/>
      <c r="F41" s="129">
        <v>0.3</v>
      </c>
      <c r="G41" s="130">
        <v>0.3</v>
      </c>
      <c r="H41" s="129">
        <v>0.4</v>
      </c>
      <c r="I41" s="129"/>
      <c r="J41" s="129"/>
      <c r="K41" s="129"/>
      <c r="L41" s="129"/>
      <c r="M41" s="129"/>
      <c r="N41" s="129"/>
      <c r="O41" s="129"/>
      <c r="P41" s="131"/>
    </row>
    <row r="42" spans="1:16" ht="15" customHeight="1">
      <c r="A42" s="377"/>
      <c r="B42" s="376"/>
      <c r="C42" s="132">
        <f>'ORÇAMENTARIA - GERAL'!H210</f>
        <v>36232.060000000005</v>
      </c>
      <c r="D42" s="133">
        <f t="shared" si="6"/>
        <v>36232.060000000005</v>
      </c>
      <c r="E42" s="138"/>
      <c r="F42" s="139">
        <f>F41*C42</f>
        <v>10869.618</v>
      </c>
      <c r="G42" s="139">
        <f>G41*C42</f>
        <v>10869.618</v>
      </c>
      <c r="H42" s="138">
        <f>H41*C42</f>
        <v>14492.824000000002</v>
      </c>
      <c r="I42" s="134">
        <f t="shared" ref="I42:P42" si="19">I41*$C42</f>
        <v>0</v>
      </c>
      <c r="J42" s="134">
        <f t="shared" si="19"/>
        <v>0</v>
      </c>
      <c r="K42" s="134">
        <f t="shared" si="19"/>
        <v>0</v>
      </c>
      <c r="L42" s="134">
        <f t="shared" si="19"/>
        <v>0</v>
      </c>
      <c r="M42" s="134">
        <f t="shared" si="19"/>
        <v>0</v>
      </c>
      <c r="N42" s="134">
        <f t="shared" si="19"/>
        <v>0</v>
      </c>
      <c r="O42" s="134">
        <f t="shared" si="19"/>
        <v>0</v>
      </c>
      <c r="P42" s="134">
        <f t="shared" si="19"/>
        <v>0</v>
      </c>
    </row>
    <row r="43" spans="1:16" ht="15" customHeight="1">
      <c r="A43" s="377">
        <f>'ORÇAMENTARIA - GERAL'!A224</f>
        <v>19</v>
      </c>
      <c r="B43" s="381" t="str">
        <f>'ORÇAMENTARIA - GERAL'!C224</f>
        <v>SERVIÇOS DIVERSOS</v>
      </c>
      <c r="C43" s="127">
        <f>C44/$C$46</f>
        <v>7.2113304079970148E-3</v>
      </c>
      <c r="D43" s="128">
        <f t="shared" si="6"/>
        <v>1</v>
      </c>
      <c r="E43" s="129"/>
      <c r="F43" s="129"/>
      <c r="G43" s="130"/>
      <c r="H43" s="129">
        <v>1</v>
      </c>
      <c r="I43" s="129"/>
      <c r="J43" s="129"/>
      <c r="K43" s="129"/>
      <c r="L43" s="129"/>
      <c r="M43" s="129"/>
      <c r="N43" s="129"/>
      <c r="O43" s="129"/>
      <c r="P43" s="131">
        <v>0</v>
      </c>
    </row>
    <row r="44" spans="1:16" ht="15" customHeight="1">
      <c r="A44" s="377"/>
      <c r="B44" s="381"/>
      <c r="C44" s="132">
        <f>'ORÇAMENTARIA - GERAL'!H224</f>
        <v>9475.1</v>
      </c>
      <c r="D44" s="133">
        <f t="shared" si="6"/>
        <v>9475.1</v>
      </c>
      <c r="E44" s="138"/>
      <c r="F44" s="138">
        <f>F43*C44</f>
        <v>0</v>
      </c>
      <c r="G44" s="139">
        <f>G43*C44</f>
        <v>0</v>
      </c>
      <c r="H44" s="138">
        <f>H43*C44</f>
        <v>9475.1</v>
      </c>
      <c r="I44" s="134">
        <f t="shared" ref="I44:P44" si="20">I43*$C44</f>
        <v>0</v>
      </c>
      <c r="J44" s="134">
        <f t="shared" si="20"/>
        <v>0</v>
      </c>
      <c r="K44" s="134">
        <f t="shared" si="20"/>
        <v>0</v>
      </c>
      <c r="L44" s="134">
        <f t="shared" si="20"/>
        <v>0</v>
      </c>
      <c r="M44" s="134">
        <f t="shared" si="20"/>
        <v>0</v>
      </c>
      <c r="N44" s="134">
        <f t="shared" si="20"/>
        <v>0</v>
      </c>
      <c r="O44" s="134">
        <f t="shared" si="20"/>
        <v>0</v>
      </c>
      <c r="P44" s="134">
        <f t="shared" si="20"/>
        <v>0</v>
      </c>
    </row>
    <row r="45" spans="1:16" ht="15" customHeight="1">
      <c r="A45" s="388" t="s">
        <v>137</v>
      </c>
      <c r="B45" s="388"/>
      <c r="C45" s="140">
        <f>C7+C9+C13+C15+C17+C25+C27+C29+C31+C33+C35+C37+C39+C41+C43</f>
        <v>0.94212517483200853</v>
      </c>
      <c r="D45" s="128">
        <f>SUM(E45:P45)</f>
        <v>1</v>
      </c>
      <c r="E45" s="128">
        <f>E46/C46</f>
        <v>0.24661752977604909</v>
      </c>
      <c r="F45" s="128">
        <f>F46/C46</f>
        <v>0.28399033504697602</v>
      </c>
      <c r="G45" s="141">
        <f>G46/C46</f>
        <v>0.28929481574214</v>
      </c>
      <c r="H45" s="128">
        <f t="shared" ref="H45:P45" si="21">H46/$C$46</f>
        <v>0.18009731943483495</v>
      </c>
      <c r="I45" s="128">
        <f t="shared" si="21"/>
        <v>0</v>
      </c>
      <c r="J45" s="128">
        <f t="shared" si="21"/>
        <v>0</v>
      </c>
      <c r="K45" s="128">
        <f t="shared" si="21"/>
        <v>0</v>
      </c>
      <c r="L45" s="128">
        <f t="shared" si="21"/>
        <v>0</v>
      </c>
      <c r="M45" s="128">
        <f t="shared" si="21"/>
        <v>0</v>
      </c>
      <c r="N45" s="128">
        <f t="shared" si="21"/>
        <v>0</v>
      </c>
      <c r="O45" s="128">
        <f t="shared" si="21"/>
        <v>0</v>
      </c>
      <c r="P45" s="128">
        <f t="shared" si="21"/>
        <v>0</v>
      </c>
    </row>
    <row r="46" spans="1:16">
      <c r="A46" s="388"/>
      <c r="B46" s="388"/>
      <c r="C46" s="142">
        <f>C8+C10+C14+C16+C18+C26+C28+C30+C32+C34+C36+C38+C40+C42+C44+C12+C20+C22+C24</f>
        <v>1313918.44</v>
      </c>
      <c r="D46" s="142">
        <f>SUM(E46:P46)</f>
        <v>1313918.44</v>
      </c>
      <c r="E46" s="142">
        <f>E8+E10+E14+E16+E18+E26+E28+E30+E32+E34+E36+E38+E40+E42+E44+E12+E20+E22+E24</f>
        <v>324035.31999999995</v>
      </c>
      <c r="F46" s="142">
        <f t="shared" ref="F46:H46" si="22">F8+F10+F14+F16+F18+F26+F28+F30+F32+F34+F36+F38+F40+F42+F44+F12+F20+F22+F24</f>
        <v>373140.13800000004</v>
      </c>
      <c r="G46" s="142">
        <f t="shared" si="22"/>
        <v>380109.79300000001</v>
      </c>
      <c r="H46" s="142">
        <f t="shared" si="22"/>
        <v>236633.18900000001</v>
      </c>
      <c r="I46" s="142">
        <f t="shared" ref="I46:P46" si="23">I8+I10+I14+I16+I18+I26+I28+I30+I32+I34+I36+I38+I40+I42+I44</f>
        <v>0</v>
      </c>
      <c r="J46" s="142">
        <f t="shared" si="23"/>
        <v>0</v>
      </c>
      <c r="K46" s="142">
        <f t="shared" si="23"/>
        <v>0</v>
      </c>
      <c r="L46" s="142">
        <f t="shared" si="23"/>
        <v>0</v>
      </c>
      <c r="M46" s="142">
        <f t="shared" si="23"/>
        <v>0</v>
      </c>
      <c r="N46" s="142">
        <f t="shared" si="23"/>
        <v>0</v>
      </c>
      <c r="O46" s="142">
        <f t="shared" si="23"/>
        <v>0</v>
      </c>
      <c r="P46" s="142">
        <f t="shared" si="23"/>
        <v>0</v>
      </c>
    </row>
    <row r="47" spans="1:16" ht="33.75" customHeight="1">
      <c r="A47" s="143"/>
      <c r="B47" s="144"/>
      <c r="C47" s="144"/>
      <c r="D47" s="144"/>
      <c r="E47" s="144"/>
      <c r="F47" s="144"/>
      <c r="G47" s="144"/>
      <c r="H47" s="144"/>
      <c r="I47" s="144"/>
      <c r="J47" s="144"/>
      <c r="K47" s="144"/>
      <c r="L47" s="144"/>
      <c r="M47" s="144"/>
      <c r="N47" s="144"/>
      <c r="O47" s="144"/>
      <c r="P47" s="144"/>
    </row>
    <row r="48" spans="1:16" ht="24" customHeight="1">
      <c r="A48" s="145"/>
      <c r="B48" s="387"/>
      <c r="C48" s="387"/>
      <c r="D48" s="387"/>
      <c r="E48" s="387"/>
      <c r="F48" s="387"/>
      <c r="G48" s="387" t="s">
        <v>118</v>
      </c>
      <c r="H48" s="387"/>
      <c r="I48" s="387"/>
      <c r="J48" s="387"/>
      <c r="K48" s="387"/>
      <c r="L48" s="387"/>
      <c r="M48" s="387"/>
      <c r="N48" s="146"/>
      <c r="O48" s="146"/>
      <c r="P48" s="146"/>
    </row>
    <row r="49" spans="1:16" ht="13.5" customHeight="1">
      <c r="A49" s="145"/>
      <c r="B49" s="380"/>
      <c r="C49" s="380"/>
      <c r="D49" s="380"/>
      <c r="E49" s="380"/>
      <c r="F49" s="380"/>
      <c r="G49" s="380" t="s">
        <v>119</v>
      </c>
      <c r="H49" s="380"/>
      <c r="I49" s="380"/>
      <c r="J49" s="380"/>
      <c r="K49" s="380"/>
      <c r="L49" s="380"/>
      <c r="M49" s="380"/>
      <c r="N49" s="146"/>
      <c r="O49" s="146"/>
      <c r="P49" s="146"/>
    </row>
    <row r="52" spans="1:16" ht="15" customHeight="1">
      <c r="B52" s="387"/>
      <c r="C52" s="387"/>
      <c r="D52" s="387"/>
      <c r="E52" s="387"/>
      <c r="F52" s="387"/>
      <c r="G52" s="387"/>
      <c r="H52" s="387"/>
      <c r="I52" s="387"/>
      <c r="J52" s="387"/>
      <c r="K52" s="387"/>
      <c r="L52" s="387"/>
      <c r="M52" s="387"/>
    </row>
    <row r="53" spans="1:16" ht="15" customHeight="1">
      <c r="B53" s="380"/>
      <c r="C53" s="380"/>
      <c r="D53" s="380"/>
      <c r="E53" s="380"/>
      <c r="F53" s="380"/>
      <c r="G53" s="380"/>
      <c r="H53" s="380"/>
      <c r="I53" s="380"/>
      <c r="J53" s="380"/>
      <c r="K53" s="380"/>
      <c r="L53" s="380"/>
      <c r="M53" s="380"/>
    </row>
  </sheetData>
  <sheetProtection selectLockedCells="1" selectUnlockedCells="1"/>
  <mergeCells count="59">
    <mergeCell ref="A4:G4"/>
    <mergeCell ref="H3:I3"/>
    <mergeCell ref="B52:F52"/>
    <mergeCell ref="G52:M52"/>
    <mergeCell ref="B53:F53"/>
    <mergeCell ref="G53:M53"/>
    <mergeCell ref="A45:B46"/>
    <mergeCell ref="B48:F48"/>
    <mergeCell ref="G48:M48"/>
    <mergeCell ref="B49:F49"/>
    <mergeCell ref="A39:A40"/>
    <mergeCell ref="B39:B40"/>
    <mergeCell ref="G49:M49"/>
    <mergeCell ref="A43:A44"/>
    <mergeCell ref="B43:B44"/>
    <mergeCell ref="A41:A42"/>
    <mergeCell ref="B41:B42"/>
    <mergeCell ref="A33:A34"/>
    <mergeCell ref="B33:B34"/>
    <mergeCell ref="A35:A36"/>
    <mergeCell ref="B35:B36"/>
    <mergeCell ref="A37:A38"/>
    <mergeCell ref="B37:B38"/>
    <mergeCell ref="A27:A28"/>
    <mergeCell ref="B27:B28"/>
    <mergeCell ref="A29:A30"/>
    <mergeCell ref="B29:B30"/>
    <mergeCell ref="A31:A32"/>
    <mergeCell ref="B31:B32"/>
    <mergeCell ref="A17:A18"/>
    <mergeCell ref="B17:B18"/>
    <mergeCell ref="A25:A26"/>
    <mergeCell ref="B25:B26"/>
    <mergeCell ref="A19:A20"/>
    <mergeCell ref="B19:B20"/>
    <mergeCell ref="A21:A22"/>
    <mergeCell ref="B21:B22"/>
    <mergeCell ref="A13:A14"/>
    <mergeCell ref="B13:B14"/>
    <mergeCell ref="A11:A12"/>
    <mergeCell ref="B11:B12"/>
    <mergeCell ref="A15:A16"/>
    <mergeCell ref="B15:B16"/>
    <mergeCell ref="A23:A24"/>
    <mergeCell ref="B23:B24"/>
    <mergeCell ref="A1:P1"/>
    <mergeCell ref="A2:P2"/>
    <mergeCell ref="A3:G3"/>
    <mergeCell ref="L3:O3"/>
    <mergeCell ref="P3:P5"/>
    <mergeCell ref="L4:M5"/>
    <mergeCell ref="N4:O5"/>
    <mergeCell ref="A5:E5"/>
    <mergeCell ref="F5:K5"/>
    <mergeCell ref="H4:K4"/>
    <mergeCell ref="A7:A8"/>
    <mergeCell ref="B7:B8"/>
    <mergeCell ref="A9:A10"/>
    <mergeCell ref="B9:B10"/>
  </mergeCells>
  <conditionalFormatting sqref="E43:P43 F41:P41 F35:G37 E35:E41 E31:P31 E33:P33 H35:P35 E17:P17 E13:P13 E15:P15 E7:P7 E9:P9 E39:P39 E37:P37 E29:P29 E27:P27 E25:P25">
    <cfRule type="cellIs" dxfId="11" priority="5" stopIfTrue="1" operator="greaterThan">
      <formula>0</formula>
    </cfRule>
  </conditionalFormatting>
  <conditionalFormatting sqref="E11:P11">
    <cfRule type="cellIs" dxfId="10" priority="4" stopIfTrue="1" operator="greaterThan">
      <formula>0</formula>
    </cfRule>
  </conditionalFormatting>
  <conditionalFormatting sqref="E19:P19">
    <cfRule type="cellIs" dxfId="9" priority="3" stopIfTrue="1" operator="greaterThan">
      <formula>0</formula>
    </cfRule>
  </conditionalFormatting>
  <conditionalFormatting sqref="E21:P21">
    <cfRule type="cellIs" dxfId="8" priority="2" stopIfTrue="1" operator="greaterThan">
      <formula>0</formula>
    </cfRule>
  </conditionalFormatting>
  <conditionalFormatting sqref="E23:P23">
    <cfRule type="cellIs" dxfId="7" priority="1" stopIfTrue="1" operator="greaterThan">
      <formula>0</formula>
    </cfRule>
  </conditionalFormatting>
  <printOptions horizontalCentered="1" verticalCentered="1"/>
  <pageMargins left="0.51180555555555551" right="0.51180555555555551" top="0.78749999999999998" bottom="0.78749999999999998" header="0.51180555555555551" footer="0.51180555555555551"/>
  <pageSetup paperSize="9" scale="43" firstPageNumber="0" orientation="portrait" horizontalDpi="300" verticalDpi="300" r:id="rId1"/>
  <headerFooter alignWithMargins="0"/>
  <drawing r:id="rId2"/>
</worksheet>
</file>

<file path=xl/worksheets/sheet3.xml><?xml version="1.0" encoding="utf-8"?>
<worksheet xmlns="http://schemas.openxmlformats.org/spreadsheetml/2006/main" xmlns:r="http://schemas.openxmlformats.org/officeDocument/2006/relationships">
  <sheetPr>
    <tabColor indexed="51"/>
  </sheetPr>
  <dimension ref="B1:V38"/>
  <sheetViews>
    <sheetView showGridLines="0" showZeros="0" view="pageBreakPreview" zoomScaleNormal="90" workbookViewId="0">
      <selection activeCell="N9" sqref="N9"/>
    </sheetView>
  </sheetViews>
  <sheetFormatPr defaultRowHeight="12.75"/>
  <cols>
    <col min="1" max="1" width="4.7109375" style="116" customWidth="1"/>
    <col min="2" max="2" width="23.85546875" style="116" customWidth="1"/>
    <col min="3" max="8" width="3.85546875" style="116" customWidth="1"/>
    <col min="9" max="9" width="24.140625" style="116" customWidth="1"/>
    <col min="10" max="16384" width="9.140625" style="116"/>
  </cols>
  <sheetData>
    <row r="1" spans="2:22">
      <c r="B1" s="152"/>
      <c r="C1" s="153"/>
      <c r="D1" s="153"/>
      <c r="E1" s="153"/>
      <c r="F1" s="153"/>
      <c r="G1" s="153"/>
      <c r="H1" s="153"/>
      <c r="I1" s="153"/>
      <c r="J1" s="154"/>
    </row>
    <row r="2" spans="2:22" ht="18">
      <c r="B2" s="389" t="s">
        <v>151</v>
      </c>
      <c r="C2" s="389"/>
      <c r="D2" s="389"/>
      <c r="E2" s="389"/>
      <c r="F2" s="389"/>
      <c r="G2" s="389"/>
      <c r="H2" s="389"/>
      <c r="I2" s="389"/>
      <c r="J2" s="389"/>
    </row>
    <row r="3" spans="2:22">
      <c r="B3" s="155"/>
      <c r="C3" s="156"/>
      <c r="D3" s="156"/>
      <c r="E3" s="156"/>
      <c r="F3" s="156"/>
      <c r="G3" s="156"/>
      <c r="H3" s="156"/>
      <c r="I3" s="156"/>
      <c r="J3" s="157"/>
      <c r="K3" s="158"/>
      <c r="L3" s="158"/>
      <c r="M3" s="158"/>
      <c r="N3" s="158"/>
      <c r="O3" s="158"/>
      <c r="P3" s="158"/>
      <c r="Q3" s="158"/>
      <c r="R3" s="158"/>
      <c r="S3" s="158"/>
      <c r="T3" s="158"/>
      <c r="U3" s="159"/>
      <c r="V3" s="159"/>
    </row>
    <row r="4" spans="2:22">
      <c r="B4" s="390" t="s">
        <v>152</v>
      </c>
      <c r="C4" s="390"/>
      <c r="D4" s="390"/>
      <c r="E4" s="390"/>
      <c r="F4" s="390"/>
      <c r="G4" s="390"/>
      <c r="H4" s="390"/>
      <c r="I4" s="390"/>
      <c r="J4" s="390"/>
      <c r="K4" s="158"/>
      <c r="L4" s="158"/>
      <c r="M4" s="158"/>
      <c r="N4" s="158"/>
      <c r="O4" s="158"/>
      <c r="P4" s="158"/>
      <c r="Q4" s="158"/>
      <c r="R4" s="158"/>
      <c r="S4" s="158"/>
      <c r="T4" s="158"/>
      <c r="U4" s="159"/>
      <c r="V4" s="159"/>
    </row>
    <row r="5" spans="2:22">
      <c r="B5" s="390"/>
      <c r="C5" s="390"/>
      <c r="D5" s="390"/>
      <c r="E5" s="390"/>
      <c r="F5" s="390"/>
      <c r="G5" s="390"/>
      <c r="H5" s="390"/>
      <c r="I5" s="390"/>
      <c r="J5" s="390"/>
      <c r="K5" s="158"/>
      <c r="L5" s="158"/>
      <c r="M5" s="158"/>
      <c r="N5" s="158"/>
      <c r="O5" s="158"/>
      <c r="P5" s="158"/>
      <c r="Q5" s="158"/>
      <c r="R5" s="158"/>
      <c r="S5" s="158"/>
      <c r="T5" s="158"/>
      <c r="U5" s="159"/>
      <c r="V5" s="159"/>
    </row>
    <row r="6" spans="2:22">
      <c r="B6" s="160" t="s">
        <v>153</v>
      </c>
      <c r="C6" s="161"/>
      <c r="D6" s="161"/>
      <c r="E6" s="161"/>
      <c r="F6" s="161"/>
      <c r="G6" s="161"/>
      <c r="H6" s="161"/>
      <c r="I6" s="161"/>
      <c r="J6" s="162"/>
      <c r="K6" s="158"/>
      <c r="L6" s="158"/>
      <c r="M6" s="158"/>
      <c r="N6" s="158"/>
      <c r="O6" s="158"/>
      <c r="P6" s="158"/>
      <c r="Q6" s="158"/>
      <c r="R6" s="158"/>
      <c r="S6" s="158"/>
      <c r="T6" s="158"/>
      <c r="U6" s="159"/>
      <c r="V6" s="159"/>
    </row>
    <row r="7" spans="2:22">
      <c r="B7" s="391" t="s">
        <v>154</v>
      </c>
      <c r="C7" s="391"/>
      <c r="D7" s="391"/>
      <c r="E7" s="391"/>
      <c r="F7" s="391"/>
      <c r="G7" s="391"/>
      <c r="H7" s="391"/>
      <c r="I7" s="391"/>
      <c r="J7" s="391"/>
      <c r="K7" s="158"/>
      <c r="L7" s="158"/>
      <c r="M7" s="158"/>
      <c r="N7" s="158"/>
      <c r="O7" s="158"/>
      <c r="P7" s="158"/>
      <c r="Q7" s="158"/>
      <c r="R7" s="158"/>
      <c r="S7" s="158"/>
      <c r="T7" s="158"/>
      <c r="U7" s="159"/>
      <c r="V7" s="159"/>
    </row>
    <row r="8" spans="2:22">
      <c r="B8" s="160" t="s">
        <v>183</v>
      </c>
      <c r="C8" s="161"/>
      <c r="D8" s="161"/>
      <c r="E8" s="161"/>
      <c r="F8" s="163"/>
      <c r="G8" s="163"/>
      <c r="H8" s="163"/>
      <c r="I8" s="163"/>
      <c r="J8" s="162"/>
      <c r="K8" s="158"/>
      <c r="L8" s="158"/>
      <c r="M8" s="158"/>
      <c r="N8" s="158"/>
      <c r="O8" s="158"/>
      <c r="P8" s="158"/>
      <c r="Q8" s="158"/>
      <c r="R8" s="158"/>
      <c r="S8" s="158"/>
      <c r="T8" s="158"/>
      <c r="U8" s="159"/>
      <c r="V8" s="159"/>
    </row>
    <row r="9" spans="2:22" ht="12.75" customHeight="1">
      <c r="B9" s="391" t="s">
        <v>182</v>
      </c>
      <c r="C9" s="391"/>
      <c r="D9" s="391"/>
      <c r="E9" s="391"/>
      <c r="F9" s="391"/>
      <c r="G9" s="391"/>
      <c r="H9" s="391"/>
      <c r="I9" s="391"/>
      <c r="J9" s="391"/>
      <c r="K9" s="158"/>
      <c r="L9" s="158"/>
      <c r="M9" s="158"/>
      <c r="N9" s="158"/>
      <c r="O9" s="158"/>
      <c r="P9" s="158"/>
      <c r="Q9" s="158"/>
      <c r="R9" s="158"/>
      <c r="S9" s="158"/>
      <c r="T9" s="158"/>
      <c r="U9" s="159"/>
      <c r="V9" s="159"/>
    </row>
    <row r="10" spans="2:22">
      <c r="B10" s="160" t="s">
        <v>155</v>
      </c>
      <c r="C10" s="164"/>
      <c r="D10" s="164"/>
      <c r="E10" s="164"/>
      <c r="F10" s="164"/>
      <c r="G10" s="164"/>
      <c r="H10" s="164"/>
      <c r="I10" s="164"/>
      <c r="J10" s="165" t="s">
        <v>156</v>
      </c>
      <c r="K10" s="158"/>
      <c r="L10" s="158"/>
      <c r="M10" s="158"/>
      <c r="N10" s="158"/>
      <c r="O10" s="158"/>
      <c r="P10" s="158"/>
      <c r="Q10" s="158"/>
      <c r="R10" s="158"/>
      <c r="S10" s="158"/>
      <c r="T10" s="158"/>
      <c r="U10" s="159"/>
      <c r="V10" s="159"/>
    </row>
    <row r="11" spans="2:22">
      <c r="B11" s="166" t="s">
        <v>157</v>
      </c>
      <c r="C11" s="167"/>
      <c r="D11" s="167"/>
      <c r="E11" s="167"/>
      <c r="F11" s="167"/>
      <c r="G11" s="167"/>
      <c r="H11" s="167"/>
      <c r="I11" s="167"/>
      <c r="J11" s="168" t="str">
        <f>[8]PLANILHA!N11</f>
        <v>MG</v>
      </c>
      <c r="K11" s="158"/>
      <c r="L11" s="158"/>
      <c r="M11" s="158"/>
      <c r="N11" s="158"/>
      <c r="O11" s="158"/>
      <c r="P11" s="158"/>
      <c r="Q11" s="158"/>
      <c r="R11" s="158"/>
      <c r="S11" s="158"/>
      <c r="T11" s="158"/>
      <c r="U11" s="159"/>
      <c r="V11" s="159"/>
    </row>
    <row r="12" spans="2:22">
      <c r="B12" s="169"/>
      <c r="C12" s="164"/>
      <c r="D12" s="164"/>
      <c r="E12" s="164"/>
      <c r="F12" s="164"/>
      <c r="G12" s="164"/>
      <c r="H12" s="164"/>
      <c r="I12" s="164"/>
      <c r="J12" s="165"/>
      <c r="K12" s="158"/>
      <c r="L12" s="158"/>
      <c r="M12" s="158"/>
      <c r="N12" s="158"/>
      <c r="O12" s="158"/>
      <c r="P12" s="158"/>
      <c r="Q12" s="158"/>
      <c r="R12" s="158"/>
      <c r="S12" s="158"/>
      <c r="T12" s="158"/>
      <c r="U12" s="159"/>
      <c r="V12" s="159"/>
    </row>
    <row r="13" spans="2:22" ht="12.75" customHeight="1">
      <c r="B13" s="392" t="s">
        <v>158</v>
      </c>
      <c r="C13" s="392"/>
      <c r="D13" s="392"/>
      <c r="E13" s="392"/>
      <c r="F13" s="392"/>
      <c r="G13" s="392"/>
      <c r="H13" s="392"/>
      <c r="I13" s="392"/>
      <c r="J13" s="392"/>
      <c r="K13" s="158"/>
      <c r="L13" s="158"/>
      <c r="M13" s="158"/>
      <c r="N13" s="158"/>
      <c r="O13" s="158"/>
      <c r="P13" s="158"/>
      <c r="Q13" s="158"/>
      <c r="R13" s="158"/>
      <c r="S13" s="158"/>
      <c r="T13" s="158"/>
      <c r="U13" s="159"/>
      <c r="V13" s="159"/>
    </row>
    <row r="14" spans="2:22" ht="12.75" customHeight="1">
      <c r="B14" s="170" t="s">
        <v>159</v>
      </c>
      <c r="C14" s="393" t="s">
        <v>160</v>
      </c>
      <c r="D14" s="393"/>
      <c r="E14" s="393"/>
      <c r="F14" s="393"/>
      <c r="G14" s="393"/>
      <c r="H14" s="393"/>
      <c r="I14" s="394" t="s">
        <v>161</v>
      </c>
      <c r="J14" s="394"/>
      <c r="K14" s="158"/>
      <c r="L14" s="158"/>
      <c r="M14" s="158"/>
      <c r="N14" s="158"/>
      <c r="O14" s="158"/>
      <c r="P14" s="158"/>
      <c r="Q14" s="158"/>
      <c r="R14" s="158"/>
      <c r="S14" s="158"/>
      <c r="T14" s="158"/>
      <c r="U14" s="159"/>
      <c r="V14" s="159"/>
    </row>
    <row r="15" spans="2:22" ht="12.75" customHeight="1">
      <c r="B15" s="171"/>
      <c r="C15" s="393"/>
      <c r="D15" s="393"/>
      <c r="E15" s="393"/>
      <c r="F15" s="393"/>
      <c r="G15" s="393"/>
      <c r="H15" s="393"/>
      <c r="I15" s="394"/>
      <c r="J15" s="394"/>
      <c r="K15" s="158"/>
      <c r="L15" s="158"/>
      <c r="M15" s="158"/>
      <c r="N15" s="158"/>
      <c r="O15" s="158"/>
      <c r="P15" s="158"/>
      <c r="Q15" s="158"/>
      <c r="R15" s="158"/>
      <c r="S15" s="158"/>
      <c r="T15" s="158"/>
      <c r="U15" s="159"/>
      <c r="V15" s="159"/>
    </row>
    <row r="16" spans="2:22" ht="12.75" customHeight="1">
      <c r="B16" s="172" t="s">
        <v>162</v>
      </c>
      <c r="C16" s="173" t="s">
        <v>163</v>
      </c>
      <c r="D16" s="395">
        <v>0.03</v>
      </c>
      <c r="E16" s="395"/>
      <c r="F16" s="174" t="s">
        <v>164</v>
      </c>
      <c r="G16" s="396">
        <v>5.5E-2</v>
      </c>
      <c r="H16" s="396"/>
      <c r="I16" s="175" t="s">
        <v>162</v>
      </c>
      <c r="J16" s="176">
        <v>4.2500000000000003E-2</v>
      </c>
      <c r="K16" s="158"/>
      <c r="L16" s="158"/>
      <c r="M16" s="158"/>
      <c r="N16" s="158">
        <v>4.2500000000000003E-2</v>
      </c>
      <c r="O16" s="158"/>
      <c r="P16" s="158"/>
      <c r="Q16" s="158">
        <v>0.03</v>
      </c>
      <c r="R16" s="158"/>
      <c r="S16" s="158"/>
      <c r="T16" s="158"/>
      <c r="U16" s="159"/>
      <c r="V16" s="159"/>
    </row>
    <row r="17" spans="2:22" ht="12.75" customHeight="1">
      <c r="B17" s="177" t="s">
        <v>165</v>
      </c>
      <c r="C17" s="178" t="s">
        <v>163</v>
      </c>
      <c r="D17" s="397">
        <v>8.0000000000000002E-3</v>
      </c>
      <c r="E17" s="397"/>
      <c r="F17" s="179" t="s">
        <v>164</v>
      </c>
      <c r="G17" s="398">
        <v>0.01</v>
      </c>
      <c r="H17" s="398"/>
      <c r="I17" s="180" t="s">
        <v>165</v>
      </c>
      <c r="J17" s="176">
        <v>8.9999999999999993E-3</v>
      </c>
      <c r="K17" s="158"/>
      <c r="L17" s="158"/>
      <c r="M17" s="158"/>
      <c r="N17" s="158">
        <v>8.9999999999999993E-3</v>
      </c>
      <c r="O17" s="158"/>
      <c r="P17" s="158"/>
      <c r="Q17" s="158">
        <v>8.0000000000000002E-3</v>
      </c>
      <c r="R17" s="158"/>
      <c r="S17" s="158"/>
      <c r="T17" s="158"/>
      <c r="U17" s="159"/>
      <c r="V17" s="159"/>
    </row>
    <row r="18" spans="2:22" ht="12.75" customHeight="1">
      <c r="B18" s="177" t="s">
        <v>166</v>
      </c>
      <c r="C18" s="178" t="s">
        <v>163</v>
      </c>
      <c r="D18" s="397">
        <v>9.7000000000000003E-3</v>
      </c>
      <c r="E18" s="397"/>
      <c r="F18" s="179" t="s">
        <v>164</v>
      </c>
      <c r="G18" s="398">
        <v>1.2699999999999999E-2</v>
      </c>
      <c r="H18" s="398"/>
      <c r="I18" s="180" t="s">
        <v>166</v>
      </c>
      <c r="J18" s="176">
        <v>1.23E-2</v>
      </c>
      <c r="K18" s="158"/>
      <c r="L18" s="158"/>
      <c r="M18" s="158"/>
      <c r="N18" s="158">
        <v>1.23E-2</v>
      </c>
      <c r="O18" s="158"/>
      <c r="P18" s="158"/>
      <c r="Q18" s="158">
        <v>9.7000000000000003E-3</v>
      </c>
      <c r="R18" s="158"/>
      <c r="S18" s="158"/>
      <c r="T18" s="158"/>
      <c r="U18" s="159"/>
      <c r="V18" s="159"/>
    </row>
    <row r="19" spans="2:22" ht="12.75" customHeight="1">
      <c r="B19" s="177" t="s">
        <v>167</v>
      </c>
      <c r="C19" s="178" t="s">
        <v>163</v>
      </c>
      <c r="D19" s="397">
        <v>5.8999999999999999E-3</v>
      </c>
      <c r="E19" s="397"/>
      <c r="F19" s="179" t="s">
        <v>164</v>
      </c>
      <c r="G19" s="398">
        <v>1.3899999999999999E-2</v>
      </c>
      <c r="H19" s="398"/>
      <c r="I19" s="180" t="s">
        <v>167</v>
      </c>
      <c r="J19" s="176">
        <v>9.4999999999999998E-3</v>
      </c>
      <c r="K19" s="158"/>
      <c r="L19" s="158"/>
      <c r="M19" s="158"/>
      <c r="N19" s="158">
        <v>9.4999999999999998E-3</v>
      </c>
      <c r="O19" s="158"/>
      <c r="P19" s="158"/>
      <c r="Q19" s="158">
        <v>5.8999999999999999E-3</v>
      </c>
      <c r="R19" s="158"/>
      <c r="S19" s="158"/>
      <c r="T19" s="158"/>
      <c r="U19" s="159"/>
      <c r="V19" s="159"/>
    </row>
    <row r="20" spans="2:22" ht="12.75" customHeight="1">
      <c r="B20" s="177" t="s">
        <v>168</v>
      </c>
      <c r="C20" s="178" t="s">
        <v>163</v>
      </c>
      <c r="D20" s="397">
        <v>6.1600000000000002E-2</v>
      </c>
      <c r="E20" s="397"/>
      <c r="F20" s="179" t="s">
        <v>164</v>
      </c>
      <c r="G20" s="398">
        <v>8.9599999999999999E-2</v>
      </c>
      <c r="H20" s="398"/>
      <c r="I20" s="180" t="s">
        <v>168</v>
      </c>
      <c r="J20" s="176">
        <v>7.9200000000000007E-2</v>
      </c>
      <c r="K20" s="158"/>
      <c r="L20" s="158"/>
      <c r="M20" s="158"/>
      <c r="N20" s="158">
        <v>6.3299999999999995E-2</v>
      </c>
      <c r="O20" s="158"/>
      <c r="P20" s="158"/>
      <c r="Q20" s="158">
        <v>6.1600000000000002E-2</v>
      </c>
      <c r="R20" s="158"/>
      <c r="S20" s="158"/>
      <c r="T20" s="158"/>
      <c r="U20" s="159"/>
      <c r="V20" s="159"/>
    </row>
    <row r="21" spans="2:22" ht="12.75" customHeight="1">
      <c r="B21" s="181" t="s">
        <v>169</v>
      </c>
      <c r="C21" s="178" t="s">
        <v>163</v>
      </c>
      <c r="D21" s="397">
        <v>5.6500000000000002E-2</v>
      </c>
      <c r="E21" s="397"/>
      <c r="F21" s="179" t="s">
        <v>164</v>
      </c>
      <c r="G21" s="398">
        <v>8.6499999999999994E-2</v>
      </c>
      <c r="H21" s="398"/>
      <c r="I21" s="182" t="s">
        <v>169</v>
      </c>
      <c r="J21" s="176">
        <v>7.3499999999999996E-2</v>
      </c>
      <c r="K21" s="158"/>
      <c r="L21" s="158"/>
      <c r="M21" s="158"/>
      <c r="N21" s="158">
        <v>8.6499999999999994E-2</v>
      </c>
      <c r="O21" s="158"/>
      <c r="P21" s="158"/>
      <c r="Q21" s="158">
        <v>7.0300000000000001E-2</v>
      </c>
      <c r="R21" s="158"/>
      <c r="S21" s="158"/>
      <c r="T21" s="158"/>
      <c r="U21" s="159"/>
      <c r="V21" s="159"/>
    </row>
    <row r="22" spans="2:22" ht="12.75" customHeight="1">
      <c r="B22" s="183" t="s">
        <v>170</v>
      </c>
      <c r="C22" s="184"/>
      <c r="D22" s="400">
        <v>0</v>
      </c>
      <c r="E22" s="400"/>
      <c r="F22" s="185" t="s">
        <v>171</v>
      </c>
      <c r="G22" s="401">
        <v>4.4999999999999998E-2</v>
      </c>
      <c r="H22" s="401"/>
      <c r="I22" s="186" t="s">
        <v>170</v>
      </c>
      <c r="J22" s="176">
        <v>4.4999999999999998E-2</v>
      </c>
      <c r="K22" s="158"/>
      <c r="L22" s="158">
        <f>IF(OR(J22=0,J22=0.045),0,1)</f>
        <v>0</v>
      </c>
      <c r="M22" s="158"/>
      <c r="N22" s="158">
        <v>4.4999999999999998E-2</v>
      </c>
      <c r="O22" s="158"/>
      <c r="P22" s="158"/>
      <c r="Q22" s="158">
        <v>0</v>
      </c>
      <c r="R22" s="158"/>
      <c r="S22" s="158"/>
      <c r="T22" s="158"/>
      <c r="U22" s="159"/>
      <c r="V22" s="159"/>
    </row>
    <row r="23" spans="2:22" ht="12.75" customHeight="1">
      <c r="B23" s="402" t="s">
        <v>172</v>
      </c>
      <c r="C23" s="402"/>
      <c r="D23" s="402"/>
      <c r="E23" s="402"/>
      <c r="F23" s="402"/>
      <c r="G23" s="402"/>
      <c r="H23" s="402"/>
      <c r="I23" s="402"/>
      <c r="J23" s="402"/>
      <c r="K23" s="158"/>
      <c r="L23" s="158"/>
      <c r="M23" s="158"/>
      <c r="N23" s="158"/>
      <c r="O23" s="158"/>
      <c r="P23" s="158"/>
      <c r="Q23" s="158"/>
      <c r="R23" s="158"/>
      <c r="S23" s="158"/>
      <c r="T23" s="158"/>
      <c r="U23" s="159"/>
      <c r="V23" s="159"/>
    </row>
    <row r="24" spans="2:22" ht="12.75" customHeight="1">
      <c r="B24" s="172" t="s">
        <v>162</v>
      </c>
      <c r="C24" s="403" t="str">
        <f>IF(J16&gt;G16,"Incidência maior que a permitida",IF(J16&lt;D16,"Incidência menor que a permitida","ok"))</f>
        <v>ok</v>
      </c>
      <c r="D24" s="403"/>
      <c r="E24" s="403"/>
      <c r="F24" s="403"/>
      <c r="G24" s="403"/>
      <c r="H24" s="403"/>
      <c r="I24" s="403"/>
      <c r="J24" s="403"/>
      <c r="K24" s="158"/>
      <c r="L24" s="158"/>
      <c r="M24" s="158"/>
      <c r="N24" s="158"/>
      <c r="O24" s="158"/>
      <c r="P24" s="158"/>
      <c r="Q24" s="158"/>
      <c r="R24" s="158"/>
      <c r="S24" s="158"/>
      <c r="T24" s="158"/>
      <c r="U24" s="159"/>
      <c r="V24" s="159"/>
    </row>
    <row r="25" spans="2:22" ht="12.75" customHeight="1">
      <c r="B25" s="177" t="s">
        <v>165</v>
      </c>
      <c r="C25" s="404" t="str">
        <f>IF(J17&gt;G17,"Incidência maior que a permitida",IF(J17&lt;0,"Incidência menor que a permitida","ok"))</f>
        <v>ok</v>
      </c>
      <c r="D25" s="404"/>
      <c r="E25" s="404"/>
      <c r="F25" s="404"/>
      <c r="G25" s="404"/>
      <c r="H25" s="404"/>
      <c r="I25" s="404"/>
      <c r="J25" s="404"/>
      <c r="K25" s="158"/>
      <c r="L25" s="158" t="s">
        <v>173</v>
      </c>
      <c r="M25" s="158" t="s">
        <v>174</v>
      </c>
      <c r="N25" s="158"/>
      <c r="O25" s="158"/>
      <c r="P25" s="158"/>
      <c r="Q25" s="158"/>
      <c r="R25" s="158"/>
      <c r="S25" s="158"/>
      <c r="T25" s="158"/>
      <c r="U25" s="159"/>
      <c r="V25" s="159"/>
    </row>
    <row r="26" spans="2:22" ht="12.75" customHeight="1">
      <c r="B26" s="177" t="s">
        <v>166</v>
      </c>
      <c r="C26" s="404" t="str">
        <f>IF(J18&gt;G18,"Incidência maior que a permitida",IF(J18&lt;0,"Incidência menor que a permitida","ok"))</f>
        <v>ok</v>
      </c>
      <c r="D26" s="404"/>
      <c r="E26" s="404"/>
      <c r="F26" s="404"/>
      <c r="G26" s="404"/>
      <c r="H26" s="404"/>
      <c r="I26" s="404"/>
      <c r="J26" s="404"/>
      <c r="K26" s="158"/>
      <c r="L26" s="158">
        <v>0.2646</v>
      </c>
      <c r="M26" s="158">
        <v>0.31480000000000002</v>
      </c>
      <c r="N26" s="158"/>
      <c r="O26" s="158"/>
      <c r="P26" s="158"/>
      <c r="Q26" s="158"/>
      <c r="R26" s="158"/>
      <c r="S26" s="158"/>
      <c r="T26" s="158"/>
      <c r="U26" s="159"/>
      <c r="V26" s="159"/>
    </row>
    <row r="27" spans="2:22" ht="12.75" customHeight="1">
      <c r="B27" s="177" t="s">
        <v>167</v>
      </c>
      <c r="C27" s="404" t="str">
        <f>IF(J19&gt;G19,"Incidência maior que a permitida",IF(J19&lt;D19,"Incidência menor que a permitida","ok"))</f>
        <v>ok</v>
      </c>
      <c r="D27" s="404"/>
      <c r="E27" s="404"/>
      <c r="F27" s="404"/>
      <c r="G27" s="404"/>
      <c r="H27" s="404"/>
      <c r="I27" s="404"/>
      <c r="J27" s="404"/>
      <c r="K27" s="158"/>
      <c r="L27" s="158">
        <v>0.2034</v>
      </c>
      <c r="M27" s="158">
        <v>0.25</v>
      </c>
      <c r="N27" s="158"/>
      <c r="O27" s="158"/>
      <c r="P27" s="158"/>
      <c r="Q27" s="158"/>
      <c r="R27" s="158"/>
      <c r="S27" s="158"/>
      <c r="T27" s="158"/>
      <c r="U27" s="159"/>
      <c r="V27" s="159"/>
    </row>
    <row r="28" spans="2:22" ht="12.75" customHeight="1">
      <c r="B28" s="177" t="s">
        <v>168</v>
      </c>
      <c r="C28" s="404" t="str">
        <f>IF(J20&gt;G20,"Incidência maior que a permitida",IF(J20&lt;D20,"Incidência menor que a permitida","ok"))</f>
        <v>ok</v>
      </c>
      <c r="D28" s="404"/>
      <c r="E28" s="404"/>
      <c r="F28" s="404"/>
      <c r="G28" s="404"/>
      <c r="H28" s="404"/>
      <c r="I28" s="404"/>
      <c r="J28" s="404"/>
      <c r="K28" s="158"/>
      <c r="L28" s="158"/>
      <c r="M28" s="158" t="s">
        <v>175</v>
      </c>
      <c r="N28" s="158"/>
      <c r="O28" s="158"/>
      <c r="P28" s="158"/>
      <c r="Q28" s="158"/>
      <c r="R28" s="158"/>
      <c r="S28" s="158"/>
      <c r="T28" s="158"/>
      <c r="U28" s="159"/>
      <c r="V28" s="159"/>
    </row>
    <row r="29" spans="2:22" ht="12.75" customHeight="1">
      <c r="B29" s="181" t="s">
        <v>169</v>
      </c>
      <c r="C29" s="406" t="str">
        <f>IF(J21&gt;G21,"Incidência maior que a permitida",IF(J21&lt;D21,"Incidência menor que a permitida","ok"))</f>
        <v>ok</v>
      </c>
      <c r="D29" s="406"/>
      <c r="E29" s="406"/>
      <c r="F29" s="406"/>
      <c r="G29" s="406"/>
      <c r="H29" s="406"/>
      <c r="I29" s="406"/>
      <c r="J29" s="406"/>
      <c r="K29" s="158"/>
      <c r="L29" s="158"/>
      <c r="M29" s="158"/>
      <c r="N29" s="158"/>
      <c r="O29" s="158"/>
      <c r="P29" s="158"/>
      <c r="Q29" s="158"/>
      <c r="R29" s="158"/>
      <c r="S29" s="158"/>
      <c r="T29" s="158"/>
      <c r="U29" s="159"/>
      <c r="V29" s="159"/>
    </row>
    <row r="30" spans="2:22" ht="12.75" customHeight="1">
      <c r="B30" s="183" t="s">
        <v>170</v>
      </c>
      <c r="C30" s="406" t="str">
        <f>IF(J22=D22,"ok",IF(J22=G22,"ok","Incidência não permitida"))</f>
        <v>ok</v>
      </c>
      <c r="D30" s="406"/>
      <c r="E30" s="406"/>
      <c r="F30" s="406"/>
      <c r="G30" s="406"/>
      <c r="H30" s="406"/>
      <c r="I30" s="406"/>
      <c r="J30" s="406"/>
      <c r="K30" s="158"/>
      <c r="L30" s="158"/>
      <c r="M30" s="158"/>
      <c r="N30" s="158"/>
      <c r="O30" s="158"/>
      <c r="P30" s="158"/>
      <c r="Q30" s="158"/>
      <c r="R30" s="158"/>
      <c r="S30" s="158"/>
      <c r="T30" s="158"/>
      <c r="U30" s="159"/>
      <c r="V30" s="159"/>
    </row>
    <row r="31" spans="2:22" ht="12.75" customHeight="1">
      <c r="B31" s="187" t="s">
        <v>176</v>
      </c>
      <c r="C31" s="408" t="s">
        <v>177</v>
      </c>
      <c r="D31" s="408"/>
      <c r="E31" s="408"/>
      <c r="F31" s="408"/>
      <c r="G31" s="408"/>
      <c r="H31" s="408"/>
      <c r="I31" s="408"/>
      <c r="J31" s="188">
        <f>ROUND(((1+J16+J17+J18)*(1+J19)*(1+J20)/(1-(J21+J22))-1),4)</f>
        <v>0.31480000000000002</v>
      </c>
      <c r="K31" s="158"/>
      <c r="L31" s="158"/>
      <c r="M31" s="158"/>
      <c r="N31" s="158"/>
      <c r="O31" s="158"/>
      <c r="P31" s="158"/>
      <c r="Q31" s="158"/>
      <c r="R31" s="158"/>
      <c r="S31" s="158"/>
      <c r="T31" s="158"/>
      <c r="U31" s="159"/>
      <c r="V31" s="159"/>
    </row>
    <row r="32" spans="2:22" ht="12.75" customHeight="1">
      <c r="B32" s="169"/>
      <c r="C32" s="409" t="str">
        <f>IF(J22=0.045,IF(AND(J31&gt;=L26,J31&lt;=M26),L25,M25),IF(AND(J31&gt;=L27,J31&lt;=M27),L25,M25))</f>
        <v>BDI ADMISSÍVEL</v>
      </c>
      <c r="D32" s="409"/>
      <c r="E32" s="409"/>
      <c r="F32" s="409"/>
      <c r="G32" s="409"/>
      <c r="H32" s="409"/>
      <c r="I32" s="409"/>
      <c r="J32" s="409"/>
      <c r="K32" s="158"/>
      <c r="L32" s="158"/>
      <c r="M32" s="158"/>
      <c r="N32" s="158"/>
      <c r="O32" s="158"/>
      <c r="P32" s="158"/>
      <c r="Q32" s="158"/>
      <c r="R32" s="158"/>
      <c r="S32" s="158"/>
      <c r="T32" s="158"/>
      <c r="U32" s="159"/>
      <c r="V32" s="159"/>
    </row>
    <row r="33" spans="2:22" ht="13.5" customHeight="1">
      <c r="B33" s="189"/>
      <c r="C33" s="410"/>
      <c r="D33" s="410"/>
      <c r="E33" s="410"/>
      <c r="F33" s="410"/>
      <c r="G33" s="410"/>
      <c r="H33" s="410"/>
      <c r="I33" s="410"/>
      <c r="J33" s="190"/>
      <c r="K33" s="159"/>
      <c r="L33" s="159"/>
      <c r="M33" s="159"/>
      <c r="N33" s="159"/>
      <c r="O33" s="159"/>
      <c r="P33" s="159"/>
      <c r="Q33" s="159"/>
      <c r="R33" s="159"/>
      <c r="S33" s="159"/>
      <c r="T33" s="159"/>
      <c r="U33" s="159"/>
      <c r="V33" s="159"/>
    </row>
    <row r="34" spans="2:22">
      <c r="B34" s="411" t="s">
        <v>178</v>
      </c>
      <c r="C34" s="411"/>
      <c r="D34" s="411"/>
      <c r="E34" s="411"/>
      <c r="F34" s="411"/>
      <c r="G34" s="411"/>
      <c r="H34" s="411"/>
      <c r="I34" s="411"/>
      <c r="J34" s="411"/>
    </row>
    <row r="35" spans="2:22" ht="12.75" customHeight="1">
      <c r="B35" s="191" t="s">
        <v>179</v>
      </c>
      <c r="C35" s="399">
        <v>0.05</v>
      </c>
      <c r="D35" s="399"/>
      <c r="E35" s="399"/>
      <c r="F35" s="399"/>
      <c r="G35" s="399"/>
      <c r="H35" s="399"/>
      <c r="I35" s="399"/>
      <c r="J35" s="399"/>
    </row>
    <row r="36" spans="2:22" ht="13.5" customHeight="1">
      <c r="B36" s="192" t="s">
        <v>180</v>
      </c>
      <c r="C36" s="405">
        <v>3.6499999999999998E-2</v>
      </c>
      <c r="D36" s="405"/>
      <c r="E36" s="405"/>
      <c r="F36" s="405"/>
      <c r="G36" s="405"/>
      <c r="H36" s="405"/>
      <c r="I36" s="405"/>
      <c r="J36" s="405"/>
    </row>
    <row r="37" spans="2:22">
      <c r="B37" s="193"/>
      <c r="C37" s="193"/>
      <c r="D37" s="193"/>
      <c r="E37" s="193"/>
      <c r="F37" s="193"/>
      <c r="G37" s="193"/>
      <c r="H37" s="193"/>
      <c r="I37" s="193"/>
      <c r="J37" s="193"/>
    </row>
    <row r="38" spans="2:22" ht="33.75" customHeight="1">
      <c r="B38" s="407" t="s">
        <v>181</v>
      </c>
      <c r="C38" s="407"/>
      <c r="D38" s="407"/>
      <c r="E38" s="407"/>
      <c r="F38" s="407"/>
      <c r="G38" s="407"/>
      <c r="H38" s="407"/>
      <c r="I38" s="407"/>
      <c r="J38" s="407"/>
    </row>
  </sheetData>
  <sheetProtection selectLockedCells="1" selectUnlockedCells="1"/>
  <mergeCells count="36">
    <mergeCell ref="B38:J38"/>
    <mergeCell ref="C31:I31"/>
    <mergeCell ref="C32:J32"/>
    <mergeCell ref="C33:I33"/>
    <mergeCell ref="B34:J34"/>
    <mergeCell ref="C36:J36"/>
    <mergeCell ref="C27:J27"/>
    <mergeCell ref="C28:J28"/>
    <mergeCell ref="C29:J29"/>
    <mergeCell ref="C30:J30"/>
    <mergeCell ref="D21:E21"/>
    <mergeCell ref="G21:H21"/>
    <mergeCell ref="C35:J35"/>
    <mergeCell ref="D22:E22"/>
    <mergeCell ref="G22:H22"/>
    <mergeCell ref="B23:J23"/>
    <mergeCell ref="C24:J24"/>
    <mergeCell ref="C25:J25"/>
    <mergeCell ref="C26:J26"/>
    <mergeCell ref="D18:E18"/>
    <mergeCell ref="G18:H18"/>
    <mergeCell ref="D19:E19"/>
    <mergeCell ref="G19:H19"/>
    <mergeCell ref="D20:E20"/>
    <mergeCell ref="G20:H20"/>
    <mergeCell ref="C14:H15"/>
    <mergeCell ref="I14:J15"/>
    <mergeCell ref="D16:E16"/>
    <mergeCell ref="G16:H16"/>
    <mergeCell ref="D17:E17"/>
    <mergeCell ref="G17:H17"/>
    <mergeCell ref="B2:J2"/>
    <mergeCell ref="B4:J5"/>
    <mergeCell ref="B7:J7"/>
    <mergeCell ref="B9:J9"/>
    <mergeCell ref="B13:J13"/>
  </mergeCells>
  <conditionalFormatting sqref="J16:J21">
    <cfRule type="cellIs" dxfId="6" priority="1" stopIfTrue="1" operator="notBetween">
      <formula>D16</formula>
      <formula>G16</formula>
    </cfRule>
  </conditionalFormatting>
  <conditionalFormatting sqref="C24:C30">
    <cfRule type="cellIs" dxfId="5" priority="2" stopIfTrue="1" operator="notEqual">
      <formula>"ok"</formula>
    </cfRule>
  </conditionalFormatting>
  <conditionalFormatting sqref="C32:J32">
    <cfRule type="cellIs" dxfId="4" priority="4" stopIfTrue="1" operator="equal">
      <formula>$L$25</formula>
    </cfRule>
    <cfRule type="cellIs" dxfId="3" priority="5" stopIfTrue="1" operator="notEqual">
      <formula>$L$25</formula>
    </cfRule>
  </conditionalFormatting>
  <dataValidations count="2">
    <dataValidation allowBlank="1" showInputMessage="1" showErrorMessage="1" promptTitle="Encargos sociais" prompt="Para encargos sociais desonerados usar 4,5%." sqref="J22 N22 Q22">
      <formula1>0</formula1>
      <formula2>0</formula2>
    </dataValidation>
    <dataValidation allowBlank="1" showInputMessage="1" showErrorMessage="1" promptTitle="Fórmula TCU Acórdão 2622/2013" prompt="Edificações" sqref="C31:I31">
      <formula1>0</formula1>
      <formula2>0</formula2>
    </dataValidation>
  </dataValidation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dimension ref="A1:L33"/>
  <sheetViews>
    <sheetView showZeros="0" view="pageBreakPreview" topLeftCell="A4" workbookViewId="0">
      <selection activeCell="C18" sqref="A18:C18"/>
    </sheetView>
  </sheetViews>
  <sheetFormatPr defaultRowHeight="12.75"/>
  <cols>
    <col min="1" max="1" width="13.85546875" customWidth="1"/>
    <col min="2" max="2" width="9.140625" style="147" customWidth="1"/>
    <col min="3" max="3" width="78.85546875" customWidth="1"/>
    <col min="4" max="4" width="9" customWidth="1"/>
    <col min="5" max="5" width="10.5703125" customWidth="1"/>
    <col min="6" max="6" width="13" customWidth="1"/>
    <col min="7" max="7" width="15.140625" bestFit="1" customWidth="1"/>
    <col min="12" max="12" width="62.85546875" customWidth="1"/>
  </cols>
  <sheetData>
    <row r="1" spans="1:12" s="60" customFormat="1" ht="60.75" customHeight="1">
      <c r="A1" s="414"/>
      <c r="B1" s="414"/>
      <c r="C1" s="414"/>
      <c r="D1" s="414"/>
      <c r="E1" s="414"/>
      <c r="F1" s="414"/>
      <c r="G1" s="414"/>
    </row>
    <row r="2" spans="1:12" s="60" customFormat="1" ht="3.75" customHeight="1">
      <c r="A2" s="415" t="s">
        <v>138</v>
      </c>
      <c r="B2" s="415"/>
      <c r="C2" s="415"/>
      <c r="D2" s="415"/>
      <c r="E2" s="415"/>
      <c r="F2" s="415"/>
      <c r="G2" s="415"/>
    </row>
    <row r="3" spans="1:12" s="60" customFormat="1" ht="20.100000000000001" customHeight="1">
      <c r="A3" s="415"/>
      <c r="B3" s="415"/>
      <c r="C3" s="415"/>
      <c r="D3" s="415"/>
      <c r="E3" s="415"/>
      <c r="F3" s="415"/>
      <c r="G3" s="415"/>
    </row>
    <row r="4" spans="1:12" s="60" customFormat="1" ht="3.75" customHeight="1">
      <c r="A4" s="415"/>
      <c r="B4" s="415"/>
      <c r="C4" s="415"/>
      <c r="D4" s="415"/>
      <c r="E4" s="415"/>
      <c r="F4" s="415"/>
      <c r="G4" s="415"/>
    </row>
    <row r="5" spans="1:12" s="60" customFormat="1" ht="20.100000000000001" customHeight="1">
      <c r="A5" s="416" t="str">
        <f>'ORÇAMENTARIA - GERAL'!A5:E5</f>
        <v>CONTRATANTE: PREFEITURA MUNICIPAL DE LAGOA SANTA</v>
      </c>
      <c r="B5" s="416"/>
      <c r="C5" s="416"/>
      <c r="D5" s="416"/>
      <c r="E5" s="416"/>
      <c r="F5" s="416"/>
      <c r="G5" s="416"/>
      <c r="J5" s="195" t="s">
        <v>184</v>
      </c>
      <c r="K5" s="194"/>
    </row>
    <row r="6" spans="1:12" s="60" customFormat="1" ht="20.100000000000001" customHeight="1">
      <c r="A6" s="416" t="str">
        <f>'ORÇAMENTARIA - GERAL'!A6:E6</f>
        <v>OBRA: REFORMA E AMPLIAÇÃO DO ESPAÇO CÃOVIVER E CIA</v>
      </c>
      <c r="B6" s="416"/>
      <c r="C6" s="416"/>
      <c r="D6" s="148" t="s">
        <v>3</v>
      </c>
      <c r="E6" s="148"/>
      <c r="F6" s="149" t="s">
        <v>7</v>
      </c>
      <c r="G6" s="150">
        <f>'[9]BDI TCU 2622 - EDIF'!J36</f>
        <v>0.31480000000000002</v>
      </c>
      <c r="J6" s="194" t="s">
        <v>185</v>
      </c>
      <c r="K6" s="196">
        <f>[7]ORIENTAÇÕES!$E$3</f>
        <v>45047</v>
      </c>
    </row>
    <row r="7" spans="1:12" s="60" customFormat="1" ht="25.5" customHeight="1">
      <c r="A7" s="413" t="str">
        <f>'ORÇAMENTARIA - GERAL'!A7:D7</f>
        <v>LOCAL:  PALMITAL</v>
      </c>
      <c r="B7" s="413"/>
      <c r="C7" s="413"/>
      <c r="D7" s="416" t="s">
        <v>4</v>
      </c>
      <c r="E7" s="416"/>
      <c r="F7" s="416"/>
      <c r="G7" s="416"/>
      <c r="J7" s="194" t="s">
        <v>186</v>
      </c>
      <c r="K7" s="196">
        <f>[7]ORIENTAÇÕES!$E$9</f>
        <v>45017</v>
      </c>
    </row>
    <row r="8" spans="1:12" s="60" customFormat="1" ht="20.100000000000001" customHeight="1">
      <c r="A8" s="149" t="str">
        <f>'ORÇAMENTARIA - GERAL'!A8:D8</f>
        <v>REGIÃO/MÊS DE REFERÊNCIA: SETOP ABRIL 2023/ SUDECAP ABR 2023 / SINAPI MAI 2023.</v>
      </c>
      <c r="B8" s="149"/>
      <c r="C8" s="149"/>
      <c r="D8" s="412" t="s">
        <v>5</v>
      </c>
      <c r="E8" s="412"/>
      <c r="F8" s="412" t="s">
        <v>121</v>
      </c>
      <c r="G8" s="412"/>
      <c r="J8" s="194" t="s">
        <v>187</v>
      </c>
      <c r="K8" s="196">
        <f>[7]ORIENTAÇÕES!$E$15</f>
        <v>45017</v>
      </c>
    </row>
    <row r="9" spans="1:12" s="60" customFormat="1" ht="20.100000000000001" customHeight="1">
      <c r="A9" s="413" t="str">
        <f>'ORÇAMENTARIA - GERAL'!A9:D9</f>
        <v>PRAZO DE EXECUÇÃO: 4 MESES</v>
      </c>
      <c r="B9" s="413"/>
      <c r="C9" s="413"/>
      <c r="D9" s="412"/>
      <c r="E9" s="412"/>
      <c r="F9" s="412"/>
      <c r="G9" s="412"/>
      <c r="J9" s="194" t="s">
        <v>148</v>
      </c>
      <c r="K9" s="194"/>
    </row>
    <row r="10" spans="1:12">
      <c r="A10" s="151" t="s">
        <v>139</v>
      </c>
      <c r="B10" s="151" t="s">
        <v>9</v>
      </c>
      <c r="C10" s="151" t="s">
        <v>8</v>
      </c>
      <c r="D10" s="151" t="s">
        <v>140</v>
      </c>
      <c r="E10" s="151" t="s">
        <v>141</v>
      </c>
      <c r="F10" s="151" t="s">
        <v>142</v>
      </c>
      <c r="G10" s="151" t="s">
        <v>143</v>
      </c>
    </row>
    <row r="11" spans="1:12">
      <c r="A11" s="205" t="s">
        <v>344</v>
      </c>
      <c r="B11" s="205" t="s">
        <v>144</v>
      </c>
      <c r="C11" s="206" t="s">
        <v>348</v>
      </c>
      <c r="D11" s="205" t="s">
        <v>19</v>
      </c>
      <c r="E11" s="207">
        <v>1</v>
      </c>
      <c r="F11" s="207">
        <f>SUM(G12:G14)</f>
        <v>82.64</v>
      </c>
      <c r="G11" s="207">
        <f>TRUNC(E11*F11,2)</f>
        <v>82.64</v>
      </c>
    </row>
    <row r="12" spans="1:12" ht="22.5">
      <c r="A12" s="208" t="s">
        <v>345</v>
      </c>
      <c r="B12" s="209">
        <v>88242</v>
      </c>
      <c r="C12" s="211" t="s">
        <v>346</v>
      </c>
      <c r="D12" s="208" t="s">
        <v>40</v>
      </c>
      <c r="E12" s="208">
        <v>1</v>
      </c>
      <c r="F12" s="208">
        <v>18.21</v>
      </c>
      <c r="G12" s="208">
        <f>TRUNC(E12*F12,2)</f>
        <v>18.21</v>
      </c>
      <c r="J12" s="197" t="s">
        <v>185</v>
      </c>
      <c r="K12" s="198">
        <f>IF(J12="SINAPI",VLOOKUP(B12,[7]SINAPI!$G$6:$K$8000,5,"FALSO"),IF(J12="SETOP",VLOOKUP(B12,[7]SETOP!$A$6:$E$5000,5,"FALSO"),IF(J12="SUDECAP",VLOOKUP(B12,[7]SUDECAP!$A$61:$M$3000,13,"FALSO"),IF(J12="INSUMO",VLOOKUP(B12,'[7]INSUMOS SINAPI'!$A$6:$E$6000,5,"FALSO"),"verificar"))))</f>
        <v>18.21</v>
      </c>
      <c r="L12" s="215" t="str">
        <f>IF(J12="SINAPI",VLOOKUP(B12,[7]SINAPI!$G$6:$K$8000,2,"FALSO"),IF(J12="SETOP",VLOOKUP(B12,[7]SETOP!$A$6:$E$5000,3,"FALSO"),IF(J12="SUDECAP",VLOOKUP(B12,[7]SUDECAP!$A$61:$M$3000,3,"FALSO"),IF(J12="INSUMO",VLOOKUP(B12,'[7]INSUMOS SINAPI'!$A$6:$E$6000,2,"FALSO"),"verificar"))))</f>
        <v>AJUDANTE DE PEDREIRO COM ENCARGOS COMPLEMENTARES</v>
      </c>
    </row>
    <row r="13" spans="1:12" ht="22.5">
      <c r="A13" s="208" t="s">
        <v>345</v>
      </c>
      <c r="B13" s="209">
        <v>88309</v>
      </c>
      <c r="C13" s="211" t="s">
        <v>220</v>
      </c>
      <c r="D13" s="208" t="s">
        <v>40</v>
      </c>
      <c r="E13" s="208">
        <v>1</v>
      </c>
      <c r="F13" s="208">
        <v>24.43</v>
      </c>
      <c r="G13" s="208">
        <f>TRUNC(E13*F13,2)</f>
        <v>24.43</v>
      </c>
      <c r="J13" s="197" t="s">
        <v>185</v>
      </c>
      <c r="K13" s="198">
        <f>IF(J13="SINAPI",VLOOKUP(B13,[7]SINAPI!$G$6:$K$8000,5,"FALSO"),IF(J13="SETOP",VLOOKUP(B13,[7]SETOP!$A$6:$E$5000,5,"FALSO"),IF(J13="SUDECAP",VLOOKUP(B13,[7]SUDECAP!$A$61:$M$3000,13,"FALSO"),IF(J13="INSUMO",VLOOKUP(B13,'[7]INSUMOS SINAPI'!$A$6:$E$6000,5,"FALSO"),"verificar"))))</f>
        <v>24.43</v>
      </c>
      <c r="L13" s="215" t="str">
        <f>IF(J13="SINAPI",VLOOKUP(B13,[7]SINAPI!$G$6:$K$8000,2,"FALSO"),IF(J13="SETOP",VLOOKUP(B13,[7]SETOP!$A$6:$E$5000,3,"FALSO"),IF(J13="SUDECAP",VLOOKUP(B13,[7]SUDECAP!$A$61:$M$3000,3,"FALSO"),IF(J13="INSUMO",VLOOKUP(B13,'[7]INSUMOS SINAPI'!$A$6:$E$6000,2,"FALSO"),"verificar"))))</f>
        <v>PEDREIRO COM ENCARGOS COMPLEMENTARES</v>
      </c>
    </row>
    <row r="14" spans="1:12" ht="15">
      <c r="A14" s="208" t="s">
        <v>347</v>
      </c>
      <c r="B14" s="209" t="s">
        <v>666</v>
      </c>
      <c r="C14" s="211" t="s">
        <v>404</v>
      </c>
      <c r="D14" s="208" t="s">
        <v>19</v>
      </c>
      <c r="E14" s="208">
        <v>1</v>
      </c>
      <c r="F14" s="208">
        <f>COTAÇÕES!D5</f>
        <v>40</v>
      </c>
      <c r="G14" s="208">
        <f>TRUNC(E14*F14,2)</f>
        <v>40</v>
      </c>
      <c r="J14" s="197" t="s">
        <v>148</v>
      </c>
      <c r="K14" s="198" t="e">
        <f>IF(J14="SINAPI",VLOOKUP(B14,[7]SINAPI!$G$6:$K$7000,5,"FALSO"),IF(J14="SETOP",VLOOKUP(B14,[7]SETOP!$A$6:$E$5000,5,"FALSO"),IF(J14="SUDECAP",VLOOKUP(B14,[7]SUDECAP!$A$61:$M$3000,13,"FALSO"),IF(J14="INSUMO",VLOOKUP(B14,'[7]INSUMOS SINAPI'!$A$6:$E$6000,5,"FALSO"),"verificar"))))</f>
        <v>#N/A</v>
      </c>
      <c r="L14" s="215" t="e">
        <f>IF(J14="SINAPI",VLOOKUP(B14,[7]SINAPI!$G$6:$K$7000,2,"FALSO"),IF(J14="SETOP",VLOOKUP(B14,[7]SETOP!$A$6:$E$5000,3,"FALSO"),IF(J14="SUDECAP",VLOOKUP(B14,[7]SUDECAP!$A$61:$M$3000,3,"FALSO"),IF(J14="INSUMO",VLOOKUP(B14,'[7]INSUMOS SINAPI'!$A$6:$E$6000,2,"FALSO"),"verificar"))))</f>
        <v>#N/A</v>
      </c>
    </row>
    <row r="16" spans="1:12" ht="22.5">
      <c r="A16" s="205" t="s">
        <v>344</v>
      </c>
      <c r="B16" s="205" t="s">
        <v>146</v>
      </c>
      <c r="C16" s="206" t="s">
        <v>361</v>
      </c>
      <c r="D16" s="205" t="s">
        <v>140</v>
      </c>
      <c r="E16" s="207">
        <v>1</v>
      </c>
      <c r="F16" s="207">
        <f>SUM(G17:G27)</f>
        <v>853.97000000000014</v>
      </c>
      <c r="G16" s="207">
        <f>TRUNC(E16*F16,2)</f>
        <v>853.97</v>
      </c>
    </row>
    <row r="17" spans="1:12" ht="33.75">
      <c r="A17" s="208" t="s">
        <v>148</v>
      </c>
      <c r="B17" s="209">
        <v>184</v>
      </c>
      <c r="C17" s="211" t="s">
        <v>359</v>
      </c>
      <c r="D17" s="208" t="s">
        <v>214</v>
      </c>
      <c r="E17" s="221">
        <v>1</v>
      </c>
      <c r="F17" s="208">
        <v>141.21</v>
      </c>
      <c r="G17" s="208">
        <f t="shared" ref="G17:G27" si="0">TRUNC(E17*F17,2)</f>
        <v>141.21</v>
      </c>
      <c r="J17" s="197" t="s">
        <v>148</v>
      </c>
      <c r="K17" s="198">
        <f>IF(J17="SINAPI",VLOOKUP(B17,[7]SINAPI!$G$6:$K$7000,5,"FALSO"),IF(J17="SETOP",VLOOKUP(B17,[7]SETOP!$A$6:$E$5000,5,"FALSO"),IF(J17="SUDECAP",VLOOKUP(B17,[7]SUDECAP!$A$61:$M$3000,13,"FALSO"),IF(J17="INSUMO",VLOOKUP(B17,'[7]INSUMOS SINAPI'!$A$6:$E$6000,5,"FALSO"),"verificar"))))</f>
        <v>141.21</v>
      </c>
      <c r="L17" s="215" t="str">
        <f>IF(J17="SINAPI",VLOOKUP(B17,[7]SINAPI!$G$6:$K$7000,2,"FALSO"),IF(J17="SETOP",VLOOKUP(B17,[7]SETOP!$A$6:$E$5000,3,"FALSO"),IF(J17="SUDECAP",VLOOKUP(B17,[7]SUDECAP!$A$61:$M$3000,3,"FALSO"),IF(J17="INSUMO",VLOOKUP(B17,'[7]INSUMOS SINAPI'!$A$6:$E$6000,2,"FALSO"),"verificar"))))</f>
        <v xml:space="preserve">BATENTE / PORTAL / ADUELA / MARCO EM MADEIRA MACICA COM REBAIXO, E = *3* CM, L = *14* CM, PARA PORTAS DE  GIRO DE *60 CM A 120* CM  X *210* CM, PINUS / EUCALIPTO / VIROLA OU EQUIVALENTE DA REGIAO (NAO INCLUI ALIZARES)                                                                                                                                                                                                                                                                                 </v>
      </c>
    </row>
    <row r="18" spans="1:12" ht="22.5">
      <c r="A18" s="208" t="s">
        <v>148</v>
      </c>
      <c r="B18" s="209">
        <v>2433</v>
      </c>
      <c r="C18" s="211" t="s">
        <v>215</v>
      </c>
      <c r="D18" s="208" t="s">
        <v>81</v>
      </c>
      <c r="E18" s="221">
        <v>6</v>
      </c>
      <c r="F18" s="208">
        <v>7.24</v>
      </c>
      <c r="G18" s="208">
        <f t="shared" si="0"/>
        <v>43.44</v>
      </c>
      <c r="J18" s="197" t="s">
        <v>148</v>
      </c>
      <c r="K18" s="198">
        <f>IF(J18="SINAPI",VLOOKUP(B18,[7]SINAPI!$G$6:$K$7000,5,"FALSO"),IF(J18="SETOP",VLOOKUP(B18,[7]SETOP!$A$6:$E$5000,5,"FALSO"),IF(J18="SUDECAP",VLOOKUP(B18,[7]SUDECAP!$A$61:$M$3000,13,"FALSO"),IF(J18="INSUMO",VLOOKUP(B18,'[7]INSUMOS SINAPI'!$A$6:$E$6000,5,"FALSO"),"verificar"))))</f>
        <v>7.24</v>
      </c>
      <c r="L18" s="215" t="str">
        <f>IF(J18="SINAPI",VLOOKUP(B18,[7]SINAPI!$G$6:$K$7000,2,"FALSO"),IF(J18="SETOP",VLOOKUP(B18,[7]SETOP!$A$6:$E$5000,3,"FALSO"),IF(J18="SUDECAP",VLOOKUP(B18,[7]SUDECAP!$A$61:$M$3000,3,"FALSO"),IF(J18="INSUMO",VLOOKUP(B18,'[7]INSUMOS SINAPI'!$A$6:$E$6000,2,"FALSO"),"verificar"))))</f>
        <v xml:space="preserve">DOBRADICA EM ACO/FERRO, 3" X 2 1/2", E= 1,2 A 1,8 MM, SEM ANEL,  CROMADO OU ZINCADO, TAMPA CHATA, COM PARAFUSOS                                                                                                                                                                                                                                                                                                                                                                                           </v>
      </c>
    </row>
    <row r="19" spans="1:12" ht="33.75">
      <c r="A19" s="208" t="s">
        <v>148</v>
      </c>
      <c r="B19" s="209">
        <v>10555</v>
      </c>
      <c r="C19" s="211" t="s">
        <v>362</v>
      </c>
      <c r="D19" s="208" t="s">
        <v>81</v>
      </c>
      <c r="E19" s="221">
        <v>2</v>
      </c>
      <c r="F19" s="208">
        <v>210.94</v>
      </c>
      <c r="G19" s="208">
        <f t="shared" si="0"/>
        <v>421.88</v>
      </c>
      <c r="J19" s="197" t="s">
        <v>148</v>
      </c>
      <c r="K19" s="198">
        <f>IF(J19="SINAPI",VLOOKUP(B19,[7]SINAPI!$G$6:$K$7000,5,"FALSO"),IF(J19="SETOP",VLOOKUP(B19,[7]SETOP!$A$6:$E$5000,5,"FALSO"),IF(J19="SUDECAP",VLOOKUP(B19,[7]SUDECAP!$A$61:$M$3000,13,"FALSO"),IF(J19="INSUMO",VLOOKUP(B19,'[7]INSUMOS SINAPI'!$A$6:$E$6000,5,"FALSO"),"verificar"))))</f>
        <v>210.94</v>
      </c>
      <c r="L19" s="215" t="str">
        <f>IF(J19="SINAPI",VLOOKUP(B19,[7]SINAPI!$G$6:$K$7000,2,"FALSO"),IF(J19="SETOP",VLOOKUP(B19,[7]SETOP!$A$6:$E$5000,3,"FALSO"),IF(J19="SUDECAP",VLOOKUP(B19,[7]SUDECAP!$A$61:$M$3000,3,"FALSO"),IF(J19="INSUMO",VLOOKUP(B19,'[7]INSUMOS SINAPI'!$A$6:$E$6000,2,"FALSO"),"verificar"))))</f>
        <v xml:space="preserve">PORTA DE MADEIRA, FOLHA MEDIA (NBR 15930) DE 800 X 2100 MM, DE 35 MM A 40 MM DE ESPESSURA, NUCLEO SEMI-SOLIDO (SARRAFEADO), CAPA LISA EM HDF, ACABAMENTO EM PRIMER PARA PINTURA                                                                                                                                                                                                                                                                                                                           </v>
      </c>
    </row>
    <row r="20" spans="1:12" ht="22.5">
      <c r="A20" s="208" t="s">
        <v>148</v>
      </c>
      <c r="B20" s="209">
        <v>11055</v>
      </c>
      <c r="C20" s="211" t="s">
        <v>216</v>
      </c>
      <c r="D20" s="208" t="s">
        <v>81</v>
      </c>
      <c r="E20" s="221">
        <v>39.6</v>
      </c>
      <c r="F20" s="208">
        <v>0.1</v>
      </c>
      <c r="G20" s="208">
        <f t="shared" si="0"/>
        <v>3.96</v>
      </c>
      <c r="J20" s="197" t="s">
        <v>148</v>
      </c>
      <c r="K20" s="198">
        <f>IF(J20="SINAPI",VLOOKUP(B20,[7]SINAPI!$G$6:$K$7000,5,"FALSO"),IF(J20="SETOP",VLOOKUP(B20,[7]SETOP!$A$6:$E$5000,5,"FALSO"),IF(J20="SUDECAP",VLOOKUP(B20,[7]SUDECAP!$A$61:$M$3000,13,"FALSO"),IF(J20="INSUMO",VLOOKUP(B20,'[7]INSUMOS SINAPI'!$A$6:$E$6000,5,"FALSO"),"verificar"))))</f>
        <v>0.1</v>
      </c>
      <c r="L20" s="215" t="str">
        <f>IF(J20="SINAPI",VLOOKUP(B20,[7]SINAPI!$G$6:$K$7000,2,"FALSO"),IF(J20="SETOP",VLOOKUP(B20,[7]SETOP!$A$6:$E$5000,3,"FALSO"),IF(J20="SUDECAP",VLOOKUP(B20,[7]SUDECAP!$A$61:$M$3000,3,"FALSO"),IF(J20="INSUMO",VLOOKUP(B20,'[7]INSUMOS SINAPI'!$A$6:$E$6000,2,"FALSO"),"verificar"))))</f>
        <v xml:space="preserve">PARAFUSO ROSCA SOBERBA ZINCADO CABECA CHATA FENDA SIMPLES 3,5 X 25 MM (1 ")                                                                                                                                                                                                                                                                                                                                                                                                                               </v>
      </c>
    </row>
    <row r="21" spans="1:12" ht="33.75">
      <c r="A21" s="208" t="s">
        <v>148</v>
      </c>
      <c r="B21" s="209">
        <v>20017</v>
      </c>
      <c r="C21" s="211" t="s">
        <v>360</v>
      </c>
      <c r="D21" s="208" t="s">
        <v>71</v>
      </c>
      <c r="E21" s="221">
        <v>6.3</v>
      </c>
      <c r="F21" s="208">
        <v>8.2899999999999991</v>
      </c>
      <c r="G21" s="208">
        <f t="shared" si="0"/>
        <v>52.22</v>
      </c>
      <c r="J21" s="197" t="s">
        <v>148</v>
      </c>
      <c r="K21" s="198">
        <f>IF(J21="SINAPI",VLOOKUP(B21,[7]SINAPI!$G$6:$K$7000,5,"FALSO"),IF(J21="SETOP",VLOOKUP(B21,[7]SETOP!$A$6:$E$5000,5,"FALSO"),IF(J21="SUDECAP",VLOOKUP(B21,[7]SUDECAP!$A$61:$M$3000,13,"FALSO"),IF(J21="INSUMO",VLOOKUP(B21,'[7]INSUMOS SINAPI'!$A$6:$E$6000,5,"FALSO"),"verificar"))))</f>
        <v>8.2899999999999991</v>
      </c>
      <c r="L21" s="215" t="str">
        <f>IF(J21="SINAPI",VLOOKUP(B21,[7]SINAPI!$G$6:$K$7000,2,"FALSO"),IF(J21="SETOP",VLOOKUP(B21,[7]SETOP!$A$6:$E$5000,3,"FALSO"),IF(J21="SUDECAP",VLOOKUP(B21,[7]SUDECAP!$A$61:$M$3000,3,"FALSO"),IF(J21="INSUMO",VLOOKUP(B21,'[7]INSUMOS SINAPI'!$A$6:$E$6000,2,"FALSO"),"verificar"))))</f>
        <v xml:space="preserve">GUARNICAO / ALIZAR / VISTA LISA EM MADEIRA MACICA, PARA PORTA  , E = *1* CM, L = *5* CM, CEDRINHO / ANGELIM COMERCIAL / TAURI/ CURUPIXA / PEROBA / CUMARU OU EQUIVALENTE DA REGIAO                                                                                                                                                                                                                                                                                                                        </v>
      </c>
    </row>
    <row r="22" spans="1:12" ht="15">
      <c r="A22" s="208" t="s">
        <v>148</v>
      </c>
      <c r="B22" s="209">
        <v>20247</v>
      </c>
      <c r="C22" s="211" t="s">
        <v>217</v>
      </c>
      <c r="D22" s="208" t="s">
        <v>149</v>
      </c>
      <c r="E22" s="221">
        <v>3.15E-2</v>
      </c>
      <c r="F22" s="208">
        <v>22.58</v>
      </c>
      <c r="G22" s="208">
        <f t="shared" si="0"/>
        <v>0.71</v>
      </c>
      <c r="J22" s="197" t="s">
        <v>148</v>
      </c>
      <c r="K22" s="198">
        <f>IF(J22="SINAPI",VLOOKUP(B22,[7]SINAPI!$G$6:$K$7000,5,"FALSO"),IF(J22="SETOP",VLOOKUP(B22,[7]SETOP!$A$6:$E$5000,5,"FALSO"),IF(J22="SUDECAP",VLOOKUP(B22,[7]SUDECAP!$A$61:$M$3000,13,"FALSO"),IF(J22="INSUMO",VLOOKUP(B22,'[7]INSUMOS SINAPI'!$A$6:$E$6000,5,"FALSO"),"verificar"))))</f>
        <v>22.58</v>
      </c>
      <c r="L22" s="215" t="str">
        <f>IF(J22="SINAPI",VLOOKUP(B22,[7]SINAPI!$G$6:$K$7000,2,"FALSO"),IF(J22="SETOP",VLOOKUP(B22,[7]SETOP!$A$6:$E$5000,3,"FALSO"),IF(J22="SUDECAP",VLOOKUP(B22,[7]SUDECAP!$A$61:$M$3000,3,"FALSO"),IF(J22="INSUMO",VLOOKUP(B22,'[7]INSUMOS SINAPI'!$A$6:$E$6000,2,"FALSO"),"verificar"))))</f>
        <v xml:space="preserve">PREGO DE ACO POLIDO COM CABECA 15 X 15 (1 1/4 X 13)                                                                                                                                                                                                                                                                                                                                                                                                                                                       </v>
      </c>
    </row>
    <row r="23" spans="1:12" ht="15">
      <c r="A23" s="208" t="s">
        <v>148</v>
      </c>
      <c r="B23" s="209">
        <v>39027</v>
      </c>
      <c r="C23" s="211" t="s">
        <v>218</v>
      </c>
      <c r="D23" s="208" t="s">
        <v>149</v>
      </c>
      <c r="E23" s="221">
        <v>0.22500000000000001</v>
      </c>
      <c r="F23" s="208">
        <v>20.38</v>
      </c>
      <c r="G23" s="208">
        <f t="shared" si="0"/>
        <v>4.58</v>
      </c>
      <c r="J23" s="197" t="s">
        <v>148</v>
      </c>
      <c r="K23" s="198">
        <f>IF(J23="SINAPI",VLOOKUP(B23,[7]SINAPI!$G$6:$K$7000,5,"FALSO"),IF(J23="SETOP",VLOOKUP(B23,[7]SETOP!$A$6:$E$5000,5,"FALSO"),IF(J23="SUDECAP",VLOOKUP(B23,[7]SUDECAP!$A$61:$M$3000,13,"FALSO"),IF(J23="INSUMO",VLOOKUP(B23,'[7]INSUMOS SINAPI'!$A$6:$E$6000,5,"FALSO"),"verificar"))))</f>
        <v>20.38</v>
      </c>
      <c r="L23" s="215" t="str">
        <f>IF(J23="SINAPI",VLOOKUP(B23,[7]SINAPI!$G$6:$K$7000,2,"FALSO"),IF(J23="SETOP",VLOOKUP(B23,[7]SETOP!$A$6:$E$5000,3,"FALSO"),IF(J23="SUDECAP",VLOOKUP(B23,[7]SUDECAP!$A$61:$M$3000,3,"FALSO"),IF(J23="INSUMO",VLOOKUP(B23,'[7]INSUMOS SINAPI'!$A$6:$E$6000,2,"FALSO"),"verificar"))))</f>
        <v xml:space="preserve">PREGO DE ACO POLIDO COM CABECA 19  X 36 (3 1/4  X  9)                                                                                                                                                                                                                                                                                                                                                                                                                                                     </v>
      </c>
    </row>
    <row r="24" spans="1:12" ht="15">
      <c r="A24" s="208" t="s">
        <v>145</v>
      </c>
      <c r="B24" s="209">
        <v>88261</v>
      </c>
      <c r="C24" s="211" t="s">
        <v>219</v>
      </c>
      <c r="D24" s="208" t="s">
        <v>40</v>
      </c>
      <c r="E24" s="221">
        <v>3.4580000000000002</v>
      </c>
      <c r="F24" s="208">
        <v>27.11</v>
      </c>
      <c r="G24" s="208">
        <f t="shared" si="0"/>
        <v>93.74</v>
      </c>
      <c r="J24" s="197" t="s">
        <v>185</v>
      </c>
      <c r="K24" s="198">
        <f>IF(J24="SINAPI",VLOOKUP(B24,[7]SINAPI!$G$6:$K$8000,5,"FALSO"),IF(J24="SETOP",VLOOKUP(B24,[7]SETOP!$A$6:$E$5000,5,"FALSO"),IF(J24="SUDECAP",VLOOKUP(B24,[7]SUDECAP!$A$61:$M$3000,13,"FALSO"),IF(J24="INSUMO",VLOOKUP(B24,'[7]INSUMOS SINAPI'!$A$6:$E$6000,5,"FALSO"),"verificar"))))</f>
        <v>27.11</v>
      </c>
      <c r="L24" s="215" t="str">
        <f>IF(J24="SINAPI",VLOOKUP(B24,[7]SINAPI!$G$6:$K$8000,2,"FALSO"),IF(J24="SETOP",VLOOKUP(B24,[7]SETOP!$A$6:$E$5000,3,"FALSO"),IF(J24="SUDECAP",VLOOKUP(B24,[7]SUDECAP!$A$61:$M$3000,3,"FALSO"),IF(J24="INSUMO",VLOOKUP(B24,'[7]INSUMOS SINAPI'!$A$6:$E$6000,2,"FALSO"),"verificar"))))</f>
        <v>CARPINTEIRO DE ESQUADRIA COM ENCARGOS COMPLEMENTARES</v>
      </c>
    </row>
    <row r="25" spans="1:12" ht="15">
      <c r="A25" s="208" t="s">
        <v>145</v>
      </c>
      <c r="B25" s="209">
        <v>88309</v>
      </c>
      <c r="C25" s="211" t="s">
        <v>220</v>
      </c>
      <c r="D25" s="208" t="s">
        <v>40</v>
      </c>
      <c r="E25" s="221">
        <v>1.389</v>
      </c>
      <c r="F25" s="208">
        <v>24.43</v>
      </c>
      <c r="G25" s="208">
        <f t="shared" si="0"/>
        <v>33.93</v>
      </c>
      <c r="J25" s="197" t="s">
        <v>185</v>
      </c>
      <c r="K25" s="198">
        <f>IF(J25="SINAPI",VLOOKUP(B25,[7]SINAPI!$G$6:$K$8000,5,"FALSO"),IF(J25="SETOP",VLOOKUP(B25,[7]SETOP!$A$6:$E$5000,5,"FALSO"),IF(J25="SUDECAP",VLOOKUP(B25,[7]SUDECAP!$A$61:$M$3000,13,"FALSO"),IF(J25="INSUMO",VLOOKUP(B25,'[7]INSUMOS SINAPI'!$A$6:$E$6000,5,"FALSO"),"verificar"))))</f>
        <v>24.43</v>
      </c>
      <c r="L25" s="215" t="str">
        <f>IF(J25="SINAPI",VLOOKUP(B25,[7]SINAPI!$G$6:$K$8000,2,"FALSO"),IF(J25="SETOP",VLOOKUP(B25,[7]SETOP!$A$6:$E$5000,3,"FALSO"),IF(J25="SUDECAP",VLOOKUP(B25,[7]SUDECAP!$A$61:$M$3000,3,"FALSO"),IF(J25="INSUMO",VLOOKUP(B25,'[7]INSUMOS SINAPI'!$A$6:$E$6000,2,"FALSO"),"verificar"))))</f>
        <v>PEDREIRO COM ENCARGOS COMPLEMENTARES</v>
      </c>
    </row>
    <row r="26" spans="1:12" ht="15">
      <c r="A26" s="208" t="s">
        <v>145</v>
      </c>
      <c r="B26" s="209">
        <v>88316</v>
      </c>
      <c r="C26" s="211" t="s">
        <v>150</v>
      </c>
      <c r="D26" s="208" t="s">
        <v>40</v>
      </c>
      <c r="E26" s="221">
        <v>2.4239999999999999</v>
      </c>
      <c r="F26" s="208">
        <v>17.77</v>
      </c>
      <c r="G26" s="208">
        <f t="shared" si="0"/>
        <v>43.07</v>
      </c>
      <c r="J26" s="197" t="s">
        <v>185</v>
      </c>
      <c r="K26" s="198">
        <f>IF(J26="SINAPI",VLOOKUP(B26,[7]SINAPI!$G$6:$K$8000,5,"FALSO"),IF(J26="SETOP",VLOOKUP(B26,[7]SETOP!$A$6:$E$5000,5,"FALSO"),IF(J26="SUDECAP",VLOOKUP(B26,[7]SUDECAP!$A$61:$M$3000,13,"FALSO"),IF(J26="INSUMO",VLOOKUP(B26,'[7]INSUMOS SINAPI'!$A$6:$E$6000,5,"FALSO"),"verificar"))))</f>
        <v>17.77</v>
      </c>
      <c r="L26" s="215" t="str">
        <f>IF(J26="SINAPI",VLOOKUP(B26,[7]SINAPI!$G$6:$K$8000,2,"FALSO"),IF(J26="SETOP",VLOOKUP(B26,[7]SETOP!$A$6:$E$5000,3,"FALSO"),IF(J26="SUDECAP",VLOOKUP(B26,[7]SUDECAP!$A$61:$M$3000,3,"FALSO"),IF(J26="INSUMO",VLOOKUP(B26,'[7]INSUMOS SINAPI'!$A$6:$E$6000,2,"FALSO"),"verificar"))))</f>
        <v>SERVENTE COM ENCARGOS COMPLEMENTARES</v>
      </c>
    </row>
    <row r="27" spans="1:12" ht="22.5">
      <c r="A27" s="208" t="s">
        <v>145</v>
      </c>
      <c r="B27" s="209">
        <v>88627</v>
      </c>
      <c r="C27" s="211" t="s">
        <v>221</v>
      </c>
      <c r="D27" s="208" t="s">
        <v>222</v>
      </c>
      <c r="E27" s="221">
        <v>2.5000000000000001E-2</v>
      </c>
      <c r="F27" s="208">
        <v>609.57000000000005</v>
      </c>
      <c r="G27" s="208">
        <f t="shared" si="0"/>
        <v>15.23</v>
      </c>
      <c r="J27" s="197" t="s">
        <v>185</v>
      </c>
      <c r="K27" s="198">
        <f>IF(J27="SINAPI",VLOOKUP(B27,[7]SINAPI!$G$6:$K$8000,5,"FALSO"),IF(J27="SETOP",VLOOKUP(B27,[7]SETOP!$A$6:$E$5000,5,"FALSO"),IF(J27="SUDECAP",VLOOKUP(B27,[7]SUDECAP!$A$61:$M$3000,13,"FALSO"),IF(J27="INSUMO",VLOOKUP(B27,'[7]INSUMOS SINAPI'!$A$6:$E$6000,5,"FALSO"),"verificar"))))</f>
        <v>609.57000000000005</v>
      </c>
      <c r="L27" s="215" t="str">
        <f>IF(J27="SINAPI",VLOOKUP(B27,[7]SINAPI!$G$6:$K$8000,2,"FALSO"),IF(J27="SETOP",VLOOKUP(B27,[7]SETOP!$A$6:$E$5000,3,"FALSO"),IF(J27="SUDECAP",VLOOKUP(B27,[7]SUDECAP!$A$61:$M$3000,3,"FALSO"),IF(J27="INSUMO",VLOOKUP(B27,'[7]INSUMOS SINAPI'!$A$6:$E$6000,2,"FALSO"),"verificar"))))</f>
        <v>ARGAMASSA TRAÇO 1:0,5:4,5 (EM VOLUME DE CIMENTO, CAL E AREIA MÉDIA ÚMIDA) PARA ASSENTAMENTO DE ALVENARIA, PREPARO MANUAL. AF_08/2019</v>
      </c>
    </row>
    <row r="29" spans="1:12">
      <c r="A29" s="205" t="s">
        <v>508</v>
      </c>
      <c r="B29" s="205" t="s">
        <v>224</v>
      </c>
      <c r="C29" s="206" t="s">
        <v>497</v>
      </c>
      <c r="D29" s="205" t="s">
        <v>498</v>
      </c>
      <c r="E29" s="207">
        <v>1</v>
      </c>
      <c r="F29" s="207">
        <f>SUM(G30:G33)</f>
        <v>3867.12</v>
      </c>
      <c r="G29" s="207">
        <f>TRUNC(E29*F29,2)</f>
        <v>3867.12</v>
      </c>
      <c r="I29">
        <v>0</v>
      </c>
      <c r="J29">
        <v>42</v>
      </c>
      <c r="K29">
        <v>4</v>
      </c>
    </row>
    <row r="30" spans="1:12" ht="15">
      <c r="A30" s="208"/>
      <c r="B30" s="333">
        <v>100306</v>
      </c>
      <c r="C30" s="211" t="s">
        <v>509</v>
      </c>
      <c r="D30" s="208" t="s">
        <v>40</v>
      </c>
      <c r="E30" s="208">
        <v>8</v>
      </c>
      <c r="F30" s="208">
        <v>112.17</v>
      </c>
      <c r="G30" s="208">
        <f t="shared" ref="G30:G33" si="1">TRUNC(E30*F30,2)</f>
        <v>897.36</v>
      </c>
      <c r="I30">
        <v>0</v>
      </c>
      <c r="J30" s="197" t="s">
        <v>185</v>
      </c>
      <c r="K30" s="198">
        <f>IF(J30="SINAPI",VLOOKUP(B30,[7]SINAPI!$G$6:$K$8000,5,"FALSO"),IF(J30="SETOP",VLOOKUP(B30,[7]SETOP!$A$6:$E$5000,5,"FALSO"),IF(J30="SUDECAP",VLOOKUP(B30,[7]SUDECAP!$A$61:$M$3000,13,"FALSO"),IF(J30="INSUMO",VLOOKUP(B30,'[7]INSUMOS SINAPI'!$A$6:$E$6000,5,"FALSO"),"verificar"))))</f>
        <v>112.17</v>
      </c>
      <c r="L30" s="215" t="str">
        <f>IF(J30="SINAPI",VLOOKUP(B30,[7]SINAPI!$G$6:$K$8000,2,"FALSO"),IF(J30="SETOP",VLOOKUP(B30,[7]SETOP!$A$6:$E$5000,3,"FALSO"),IF(J30="SUDECAP",VLOOKUP(B30,[7]SUDECAP!$A$61:$M$3000,3,"FALSO"),IF(J30="INSUMO",VLOOKUP(B30,'[7]INSUMOS SINAPI'!$A$6:$E$6000,2,"FALSO"),"verificar"))))</f>
        <v>ENGENHEIRO CIVIL PLENO COM ENCARGOS COMPLEMENTARES</v>
      </c>
    </row>
    <row r="31" spans="1:12" ht="15">
      <c r="A31" s="208"/>
      <c r="B31" s="333">
        <v>532</v>
      </c>
      <c r="C31" s="211" t="s">
        <v>510</v>
      </c>
      <c r="D31" s="208" t="s">
        <v>511</v>
      </c>
      <c r="E31" s="208">
        <v>15</v>
      </c>
      <c r="F31" s="208">
        <v>29.26</v>
      </c>
      <c r="G31" s="208">
        <f t="shared" si="1"/>
        <v>438.9</v>
      </c>
      <c r="I31">
        <v>0</v>
      </c>
      <c r="J31" s="197" t="s">
        <v>148</v>
      </c>
      <c r="K31" s="198">
        <f>IF(J31="SINAPI",VLOOKUP(B31,[7]SINAPI!$G$6:$K$7000,5,"FALSO"),IF(J31="SETOP",VLOOKUP(B31,[7]SETOP!$A$6:$E$5000,5,"FALSO"),IF(J31="SUDECAP",VLOOKUP(B31,[7]SUDECAP!$A$61:$M$3000,13,"FALSO"),IF(J31="INSUMO",VLOOKUP(B31,'[7]INSUMOS SINAPI'!$A$6:$E$6000,5,"FALSO"),"verificar"))))</f>
        <v>29.26</v>
      </c>
      <c r="L31" s="215" t="str">
        <f>IF(J31="SINAPI",VLOOKUP(B31,[7]SINAPI!$G$6:$K$7000,2,"FALSO"),IF(J31="SETOP",VLOOKUP(B31,[7]SETOP!$A$6:$E$5000,3,"FALSO"),IF(J31="SUDECAP",VLOOKUP(B31,[7]SUDECAP!$A$61:$M$3000,3,"FALSO"),IF(J31="INSUMO",VLOOKUP(B31,'[7]INSUMOS SINAPI'!$A$6:$E$6000,2,"FALSO"),"verificar"))))</f>
        <v xml:space="preserve">AUXILIAR TECNICO / ASSISTENTE DE ENGENHARIA                                                                                                                                                                                                                                                                                                                                                                                                                                                               </v>
      </c>
    </row>
    <row r="32" spans="1:12" ht="15">
      <c r="A32" s="208"/>
      <c r="B32" s="209" t="s">
        <v>512</v>
      </c>
      <c r="C32" s="211" t="s">
        <v>513</v>
      </c>
      <c r="D32" s="208" t="s">
        <v>490</v>
      </c>
      <c r="E32" s="208">
        <v>6</v>
      </c>
      <c r="F32" s="208">
        <v>420.56</v>
      </c>
      <c r="G32" s="208">
        <f t="shared" si="1"/>
        <v>2523.36</v>
      </c>
      <c r="I32">
        <v>0</v>
      </c>
      <c r="J32" s="197" t="s">
        <v>187</v>
      </c>
      <c r="K32" s="198">
        <f>IF(J32="SINAPI",VLOOKUP(B32,[7]SINAPI!$G$6:$K$7000,5,"FALSO"),IF(J32="SETOP",VLOOKUP(B32,[7]SETOP!$A$6:$E$5000,4,"FALSO"),IF(J32="SUDECAP",VLOOKUP(B32,[7]SUDECAP!$A$61:$M$3000,13,"FALSO"),IF(J32="INSUMO",VLOOKUP(B32,'[7]INSUMOS SINAPI'!$A$6:$E$6000,5,"FALSO"),"verificar"))))</f>
        <v>420.56</v>
      </c>
      <c r="L32" s="215" t="str">
        <f>IF(J32="SINAPI",VLOOKUP(B32,[7]SINAPI!$G$6:$K$7000,2,"FALSO"),IF(J32="SETOP",VLOOKUP(B32,[7]SETOP!$A$6:$E$5000,3,"FALSO"),IF(J32="SUDECAP",VLOOKUP(B32,[7]SUDECAP!$A$61:$M$3000,3,"FALSO"),IF(J32="INSUMO",VLOOKUP(B32,'[7]INSUMOS SINAPI'!$A$6:$E$6000,2,"FALSO"),"verificar"))))</f>
        <v>PR A1</v>
      </c>
    </row>
    <row r="33" spans="1:12" ht="15">
      <c r="A33" s="208"/>
      <c r="B33" s="209" t="s">
        <v>514</v>
      </c>
      <c r="C33" s="211" t="s">
        <v>515</v>
      </c>
      <c r="D33" s="208" t="s">
        <v>81</v>
      </c>
      <c r="E33" s="208">
        <v>50</v>
      </c>
      <c r="F33" s="208">
        <v>0.15</v>
      </c>
      <c r="G33" s="208">
        <f t="shared" si="1"/>
        <v>7.5</v>
      </c>
      <c r="I33">
        <v>0</v>
      </c>
      <c r="J33" s="197" t="s">
        <v>186</v>
      </c>
      <c r="K33" s="198">
        <f>IF(J33="SINAPI",VLOOKUP(B33,[7]SINAPI!$G$6:$K$7000,5,"FALSO"),IF(J33="SETOP",VLOOKUP(B33,[7]SETOP!$A$6:$E$5000,5,"FALSO"),IF(J33="SUDECAP",VLOOKUP(B33,[7]SUDECAP!$A$61:$M$3000,13,"FALSO"),IF(J33="INSUMO",VLOOKUP(B33,'[7]INSUMOS SINAPI'!$A$6:$E$6000,5,"FALSO"),"verificar"))))</f>
        <v>0.15</v>
      </c>
      <c r="L33" s="215" t="str">
        <f>IF(J33="SINAPI",VLOOKUP(B33,[7]SINAPI!$G$6:$K$7000,2,"FALSO"),IF(J33="SETOP",VLOOKUP(B33,[7]SETOP!$A$6:$E$5000,3,"FALSO"),IF(J33="SUDECAP",VLOOKUP(B33,[7]SUDECAP!$A$61:$M$3000,3,"FALSO"),IF(J33="INSUMO",VLOOKUP(B33,'[7]INSUMOS SINAPI'!$A$6:$E$6000,2,"FALSO"),"verificar"))))</f>
        <v>COPIA XEROX A4 OU OFICIO</v>
      </c>
    </row>
  </sheetData>
  <sheetProtection selectLockedCells="1" selectUnlockedCells="1"/>
  <mergeCells count="9">
    <mergeCell ref="D8:E9"/>
    <mergeCell ref="F8:G9"/>
    <mergeCell ref="A9:C9"/>
    <mergeCell ref="A1:G1"/>
    <mergeCell ref="A2:G4"/>
    <mergeCell ref="A5:G5"/>
    <mergeCell ref="A6:C6"/>
    <mergeCell ref="A7:C7"/>
    <mergeCell ref="D7:G7"/>
  </mergeCells>
  <dataValidations disablePrompts="1" count="1">
    <dataValidation type="list" allowBlank="1" showInputMessage="1" showErrorMessage="1" sqref="J17:J27 J12:J14 J30:J33">
      <formula1>$J$5:$J$9</formula1>
    </dataValidation>
  </dataValidations>
  <pageMargins left="0.25" right="0.25" top="0.75" bottom="0.75" header="0.51180555555555551" footer="0.51180555555555551"/>
  <pageSetup paperSize="9" scale="97" firstPageNumber="0" orientation="landscape"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dimension ref="A1:D5"/>
  <sheetViews>
    <sheetView workbookViewId="0">
      <selection activeCell="A2" sqref="A2"/>
    </sheetView>
  </sheetViews>
  <sheetFormatPr defaultRowHeight="12.75"/>
  <cols>
    <col min="2" max="2" width="63.7109375" customWidth="1"/>
    <col min="4" max="4" width="12" bestFit="1" customWidth="1"/>
  </cols>
  <sheetData>
    <row r="1" spans="1:4">
      <c r="A1" s="205" t="s">
        <v>666</v>
      </c>
      <c r="B1" s="206" t="str">
        <f>COMPOSIÇÕES!C14</f>
        <v>KIT DE REDE DE PROTEÇÃO COM REDE, GANCHOS E CORDA</v>
      </c>
      <c r="C1" s="205"/>
      <c r="D1" s="205"/>
    </row>
    <row r="2" spans="1:4">
      <c r="A2" s="209"/>
      <c r="B2" s="211" t="s">
        <v>405</v>
      </c>
      <c r="C2" s="208" t="s">
        <v>147</v>
      </c>
      <c r="D2" s="210">
        <f>60/1.5</f>
        <v>40</v>
      </c>
    </row>
    <row r="3" spans="1:4">
      <c r="A3" s="209"/>
      <c r="B3" s="211" t="s">
        <v>406</v>
      </c>
      <c r="C3" s="208" t="s">
        <v>147</v>
      </c>
      <c r="D3" s="210">
        <v>39.08</v>
      </c>
    </row>
    <row r="4" spans="1:4">
      <c r="A4" s="209"/>
      <c r="B4" s="211" t="s">
        <v>407</v>
      </c>
      <c r="C4" s="208" t="s">
        <v>147</v>
      </c>
      <c r="D4" s="210">
        <f>TRUNC(147.6/1.6/1.6,2)</f>
        <v>57.65</v>
      </c>
    </row>
    <row r="5" spans="1:4">
      <c r="A5" s="223"/>
      <c r="B5" s="224" t="s">
        <v>403</v>
      </c>
      <c r="C5" s="225"/>
      <c r="D5" s="226">
        <f>MEDIAN(D2:D4)</f>
        <v>40</v>
      </c>
    </row>
  </sheetData>
  <pageMargins left="0.511811024" right="0.511811024" top="0.78740157499999996" bottom="0.78740157499999996" header="0.31496062000000002" footer="0.31496062000000002"/>
  <pageSetup paperSize="9" orientation="portrait" verticalDpi="0" r:id="rId1"/>
</worksheet>
</file>

<file path=xl/worksheets/sheet6.xml><?xml version="1.0" encoding="utf-8"?>
<worksheet xmlns="http://schemas.openxmlformats.org/spreadsheetml/2006/main" xmlns:r="http://schemas.openxmlformats.org/officeDocument/2006/relationships">
  <dimension ref="B1:H174"/>
  <sheetViews>
    <sheetView workbookViewId="0">
      <selection activeCell="C15" sqref="C15"/>
    </sheetView>
  </sheetViews>
  <sheetFormatPr defaultRowHeight="12.75"/>
  <cols>
    <col min="3" max="3" width="65.5703125" customWidth="1"/>
    <col min="5" max="5" width="13.140625" bestFit="1" customWidth="1"/>
    <col min="6" max="6" width="14.28515625" bestFit="1" customWidth="1"/>
    <col min="7" max="7" width="15.140625" customWidth="1"/>
    <col min="8" max="8" width="11.85546875" customWidth="1"/>
  </cols>
  <sheetData>
    <row r="1" spans="2:8">
      <c r="C1" s="10" t="s">
        <v>10</v>
      </c>
      <c r="D1" s="10" t="s">
        <v>11</v>
      </c>
      <c r="E1" s="10" t="s">
        <v>12</v>
      </c>
      <c r="F1" s="10" t="s">
        <v>15</v>
      </c>
      <c r="G1" s="241">
        <f ca="1">SUM(F2:F174)</f>
        <v>1313918.4400000016</v>
      </c>
      <c r="H1" s="232">
        <f ca="1">'ORÇAMENTARIA - GERAL'!H227-'CURVA ABC'!G1</f>
        <v>0</v>
      </c>
    </row>
    <row r="2" spans="2:8">
      <c r="B2" s="73" t="s">
        <v>424</v>
      </c>
      <c r="C2" s="20" t="str">
        <f>VLOOKUP(B2,'ORÇAMENTARIA - GERAL'!$B$13:$C$226,2,FALSE)</f>
        <v>CERCA ALVEN. MOURAO PV  E TELA GALV.#2"FIO12 4 FIOS FARPADO</v>
      </c>
      <c r="D2" s="20" t="str">
        <f>VLOOKUP(B2,'ORÇAMENTARIA - GERAL'!$B$13:$D$226,3,FALSE)</f>
        <v>M</v>
      </c>
      <c r="E2" s="19">
        <f ca="1">SUMIF('ORÇAMENTARIA - GERAL'!$B$13:$E$226,B2,'ORÇAMENTARIA - GERAL'!$E$13:$E$226)</f>
        <v>537.69000000000005</v>
      </c>
      <c r="F2" s="240">
        <f ca="1">SUMIF('ORÇAMENTARIA - GERAL'!$B$13:$H$226,B2,'ORÇAMENTARIA - GERAL'!$H$13:$H$226)</f>
        <v>160457.44</v>
      </c>
      <c r="G2" s="242">
        <f ca="1">F2/$G$1</f>
        <v>0.12212130914305443</v>
      </c>
    </row>
    <row r="3" spans="2:8">
      <c r="B3" s="90">
        <v>93565</v>
      </c>
      <c r="C3" s="20" t="str">
        <f>VLOOKUP(B3,'ORÇAMENTARIA - GERAL'!$B$13:$C$226,2,FALSE)</f>
        <v>ENGENHEIRO CIVIL DE OBRA JUNIOR COM ENCARGOS COMPLEMENTARES</v>
      </c>
      <c r="D3" s="20" t="str">
        <f>VLOOKUP(B3,'ORÇAMENTARIA - GERAL'!$B$13:$D$226,3,FALSE)</f>
        <v>MÊS</v>
      </c>
      <c r="E3" s="19">
        <f ca="1">SUMIF('ORÇAMENTARIA - GERAL'!$B$13:$E$226,B3,'ORÇAMENTARIA - GERAL'!$E$13:$E$226)</f>
        <v>4</v>
      </c>
      <c r="F3" s="232">
        <f ca="1">SUMIF('ORÇAMENTARIA - GERAL'!$B$13:$H$226,B3,'ORÇAMENTARIA - GERAL'!$H$13:$H$226)</f>
        <v>91204.28</v>
      </c>
      <c r="G3" s="242">
        <f t="shared" ref="G3:G65" ca="1" si="0">F3/$G$1</f>
        <v>6.9413958449353899E-2</v>
      </c>
    </row>
    <row r="4" spans="2:8">
      <c r="B4" s="65" t="s">
        <v>278</v>
      </c>
      <c r="C4" s="20" t="str">
        <f>VLOOKUP(B4,'ORÇAMENTARIA - GERAL'!$B$13:$C$226,2,FALSE)</f>
        <v>ENGRADAMENTO PARA TELHADO DE FIBROCIMENTO ONDULADA</v>
      </c>
      <c r="D4" s="20" t="str">
        <f>VLOOKUP(B4,'ORÇAMENTARIA - GERAL'!$B$13:$D$226,3,FALSE)</f>
        <v>M2</v>
      </c>
      <c r="E4" s="19">
        <f ca="1">SUMIF('ORÇAMENTARIA - GERAL'!$B$13:$E$226,B4,'ORÇAMENTARIA - GERAL'!$E$13:$E$226)</f>
        <v>750</v>
      </c>
      <c r="F4" s="232">
        <f ca="1">SUMIF('ORÇAMENTARIA - GERAL'!$B$13:$H$226,B4,'ORÇAMENTARIA - GERAL'!$H$13:$H$226)</f>
        <v>78540</v>
      </c>
      <c r="G4" s="242">
        <f t="shared" ca="1" si="0"/>
        <v>5.9775399757689605E-2</v>
      </c>
    </row>
    <row r="5" spans="2:8" ht="25.5">
      <c r="B5" s="101" t="s">
        <v>196</v>
      </c>
      <c r="C5" s="20" t="str">
        <f>VLOOKUP(B5,'ORÇAMENTARIA - GERAL'!$B$13:$C$226,2,FALSE)</f>
        <v>CALHA EM CHAPA GALVANIZADA, ESP. 0,65MM (GSG-24), COM DESENVOLVIMENTO DE 75CM, INCLUSIVE IÇAMENTO MANUAL VERTICAL</v>
      </c>
      <c r="D5" s="20" t="str">
        <f>VLOOKUP(B5,'ORÇAMENTARIA - GERAL'!$B$13:$D$226,3,FALSE)</f>
        <v>M</v>
      </c>
      <c r="E5" s="19">
        <f ca="1">SUMIF('ORÇAMENTARIA - GERAL'!$B$13:$E$226,B5,'ORÇAMENTARIA - GERAL'!$E$13:$E$226)</f>
        <v>366</v>
      </c>
      <c r="F5" s="232">
        <f ca="1">SUMIF('ORÇAMENTARIA - GERAL'!$B$13:$H$226,B5,'ORÇAMENTARIA - GERAL'!$H$13:$H$226)</f>
        <v>55719.839999999997</v>
      </c>
      <c r="G5" s="242">
        <f t="shared" ca="1" si="0"/>
        <v>4.2407381085236867E-2</v>
      </c>
    </row>
    <row r="6" spans="2:8" ht="38.25">
      <c r="B6" s="51" t="s">
        <v>61</v>
      </c>
      <c r="C6" s="20" t="str">
        <f>VLOOKUP(B6,'ORÇAMENTARIA - GERAL'!$B$13:$C$226,2,FALSE)</f>
        <v xml:space="preserve">MASSA ÚNICA, PARA RECEBIMENTO DE PINTURA, EM ARGAMASSA TRAÇO 1:2:8, PREPARO MANUAL, APLICADA MANUALMENTE EM FACES DE PAREDES, ESPESSURA DE 20MM, COM EXECUÇÃO DE TALISCAS. </v>
      </c>
      <c r="D6" s="20" t="str">
        <f>VLOOKUP(B6,'ORÇAMENTARIA - GERAL'!$B$13:$D$226,3,FALSE)</f>
        <v>M2</v>
      </c>
      <c r="E6" s="19">
        <f ca="1">SUMIF('ORÇAMENTARIA - GERAL'!$B$13:$E$226,B6,'ORÇAMENTARIA - GERAL'!$E$13:$E$226)</f>
        <v>856.89</v>
      </c>
      <c r="F6" s="232">
        <f ca="1">SUMIF('ORÇAMENTARIA - GERAL'!$B$13:$H$226,B6,'ORÇAMENTARIA - GERAL'!$H$13:$H$226)</f>
        <v>37711.72</v>
      </c>
      <c r="G6" s="242">
        <f t="shared" ca="1" si="0"/>
        <v>2.8701720633435936E-2</v>
      </c>
    </row>
    <row r="7" spans="2:8">
      <c r="B7" s="65" t="s">
        <v>276</v>
      </c>
      <c r="C7" s="20" t="str">
        <f>VLOOKUP(B7,'ORÇAMENTARIA - GERAL'!$B$13:$C$226,2,FALSE)</f>
        <v>COBERTURA EM TELHA DE FIBROCIMENTO ONDULADA E= 6 MM</v>
      </c>
      <c r="D7" s="20" t="str">
        <f>VLOOKUP(B7,'ORÇAMENTARIA - GERAL'!$B$13:$D$226,3,FALSE)</f>
        <v>M2</v>
      </c>
      <c r="E7" s="19">
        <f ca="1">SUMIF('ORÇAMENTARIA - GERAL'!$B$13:$E$226,B7,'ORÇAMENTARIA - GERAL'!$E$13:$E$226)</f>
        <v>750</v>
      </c>
      <c r="F7" s="232">
        <f ca="1">SUMIF('ORÇAMENTARIA - GERAL'!$B$13:$H$226,B7,'ORÇAMENTARIA - GERAL'!$H$13:$H$226)</f>
        <v>37170</v>
      </c>
      <c r="G7" s="242">
        <f t="shared" ca="1" si="0"/>
        <v>2.8289427158050964E-2</v>
      </c>
    </row>
    <row r="8" spans="2:8">
      <c r="B8" s="51" t="s">
        <v>30</v>
      </c>
      <c r="C8" s="20" t="str">
        <f>VLOOKUP(B8,'ORÇAMENTARIA - GERAL'!$B$13:$C$226,2,FALSE)</f>
        <v>ENCARREGADO GERAL DE OBRAS COM ENCARGOS COMPLEMENTARES</v>
      </c>
      <c r="D8" s="20" t="str">
        <f>VLOOKUP(B8,'ORÇAMENTARIA - GERAL'!$B$13:$D$226,3,FALSE)</f>
        <v>MÊS</v>
      </c>
      <c r="E8" s="19">
        <f ca="1">SUMIF('ORÇAMENTARIA - GERAL'!$B$13:$E$226,B8,'ORÇAMENTARIA - GERAL'!$E$13:$E$226)</f>
        <v>4</v>
      </c>
      <c r="F8" s="232">
        <f ca="1">SUMIF('ORÇAMENTARIA - GERAL'!$B$13:$H$226,B8,'ORÇAMENTARIA - GERAL'!$H$13:$H$226)</f>
        <v>35288.959999999999</v>
      </c>
      <c r="G8" s="242">
        <f t="shared" ca="1" si="0"/>
        <v>2.6857801006278562E-2</v>
      </c>
    </row>
    <row r="9" spans="2:8" ht="51">
      <c r="B9" s="229" t="s">
        <v>429</v>
      </c>
      <c r="C9" s="20" t="str">
        <f>VLOOKUP(B9,'ORÇAMENTARIA - GERAL'!$B$13:$C$226,2,FALSE)</f>
        <v>CORRIMÃO SIMPLES EM TUBO GALVANIZADO, COM COSTURA, DIÂMETRO 1.1/2", ESP. 3MM, FIXADO EM PISO COM MONTANTE VERTICAL, DIÂMETRO 1.1/2", INCLUSIVE SUPORTE PARA CORRIMÃO EM BARRA CHATA (1"X1/2"), EXCLUSIVE PINTURA</v>
      </c>
      <c r="D9" s="20" t="str">
        <f>VLOOKUP(B9,'ORÇAMENTARIA - GERAL'!$B$13:$D$226,3,FALSE)</f>
        <v>M</v>
      </c>
      <c r="E9" s="19">
        <f ca="1">SUMIF('ORÇAMENTARIA - GERAL'!$B$13:$E$226,B9,'ORÇAMENTARIA - GERAL'!$E$13:$E$226)</f>
        <v>130.24</v>
      </c>
      <c r="F9" s="232">
        <f ca="1">SUMIF('ORÇAMENTARIA - GERAL'!$B$13:$H$226,B9,'ORÇAMENTARIA - GERAL'!$H$13:$H$226)</f>
        <v>33157.800000000003</v>
      </c>
      <c r="G9" s="242">
        <f t="shared" ca="1" si="0"/>
        <v>2.5235812962637136E-2</v>
      </c>
    </row>
    <row r="10" spans="2:8" ht="38.25">
      <c r="B10" s="338">
        <v>87267</v>
      </c>
      <c r="C10" s="20" t="str">
        <f>VLOOKUP(B10,'ORÇAMENTARIA - GERAL'!$B$13:$C$226,2,FALSE)</f>
        <v>REVESTIMENTO CERÂMICO PARA PAREDES INTERNAS COM PLACAS TIPO ESMALTADA EXTRA DE DIMENSÕES 20X20 e 10 x10 CM APLICADAS EM AMBIENTES DE ÁREA MAIOR QUE 5 M² A MEIA ALTURA DAS PAREDES.</v>
      </c>
      <c r="D10" s="20" t="str">
        <f>VLOOKUP(B10,'ORÇAMENTARIA - GERAL'!$B$13:$D$226,3,FALSE)</f>
        <v>M2</v>
      </c>
      <c r="E10" s="19">
        <f ca="1">SUMIF('ORÇAMENTARIA - GERAL'!$B$13:$E$226,B10,'ORÇAMENTARIA - GERAL'!$E$13:$E$226)</f>
        <v>400</v>
      </c>
      <c r="F10" s="232">
        <f ca="1">SUMIF('ORÇAMENTARIA - GERAL'!$B$13:$H$226,B10,'ORÇAMENTARIA - GERAL'!$H$13:$H$226)</f>
        <v>32396</v>
      </c>
      <c r="G10" s="242">
        <f t="shared" ca="1" si="0"/>
        <v>2.4656020506112968E-2</v>
      </c>
    </row>
    <row r="11" spans="2:8" ht="38.25">
      <c r="B11" s="90" t="s">
        <v>208</v>
      </c>
      <c r="C11" s="20" t="str">
        <f>VLOOKUP(B11,'ORÇAMENTARIA - GERAL'!$B$13:$C$226,2,FALSE)</f>
        <v>REVESTIMENTO EM PORCELANATO BRANCO 30x60CM, ACABAMENTO ESMALTADO, AMBIENTE INTERNO/EXTERNO, PADRÃO EXTRA, PEI III, ASSENTAMENTO COM ARGAMASSA INDUSTRIALIZADA, INCLUSIVE REJUNTAMENTO</v>
      </c>
      <c r="D11" s="20" t="str">
        <f>VLOOKUP(B11,'ORÇAMENTARIA - GERAL'!$B$13:$D$226,3,FALSE)</f>
        <v>M2</v>
      </c>
      <c r="E11" s="19">
        <f ca="1">SUMIF('ORÇAMENTARIA - GERAL'!$B$13:$E$226,B11,'ORÇAMENTARIA - GERAL'!$E$13:$E$226)</f>
        <v>347.8</v>
      </c>
      <c r="F11" s="232">
        <f ca="1">SUMIF('ORÇAMENTARIA - GERAL'!$B$13:$H$226,B11,'ORÇAMENTARIA - GERAL'!$H$13:$H$226)</f>
        <v>32157.58</v>
      </c>
      <c r="G11" s="242">
        <f t="shared" ca="1" si="0"/>
        <v>2.447456327654551E-2</v>
      </c>
    </row>
    <row r="12" spans="2:8">
      <c r="B12" s="30" t="s">
        <v>36</v>
      </c>
      <c r="C12" s="20" t="str">
        <f>VLOOKUP(B12,'ORÇAMENTARIA - GERAL'!$B$13:$C$226,2,FALSE)</f>
        <v>TÉCNICO DE SEGURANÇA DO TRABALHO</v>
      </c>
      <c r="D12" s="20" t="str">
        <f>VLOOKUP(B12,'ORÇAMENTARIA - GERAL'!$B$13:$D$226,3,FALSE)</f>
        <v>MÊS</v>
      </c>
      <c r="E12" s="19">
        <f ca="1">SUMIF('ORÇAMENTARIA - GERAL'!$B$13:$E$226,B12,'ORÇAMENTARIA - GERAL'!$E$13:$E$226)</f>
        <v>4</v>
      </c>
      <c r="F12" s="232">
        <f ca="1">SUMIF('ORÇAMENTARIA - GERAL'!$B$13:$H$226,B12,'ORÇAMENTARIA - GERAL'!$H$13:$H$226)</f>
        <v>28867.48</v>
      </c>
      <c r="G12" s="242">
        <f t="shared" ca="1" si="0"/>
        <v>2.1970526572410359E-2</v>
      </c>
    </row>
    <row r="13" spans="2:8" ht="25.5">
      <c r="B13" s="30" t="s">
        <v>188</v>
      </c>
      <c r="C13" s="20" t="str">
        <f>VLOOKUP(B13,'ORÇAMENTARIA - GERAL'!$B$13:$C$226,2,FALSE)</f>
        <v>ALVENARIA DE VEDAÇÃO COM TIJOLO CERÂMICO FURADO, ESP. 14CM, PARA REVESTIMENTO, INCLUSIVE ARGAMASSA PARA ASSENTAMENTO</v>
      </c>
      <c r="D13" s="20" t="str">
        <f>VLOOKUP(B13,'ORÇAMENTARIA - GERAL'!$B$13:$D$226,3,FALSE)</f>
        <v>M2</v>
      </c>
      <c r="E13" s="19">
        <f ca="1">SUMIF('ORÇAMENTARIA - GERAL'!$B$13:$E$226,B13,'ORÇAMENTARIA - GERAL'!$E$13:$E$226)</f>
        <v>319.94</v>
      </c>
      <c r="F13" s="232">
        <f ca="1">SUMIF('ORÇAMENTARIA - GERAL'!$B$13:$H$226,B13,'ORÇAMENTARIA - GERAL'!$H$13:$H$226)</f>
        <v>27508.44</v>
      </c>
      <c r="G13" s="242">
        <f t="shared" ca="1" si="0"/>
        <v>2.0936185354092425E-2</v>
      </c>
    </row>
    <row r="14" spans="2:8" ht="25.5">
      <c r="B14" s="343" t="s">
        <v>189</v>
      </c>
      <c r="C14" s="20" t="str">
        <f>VLOOKUP(B14,'ORÇAMENTARIA - GERAL'!$B$13:$C$226,2,FALSE)</f>
        <v xml:space="preserve">DIVISÓRIA EM GRANITO CINZA ANDORINHA E = 3 CM, INCLUSIVE FERRAGENS EM LATÃO CROMADO                             </v>
      </c>
      <c r="D14" s="20" t="str">
        <f>VLOOKUP(B14,'ORÇAMENTARIA - GERAL'!$B$13:$D$226,3,FALSE)</f>
        <v>M2</v>
      </c>
      <c r="E14" s="19">
        <f ca="1">SUMIF('ORÇAMENTARIA - GERAL'!$B$13:$E$226,B14,'ORÇAMENTARIA - GERAL'!$E$13:$E$226)</f>
        <v>26</v>
      </c>
      <c r="F14" s="232">
        <f ca="1">SUMIF('ORÇAMENTARIA - GERAL'!$B$13:$H$226,B14,'ORÇAMENTARIA - GERAL'!$H$13:$H$226)</f>
        <v>22535.24</v>
      </c>
      <c r="G14" s="242">
        <f t="shared" ca="1" si="0"/>
        <v>1.7151171118353414E-2</v>
      </c>
    </row>
    <row r="15" spans="2:8" ht="38.25">
      <c r="B15" s="343">
        <v>94570</v>
      </c>
      <c r="C15" s="20" t="str">
        <f>VLOOKUP(B15,'ORÇAMENTARIA - GERAL'!$B$13:$C$226,2,FALSE)</f>
        <v>JANELA DE ALUMÍNIO DE CORRER COM 2 FOLHAS PARA VIDROS, COM VIDROS, BATENTE, ACABAMENTO COM ACETATO OU BRILHANTE E FERRAGENS. EXCLUSIVE ALIZAR E CONTRAMARCO. FORNECIMENTO E INSTALAÇÃO. AF_12/2019</v>
      </c>
      <c r="D15" s="20" t="str">
        <f>VLOOKUP(B15,'ORÇAMENTARIA - GERAL'!$B$13:$D$226,3,FALSE)</f>
        <v>M2</v>
      </c>
      <c r="E15" s="19">
        <f ca="1">SUMIF('ORÇAMENTARIA - GERAL'!$B$13:$E$226,B15,'ORÇAMENTARIA - GERAL'!$E$13:$E$226)</f>
        <v>46</v>
      </c>
      <c r="F15" s="232">
        <f ca="1">SUMIF('ORÇAMENTARIA - GERAL'!$B$13:$H$226,B15,'ORÇAMENTARIA - GERAL'!$H$13:$H$226)</f>
        <v>21789.74</v>
      </c>
      <c r="G15" s="242">
        <f t="shared" ca="1" si="0"/>
        <v>1.6583784302471601E-2</v>
      </c>
    </row>
    <row r="16" spans="2:8" ht="15">
      <c r="B16" s="233">
        <v>88326</v>
      </c>
      <c r="C16" s="20" t="str">
        <f>VLOOKUP(B16,'ORÇAMENTARIA - GERAL'!$B$13:$C$226,2,FALSE)</f>
        <v>VIGIA NOTURNO COM ENCARGOS COMPLEMENTARES</v>
      </c>
      <c r="D16" s="20" t="str">
        <f>VLOOKUP(B16,'ORÇAMENTARIA - GERAL'!$B$13:$D$226,3,FALSE)</f>
        <v>H</v>
      </c>
      <c r="E16" s="19">
        <f ca="1">SUMIF('ORÇAMENTARIA - GERAL'!$B$13:$E$226,B16,'ORÇAMENTARIA - GERAL'!$E$13:$E$226)</f>
        <v>720</v>
      </c>
      <c r="F16" s="232">
        <f ca="1">SUMIF('ORÇAMENTARIA - GERAL'!$B$13:$H$226,B16,'ORÇAMENTARIA - GERAL'!$H$13:$H$226)</f>
        <v>21412.799999999999</v>
      </c>
      <c r="G16" s="242">
        <f t="shared" ca="1" si="0"/>
        <v>1.6296901959911587E-2</v>
      </c>
    </row>
    <row r="17" spans="2:7">
      <c r="B17" s="235">
        <v>88489</v>
      </c>
      <c r="C17" s="20" t="str">
        <f>VLOOKUP(B17,'ORÇAMENTARIA - GERAL'!$B$13:$C$226,2,FALSE)</f>
        <v>PINTURA ACRÍLICA SUPER LAVÁVEL NA COR BRANCO GELO SECO</v>
      </c>
      <c r="D17" s="20" t="str">
        <f>VLOOKUP(B17,'ORÇAMENTARIA - GERAL'!$B$13:$D$226,3,FALSE)</f>
        <v>M2</v>
      </c>
      <c r="E17" s="19">
        <f ca="1">SUMIF('ORÇAMENTARIA - GERAL'!$B$13:$E$226,B17,'ORÇAMENTARIA - GERAL'!$E$13:$E$226)</f>
        <v>1476.59</v>
      </c>
      <c r="F17" s="232">
        <f ca="1">SUMIF('ORÇAMENTARIA - GERAL'!$B$13:$H$226,B17,'ORÇAMENTARIA - GERAL'!$H$13:$H$226)</f>
        <v>21381.02</v>
      </c>
      <c r="G17" s="242">
        <f t="shared" ca="1" si="0"/>
        <v>1.6272714766070239E-2</v>
      </c>
    </row>
    <row r="18" spans="2:7">
      <c r="B18" s="229" t="s">
        <v>290</v>
      </c>
      <c r="C18" s="20" t="str">
        <f>VLOOKUP(B18,'ORÇAMENTARIA - GERAL'!$B$13:$C$226,2,FALSE)</f>
        <v>GRADIL NYLOFOR PARA CANIS E GATIL</v>
      </c>
      <c r="D18" s="20" t="str">
        <f>VLOOKUP(B18,'ORÇAMENTARIA - GERAL'!$B$13:$D$226,3,FALSE)</f>
        <v>M</v>
      </c>
      <c r="E18" s="19">
        <f ca="1">SUMIF('ORÇAMENTARIA - GERAL'!$B$13:$E$226,B18,'ORÇAMENTARIA - GERAL'!$E$13:$E$226)</f>
        <v>33</v>
      </c>
      <c r="F18" s="232">
        <f ca="1">SUMIF('ORÇAMENTARIA - GERAL'!$B$13:$H$226,B18,'ORÇAMENTARIA - GERAL'!$H$13:$H$226)</f>
        <v>19853.79</v>
      </c>
      <c r="G18" s="242">
        <f t="shared" ca="1" si="0"/>
        <v>1.511036712446168E-2</v>
      </c>
    </row>
    <row r="19" spans="2:7" ht="25.5">
      <c r="B19" s="51" t="s">
        <v>355</v>
      </c>
      <c r="C19" s="20" t="str">
        <f>VLOOKUP(B19,'ORÇAMENTARIA - GERAL'!$B$13:$C$226,2,FALSE)</f>
        <v>PORTA DE ABRIR, MADEIRA DE LEI PRANCHETA PARA PINTURA COMPLETA 90 X 210 CM,COM FERRAGENS EM FERRO LATONADO</v>
      </c>
      <c r="D19" s="20" t="str">
        <f>VLOOKUP(B19,'ORÇAMENTARIA - GERAL'!$B$13:$D$226,3,FALSE)</f>
        <v>UNID.</v>
      </c>
      <c r="E19" s="19">
        <f ca="1">SUMIF('ORÇAMENTARIA - GERAL'!$B$13:$E$226,B19,'ORÇAMENTARIA - GERAL'!$E$13:$E$226)</f>
        <v>16</v>
      </c>
      <c r="F19" s="232">
        <f ca="1">SUMIF('ORÇAMENTARIA - GERAL'!$B$13:$H$226,B19,'ORÇAMENTARIA - GERAL'!$H$13:$H$226)</f>
        <v>19586.400000000001</v>
      </c>
      <c r="G19" s="242">
        <f t="shared" ca="1" si="0"/>
        <v>1.4906861342169746E-2</v>
      </c>
    </row>
    <row r="20" spans="2:7">
      <c r="B20" s="30" t="s">
        <v>33</v>
      </c>
      <c r="C20" s="20" t="str">
        <f>VLOOKUP(B20,'ORÇAMENTARIA - GERAL'!$B$13:$C$226,2,FALSE)</f>
        <v>ALMOXARIFE</v>
      </c>
      <c r="D20" s="20" t="str">
        <f>VLOOKUP(B20,'ORÇAMENTARIA - GERAL'!$B$13:$D$226,3,FALSE)</f>
        <v>MÊS</v>
      </c>
      <c r="E20" s="19">
        <f ca="1">SUMIF('ORÇAMENTARIA - GERAL'!$B$13:$E$226,B20,'ORÇAMENTARIA - GERAL'!$E$13:$E$226)</f>
        <v>4</v>
      </c>
      <c r="F20" s="232">
        <f ca="1">SUMIF('ORÇAMENTARIA - GERAL'!$B$13:$H$226,B20,'ORÇAMENTARIA - GERAL'!$H$13:$H$226)</f>
        <v>19303.36</v>
      </c>
      <c r="G20" s="242">
        <f t="shared" ca="1" si="0"/>
        <v>1.4691444622696654E-2</v>
      </c>
    </row>
    <row r="21" spans="2:7" ht="38.25">
      <c r="B21" s="30">
        <v>92367</v>
      </c>
      <c r="C21" s="20" t="str">
        <f>VLOOKUP(B21,'ORÇAMENTARIA - GERAL'!$B$13:$C$226,2,FALSE)</f>
        <v>TUBO DE AÇO GALVANIZADO COM COSTURA, CLASSE MÉDIA, DN 65 (2 1/2"), CONEXÃO ROSQUEADA, INSTALADO EM REDE DE ALIMENTAÇÃO PARA HIDRANTE - FORNECIMENTO E INSTALAÇÃO. AF_10/2020</v>
      </c>
      <c r="D21" s="20" t="str">
        <f>VLOOKUP(B21,'ORÇAMENTARIA - GERAL'!$B$13:$D$226,3,FALSE)</f>
        <v>M</v>
      </c>
      <c r="E21" s="19">
        <f ca="1">SUMIF('ORÇAMENTARIA - GERAL'!$B$13:$E$226,B21,'ORÇAMENTARIA - GERAL'!$E$13:$E$226)</f>
        <v>120</v>
      </c>
      <c r="F21" s="232">
        <f ca="1">SUMIF('ORÇAMENTARIA - GERAL'!$B$13:$H$226,B21,'ORÇAMENTARIA - GERAL'!$H$13:$H$226)</f>
        <v>19292.400000000001</v>
      </c>
      <c r="G21" s="242">
        <f t="shared" ca="1" si="0"/>
        <v>1.4683103161258608E-2</v>
      </c>
    </row>
    <row r="22" spans="2:7" ht="25.5">
      <c r="B22" s="51" t="s">
        <v>313</v>
      </c>
      <c r="C22" s="20" t="str">
        <f>VLOOKUP(B22,'ORÇAMENTARIA - GERAL'!$B$13:$C$226,2,FALSE)</f>
        <v>ASSENTAMENTO PISO CERÂMICO, PLACAS ATÉ 2025 CM2, EM AMBIENTES DE ÁREA ENTRE 5 E 10 M2 REF 87247</v>
      </c>
      <c r="D22" s="20" t="str">
        <f>VLOOKUP(B22,'ORÇAMENTARIA - GERAL'!$B$13:$D$226,3,FALSE)</f>
        <v>M2</v>
      </c>
      <c r="E22" s="19">
        <f ca="1">SUMIF('ORÇAMENTARIA - GERAL'!$B$13:$E$226,B22,'ORÇAMENTARIA - GERAL'!$E$13:$E$226)</f>
        <v>263.86</v>
      </c>
      <c r="F22" s="232">
        <f ca="1">SUMIF('ORÇAMENTARIA - GERAL'!$B$13:$H$226,B22,'ORÇAMENTARIA - GERAL'!$H$13:$H$226)</f>
        <v>19179.98</v>
      </c>
      <c r="G22" s="242">
        <f t="shared" ca="1" si="0"/>
        <v>1.4597542294938776E-2</v>
      </c>
    </row>
    <row r="23" spans="2:7" ht="25.5">
      <c r="B23" s="90" t="s">
        <v>204</v>
      </c>
      <c r="C23" s="20" t="str">
        <f>VLOOKUP(B23,'ORÇAMENTARIA - GERAL'!$B$13:$C$226,2,FALSE)</f>
        <v>FAIXA DE PASTILHA COLORIDA (AZUL, VERDE E LARANJA, INTERCALADAS), ASSENTADO COM ARGAMASSA PRÉ-FABRICADA, INCLUSIVE REJUNTAMENTO</v>
      </c>
      <c r="D23" s="20" t="str">
        <f>VLOOKUP(B23,'ORÇAMENTARIA - GERAL'!$B$13:$D$226,3,FALSE)</f>
        <v>M2</v>
      </c>
      <c r="E23" s="19">
        <f ca="1">SUMIF('ORÇAMENTARIA - GERAL'!$B$13:$E$226,B23,'ORÇAMENTARIA - GERAL'!$E$13:$E$226)</f>
        <v>60</v>
      </c>
      <c r="F23" s="232">
        <f ca="1">SUMIF('ORÇAMENTARIA - GERAL'!$B$13:$H$226,B23,'ORÇAMENTARIA - GERAL'!$H$13:$H$226)</f>
        <v>16936.8</v>
      </c>
      <c r="G23" s="242">
        <f t="shared" ca="1" si="0"/>
        <v>1.2890297817876716E-2</v>
      </c>
    </row>
    <row r="24" spans="2:7" ht="25.5">
      <c r="B24" s="90" t="s">
        <v>369</v>
      </c>
      <c r="C24" s="20" t="str">
        <f>VLOOKUP(B24,'ORÇAMENTARIA - GERAL'!$B$13:$C$226,2,FALSE)</f>
        <v>PINTURA DE PISO COM TINTA EPÓXI, APLICAÇÃO MANUAL, 2 DEMÃOS, INCLUSO PRIMER EPÓXI REF 102494</v>
      </c>
      <c r="D24" s="20" t="str">
        <f>VLOOKUP(B24,'ORÇAMENTARIA - GERAL'!$B$13:$D$226,3,FALSE)</f>
        <v>M2</v>
      </c>
      <c r="E24" s="19">
        <f ca="1">SUMIF('ORÇAMENTARIA - GERAL'!$B$13:$E$226,B24,'ORÇAMENTARIA - GERAL'!$E$13:$E$226)</f>
        <v>205</v>
      </c>
      <c r="F24" s="232">
        <f ca="1">SUMIF('ORÇAMENTARIA - GERAL'!$B$13:$H$226,B24,'ORÇAMENTARIA - GERAL'!$H$13:$H$226)</f>
        <v>16162.2</v>
      </c>
      <c r="G24" s="242">
        <f t="shared" ca="1" si="0"/>
        <v>1.2300763508578189E-2</v>
      </c>
    </row>
    <row r="25" spans="2:7" ht="38.25">
      <c r="B25" s="51">
        <v>94992</v>
      </c>
      <c r="C25" s="20" t="str">
        <f>VLOOKUP(B25,'ORÇAMENTARIA - GERAL'!$B$13:$C$226,2,FALSE)</f>
        <v>EXECUÇÃO DE PASSEIO (CALÇADA) OU PISO DE CONCRETO COM CONCRETO MOLDADO IN LOCO, FEITO EM OBRA, ACABAMENTO CONVENCIONAL, ESPESSURA 6 CM, ARMADO. AF_08/2022</v>
      </c>
      <c r="D25" s="20" t="str">
        <f>VLOOKUP(B25,'ORÇAMENTARIA - GERAL'!$B$13:$D$226,3,FALSE)</f>
        <v>M2</v>
      </c>
      <c r="E25" s="19">
        <f ca="1">SUMIF('ORÇAMENTARIA - GERAL'!$B$13:$E$226,B25,'ORÇAMENTARIA - GERAL'!$E$13:$E$226)</f>
        <v>148.78</v>
      </c>
      <c r="F25" s="232">
        <f ca="1">SUMIF('ORÇAMENTARIA - GERAL'!$B$13:$H$226,B25,'ORÇAMENTARIA - GERAL'!$H$13:$H$226)</f>
        <v>15995.33</v>
      </c>
      <c r="G25" s="242">
        <f t="shared" ca="1" si="0"/>
        <v>1.2173761713854918E-2</v>
      </c>
    </row>
    <row r="26" spans="2:7">
      <c r="B26" s="51" t="s">
        <v>42</v>
      </c>
      <c r="C26" s="20" t="str">
        <f>VLOOKUP(B26,'ORÇAMENTARIA - GERAL'!$B$13:$C$226,2,FALSE)</f>
        <v>SERVENTE</v>
      </c>
      <c r="D26" s="20" t="str">
        <f>VLOOKUP(B26,'ORÇAMENTARIA - GERAL'!$B$13:$D$226,3,FALSE)</f>
        <v>MÊS</v>
      </c>
      <c r="E26" s="19">
        <f ca="1">SUMIF('ORÇAMENTARIA - GERAL'!$B$13:$E$226,B26,'ORÇAMENTARIA - GERAL'!$E$13:$E$226)</f>
        <v>4</v>
      </c>
      <c r="F26" s="232">
        <f ca="1">SUMIF('ORÇAMENTARIA - GERAL'!$B$13:$H$226,B26,'ORÇAMENTARIA - GERAL'!$H$13:$H$226)</f>
        <v>14496.96</v>
      </c>
      <c r="G26" s="242">
        <f t="shared" ca="1" si="0"/>
        <v>1.1033378905923553E-2</v>
      </c>
    </row>
    <row r="27" spans="2:7">
      <c r="B27" s="51" t="s">
        <v>426</v>
      </c>
      <c r="C27" s="20" t="str">
        <f>VLOOKUP(B27,'ORÇAMENTARIA - GERAL'!$B$13:$C$226,2,FALSE)</f>
        <v>CONTRAPISO DESEMPENADO, COM ARG.1:3 SEM JUNTA</v>
      </c>
      <c r="D27" s="20" t="str">
        <f>VLOOKUP(B27,'ORÇAMENTARIA - GERAL'!$B$13:$D$226,3,FALSE)</f>
        <v>M2</v>
      </c>
      <c r="E27" s="19">
        <f ca="1">SUMIF('ORÇAMENTARIA - GERAL'!$B$13:$E$226,B27,'ORÇAMENTARIA - GERAL'!$E$13:$E$226)</f>
        <v>263.86</v>
      </c>
      <c r="F27" s="232">
        <f ca="1">SUMIF('ORÇAMENTARIA - GERAL'!$B$13:$H$226,B27,'ORÇAMENTARIA - GERAL'!$H$13:$H$226)</f>
        <v>14224.69</v>
      </c>
      <c r="G27" s="242">
        <f t="shared" ca="1" si="0"/>
        <v>1.0826159042261392E-2</v>
      </c>
    </row>
    <row r="28" spans="2:7" ht="25.5">
      <c r="B28" s="90" t="s">
        <v>288</v>
      </c>
      <c r="C28" s="20" t="str">
        <f>VLOOKUP(B28,'ORÇAMENTARIA - GERAL'!$B$13:$C$226,2,FALSE)</f>
        <v>PINTURA COM TEXTURA ACRILICA COM DESEMPENADEIRA DE AÇO, EXCLUSIVE SELADOR ACRÍLICO/FUNDO PREPARADOR</v>
      </c>
      <c r="D28" s="20" t="str">
        <f>VLOOKUP(B28,'ORÇAMENTARIA - GERAL'!$B$13:$D$226,3,FALSE)</f>
        <v>M2</v>
      </c>
      <c r="E28" s="19">
        <f ca="1">SUMIF('ORÇAMENTARIA - GERAL'!$B$13:$E$226,B28,'ORÇAMENTARIA - GERAL'!$E$13:$E$226)</f>
        <v>465.3</v>
      </c>
      <c r="F28" s="232">
        <f ca="1">SUMIF('ORÇAMENTARIA - GERAL'!$B$13:$H$226,B28,'ORÇAMENTARIA - GERAL'!$H$13:$H$226)</f>
        <v>13782.18</v>
      </c>
      <c r="G28" s="242">
        <f t="shared" ca="1" si="0"/>
        <v>1.0489372536700211E-2</v>
      </c>
    </row>
    <row r="29" spans="2:7" ht="25.5">
      <c r="B29" s="30" t="s">
        <v>105</v>
      </c>
      <c r="C29" s="20" t="str">
        <f>VLOOKUP(B29,'ORÇAMENTARIA - GERAL'!$B$13:$C$226,2,FALSE)</f>
        <v>LUMINARIA SOBREPOR P/LAMP.FLUOR, REFLETOR ALUMINI0 2X32W SOQUETE ANTIVIBRAT. REF.3540 ITAIM OU EQUIV.</v>
      </c>
      <c r="D29" s="20" t="str">
        <f>VLOOKUP(B29,'ORÇAMENTARIA - GERAL'!$B$13:$D$226,3,FALSE)</f>
        <v>UNID.</v>
      </c>
      <c r="E29" s="19">
        <f ca="1">SUMIF('ORÇAMENTARIA - GERAL'!$B$13:$E$226,B29,'ORÇAMENTARIA - GERAL'!$E$13:$E$226)</f>
        <v>70</v>
      </c>
      <c r="F29" s="232">
        <f ca="1">SUMIF('ORÇAMENTARIA - GERAL'!$B$13:$H$226,B29,'ORÇAMENTARIA - GERAL'!$H$13:$H$226)</f>
        <v>10674.3</v>
      </c>
      <c r="G29" s="242">
        <f t="shared" ca="1" si="0"/>
        <v>8.1240202397950875E-3</v>
      </c>
    </row>
    <row r="30" spans="2:7">
      <c r="B30" s="229" t="s">
        <v>213</v>
      </c>
      <c r="C30" s="20" t="str">
        <f>VLOOKUP(B30,'ORÇAMENTARIA - GERAL'!$B$13:$C$226,2,FALSE)</f>
        <v>PORTÃO EM TUBO GALVANIZADO 2 1/2" COM TELA FIO 12 # 1/2"</v>
      </c>
      <c r="D30" s="20" t="str">
        <f>VLOOKUP(B30,'ORÇAMENTARIA - GERAL'!$B$13:$D$226,3,FALSE)</f>
        <v>M2</v>
      </c>
      <c r="E30" s="19">
        <f ca="1">SUMIF('ORÇAMENTARIA - GERAL'!$B$13:$E$226,B30,'ORÇAMENTARIA - GERAL'!$E$13:$E$226)</f>
        <v>15</v>
      </c>
      <c r="F30" s="232">
        <f ca="1">SUMIF('ORÇAMENTARIA - GERAL'!$B$13:$H$226,B30,'ORÇAMENTARIA - GERAL'!$H$13:$H$226)</f>
        <v>10636.2</v>
      </c>
      <c r="G30" s="242">
        <f t="shared" ca="1" si="0"/>
        <v>8.0950230061463992E-3</v>
      </c>
    </row>
    <row r="31" spans="2:7">
      <c r="B31" s="276" t="s">
        <v>488</v>
      </c>
      <c r="C31" s="20" t="str">
        <f>VLOOKUP(B31,'ORÇAMENTARIA - GERAL'!$B$13:$C$226,2,FALSE)</f>
        <v>PROJETO EXECUTIVO DE ESTRUTURA DE CONCRETO</v>
      </c>
      <c r="D31" s="20" t="str">
        <f>VLOOKUP(B31,'ORÇAMENTARIA - GERAL'!$B$13:$D$226,3,FALSE)</f>
        <v>PR A1</v>
      </c>
      <c r="E31" s="19">
        <f ca="1">SUMIF('ORÇAMENTARIA - GERAL'!$B$13:$E$226,B31,'ORÇAMENTARIA - GERAL'!$E$13:$E$226)</f>
        <v>5</v>
      </c>
      <c r="F31" s="232">
        <f ca="1">SUMIF('ORÇAMENTARIA - GERAL'!$B$13:$H$226,B31,'ORÇAMENTARIA - GERAL'!$H$13:$H$226)</f>
        <v>9747.4500000000007</v>
      </c>
      <c r="G31" s="242">
        <f t="shared" ca="1" si="0"/>
        <v>7.4186111582390073E-3</v>
      </c>
    </row>
    <row r="32" spans="2:7">
      <c r="B32" s="30" t="s">
        <v>192</v>
      </c>
      <c r="C32" s="20" t="str">
        <f>VLOOKUP(B32,'ORÇAMENTARIA - GERAL'!$B$13:$C$226,2,FALSE)</f>
        <v xml:space="preserve">LIMPEZA GERAL DE OBRA </v>
      </c>
      <c r="D32" s="20" t="str">
        <f>VLOOKUP(B32,'ORÇAMENTARIA - GERAL'!$B$13:$D$226,3,FALSE)</f>
        <v>M2</v>
      </c>
      <c r="E32" s="19">
        <f ca="1">SUMIF('ORÇAMENTARIA - GERAL'!$B$13:$E$226,B32,'ORÇAMENTARIA - GERAL'!$E$13:$E$226)</f>
        <v>1061</v>
      </c>
      <c r="F32" s="232">
        <f ca="1">SUMIF('ORÇAMENTARIA - GERAL'!$B$13:$H$226,B32,'ORÇAMENTARIA - GERAL'!$H$13:$H$226)</f>
        <v>9029.11</v>
      </c>
      <c r="G32" s="242">
        <f t="shared" ca="1" si="0"/>
        <v>6.871895336212794E-3</v>
      </c>
    </row>
    <row r="33" spans="2:7">
      <c r="B33" s="234" t="s">
        <v>244</v>
      </c>
      <c r="C33" s="20" t="str">
        <f>VLOOKUP(B33,'ORÇAMENTARIA - GERAL'!$B$13:$C$226,2,FALSE)</f>
        <v>CORTE, DOBRA E MONTAGEM DE AÇO CA-50/60, INCLUSIVE ESPAÇADOR</v>
      </c>
      <c r="D33" s="20" t="str">
        <f>VLOOKUP(B33,'ORÇAMENTARIA - GERAL'!$B$13:$D$226,3,FALSE)</f>
        <v>KG</v>
      </c>
      <c r="E33" s="19">
        <f ca="1">SUMIF('ORÇAMENTARIA - GERAL'!$B$13:$E$226,B33,'ORÇAMENTARIA - GERAL'!$E$13:$E$226)</f>
        <v>503.67999999999995</v>
      </c>
      <c r="F33" s="232">
        <f ca="1">SUMIF('ORÇAMENTARIA - GERAL'!$B$13:$H$226,B33,'ORÇAMENTARIA - GERAL'!$H$13:$H$226)</f>
        <v>8487</v>
      </c>
      <c r="G33" s="242">
        <f t="shared" ca="1" si="0"/>
        <v>6.4593050387511041E-3</v>
      </c>
    </row>
    <row r="34" spans="2:7">
      <c r="B34" s="51" t="s">
        <v>63</v>
      </c>
      <c r="C34" s="20" t="str">
        <f>VLOOKUP(B34,'ORÇAMENTARIA - GERAL'!$B$13:$C$226,2,FALSE)</f>
        <v xml:space="preserve">EMBOÇO ARGAMASSA DE CIMENTO E AREIA 1:6 </v>
      </c>
      <c r="D34" s="20" t="str">
        <f>VLOOKUP(B34,'ORÇAMENTARIA - GERAL'!$B$13:$D$226,3,FALSE)</f>
        <v>M2</v>
      </c>
      <c r="E34" s="19">
        <f ca="1">SUMIF('ORÇAMENTARIA - GERAL'!$B$13:$E$226,B34,'ORÇAMENTARIA - GERAL'!$E$13:$E$226)</f>
        <v>249.8</v>
      </c>
      <c r="F34" s="232">
        <f ca="1">SUMIF('ORÇAMENTARIA - GERAL'!$B$13:$H$226,B34,'ORÇAMENTARIA - GERAL'!$H$13:$H$226)</f>
        <v>8363.2999999999993</v>
      </c>
      <c r="G34" s="242">
        <f t="shared" ca="1" si="0"/>
        <v>6.3651591646738661E-3</v>
      </c>
    </row>
    <row r="35" spans="2:7">
      <c r="B35" s="276" t="s">
        <v>495</v>
      </c>
      <c r="C35" s="20" t="str">
        <f>VLOOKUP(B35,'ORÇAMENTARIA - GERAL'!$B$13:$C$226,2,FALSE)</f>
        <v>PROJETO EXECUTIVO DE PREVENÇÃO E COMBATE A INCÊNDIO</v>
      </c>
      <c r="D35" s="20" t="str">
        <f>VLOOKUP(B35,'ORÇAMENTARIA - GERAL'!$B$13:$D$226,3,FALSE)</f>
        <v>PR A1</v>
      </c>
      <c r="E35" s="19">
        <f ca="1">SUMIF('ORÇAMENTARIA - GERAL'!$B$13:$E$226,B35,'ORÇAMENTARIA - GERAL'!$E$13:$E$226)</f>
        <v>4</v>
      </c>
      <c r="F35" s="232">
        <f ca="1">SUMIF('ORÇAMENTARIA - GERAL'!$B$13:$H$226,B35,'ORÇAMENTARIA - GERAL'!$H$13:$H$226)</f>
        <v>7884.56</v>
      </c>
      <c r="G35" s="242">
        <f t="shared" ca="1" si="0"/>
        <v>6.0007986492677514E-3</v>
      </c>
    </row>
    <row r="36" spans="2:7" ht="51">
      <c r="B36" s="238" t="s">
        <v>478</v>
      </c>
      <c r="C36" s="20" t="str">
        <f>VLOOKUP(B36,'ORÇAMENTARIA - GERAL'!$B$13:$C$226,2,FALSE)</f>
        <v>LAJE PRÉ-MOLDADA UNIDIRECIONAL COM LAJOTA CERÂMICA, CAPEAMENTO DE 4CM, SOBRECARGA DE 300KG/M2, ALTURA TOTAL DE 11CM E VÃO LIVRE MÁXIMO DE 5M, INCLUSIVE CONCRETO ESTRUTURAL, USINADO BOMBEADO COM FCK DE 20MPA, EXCLUSIVE TELA ARMADA E CIMBRAMENTO</v>
      </c>
      <c r="D36" s="20" t="str">
        <f>VLOOKUP(B36,'ORÇAMENTARIA - GERAL'!$B$13:$D$226,3,FALSE)</f>
        <v>M2</v>
      </c>
      <c r="E36" s="19">
        <f ca="1">SUMIF('ORÇAMENTARIA - GERAL'!$B$13:$E$226,B36,'ORÇAMENTARIA - GERAL'!$E$13:$E$226)</f>
        <v>32.090000000000003</v>
      </c>
      <c r="F36" s="232">
        <f ca="1">SUMIF('ORÇAMENTARIA - GERAL'!$B$13:$H$226,B36,'ORÇAMENTARIA - GERAL'!$H$13:$H$226)</f>
        <v>7794.01</v>
      </c>
      <c r="G36" s="242">
        <f t="shared" ca="1" si="0"/>
        <v>5.9318826517116164E-3</v>
      </c>
    </row>
    <row r="37" spans="2:7" ht="51">
      <c r="B37" s="30">
        <v>96765</v>
      </c>
      <c r="C37" s="20" t="str">
        <f>VLOOKUP(B37,'ORÇAMENTARIA - GERAL'!$B$13:$C$226,2,FALSE)</f>
        <v>ABRIGO PARA HIDRANTE, 90X60X17CM, COM REGISTRO GLOBO ANGULAR 45 GRAUS 2 1/2", ADAPTADOR STORZ 2 1/2", MANGUEIRA DE INCÊNDIO 20M, REDUÇÃO 2 1/2" X 1 1/2" E ESGUICHO EM LATÃO 1 1/2" - FORNECIMENTO E INSTALAÇÃO. AF_10/2020</v>
      </c>
      <c r="D37" s="20" t="str">
        <f>VLOOKUP(B37,'ORÇAMENTARIA - GERAL'!$B$13:$D$226,3,FALSE)</f>
        <v>UNID.</v>
      </c>
      <c r="E37" s="19">
        <f ca="1">SUMIF('ORÇAMENTARIA - GERAL'!$B$13:$E$226,B37,'ORÇAMENTARIA - GERAL'!$E$13:$E$226)</f>
        <v>4</v>
      </c>
      <c r="F37" s="232">
        <f ca="1">SUMIF('ORÇAMENTARIA - GERAL'!$B$13:$H$226,B37,'ORÇAMENTARIA - GERAL'!$H$13:$H$226)</f>
        <v>7767.28</v>
      </c>
      <c r="G37" s="242">
        <f t="shared" ca="1" si="0"/>
        <v>5.9115389232226546E-3</v>
      </c>
    </row>
    <row r="38" spans="2:7" ht="25.5">
      <c r="B38" s="30">
        <v>91926</v>
      </c>
      <c r="C38" s="20" t="str">
        <f>VLOOKUP(B38,'ORÇAMENTARIA - GERAL'!$B$13:$C$226,2,FALSE)</f>
        <v>CABO DE COBRE FLEXÍVEL ISOLADO, 2,5 MM², ANTI-CHAMA 450/750 V, PARA CIRCUITOS TERMINAIS - FORNECIMENTO E INSTALAÇÃO.</v>
      </c>
      <c r="D38" s="20" t="str">
        <f>VLOOKUP(B38,'ORÇAMENTARIA - GERAL'!$B$13:$D$226,3,FALSE)</f>
        <v>M</v>
      </c>
      <c r="E38" s="19">
        <f ca="1">SUMIF('ORÇAMENTARIA - GERAL'!$B$13:$E$226,B38,'ORÇAMENTARIA - GERAL'!$E$13:$E$226)</f>
        <v>1500</v>
      </c>
      <c r="F38" s="232">
        <f ca="1">SUMIF('ORÇAMENTARIA - GERAL'!$B$13:$H$226,B38,'ORÇAMENTARIA - GERAL'!$H$13:$H$226)</f>
        <v>7605</v>
      </c>
      <c r="G38" s="242">
        <f t="shared" ca="1" si="0"/>
        <v>5.7880304960176909E-3</v>
      </c>
    </row>
    <row r="39" spans="2:7">
      <c r="B39" s="90" t="s">
        <v>280</v>
      </c>
      <c r="C39" s="20" t="str">
        <f>VLOOKUP(B39,'ORÇAMENTARIA - GERAL'!$B$13:$C$226,2,FALSE)</f>
        <v>BANCADA EM GRANITO CINZA ANDORINHA E = 3 CM, APOIADA EM ALVENARIA</v>
      </c>
      <c r="D39" s="20" t="str">
        <f>VLOOKUP(B39,'ORÇAMENTARIA - GERAL'!$B$13:$D$226,3,FALSE)</f>
        <v>M2</v>
      </c>
      <c r="E39" s="19">
        <f ca="1">SUMIF('ORÇAMENTARIA - GERAL'!$B$13:$E$226,B39,'ORÇAMENTARIA - GERAL'!$E$13:$E$226)</f>
        <v>16.560000000000002</v>
      </c>
      <c r="F39" s="232">
        <f ca="1">SUMIF('ORÇAMENTARIA - GERAL'!$B$13:$H$226,B39,'ORÇAMENTARIA - GERAL'!$H$13:$H$226)</f>
        <v>7461.93</v>
      </c>
      <c r="G39" s="242">
        <f t="shared" ca="1" si="0"/>
        <v>5.6791424587967513E-3</v>
      </c>
    </row>
    <row r="40" spans="2:7" ht="38.25">
      <c r="B40" s="65" t="s">
        <v>357</v>
      </c>
      <c r="C40" s="20" t="str">
        <f>VLOOKUP(B40,'ORÇAMENTARIA - GERAL'!$B$13:$C$226,2,FALSE)</f>
        <v>PORTA VENEZIANA EM ALUMÍNIO DE ABRIR (80X210)CM COMPLETA, LINHA 25/SUPREMA, ACABAMENTO ANODIZADO NATURAL, INCLUSIVE PERFIS, FERRAGENS E INSTALAÇÃO</v>
      </c>
      <c r="D40" s="20" t="str">
        <f>VLOOKUP(B40,'ORÇAMENTARIA - GERAL'!$B$13:$D$226,3,FALSE)</f>
        <v>UNID.</v>
      </c>
      <c r="E40" s="19">
        <f ca="1">SUMIF('ORÇAMENTARIA - GERAL'!$B$13:$E$226,B40,'ORÇAMENTARIA - GERAL'!$E$13:$E$226)</f>
        <v>3</v>
      </c>
      <c r="F40" s="232">
        <f ca="1">SUMIF('ORÇAMENTARIA - GERAL'!$B$13:$H$226,B40,'ORÇAMENTARIA - GERAL'!$H$13:$H$226)</f>
        <v>7448.07</v>
      </c>
      <c r="G40" s="242">
        <f t="shared" ca="1" si="0"/>
        <v>5.6685938588395112E-3</v>
      </c>
    </row>
    <row r="41" spans="2:7">
      <c r="B41" s="31" t="s">
        <v>259</v>
      </c>
      <c r="C41" s="20" t="str">
        <f>VLOOKUP(B41,'ORÇAMENTARIA - GERAL'!$B$13:$C$226,2,FALSE)</f>
        <v>CONTAINER TIPO  DEPÓSITO E FERRAMENTARIA COM LAVATORIO</v>
      </c>
      <c r="D41" s="20" t="str">
        <f>VLOOKUP(B41,'ORÇAMENTARIA - GERAL'!$B$13:$D$226,3,FALSE)</f>
        <v>MÊS</v>
      </c>
      <c r="E41" s="19">
        <f ca="1">SUMIF('ORÇAMENTARIA - GERAL'!$B$13:$E$226,B41,'ORÇAMENTARIA - GERAL'!$E$13:$E$226)</f>
        <v>4</v>
      </c>
      <c r="F41" s="232">
        <f ca="1">SUMIF('ORÇAMENTARIA - GERAL'!$B$13:$H$226,B41,'ORÇAMENTARIA - GERAL'!$H$13:$H$226)</f>
        <v>7362.88</v>
      </c>
      <c r="G41" s="242">
        <f t="shared" ca="1" si="0"/>
        <v>5.6037572621326411E-3</v>
      </c>
    </row>
    <row r="42" spans="2:7" ht="25.5">
      <c r="B42" s="68" t="s">
        <v>272</v>
      </c>
      <c r="C42" s="20" t="str">
        <f>VLOOKUP(B42,'ORÇAMENTARIA - GERAL'!$B$13:$C$226,2,FALSE)</f>
        <v>DEMOLIÇAO DE PISO INCLUSIVE AFASTAMENTO DE PISO CERAMICO OU LADRINHO HIDRAULICO</v>
      </c>
      <c r="D42" s="20" t="str">
        <f>VLOOKUP(B42,'ORÇAMENTARIA - GERAL'!$B$13:$D$226,3,FALSE)</f>
        <v>M2</v>
      </c>
      <c r="E42" s="19">
        <f ca="1">SUMIF('ORÇAMENTARIA - GERAL'!$B$13:$E$226,B42,'ORÇAMENTARIA - GERAL'!$E$13:$E$226)</f>
        <v>460</v>
      </c>
      <c r="F42" s="232">
        <f ca="1">SUMIF('ORÇAMENTARIA - GERAL'!$B$13:$H$226,B42,'ORÇAMENTARIA - GERAL'!$H$13:$H$226)</f>
        <v>7199</v>
      </c>
      <c r="G42" s="242">
        <f t="shared" ca="1" si="0"/>
        <v>5.4790311033308817E-3</v>
      </c>
    </row>
    <row r="43" spans="2:7">
      <c r="B43" s="341" t="s">
        <v>491</v>
      </c>
      <c r="C43" s="20" t="str">
        <f>VLOOKUP(B43,'ORÇAMENTARIA - GERAL'!$B$13:$C$226,2,FALSE)</f>
        <v>PROJETO EXECUTIVO DE INSTALAÇÕES ELÉTRICAS</v>
      </c>
      <c r="D43" s="20" t="str">
        <f>VLOOKUP(B43,'ORÇAMENTARIA - GERAL'!$B$13:$D$226,3,FALSE)</f>
        <v>PR A1</v>
      </c>
      <c r="E43" s="19">
        <f ca="1">SUMIF('ORÇAMENTARIA - GERAL'!$B$13:$E$226,B43,'ORÇAMENTARIA - GERAL'!$E$13:$E$226)</f>
        <v>3</v>
      </c>
      <c r="F43" s="232">
        <f ca="1">SUMIF('ORÇAMENTARIA - GERAL'!$B$13:$H$226,B43,'ORÇAMENTARIA - GERAL'!$H$13:$H$226)</f>
        <v>6965.73</v>
      </c>
      <c r="G43" s="242">
        <f t="shared" ca="1" si="0"/>
        <v>5.3014934473406064E-3</v>
      </c>
    </row>
    <row r="44" spans="2:7" ht="25.5">
      <c r="B44" s="235" t="s">
        <v>398</v>
      </c>
      <c r="C44" s="20" t="str">
        <f>VLOOKUP(B44,'ORÇAMENTARIA - GERAL'!$B$13:$C$226,2,FALSE)</f>
        <v>PINTURA ESMALTE EM TUBO GALVANIZADO, DUAS (2) DEMÃOS, INCLUSIVE UMA (1) DEMÃO DE FUNDO ANTICORROSIVO</v>
      </c>
      <c r="D44" s="20" t="str">
        <f>VLOOKUP(B44,'ORÇAMENTARIA - GERAL'!$B$13:$D$226,3,FALSE)</f>
        <v>M2</v>
      </c>
      <c r="E44" s="19">
        <f ca="1">SUMIF('ORÇAMENTARIA - GERAL'!$B$13:$E$226,B44,'ORÇAMENTARIA - GERAL'!$E$13:$E$226)</f>
        <v>250.24</v>
      </c>
      <c r="F44" s="232">
        <f ca="1">SUMIF('ORÇAMENTARIA - GERAL'!$B$13:$H$226,B44,'ORÇAMENTARIA - GERAL'!$H$13:$H$226)</f>
        <v>6961.67</v>
      </c>
      <c r="G44" s="242">
        <f t="shared" ca="1" si="0"/>
        <v>5.2984034534137381E-3</v>
      </c>
    </row>
    <row r="45" spans="2:7" ht="63.75">
      <c r="B45" s="340" t="s">
        <v>190</v>
      </c>
      <c r="C45" s="20" t="str">
        <f>VLOOKUP(B45,'ORÇAMENTARIA - GERAL'!$B$13:$C$226,2,FALSE)</f>
        <v>FORNECIMENTO E COLOCAÇÃO DE PLACA DE OBRA EM CHAPA GALVANIZADA #26, ESP. 0,45 MM, PLOTADA COM ADESIVO VINÍLICO, AFIXADA COM REBITES 4,8X40 MM, EM ESTRUTURA METÁLICA DE METALON 20X20 MM, ESP. 1,25 MM, INCLUSIVE SUPORTE EM EUCALIPTO AUTOCLAVADO PINTADO COM TINTA PVA DUAS (2) DEMÃOS</v>
      </c>
      <c r="D45" s="20" t="str">
        <f>VLOOKUP(B45,'ORÇAMENTARIA - GERAL'!$B$13:$D$226,3,FALSE)</f>
        <v>M2</v>
      </c>
      <c r="E45" s="19">
        <f ca="1">SUMIF('ORÇAMENTARIA - GERAL'!$B$13:$E$226,B45,'ORÇAMENTARIA - GERAL'!$E$13:$E$226)</f>
        <v>16</v>
      </c>
      <c r="F45" s="232">
        <f ca="1">SUMIF('ORÇAMENTARIA - GERAL'!$B$13:$H$226,B45,'ORÇAMENTARIA - GERAL'!$H$13:$H$226)</f>
        <v>6683.52</v>
      </c>
      <c r="G45" s="242">
        <f t="shared" ca="1" si="0"/>
        <v>5.0867084261333548E-3</v>
      </c>
    </row>
    <row r="46" spans="2:7">
      <c r="B46" s="341" t="s">
        <v>493</v>
      </c>
      <c r="C46" s="20" t="str">
        <f>VLOOKUP(B46,'ORÇAMENTARIA - GERAL'!$B$13:$C$226,2,FALSE)</f>
        <v>PROJETO EXECUTIVO DE INSTALAÇÕES HIDRO SANITÁRIAS</v>
      </c>
      <c r="D46" s="20" t="str">
        <f>VLOOKUP(B46,'ORÇAMENTARIA - GERAL'!$B$13:$D$226,3,FALSE)</f>
        <v>PR A1</v>
      </c>
      <c r="E46" s="19">
        <f ca="1">SUMIF('ORÇAMENTARIA - GERAL'!$B$13:$E$226,B46,'ORÇAMENTARIA - GERAL'!$E$13:$E$226)</f>
        <v>3</v>
      </c>
      <c r="F46" s="232">
        <f ca="1">SUMIF('ORÇAMENTARIA - GERAL'!$B$13:$H$226,B46,'ORÇAMENTARIA - GERAL'!$H$13:$H$226)</f>
        <v>6681.18</v>
      </c>
      <c r="G46" s="242">
        <f t="shared" ca="1" si="0"/>
        <v>5.0849274936730412E-3</v>
      </c>
    </row>
    <row r="47" spans="2:7">
      <c r="B47" s="236" t="s">
        <v>317</v>
      </c>
      <c r="C47" s="20" t="str">
        <f>VLOOKUP(B47,'ORÇAMENTARIA - GERAL'!$B$13:$C$226,2,FALSE)</f>
        <v>CAÇAMBA 5m³</v>
      </c>
      <c r="D47" s="20" t="str">
        <f>VLOOKUP(B47,'ORÇAMENTARIA - GERAL'!$B$13:$D$226,3,FALSE)</f>
        <v>VG</v>
      </c>
      <c r="E47" s="19">
        <f ca="1">SUMIF('ORÇAMENTARIA - GERAL'!$B$13:$E$226,B47,'ORÇAMENTARIA - GERAL'!$E$13:$E$226)</f>
        <v>17</v>
      </c>
      <c r="F47" s="232">
        <f ca="1">SUMIF('ORÇAMENTARIA - GERAL'!$B$13:$H$226,B47,'ORÇAMENTARIA - GERAL'!$H$13:$H$226)</f>
        <v>6258.38</v>
      </c>
      <c r="G47" s="242">
        <f t="shared" ca="1" si="0"/>
        <v>4.763141919219881E-3</v>
      </c>
    </row>
    <row r="48" spans="2:7" ht="38.25">
      <c r="B48" s="342" t="s">
        <v>664</v>
      </c>
      <c r="C48" s="20" t="str">
        <f>VLOOKUP(B48,'ORÇAMENTARIA - GERAL'!$B$13:$C$226,2,FALSE)</f>
        <v>ENTRADA DE ENERGIA AÉREA, TIPO C4, PADRÃO CEMIG, CARGA INSTALADA DE 27,1KVA ATÉ 38KVA, TRIFÁSICO, COM SAÍDA SUBTERRÂNEA, INCLUSIVE POSTE, CAIXA PARA MEDIDOR, DISJUNTOR, BARRAMENTO, ATERRAMENTO E ACESSÓRIOS</v>
      </c>
      <c r="D48" s="20" t="str">
        <f>VLOOKUP(B48,'ORÇAMENTARIA - GERAL'!$B$13:$D$226,3,FALSE)</f>
        <v>un</v>
      </c>
      <c r="E48" s="19">
        <f ca="1">SUMIF('ORÇAMENTARIA - GERAL'!$B$13:$E$226,B48,'ORÇAMENTARIA - GERAL'!$E$13:$E$226)</f>
        <v>1</v>
      </c>
      <c r="F48" s="232">
        <f ca="1">SUMIF('ORÇAMENTARIA - GERAL'!$B$13:$H$226,B48,'ORÇAMENTARIA - GERAL'!$H$13:$H$226)</f>
        <v>5889.29</v>
      </c>
      <c r="G48" s="242">
        <f t="shared" ca="1" si="0"/>
        <v>4.4822340723066441E-3</v>
      </c>
    </row>
    <row r="49" spans="2:7" ht="25.5">
      <c r="B49" s="228" t="s">
        <v>200</v>
      </c>
      <c r="C49" s="20" t="str">
        <f>VLOOKUP(B49,'ORÇAMENTARIA - GERAL'!$B$13:$C$226,2,FALSE)</f>
        <v>EMASSAMENTO EM PAREDE COM MASSA ACRÍLICA, DUAS (2) DEMÃOS, INCLUSIVE LIXAMENTO PARA PINTURA</v>
      </c>
      <c r="D49" s="20" t="str">
        <f>VLOOKUP(B49,'ORÇAMENTARIA - GERAL'!$B$13:$D$226,3,FALSE)</f>
        <v>M2</v>
      </c>
      <c r="E49" s="19">
        <f ca="1">SUMIF('ORÇAMENTARIA - GERAL'!$B$13:$E$226,B49,'ORÇAMENTARIA - GERAL'!$E$13:$E$226)</f>
        <v>211.59</v>
      </c>
      <c r="F49" s="232">
        <f ca="1">SUMIF('ORÇAMENTARIA - GERAL'!$B$13:$H$226,B49,'ORÇAMENTARIA - GERAL'!$H$13:$H$226)</f>
        <v>5812.37</v>
      </c>
      <c r="G49" s="242">
        <f t="shared" ca="1" si="0"/>
        <v>4.4236916257907096E-3</v>
      </c>
    </row>
    <row r="50" spans="2:7" ht="25.5">
      <c r="B50" s="334" t="s">
        <v>471</v>
      </c>
      <c r="C50" s="20" t="str">
        <f>VLOOKUP(B50,'ORÇAMENTARIA - GERAL'!$B$13:$C$226,2,FALSE)</f>
        <v>FÔRMA E DESFORMA DE COMPENSADO PLASTIFICADO, ESP. 12MM, REAPROVEITAMENTO (3X), EXCLUSIVE ESCORAMENTO</v>
      </c>
      <c r="D50" s="20" t="str">
        <f>VLOOKUP(B50,'ORÇAMENTARIA - GERAL'!$B$13:$D$226,3,FALSE)</f>
        <v>M2</v>
      </c>
      <c r="E50" s="19">
        <f ca="1">SUMIF('ORÇAMENTARIA - GERAL'!$B$13:$E$226,B50,'ORÇAMENTARIA - GERAL'!$E$13:$E$226)</f>
        <v>63.15</v>
      </c>
      <c r="F50" s="232">
        <f ca="1">SUMIF('ORÇAMENTARIA - GERAL'!$B$13:$H$226,B50,'ORÇAMENTARIA - GERAL'!$H$13:$H$226)</f>
        <v>5767.48</v>
      </c>
      <c r="G50" s="242">
        <f t="shared" ca="1" si="0"/>
        <v>4.3895266436781207E-3</v>
      </c>
    </row>
    <row r="51" spans="2:7" ht="51">
      <c r="B51" s="237" t="s">
        <v>199</v>
      </c>
      <c r="C51" s="20" t="str">
        <f>VLOOKUP(B51,'ORÇAMENTARIA - GERAL'!$B$13:$C$226,2,FALSE)</f>
        <v>BACIA SANITÁRIA (VASO) DE LOUÇA CONVENCIONAL, COR BRANCA, INCLUSIVE ACESSÓRIOS DE FIXAÇÃO/VEDAÇÃO, VÁLVULA DE DESCARGA METÁLICA COM ACIONAMENTO DUPLO, TUBO DE LIGAÇÃO DE LATÃO COM CANOPLA, FORNECIMENTO, INSTALAÇÃO E REJUNTAMENTO</v>
      </c>
      <c r="D51" s="20" t="str">
        <f>VLOOKUP(B51,'ORÇAMENTARIA - GERAL'!$B$13:$D$226,3,FALSE)</f>
        <v>UNID.</v>
      </c>
      <c r="E51" s="19">
        <f ca="1">SUMIF('ORÇAMENTARIA - GERAL'!$B$13:$E$226,B51,'ORÇAMENTARIA - GERAL'!$E$13:$E$226)</f>
        <v>6</v>
      </c>
      <c r="F51" s="232">
        <f ca="1">SUMIF('ORÇAMENTARIA - GERAL'!$B$13:$H$226,B51,'ORÇAMENTARIA - GERAL'!$H$13:$H$226)</f>
        <v>5728.02</v>
      </c>
      <c r="G51" s="242">
        <f t="shared" ca="1" si="0"/>
        <v>4.3594943381721572E-3</v>
      </c>
    </row>
    <row r="52" spans="2:7" ht="25.5">
      <c r="B52" s="336">
        <v>91934</v>
      </c>
      <c r="C52" s="20" t="str">
        <f>VLOOKUP(B52,'ORÇAMENTARIA - GERAL'!$B$13:$C$226,2,FALSE)</f>
        <v>CABO DE COBRE FLEXÍVEL ISOLADO, 16 MM², ANTI-CHAMA 450/750 V, PARA CIRCUITOS TERMINAIS - FORNECIMENTO E INSTALAÇÃO.</v>
      </c>
      <c r="D52" s="20" t="str">
        <f>VLOOKUP(B52,'ORÇAMENTARIA - GERAL'!$B$13:$D$226,3,FALSE)</f>
        <v>M</v>
      </c>
      <c r="E52" s="19">
        <f ca="1">SUMIF('ORÇAMENTARIA - GERAL'!$B$13:$E$226,B52,'ORÇAMENTARIA - GERAL'!$E$13:$E$226)</f>
        <v>200</v>
      </c>
      <c r="F52" s="232">
        <f ca="1">SUMIF('ORÇAMENTARIA - GERAL'!$B$13:$H$226,B52,'ORÇAMENTARIA - GERAL'!$H$13:$H$226)</f>
        <v>5708</v>
      </c>
      <c r="G52" s="242">
        <f t="shared" ca="1" si="0"/>
        <v>4.3442574715672555E-3</v>
      </c>
    </row>
    <row r="53" spans="2:7" ht="25.5">
      <c r="B53" s="343" t="s">
        <v>351</v>
      </c>
      <c r="C53" s="20" t="str">
        <f>VLOOKUP(B53,'ORÇAMENTARIA - GERAL'!$B$13:$C$226,2,FALSE)</f>
        <v>PORTA DE ABRIR, MADEIRA DE LEI PRANCHETA PARA PINTURA COMPLETA 70 X 210 CM,COM FERRAGENS EM FERRO LATONADO</v>
      </c>
      <c r="D53" s="20" t="str">
        <f>VLOOKUP(B53,'ORÇAMENTARIA - GERAL'!$B$13:$D$226,3,FALSE)</f>
        <v>UNID.</v>
      </c>
      <c r="E53" s="19">
        <f ca="1">SUMIF('ORÇAMENTARIA - GERAL'!$B$13:$E$226,B53,'ORÇAMENTARIA - GERAL'!$E$13:$E$226)</f>
        <v>5</v>
      </c>
      <c r="F53" s="232">
        <f ca="1">SUMIF('ORÇAMENTARIA - GERAL'!$B$13:$H$226,B53,'ORÇAMENTARIA - GERAL'!$H$13:$H$226)</f>
        <v>5526.6</v>
      </c>
      <c r="G53" s="242">
        <f t="shared" ca="1" si="0"/>
        <v>4.2061971517805882E-3</v>
      </c>
    </row>
    <row r="54" spans="2:7">
      <c r="B54" s="341" t="s">
        <v>224</v>
      </c>
      <c r="C54" s="20" t="str">
        <f>VLOOKUP(B54,'ORÇAMENTARIA - GERAL'!$B$13:$C$226,2,FALSE)</f>
        <v>APROVAÇÃO DE PROJETO NO CORPO DE BOMBEIROS</v>
      </c>
      <c r="D54" s="20" t="str">
        <f>VLOOKUP(B54,'ORÇAMENTARIA - GERAL'!$B$13:$D$226,3,FALSE)</f>
        <v>UNI</v>
      </c>
      <c r="E54" s="19">
        <f ca="1">SUMIF('ORÇAMENTARIA - GERAL'!$B$13:$E$226,B54,'ORÇAMENTARIA - GERAL'!$E$13:$E$226)</f>
        <v>1</v>
      </c>
      <c r="F54" s="232">
        <f ca="1">SUMIF('ORÇAMENTARIA - GERAL'!$B$13:$H$226,B54,'ORÇAMENTARIA - GERAL'!$H$13:$H$226)</f>
        <v>5084.4799999999996</v>
      </c>
      <c r="G54" s="242">
        <f t="shared" ca="1" si="0"/>
        <v>3.8697074682961245E-3</v>
      </c>
    </row>
    <row r="55" spans="2:7" ht="25.5">
      <c r="B55" s="339" t="s">
        <v>195</v>
      </c>
      <c r="C55" s="20" t="str">
        <f>VLOOKUP(B55,'ORÇAMENTARIA - GERAL'!$B$13:$C$226,2,FALSE)</f>
        <v>CONDUTOR DE AP DO TELHADO EM TUBO PVC ESGOTO, INCLUSIVE CONEXÕES E SUPORTES, 100 MM</v>
      </c>
      <c r="D55" s="20" t="str">
        <f>VLOOKUP(B55,'ORÇAMENTARIA - GERAL'!$B$13:$D$226,3,FALSE)</f>
        <v>M</v>
      </c>
      <c r="E55" s="19">
        <f ca="1">SUMIF('ORÇAMENTARIA - GERAL'!$B$13:$E$226,B55,'ORÇAMENTARIA - GERAL'!$E$13:$E$226)</f>
        <v>45</v>
      </c>
      <c r="F55" s="232">
        <f ca="1">SUMIF('ORÇAMENTARIA - GERAL'!$B$13:$H$226,B55,'ORÇAMENTARIA - GERAL'!$H$13:$H$226)</f>
        <v>4899.1499999999996</v>
      </c>
      <c r="G55" s="242">
        <f t="shared" ca="1" si="0"/>
        <v>3.7286560952748283E-3</v>
      </c>
    </row>
    <row r="56" spans="2:7">
      <c r="B56" s="231" t="s">
        <v>100</v>
      </c>
      <c r="C56" s="20" t="str">
        <f>VLOOKUP(B56,'ORÇAMENTARIA - GERAL'!$B$13:$C$226,2,FALSE)</f>
        <v>CABO C/1 CONDUTOR # 1 X  25,0 MM2, ISOLAMENTO 1KV</v>
      </c>
      <c r="D56" s="20" t="str">
        <f>VLOOKUP(B56,'ORÇAMENTARIA - GERAL'!$B$13:$D$226,3,FALSE)</f>
        <v>M</v>
      </c>
      <c r="E56" s="19">
        <f ca="1">SUMIF('ORÇAMENTARIA - GERAL'!$B$13:$E$226,B56,'ORÇAMENTARIA - GERAL'!$E$13:$E$226)</f>
        <v>200</v>
      </c>
      <c r="F56" s="232">
        <f ca="1">SUMIF('ORÇAMENTARIA - GERAL'!$B$13:$H$226,B56,'ORÇAMENTARIA - GERAL'!$H$13:$H$226)</f>
        <v>4772</v>
      </c>
      <c r="G56" s="242">
        <f t="shared" ca="1" si="0"/>
        <v>3.6318844874420014E-3</v>
      </c>
    </row>
    <row r="57" spans="2:7">
      <c r="B57" s="337" t="s">
        <v>253</v>
      </c>
      <c r="C57" s="20" t="str">
        <f>VLOOKUP(B57,'ORÇAMENTARIA - GERAL'!$B$13:$C$226,2,FALSE)</f>
        <v>MOBILIZAÇÃO DE CONTAINER</v>
      </c>
      <c r="D57" s="20" t="str">
        <f>VLOOKUP(B57,'ORÇAMENTARIA - GERAL'!$B$13:$D$226,3,FALSE)</f>
        <v>UNID.</v>
      </c>
      <c r="E57" s="19">
        <f ca="1">SUMIF('ORÇAMENTARIA - GERAL'!$B$13:$E$226,B57,'ORÇAMENTARIA - GERAL'!$E$13:$E$226)</f>
        <v>3</v>
      </c>
      <c r="F57" s="232">
        <f ca="1">SUMIF('ORÇAMENTARIA - GERAL'!$B$13:$H$226,B57,'ORÇAMENTARIA - GERAL'!$H$13:$H$226)</f>
        <v>4733.28</v>
      </c>
      <c r="G57" s="242">
        <f t="shared" ca="1" si="0"/>
        <v>3.6024153827995549E-3</v>
      </c>
    </row>
    <row r="58" spans="2:7">
      <c r="B58" s="24" t="s">
        <v>255</v>
      </c>
      <c r="C58" s="20" t="str">
        <f>VLOOKUP(B58,'ORÇAMENTARIA - GERAL'!$B$13:$C$226,2,FALSE)</f>
        <v>DESMOBILIZAÇÃO DE CONTAINER</v>
      </c>
      <c r="D58" s="20" t="str">
        <f>VLOOKUP(B58,'ORÇAMENTARIA - GERAL'!$B$13:$D$226,3,FALSE)</f>
        <v>UNID.</v>
      </c>
      <c r="E58" s="19">
        <f ca="1">SUMIF('ORÇAMENTARIA - GERAL'!$B$13:$E$226,B58,'ORÇAMENTARIA - GERAL'!$E$13:$E$226)</f>
        <v>3</v>
      </c>
      <c r="F58" s="232">
        <f ca="1">SUMIF('ORÇAMENTARIA - GERAL'!$B$13:$H$226,B58,'ORÇAMENTARIA - GERAL'!$H$13:$H$226)</f>
        <v>4733.28</v>
      </c>
      <c r="G58" s="242">
        <f t="shared" ca="1" si="0"/>
        <v>3.6024153827995549E-3</v>
      </c>
    </row>
    <row r="59" spans="2:7" ht="38.25">
      <c r="B59" s="338" t="s">
        <v>229</v>
      </c>
      <c r="C59" s="20" t="str">
        <f>VLOOKUP(B59,'ORÇAMENTARIA - GERAL'!$B$13:$C$226,2,FALSE)</f>
        <v>TORNEIRA METÁLICA PARA LAVATÓRIO, FECHAMENTO AUTOMÁTICO, ACABAMENTO CROMADO, COM AREJADOR, APLICAÇÃO DE MESA, INCLUSIVE ENGATE FLEXÍVEL METÁLICO, FORNECIMENTO E INSTALAÇÃO</v>
      </c>
      <c r="D59" s="20" t="str">
        <f>VLOOKUP(B59,'ORÇAMENTARIA - GERAL'!$B$13:$D$226,3,FALSE)</f>
        <v>UNID.</v>
      </c>
      <c r="E59" s="19">
        <f ca="1">SUMIF('ORÇAMENTARIA - GERAL'!$B$13:$E$226,B59,'ORÇAMENTARIA - GERAL'!$E$13:$E$226)</f>
        <v>10</v>
      </c>
      <c r="F59" s="232">
        <f ca="1">SUMIF('ORÇAMENTARIA - GERAL'!$B$13:$H$226,B59,'ORÇAMENTARIA - GERAL'!$H$13:$H$226)</f>
        <v>4602</v>
      </c>
      <c r="G59" s="242">
        <f t="shared" ca="1" si="0"/>
        <v>3.5025005052825003E-3</v>
      </c>
    </row>
    <row r="60" spans="2:7" ht="25.5">
      <c r="B60" s="236" t="s">
        <v>273</v>
      </c>
      <c r="C60" s="20" t="str">
        <f>VLOOKUP(B60,'ORÇAMENTARIA - GERAL'!$B$13:$C$226,2,FALSE)</f>
        <v>DEMOLIÇAO DE REVESTIMENTO INCLUSIVE AFASTAMENTO DE REVESTIMENTO CERAMICO, AZULEJO OU LADRINHO HIDRAULICO</v>
      </c>
      <c r="D60" s="20" t="str">
        <f>VLOOKUP(B60,'ORÇAMENTARIA - GERAL'!$B$13:$D$226,3,FALSE)</f>
        <v>M2</v>
      </c>
      <c r="E60" s="19">
        <f ca="1">SUMIF('ORÇAMENTARIA - GERAL'!$B$13:$E$226,B60,'ORÇAMENTARIA - GERAL'!$E$13:$E$226)</f>
        <v>226</v>
      </c>
      <c r="F60" s="232">
        <f ca="1">SUMIF('ORÇAMENTARIA - GERAL'!$B$13:$H$226,B60,'ORÇAMENTARIA - GERAL'!$H$13:$H$226)</f>
        <v>4547.12</v>
      </c>
      <c r="G60" s="242">
        <f t="shared" ca="1" si="0"/>
        <v>3.4607323115124211E-3</v>
      </c>
    </row>
    <row r="61" spans="2:7" ht="25.5">
      <c r="B61" s="90" t="s">
        <v>431</v>
      </c>
      <c r="C61" s="20" t="str">
        <f>VLOOKUP(B61,'ORÇAMENTARIA - GERAL'!$B$13:$C$226,2,FALSE)</f>
        <v>PINTURA ESMALTE EM ESQUADRIA DE MADEIRA, DUAS (2) DEMÃOS, INCLUSIVE UMA (1) DEMÃO DE FUNDO NIVELADOR, EXCLUSIVE MASSA A ÓLEO</v>
      </c>
      <c r="D61" s="20" t="str">
        <f>VLOOKUP(B61,'ORÇAMENTARIA - GERAL'!$B$13:$D$226,3,FALSE)</f>
        <v>M2</v>
      </c>
      <c r="E61" s="19">
        <f ca="1">SUMIF('ORÇAMENTARIA - GERAL'!$B$13:$E$226,B61,'ORÇAMENTARIA - GERAL'!$E$13:$E$226)</f>
        <v>142.02000000000001</v>
      </c>
      <c r="F61" s="232">
        <f ca="1">SUMIF('ORÇAMENTARIA - GERAL'!$B$13:$H$226,B61,'ORÇAMENTARIA - GERAL'!$H$13:$H$226)</f>
        <v>4546.0600000000004</v>
      </c>
      <c r="G61" s="242">
        <f t="shared" ca="1" si="0"/>
        <v>3.4599255643295444E-3</v>
      </c>
    </row>
    <row r="62" spans="2:7" ht="38.25">
      <c r="B62" s="65" t="s">
        <v>201</v>
      </c>
      <c r="C62" s="20" t="str">
        <f>VLOOKUP(B62,'ORÇAMENTARIA - GERAL'!$B$13:$C$226,2,FALSE)</f>
        <v>CHAPISCO COM ARGAMASSA, TRAÇO 1:3 (CIMENTO E AREIA), ESP. 5MM, APLICADO EM ALVENARIA/ESTRUTURA DE CONCRETO COM COLHER, PREPARO MECÂNICO</v>
      </c>
      <c r="D62" s="20" t="str">
        <f>VLOOKUP(B62,'ORÇAMENTARIA - GERAL'!$B$13:$D$226,3,FALSE)</f>
        <v>M2</v>
      </c>
      <c r="E62" s="19">
        <f ca="1">SUMIF('ORÇAMENTARIA - GERAL'!$B$13:$E$226,B62,'ORÇAMENTARIA - GERAL'!$E$13:$E$226)</f>
        <v>406.69</v>
      </c>
      <c r="F62" s="232">
        <f ca="1">SUMIF('ORÇAMENTARIA - GERAL'!$B$13:$H$226,B62,'ORÇAMENTARIA - GERAL'!$H$13:$H$226)</f>
        <v>4510.1899999999996</v>
      </c>
      <c r="G62" s="242">
        <f t="shared" ca="1" si="0"/>
        <v>3.4326255440938892E-3</v>
      </c>
    </row>
    <row r="63" spans="2:7" ht="25.5">
      <c r="B63" s="238">
        <v>97064</v>
      </c>
      <c r="C63" s="20" t="str">
        <f>VLOOKUP(B63,'ORÇAMENTARIA - GERAL'!$B$13:$C$226,2,FALSE)</f>
        <v>MONTAGEM E DESMONTAGEM DE ANDAIME TUBULAR TIPO TORRE (EXCLUSIVE ANDAIME E LIMPEZA). AF_11/2017</v>
      </c>
      <c r="D63" s="20" t="str">
        <f>VLOOKUP(B63,'ORÇAMENTARIA - GERAL'!$B$13:$D$226,3,FALSE)</f>
        <v>M2</v>
      </c>
      <c r="E63" s="19">
        <f ca="1">SUMIF('ORÇAMENTARIA - GERAL'!$B$13:$E$226,B63,'ORÇAMENTARIA - GERAL'!$E$13:$E$226)</f>
        <v>200</v>
      </c>
      <c r="F63" s="232">
        <f ca="1">SUMIF('ORÇAMENTARIA - GERAL'!$B$13:$H$226,B63,'ORÇAMENTARIA - GERAL'!$H$13:$H$226)</f>
        <v>4448</v>
      </c>
      <c r="G63" s="242">
        <f t="shared" ca="1" si="0"/>
        <v>3.3852938390909518E-3</v>
      </c>
    </row>
    <row r="64" spans="2:7" ht="38.25">
      <c r="B64" s="56" t="s">
        <v>198</v>
      </c>
      <c r="C64" s="20" t="str">
        <f>VLOOKUP(B64,'ORÇAMENTARIA - GERAL'!$B$13:$C$226,2,FALSE)</f>
        <v>CUBA DE LOUÇA BRANCA DE EMBUTIR, FORMATO OVAL, INCLUSIVE VÁLVULA DE ESCOAMENTO DE METAL COM ACABAMENTO CROMADO, SIFÃO DE METAL TIPO COPO COM ACABAMENTO CROMADO, FORNECIMENTO E INSTALAÇÃO</v>
      </c>
      <c r="D64" s="20" t="str">
        <f>VLOOKUP(B64,'ORÇAMENTARIA - GERAL'!$B$13:$D$226,3,FALSE)</f>
        <v>UNID.</v>
      </c>
      <c r="E64" s="19">
        <f ca="1">SUMIF('ORÇAMENTARIA - GERAL'!$B$13:$E$226,B64,'ORÇAMENTARIA - GERAL'!$E$13:$E$226)</f>
        <v>10</v>
      </c>
      <c r="F64" s="232">
        <f ca="1">SUMIF('ORÇAMENTARIA - GERAL'!$B$13:$H$226,B64,'ORÇAMENTARIA - GERAL'!$H$13:$H$226)</f>
        <v>4395.7</v>
      </c>
      <c r="G64" s="242">
        <f t="shared" ca="1" si="0"/>
        <v>3.3454892375207055E-3</v>
      </c>
    </row>
    <row r="65" spans="2:7" ht="25.5">
      <c r="B65" s="30">
        <v>91996</v>
      </c>
      <c r="C65" s="20" t="str">
        <f>VLOOKUP(B65,'ORÇAMENTARIA - GERAL'!$B$13:$C$226,2,FALSE)</f>
        <v>TOMADA MÉDIA DE EMBUTIR (1 MÓDULO), 2P+T 10 A, INCLUINDO SUPORTE E PLACA - FORNECIMENTO E INSTALAÇÃO. AF_03/2023</v>
      </c>
      <c r="D65" s="20" t="str">
        <f>VLOOKUP(B65,'ORÇAMENTARIA - GERAL'!$B$13:$D$226,3,FALSE)</f>
        <v>UNID.</v>
      </c>
      <c r="E65" s="19">
        <f ca="1">SUMIF('ORÇAMENTARIA - GERAL'!$B$13:$E$226,B65,'ORÇAMENTARIA - GERAL'!$E$13:$E$226)</f>
        <v>102</v>
      </c>
      <c r="F65" s="232">
        <f ca="1">SUMIF('ORÇAMENTARIA - GERAL'!$B$13:$H$226,B65,'ORÇAMENTARIA - GERAL'!$H$13:$H$226)</f>
        <v>4354.38</v>
      </c>
      <c r="G65" s="242">
        <f t="shared" ca="1" si="0"/>
        <v>3.3140413190334665E-3</v>
      </c>
    </row>
    <row r="66" spans="2:7">
      <c r="B66" s="229" t="s">
        <v>144</v>
      </c>
      <c r="C66" s="20" t="str">
        <f>VLOOKUP(B66,'ORÇAMENTARIA - GERAL'!$B$13:$C$226,2,FALSE)</f>
        <v>FORNECIMENTO E COLOCACAO DE TELAS PROTECAO PARA PETS</v>
      </c>
      <c r="D66" s="20" t="str">
        <f>VLOOKUP(B66,'ORÇAMENTARIA - GERAL'!$B$13:$D$226,3,FALSE)</f>
        <v>M2</v>
      </c>
      <c r="E66" s="19">
        <f ca="1">SUMIF('ORÇAMENTARIA - GERAL'!$B$13:$E$226,B66,'ORÇAMENTARIA - GERAL'!$E$13:$E$226)</f>
        <v>40</v>
      </c>
      <c r="F66" s="232">
        <f ca="1">SUMIF('ORÇAMENTARIA - GERAL'!$B$13:$H$226,B66,'ORÇAMENTARIA - GERAL'!$H$13:$H$226)</f>
        <v>4346</v>
      </c>
      <c r="G66" s="242">
        <f t="shared" ref="G66:G129" ca="1" si="1">F66/$G$1</f>
        <v>3.3076634497952511E-3</v>
      </c>
    </row>
    <row r="67" spans="2:7" ht="38.25">
      <c r="B67" s="65" t="s">
        <v>654</v>
      </c>
      <c r="C67" s="20" t="str">
        <f>VLOOKUP(B67,'ORÇAMENTARIA - GERAL'!$B$13:$C$226,2,FALSE)</f>
        <v>PORTA VENEZIANA EM ALUMÍNIO DE ABRIR (60X210)CM COMPLETA, LINHA 25/SUPREMA, ACABAMENTO ANODIZADO NATURAL, INCLUSIVE PERFIS, FERRAGENS E INSTALAÇÃO</v>
      </c>
      <c r="D67" s="20" t="str">
        <f>VLOOKUP(B67,'ORÇAMENTARIA - GERAL'!$B$13:$D$226,3,FALSE)</f>
        <v>UNID.</v>
      </c>
      <c r="E67" s="19">
        <f ca="1">SUMIF('ORÇAMENTARIA - GERAL'!$B$13:$E$226,B67,'ORÇAMENTARIA - GERAL'!$E$13:$E$226)</f>
        <v>2</v>
      </c>
      <c r="F67" s="232">
        <f ca="1">SUMIF('ORÇAMENTARIA - GERAL'!$B$13:$H$226,B67,'ORÇAMENTARIA - GERAL'!$H$13:$H$226)</f>
        <v>4206.8999999999996</v>
      </c>
      <c r="G67" s="242">
        <f t="shared" ca="1" si="1"/>
        <v>3.2017969090988589E-3</v>
      </c>
    </row>
    <row r="68" spans="2:7">
      <c r="B68" s="230" t="s">
        <v>68</v>
      </c>
      <c r="C68" s="20" t="str">
        <f>VLOOKUP(B68,'ORÇAMENTARIA - GERAL'!$B$13:$C$226,2,FALSE)</f>
        <v>ESPELHO NACIONAL  E= 4MM, COLOCADO COM PARAFUSO FINESON</v>
      </c>
      <c r="D68" s="20" t="str">
        <f>VLOOKUP(B68,'ORÇAMENTARIA - GERAL'!$B$13:$D$226,3,FALSE)</f>
        <v>M2</v>
      </c>
      <c r="E68" s="19">
        <f ca="1">SUMIF('ORÇAMENTARIA - GERAL'!$B$13:$E$226,B68,'ORÇAMENTARIA - GERAL'!$E$13:$E$226)</f>
        <v>7.8</v>
      </c>
      <c r="F68" s="232">
        <f ca="1">SUMIF('ORÇAMENTARIA - GERAL'!$B$13:$H$226,B68,'ORÇAMENTARIA - GERAL'!$H$13:$H$226)</f>
        <v>4166.4399999999996</v>
      </c>
      <c r="G68" s="242">
        <f t="shared" ca="1" si="1"/>
        <v>3.1710035213448977E-3</v>
      </c>
    </row>
    <row r="69" spans="2:7" ht="25.5">
      <c r="B69" s="19" t="s">
        <v>400</v>
      </c>
      <c r="C69" s="20" t="str">
        <f>VLOOKUP(B69,'ORÇAMENTARIA - GERAL'!$B$13:$C$226,2,FALSE)</f>
        <v>MOBILIZAÇÃO E DESMOBILIZAÇÃO DE OBRA EM CENTRO URBANO OU REGIÃO LIMÍTROFE COM VALOR ENTRE 1.000.000,01 E 3.000.000,00</v>
      </c>
      <c r="D69" s="20" t="str">
        <f>VLOOKUP(B69,'ORÇAMENTARIA - GERAL'!$B$13:$D$226,3,FALSE)</f>
        <v>UNID.</v>
      </c>
      <c r="E69" s="19">
        <f ca="1">SUMIF('ORÇAMENTARIA - GERAL'!$B$13:$E$226,B69,'ORÇAMENTARIA - GERAL'!$E$13:$E$226)</f>
        <v>1</v>
      </c>
      <c r="F69" s="232">
        <f ca="1">SUMIF('ORÇAMENTARIA - GERAL'!$B$13:$H$226,B69,'ORÇAMENTARIA - GERAL'!$H$13:$H$226)</f>
        <v>3930.25</v>
      </c>
      <c r="G69" s="242">
        <f t="shared" ca="1" si="1"/>
        <v>2.9912435051904708E-3</v>
      </c>
    </row>
    <row r="70" spans="2:7" ht="38.25">
      <c r="B70" s="30">
        <v>91957</v>
      </c>
      <c r="C70" s="20" t="str">
        <f>VLOOKUP(B70,'ORÇAMENTARIA - GERAL'!$B$13:$C$226,2,FALSE)</f>
        <v>INTERRUPTOR SIMPLES (1 MÓDULO) COM INTERRUPTOR PARALELO (1 MÓDULO), 10A/250V, INCLUINDO SUPORTE E PLACA - FORNECIMENTO E INSTALAÇÃO. AF_03/2023</v>
      </c>
      <c r="D70" s="20" t="str">
        <f>VLOOKUP(B70,'ORÇAMENTARIA - GERAL'!$B$13:$D$226,3,FALSE)</f>
        <v>UNID.</v>
      </c>
      <c r="E70" s="19">
        <f ca="1">SUMIF('ORÇAMENTARIA - GERAL'!$B$13:$E$226,B70,'ORÇAMENTARIA - GERAL'!$E$13:$E$226)</f>
        <v>60</v>
      </c>
      <c r="F70" s="232">
        <f ca="1">SUMIF('ORÇAMENTARIA - GERAL'!$B$13:$H$226,B70,'ORÇAMENTARIA - GERAL'!$H$13:$H$226)</f>
        <v>3805.8</v>
      </c>
      <c r="G70" s="242">
        <f t="shared" ca="1" si="1"/>
        <v>2.8965268194272361E-3</v>
      </c>
    </row>
    <row r="71" spans="2:7">
      <c r="B71" s="68" t="s">
        <v>315</v>
      </c>
      <c r="C71" s="20" t="str">
        <f>VLOOKUP(B71,'ORÇAMENTARIA - GERAL'!$B$13:$C$226,2,FALSE)</f>
        <v>CARGA DE MATERIAL DE QUALQUER NATUREZA SOBRE CAMINHÃO - MANUAL</v>
      </c>
      <c r="D71" s="20" t="str">
        <f>VLOOKUP(B71,'ORÇAMENTARIA - GERAL'!$B$13:$D$226,3,FALSE)</f>
        <v>M3</v>
      </c>
      <c r="E71" s="19">
        <f ca="1">SUMIF('ORÇAMENTARIA - GERAL'!$B$13:$E$226,B71,'ORÇAMENTARIA - GERAL'!$E$13:$E$226)</f>
        <v>79.949999999999989</v>
      </c>
      <c r="F71" s="232">
        <f ca="1">SUMIF('ORÇAMENTARIA - GERAL'!$B$13:$H$226,B71,'ORÇAMENTARIA - GERAL'!$H$13:$H$226)</f>
        <v>3735.26</v>
      </c>
      <c r="G71" s="242">
        <f t="shared" ca="1" si="1"/>
        <v>2.8428400776535231E-3</v>
      </c>
    </row>
    <row r="72" spans="2:7" ht="25.5">
      <c r="B72" s="30">
        <v>92868</v>
      </c>
      <c r="C72" s="20" t="str">
        <f>VLOOKUP(B72,'ORÇAMENTARIA - GERAL'!$B$13:$C$226,2,FALSE)</f>
        <v>CAIXA RETANGULAR 4" X 2" MÉDIA (1,30 M DO PISO), METÁLICA, INSTALADA EM PAREDE - FORNECIMENTO E INSTALAÇÃO.</v>
      </c>
      <c r="D72" s="20" t="str">
        <f>VLOOKUP(B72,'ORÇAMENTARIA - GERAL'!$B$13:$D$226,3,FALSE)</f>
        <v>UNID.</v>
      </c>
      <c r="E72" s="19">
        <f ca="1">SUMIF('ORÇAMENTARIA - GERAL'!$B$13:$E$226,B72,'ORÇAMENTARIA - GERAL'!$E$13:$E$226)</f>
        <v>180</v>
      </c>
      <c r="F72" s="232">
        <f ca="1">SUMIF('ORÇAMENTARIA - GERAL'!$B$13:$H$226,B72,'ORÇAMENTARIA - GERAL'!$H$13:$H$226)</f>
        <v>3625.2</v>
      </c>
      <c r="G72" s="242">
        <f t="shared" ca="1" si="1"/>
        <v>2.7590753654389657E-3</v>
      </c>
    </row>
    <row r="73" spans="2:7" ht="25.5">
      <c r="B73" s="51" t="s">
        <v>52</v>
      </c>
      <c r="C73" s="20" t="str">
        <f>VLOOKUP(B73,'ORÇAMENTARIA - GERAL'!$B$13:$C$226,2,FALSE)</f>
        <v>VERGAS E CONTRA-VERGAS DE CONCRETO PRE-FABRICADAS  15 CM X 10 CM (LARGURA X ALTURA)</v>
      </c>
      <c r="D73" s="20" t="str">
        <f>VLOOKUP(B73,'ORÇAMENTARIA - GERAL'!$B$13:$D$226,3,FALSE)</f>
        <v>M</v>
      </c>
      <c r="E73" s="19">
        <f ca="1">SUMIF('ORÇAMENTARIA - GERAL'!$B$13:$E$226,B73,'ORÇAMENTARIA - GERAL'!$E$13:$E$226)</f>
        <v>49.5</v>
      </c>
      <c r="F73" s="232">
        <f ca="1">SUMIF('ORÇAMENTARIA - GERAL'!$B$13:$H$226,B73,'ORÇAMENTARIA - GERAL'!$H$13:$H$226)</f>
        <v>3575.88</v>
      </c>
      <c r="G73" s="242">
        <f t="shared" ca="1" si="1"/>
        <v>2.7215387889677504E-3</v>
      </c>
    </row>
    <row r="74" spans="2:7" ht="25.5">
      <c r="B74" s="65" t="s">
        <v>353</v>
      </c>
      <c r="C74" s="20" t="str">
        <f>VLOOKUP(B74,'ORÇAMENTARIA - GERAL'!$B$13:$C$226,2,FALSE)</f>
        <v>PORTA DE ABRIR, MADEIRA DE LEI PRANCHETA PARA PINTURA COMPLETA 80 X 210 CM,COM FERRAGENS EM FERRO LATONADO</v>
      </c>
      <c r="D74" s="20" t="str">
        <f>VLOOKUP(B74,'ORÇAMENTARIA - GERAL'!$B$13:$D$226,3,FALSE)</f>
        <v>UNID.</v>
      </c>
      <c r="E74" s="19">
        <f ca="1">SUMIF('ORÇAMENTARIA - GERAL'!$B$13:$E$226,B74,'ORÇAMENTARIA - GERAL'!$E$13:$E$226)</f>
        <v>3</v>
      </c>
      <c r="F74" s="232">
        <f ca="1">SUMIF('ORÇAMENTARIA - GERAL'!$B$13:$H$226,B74,'ORÇAMENTARIA - GERAL'!$H$13:$H$226)</f>
        <v>3553.11</v>
      </c>
      <c r="G74" s="242">
        <f t="shared" ca="1" si="1"/>
        <v>2.7042089461808572E-3</v>
      </c>
    </row>
    <row r="75" spans="2:7" ht="15">
      <c r="B75" s="28" t="s">
        <v>257</v>
      </c>
      <c r="C75" s="20" t="str">
        <f>VLOOKUP(B75,'ORÇAMENTARIA - GERAL'!$B$13:$C$226,2,FALSE)</f>
        <v>CONTAINER TIPO VESTIÁRIO</v>
      </c>
      <c r="D75" s="20" t="str">
        <f>VLOOKUP(B75,'ORÇAMENTARIA - GERAL'!$B$13:$D$226,3,FALSE)</f>
        <v>MÊS</v>
      </c>
      <c r="E75" s="19">
        <f ca="1">SUMIF('ORÇAMENTARIA - GERAL'!$B$13:$E$226,B75,'ORÇAMENTARIA - GERAL'!$E$13:$E$226)</f>
        <v>4</v>
      </c>
      <c r="F75" s="232">
        <f ca="1">SUMIF('ORÇAMENTARIA - GERAL'!$B$13:$H$226,B75,'ORÇAMENTARIA - GERAL'!$H$13:$H$226)</f>
        <v>3418.48</v>
      </c>
      <c r="G75" s="242">
        <f t="shared" ca="1" si="1"/>
        <v>2.6017444431330121E-3</v>
      </c>
    </row>
    <row r="76" spans="2:7">
      <c r="B76" s="30" t="s">
        <v>258</v>
      </c>
      <c r="C76" s="20" t="str">
        <f>VLOOKUP(B76,'ORÇAMENTARIA - GERAL'!$B$13:$C$226,2,FALSE)</f>
        <v>CONTAINER TIPO REFEITORIO</v>
      </c>
      <c r="D76" s="20" t="str">
        <f>VLOOKUP(B76,'ORÇAMENTARIA - GERAL'!$B$13:$D$226,3,FALSE)</f>
        <v>MÊS</v>
      </c>
      <c r="E76" s="19">
        <f ca="1">SUMIF('ORÇAMENTARIA - GERAL'!$B$13:$E$226,B76,'ORÇAMENTARIA - GERAL'!$E$13:$E$226)</f>
        <v>4</v>
      </c>
      <c r="F76" s="232">
        <f ca="1">SUMIF('ORÇAMENTARIA - GERAL'!$B$13:$H$226,B76,'ORÇAMENTARIA - GERAL'!$H$13:$H$226)</f>
        <v>3418.48</v>
      </c>
      <c r="G76" s="242">
        <f t="shared" ca="1" si="1"/>
        <v>2.6017444431330121E-3</v>
      </c>
    </row>
    <row r="77" spans="2:7" ht="38.25">
      <c r="B77" s="229" t="s">
        <v>191</v>
      </c>
      <c r="C77" s="20" t="str">
        <f>VLOOKUP(B77,'ORÇAMENTARIA - GERAL'!$B$13:$C$226,2,FALSE)</f>
        <v>PORTA DE SANITÁRIO COMPLETA, COM BATENTES DE FERRO,
ESTRUTURA EM METALON 20 X 30 MM, FOLHA EM CHAPA
GALVANIZADA Nº. 18, TRANQUETA E DOBRADIÇAS - 60 X 150 CM</v>
      </c>
      <c r="D77" s="20" t="str">
        <f>VLOOKUP(B77,'ORÇAMENTARIA - GERAL'!$B$13:$D$226,3,FALSE)</f>
        <v>UNID.</v>
      </c>
      <c r="E77" s="19">
        <f ca="1">SUMIF('ORÇAMENTARIA - GERAL'!$B$13:$E$226,B77,'ORÇAMENTARIA - GERAL'!$E$13:$E$226)</f>
        <v>7</v>
      </c>
      <c r="F77" s="232">
        <f ca="1">SUMIF('ORÇAMENTARIA - GERAL'!$B$13:$H$226,B77,'ORÇAMENTARIA - GERAL'!$H$13:$H$226)</f>
        <v>3379.6</v>
      </c>
      <c r="G77" s="242">
        <f t="shared" ca="1" si="1"/>
        <v>2.572153565330886E-3</v>
      </c>
    </row>
    <row r="78" spans="2:7" ht="25.5">
      <c r="B78" s="30" t="s">
        <v>107</v>
      </c>
      <c r="C78" s="20" t="str">
        <f>VLOOKUP(B78,'ORÇAMENTARIA - GERAL'!$B$13:$C$226,2,FALSE)</f>
        <v>LUMINARIA SOBREPOR P/LAMP.FLUOR, REFLETOR ALUMINI0 2X16W SOQUETE ANTIVIBRAT. REF.3540 ITAIM OU EQUIV.</v>
      </c>
      <c r="D78" s="20" t="str">
        <f>VLOOKUP(B78,'ORÇAMENTARIA - GERAL'!$B$13:$D$226,3,FALSE)</f>
        <v>UNID.</v>
      </c>
      <c r="E78" s="19">
        <f ca="1">SUMIF('ORÇAMENTARIA - GERAL'!$B$13:$E$226,B78,'ORÇAMENTARIA - GERAL'!$E$13:$E$226)</f>
        <v>35</v>
      </c>
      <c r="F78" s="232">
        <f ca="1">SUMIF('ORÇAMENTARIA - GERAL'!$B$13:$H$226,B78,'ORÇAMENTARIA - GERAL'!$H$13:$H$226)</f>
        <v>3188.5</v>
      </c>
      <c r="G78" s="242">
        <f t="shared" ca="1" si="1"/>
        <v>2.4267107477386465E-3</v>
      </c>
    </row>
    <row r="79" spans="2:7" ht="25.5">
      <c r="B79" s="234" t="s">
        <v>333</v>
      </c>
      <c r="C79" s="20" t="str">
        <f>VLOOKUP(B79,'ORÇAMENTARIA - GERAL'!$B$13:$C$226,2,FALSE)</f>
        <v>FORNECIMENTO DE ANDAIME METÁLICO TUBULAR TIPO TORRE (LOCAÇÃO), INCLUSIVE RODÍZIOS, EXCLUSIVE MONTAGEM E DESMONTAGEM</v>
      </c>
      <c r="D79" s="20" t="str">
        <f>VLOOKUP(B79,'ORÇAMENTARIA - GERAL'!$B$13:$D$226,3,FALSE)</f>
        <v>MxMÊS</v>
      </c>
      <c r="E79" s="19">
        <f ca="1">SUMIF('ORÇAMENTARIA - GERAL'!$B$13:$E$226,B79,'ORÇAMENTARIA - GERAL'!$E$13:$E$226)</f>
        <v>120</v>
      </c>
      <c r="F79" s="232">
        <f ca="1">SUMIF('ORÇAMENTARIA - GERAL'!$B$13:$H$226,B79,'ORÇAMENTARIA - GERAL'!$H$13:$H$226)</f>
        <v>3154.8</v>
      </c>
      <c r="G79" s="242">
        <f t="shared" ca="1" si="1"/>
        <v>2.4010622759811457E-3</v>
      </c>
    </row>
    <row r="80" spans="2:7">
      <c r="B80" s="234" t="s">
        <v>461</v>
      </c>
      <c r="C80" s="20" t="str">
        <f>VLOOKUP(B80,'ORÇAMENTARIA - GERAL'!$B$13:$C$226,2,FALSE)</f>
        <v>FORMA DE TABUA DE PINHO DE 3a. TIPO C (5 APROV.)</v>
      </c>
      <c r="D80" s="20" t="str">
        <f>VLOOKUP(B80,'ORÇAMENTARIA - GERAL'!$B$13:$D$226,3,FALSE)</f>
        <v>M2</v>
      </c>
      <c r="E80" s="19">
        <f ca="1">SUMIF('ORÇAMENTARIA - GERAL'!$B$13:$E$226,B80,'ORÇAMENTARIA - GERAL'!$E$13:$E$226)</f>
        <v>29.72</v>
      </c>
      <c r="F80" s="232">
        <f ca="1">SUMIF('ORÇAMENTARIA - GERAL'!$B$13:$H$226,B80,'ORÇAMENTARIA - GERAL'!$H$13:$H$226)</f>
        <v>3058.18</v>
      </c>
      <c r="G80" s="242">
        <f t="shared" ca="1" si="1"/>
        <v>2.3275265091796688E-3</v>
      </c>
    </row>
    <row r="81" spans="2:7" ht="25.5">
      <c r="B81" s="238" t="s">
        <v>473</v>
      </c>
      <c r="C81" s="20" t="str">
        <f>VLOOKUP(B81,'ORÇAMENTARIA - GERAL'!$B$13:$C$226,2,FALSE)</f>
        <v>FORNECIMENTO DE CONCRETO ESTRUTURAL, PREPARADO EM OBRA, COM FCK 25MPA, INCLUSIVE LANÇAMENTO, ADENSAMENTO E ACABAMENTO</v>
      </c>
      <c r="D81" s="20" t="str">
        <f>VLOOKUP(B81,'ORÇAMENTARIA - GERAL'!$B$13:$D$226,3,FALSE)</f>
        <v>M3</v>
      </c>
      <c r="E81" s="19">
        <f ca="1">SUMIF('ORÇAMENTARIA - GERAL'!$B$13:$E$226,B81,'ORÇAMENTARIA - GERAL'!$E$13:$E$226)</f>
        <v>3.26</v>
      </c>
      <c r="F81" s="232">
        <f ca="1">SUMIF('ORÇAMENTARIA - GERAL'!$B$13:$H$226,B81,'ORÇAMENTARIA - GERAL'!$H$13:$H$226)</f>
        <v>3046.3</v>
      </c>
      <c r="G81" s="242">
        <f t="shared" ca="1" si="1"/>
        <v>2.3184848520734639E-3</v>
      </c>
    </row>
    <row r="82" spans="2:7">
      <c r="B82" s="30">
        <v>39387</v>
      </c>
      <c r="C82" s="20" t="str">
        <f>VLOOKUP(B82,'ORÇAMENTARIA - GERAL'!$B$13:$C$226,2,FALSE)</f>
        <v xml:space="preserve">LAMPADA LED TUBULAR BIVOLT 18/20 W, BASE G13 </v>
      </c>
      <c r="D82" s="20" t="str">
        <f>VLOOKUP(B82,'ORÇAMENTARIA - GERAL'!$B$13:$D$226,3,FALSE)</f>
        <v>UNID.</v>
      </c>
      <c r="E82" s="19">
        <f ca="1">SUMIF('ORÇAMENTARIA - GERAL'!$B$13:$E$226,B82,'ORÇAMENTARIA - GERAL'!$E$13:$E$226)</f>
        <v>140</v>
      </c>
      <c r="F82" s="232">
        <f ca="1">SUMIF('ORÇAMENTARIA - GERAL'!$B$13:$H$226,B82,'ORÇAMENTARIA - GERAL'!$H$13:$H$226)</f>
        <v>3008.6</v>
      </c>
      <c r="G82" s="242">
        <f t="shared" ca="1" si="1"/>
        <v>2.2897920513239743E-3</v>
      </c>
    </row>
    <row r="83" spans="2:7" ht="25.5">
      <c r="B83" s="238">
        <v>96555</v>
      </c>
      <c r="C83" s="20" t="str">
        <f>VLOOKUP(B83,'ORÇAMENTARIA - GERAL'!$B$13:$C$226,2,FALSE)</f>
        <v>CONCRETAGEM DE BLOCOS DE COROAMENTO E VIGAS BALDRAME, FCK 30 MPA, COM USO DE JERICA  LANÇAMENTO, ADENSAMENTO E ACABAMENTO. AF_06/2017</v>
      </c>
      <c r="D83" s="20" t="str">
        <f>VLOOKUP(B83,'ORÇAMENTARIA - GERAL'!$B$13:$D$226,3,FALSE)</f>
        <v>M3</v>
      </c>
      <c r="E83" s="19">
        <f ca="1">SUMIF('ORÇAMENTARIA - GERAL'!$B$13:$E$226,B83,'ORÇAMENTARIA - GERAL'!$E$13:$E$226)</f>
        <v>3.35</v>
      </c>
      <c r="F83" s="232">
        <f ca="1">SUMIF('ORÇAMENTARIA - GERAL'!$B$13:$H$226,B83,'ORÇAMENTARIA - GERAL'!$H$13:$H$226)</f>
        <v>2996.6</v>
      </c>
      <c r="G83" s="242">
        <f t="shared" ca="1" si="1"/>
        <v>2.2806590643480095E-3</v>
      </c>
    </row>
    <row r="84" spans="2:7" ht="25.5">
      <c r="B84" s="30" t="s">
        <v>194</v>
      </c>
      <c r="C84" s="20" t="str">
        <f>VLOOKUP(B84,'ORÇAMENTARIA - GERAL'!$B$13:$C$226,2,FALSE)</f>
        <v>DUTO CORRUGADO EM PEAD (POLIETILENO DE ALTA DENSIDADE), PARA PROTEÇÃO DE CABOS SUBTERRÂNEOS DN 40 MM (1.1/2")</v>
      </c>
      <c r="D84" s="20" t="str">
        <f>VLOOKUP(B84,'ORÇAMENTARIA - GERAL'!$B$13:$D$226,3,FALSE)</f>
        <v>M</v>
      </c>
      <c r="E84" s="19">
        <f ca="1">SUMIF('ORÇAMENTARIA - GERAL'!$B$13:$E$226,B84,'ORÇAMENTARIA - GERAL'!$E$13:$E$226)</f>
        <v>80</v>
      </c>
      <c r="F84" s="232">
        <f ca="1">SUMIF('ORÇAMENTARIA - GERAL'!$B$13:$H$226,B84,'ORÇAMENTARIA - GERAL'!$H$13:$H$226)</f>
        <v>2751.2</v>
      </c>
      <c r="G84" s="242">
        <f t="shared" ca="1" si="1"/>
        <v>2.0938894806895292E-3</v>
      </c>
    </row>
    <row r="85" spans="2:7">
      <c r="B85" s="90" t="s">
        <v>248</v>
      </c>
      <c r="C85" s="20" t="str">
        <f>VLOOKUP(B85,'ORÇAMENTARIA - GERAL'!$B$13:$C$226,2,FALSE)</f>
        <v>PINTURA ACRILICA PARA SINALIZAÇÃO HORIZONTAL EM PISO CIMENTADO</v>
      </c>
      <c r="D85" s="20" t="str">
        <f>VLOOKUP(B85,'ORÇAMENTARIA - GERAL'!$B$13:$D$226,3,FALSE)</f>
        <v>M2</v>
      </c>
      <c r="E85" s="19">
        <f ca="1">SUMIF('ORÇAMENTARIA - GERAL'!$B$13:$E$226,B85,'ORÇAMENTARIA - GERAL'!$E$13:$E$226)</f>
        <v>50</v>
      </c>
      <c r="F85" s="232">
        <f ca="1">SUMIF('ORÇAMENTARIA - GERAL'!$B$13:$H$226,B85,'ORÇAMENTARIA - GERAL'!$H$13:$H$226)</f>
        <v>2657</v>
      </c>
      <c r="G85" s="242">
        <f t="shared" ca="1" si="1"/>
        <v>2.022195532928206E-3</v>
      </c>
    </row>
    <row r="86" spans="2:7" ht="63.75">
      <c r="B86" s="56" t="s">
        <v>227</v>
      </c>
      <c r="C86" s="20" t="str">
        <f>VLOOKUP(B86,'ORÇAMENTARIA - GERAL'!$B$13:$C$226,2,FALSE)</f>
        <v>TANQUE DE LOUÇA BRANCA COM COLUNA, CAPACIDADE 22 LITROS, INCLUSIVE ACESSÓRIOS DE FIXAÇÃO, VÁLVULA DE ESCOAMENTO DE METAL COM ACABAMENTO CROMADO, SIFÃO DE METAL TIPO COPO COM ACABAMENTO CROMADO, FORNECIMENTO, INSTALAÇÃO E REJUNTAMENTO, EXCLUSIVE TORNEIRA</v>
      </c>
      <c r="D86" s="20" t="str">
        <f>VLOOKUP(B86,'ORÇAMENTARIA - GERAL'!$B$13:$D$226,3,FALSE)</f>
        <v>UNID.</v>
      </c>
      <c r="E86" s="19">
        <f ca="1">SUMIF('ORÇAMENTARIA - GERAL'!$B$13:$E$226,B86,'ORÇAMENTARIA - GERAL'!$E$13:$E$226)</f>
        <v>3</v>
      </c>
      <c r="F86" s="232">
        <f ca="1">SUMIF('ORÇAMENTARIA - GERAL'!$B$13:$H$226,B86,'ORÇAMENTARIA - GERAL'!$H$13:$H$226)</f>
        <v>2644.95</v>
      </c>
      <c r="G86" s="242">
        <f t="shared" ca="1" si="1"/>
        <v>2.013024491839841E-3</v>
      </c>
    </row>
    <row r="87" spans="2:7">
      <c r="B87" s="90" t="s">
        <v>283</v>
      </c>
      <c r="C87" s="20" t="str">
        <f>VLOOKUP(B87,'ORÇAMENTARIA - GERAL'!$B$13:$C$226,2,FALSE)</f>
        <v>PEITORIL DE ARDÓSIA E = 2 CM</v>
      </c>
      <c r="D87" s="20" t="str">
        <f>VLOOKUP(B87,'ORÇAMENTARIA - GERAL'!$B$13:$D$226,3,FALSE)</f>
        <v>M2</v>
      </c>
      <c r="E87" s="19">
        <f ca="1">SUMIF('ORÇAMENTARIA - GERAL'!$B$13:$E$226,B87,'ORÇAMENTARIA - GERAL'!$E$13:$E$226)</f>
        <v>10.24</v>
      </c>
      <c r="F87" s="232">
        <f ca="1">SUMIF('ORÇAMENTARIA - GERAL'!$B$13:$H$226,B87,'ORÇAMENTARIA - GERAL'!$H$13:$H$226)</f>
        <v>2517.91</v>
      </c>
      <c r="G87" s="242">
        <f t="shared" ca="1" si="1"/>
        <v>1.9163366030542938E-3</v>
      </c>
    </row>
    <row r="88" spans="2:7">
      <c r="B88" s="30" t="s">
        <v>270</v>
      </c>
      <c r="C88" s="20" t="str">
        <f>VLOOKUP(B88,'ORÇAMENTARIA - GERAL'!$B$13:$C$226,2,FALSE)</f>
        <v>DE ALVENARIA DE TIJOLOS E BLOCOS</v>
      </c>
      <c r="D88" s="20" t="str">
        <f>VLOOKUP(B88,'ORÇAMENTARIA - GERAL'!$B$13:$D$226,3,FALSE)</f>
        <v>M3</v>
      </c>
      <c r="E88" s="19">
        <f ca="1">SUMIF('ORÇAMENTARIA - GERAL'!$B$13:$E$226,B88,'ORÇAMENTARIA - GERAL'!$E$13:$E$226)</f>
        <v>19</v>
      </c>
      <c r="F88" s="232">
        <f ca="1">SUMIF('ORÇAMENTARIA - GERAL'!$B$13:$H$226,B88,'ORÇAMENTARIA - GERAL'!$H$13:$H$226)</f>
        <v>2387.54</v>
      </c>
      <c r="G88" s="242">
        <f t="shared" ca="1" si="1"/>
        <v>1.8171143103829163E-3</v>
      </c>
    </row>
    <row r="89" spans="2:7" ht="25.5">
      <c r="B89" s="30">
        <v>91854</v>
      </c>
      <c r="C89" s="20" t="str">
        <f>VLOOKUP(B89,'ORÇAMENTARIA - GERAL'!$B$13:$C$226,2,FALSE)</f>
        <v>ELETRODUTO FLEXÍVEL CORRUGADO, PVC, DN 25 MM (3/4"), PARA CIRCUITOS TERMINAIS, INSTALADO EM PAREDE - FORNECIMENTO E INSTALAÇÃO. AF_03/2023</v>
      </c>
      <c r="D89" s="20" t="str">
        <f>VLOOKUP(B89,'ORÇAMENTARIA - GERAL'!$B$13:$D$226,3,FALSE)</f>
        <v>M</v>
      </c>
      <c r="E89" s="19">
        <f ca="1">SUMIF('ORÇAMENTARIA - GERAL'!$B$13:$E$226,B89,'ORÇAMENTARIA - GERAL'!$E$13:$E$226)</f>
        <v>200</v>
      </c>
      <c r="F89" s="232">
        <f ca="1">SUMIF('ORÇAMENTARIA - GERAL'!$B$13:$H$226,B89,'ORÇAMENTARIA - GERAL'!$H$13:$H$226)</f>
        <v>2334</v>
      </c>
      <c r="G89" s="242">
        <f t="shared" ca="1" si="1"/>
        <v>1.7763659668251534E-3</v>
      </c>
    </row>
    <row r="90" spans="2:7" ht="38.25">
      <c r="B90" s="65" t="s">
        <v>655</v>
      </c>
      <c r="C90" s="20" t="str">
        <f>VLOOKUP(B90,'ORÇAMENTARIA - GERAL'!$B$13:$C$226,2,FALSE)</f>
        <v>PORTA VENEZIANA EM ALUMÍNIO DE ABRIR (70X210)CM COMPLETA, LINHA 25/SUPREMA, ACABAMENTO ANODIZADO NATURAL, INCLUSIVE PERFIS, FERRAGENS E INSTALAÇÃO</v>
      </c>
      <c r="D90" s="20" t="str">
        <f>VLOOKUP(B90,'ORÇAMENTARIA - GERAL'!$B$13:$D$226,3,FALSE)</f>
        <v>UNID.</v>
      </c>
      <c r="E90" s="19">
        <f ca="1">SUMIF('ORÇAMENTARIA - GERAL'!$B$13:$E$226,B90,'ORÇAMENTARIA - GERAL'!$E$13:$E$226)</f>
        <v>1</v>
      </c>
      <c r="F90" s="232">
        <f ca="1">SUMIF('ORÇAMENTARIA - GERAL'!$B$13:$H$226,B90,'ORÇAMENTARIA - GERAL'!$H$13:$H$226)</f>
        <v>2293.02</v>
      </c>
      <c r="G90" s="242">
        <f t="shared" ca="1" si="1"/>
        <v>1.7451768163022335E-3</v>
      </c>
    </row>
    <row r="91" spans="2:7" ht="25.5">
      <c r="B91" s="30">
        <v>91997</v>
      </c>
      <c r="C91" s="20" t="str">
        <f>VLOOKUP(B91,'ORÇAMENTARIA - GERAL'!$B$13:$C$226,2,FALSE)</f>
        <v>TOMADA MÉDIA DE EMBUTIR (1 MÓDULO), 2P+T 20 A, INCLUINDO SUPORTE E PLACA - FORNECIMENTO E INSTALAÇÃO. AF_03/2023</v>
      </c>
      <c r="D91" s="20" t="str">
        <f>VLOOKUP(B91,'ORÇAMENTARIA - GERAL'!$B$13:$D$226,3,FALSE)</f>
        <v>UNID.</v>
      </c>
      <c r="E91" s="19">
        <f ca="1">SUMIF('ORÇAMENTARIA - GERAL'!$B$13:$E$226,B91,'ORÇAMENTARIA - GERAL'!$E$13:$E$226)</f>
        <v>50</v>
      </c>
      <c r="F91" s="232">
        <f ca="1">SUMIF('ORÇAMENTARIA - GERAL'!$B$13:$H$226,B91,'ORÇAMENTARIA - GERAL'!$H$13:$H$226)</f>
        <v>2282</v>
      </c>
      <c r="G91" s="242">
        <f t="shared" ca="1" si="1"/>
        <v>1.7367896899293058E-3</v>
      </c>
    </row>
    <row r="92" spans="2:7">
      <c r="B92" s="30" t="s">
        <v>92</v>
      </c>
      <c r="C92" s="20" t="str">
        <f>VLOOKUP(B92,'ORÇAMENTARIA - GERAL'!$B$13:$C$226,2,FALSE)</f>
        <v>CABO NÃO HALOGENO # 1,5 MM2, ISOLAMENTO 750V</v>
      </c>
      <c r="D92" s="20" t="str">
        <f>VLOOKUP(B92,'ORÇAMENTARIA - GERAL'!$B$13:$D$226,3,FALSE)</f>
        <v>M</v>
      </c>
      <c r="E92" s="19">
        <f ca="1">SUMIF('ORÇAMENTARIA - GERAL'!$B$13:$E$226,B92,'ORÇAMENTARIA - GERAL'!$E$13:$E$226)</f>
        <v>900</v>
      </c>
      <c r="F92" s="232">
        <f ca="1">SUMIF('ORÇAMENTARIA - GERAL'!$B$13:$H$226,B92,'ORÇAMENTARIA - GERAL'!$H$13:$H$226)</f>
        <v>2241</v>
      </c>
      <c r="G92" s="242">
        <f t="shared" ca="1" si="1"/>
        <v>1.705585317761426E-3</v>
      </c>
    </row>
    <row r="93" spans="2:7" ht="38.25">
      <c r="B93" s="234" t="s">
        <v>331</v>
      </c>
      <c r="C93" s="20" t="str">
        <f>VLOOKUP(B93,'ORÇAMENTARIA - GERAL'!$B$13:$C$226,2,FALSE)</f>
        <v>MONTAGEM E DESMONTAGEM DE ANDAIME METÁLICO PARA FACHADA COM PISO METÁLICO, EXCLUSIVE FORNECIMENTO DO ANDAIME E RODAPÉ/GUARDA-CORPO EM MADEIRA</v>
      </c>
      <c r="D93" s="20" t="str">
        <f>VLOOKUP(B93,'ORÇAMENTARIA - GERAL'!$B$13:$D$226,3,FALSE)</f>
        <v>M2</v>
      </c>
      <c r="E93" s="19">
        <f ca="1">SUMIF('ORÇAMENTARIA - GERAL'!$B$13:$E$226,B93,'ORÇAMENTARIA - GERAL'!$E$13:$E$226)</f>
        <v>200</v>
      </c>
      <c r="F93" s="232">
        <f ca="1">SUMIF('ORÇAMENTARIA - GERAL'!$B$13:$H$226,B93,'ORÇAMENTARIA - GERAL'!$H$13:$H$226)</f>
        <v>2140</v>
      </c>
      <c r="G93" s="242">
        <f t="shared" ca="1" si="1"/>
        <v>1.6287160107137223E-3</v>
      </c>
    </row>
    <row r="94" spans="2:7">
      <c r="B94" s="30" t="s">
        <v>382</v>
      </c>
      <c r="C94" s="20" t="str">
        <f>VLOOKUP(B94,'ORÇAMENTARIA - GERAL'!$B$13:$C$226,2,FALSE)</f>
        <v>CONJUNTO ELEVATÓRIO MOTOR-BOMBA (CENTRÍFUGA) DE 2 HP</v>
      </c>
      <c r="D94" s="20" t="str">
        <f>VLOOKUP(B94,'ORÇAMENTARIA - GERAL'!$B$13:$D$226,3,FALSE)</f>
        <v>UNID.</v>
      </c>
      <c r="E94" s="19">
        <f ca="1">SUMIF('ORÇAMENTARIA - GERAL'!$B$13:$E$226,B94,'ORÇAMENTARIA - GERAL'!$E$13:$E$226)</f>
        <v>1</v>
      </c>
      <c r="F94" s="232">
        <f ca="1">SUMIF('ORÇAMENTARIA - GERAL'!$B$13:$H$226,B94,'ORÇAMENTARIA - GERAL'!$H$13:$H$226)</f>
        <v>1913.84</v>
      </c>
      <c r="G94" s="242">
        <f t="shared" ca="1" si="1"/>
        <v>1.4565896495067057E-3</v>
      </c>
    </row>
    <row r="95" spans="2:7">
      <c r="B95" s="30" t="s">
        <v>87</v>
      </c>
      <c r="C95" s="20" t="str">
        <f>VLOOKUP(B95,'ORÇAMENTARIA - GERAL'!$B$13:$C$226,2,FALSE)</f>
        <v>CAIXA DE FERRO ESMALTADO OCTOGONAL  3" X 3" P.THOMEU/EQUIVALENTE</v>
      </c>
      <c r="D95" s="20" t="str">
        <f>VLOOKUP(B95,'ORÇAMENTARIA - GERAL'!$B$13:$D$226,3,FALSE)</f>
        <v>UNID.</v>
      </c>
      <c r="E95" s="19">
        <f ca="1">SUMIF('ORÇAMENTARIA - GERAL'!$B$13:$E$226,B95,'ORÇAMENTARIA - GERAL'!$E$13:$E$226)</f>
        <v>180</v>
      </c>
      <c r="F95" s="232">
        <f ca="1">SUMIF('ORÇAMENTARIA - GERAL'!$B$13:$H$226,B95,'ORÇAMENTARIA - GERAL'!$H$13:$H$226)</f>
        <v>1836</v>
      </c>
      <c r="G95" s="242">
        <f t="shared" ca="1" si="1"/>
        <v>1.3973470073226143E-3</v>
      </c>
    </row>
    <row r="96" spans="2:7" ht="25.5">
      <c r="B96" s="239">
        <v>93202</v>
      </c>
      <c r="C96" s="20" t="str">
        <f>VLOOKUP(B96,'ORÇAMENTARIA - GERAL'!$B$13:$C$226,2,FALSE)</f>
        <v>FIXAÇÃO (ENCUNHAMENTO) DE ALVENARIA DE VEDAÇÃO COM TIJOLO MACIÇO. AF_03/2016</v>
      </c>
      <c r="D96" s="20" t="str">
        <f>VLOOKUP(B96,'ORÇAMENTARIA - GERAL'!$B$13:$D$226,3,FALSE)</f>
        <v>M</v>
      </c>
      <c r="E96" s="19">
        <f ca="1">SUMIF('ORÇAMENTARIA - GERAL'!$B$13:$E$226,B96,'ORÇAMENTARIA - GERAL'!$E$13:$E$226)</f>
        <v>54.1</v>
      </c>
      <c r="F96" s="232">
        <f ca="1">SUMIF('ORÇAMENTARIA - GERAL'!$B$13:$H$226,B96,'ORÇAMENTARIA - GERAL'!$H$13:$H$226)</f>
        <v>1751.21</v>
      </c>
      <c r="G96" s="242">
        <f t="shared" ca="1" si="1"/>
        <v>1.3328148435149429E-3</v>
      </c>
    </row>
    <row r="97" spans="2:7">
      <c r="B97" s="30" t="s">
        <v>89</v>
      </c>
      <c r="C97" s="20" t="str">
        <f>VLOOKUP(B97,'ORÇAMENTARIA - GERAL'!$B$13:$C$226,2,FALSE)</f>
        <v>CAIXA TIPO 1, 30X30X40CM C/FUNDO DE BRITA E TAMPA CONCR.</v>
      </c>
      <c r="D97" s="20" t="str">
        <f>VLOOKUP(B97,'ORÇAMENTARIA - GERAL'!$B$13:$D$226,3,FALSE)</f>
        <v>UNID.</v>
      </c>
      <c r="E97" s="19">
        <f ca="1">SUMIF('ORÇAMENTARIA - GERAL'!$B$13:$E$226,B97,'ORÇAMENTARIA - GERAL'!$E$13:$E$226)</f>
        <v>6</v>
      </c>
      <c r="F97" s="232">
        <f ca="1">SUMIF('ORÇAMENTARIA - GERAL'!$B$13:$H$226,B97,'ORÇAMENTARIA - GERAL'!$H$13:$H$226)</f>
        <v>1750.74</v>
      </c>
      <c r="G97" s="242">
        <f t="shared" ca="1" si="1"/>
        <v>1.3324571348583842E-3</v>
      </c>
    </row>
    <row r="98" spans="2:7" ht="25.5">
      <c r="B98" s="238">
        <v>97096</v>
      </c>
      <c r="C98" s="20" t="str">
        <f>VLOOKUP(B98,'ORÇAMENTARIA - GERAL'!$B$13:$C$226,2,FALSE)</f>
        <v>CONCRETAGEM DE RADIER, PISO DE CONCRETO OU LAJE SOBRE SOLO, FCK 30 MPA - LANÇAMENTO, ADENSAMENTO E ACABAMENTO. AF_09/2021</v>
      </c>
      <c r="D98" s="20" t="str">
        <f>VLOOKUP(B98,'ORÇAMENTARIA - GERAL'!$B$13:$D$226,3,FALSE)</f>
        <v>M3</v>
      </c>
      <c r="E98" s="19">
        <f ca="1">SUMIF('ORÇAMENTARIA - GERAL'!$B$13:$E$226,B98,'ORÇAMENTARIA - GERAL'!$E$13:$E$226)</f>
        <v>1.8</v>
      </c>
      <c r="F98" s="232">
        <f ca="1">SUMIF('ORÇAMENTARIA - GERAL'!$B$13:$H$226,B98,'ORÇAMENTARIA - GERAL'!$H$13:$H$226)</f>
        <v>1625.32</v>
      </c>
      <c r="G98" s="242">
        <f t="shared" ca="1" si="1"/>
        <v>1.2370021993145922E-3</v>
      </c>
    </row>
    <row r="99" spans="2:7" ht="25.5">
      <c r="B99" s="90" t="s">
        <v>282</v>
      </c>
      <c r="C99" s="20" t="str">
        <f>VLOOKUP(B99,'ORÇAMENTARIA - GERAL'!$B$13:$C$226,2,FALSE)</f>
        <v>FURO DE BOJO EM BANCADA DE GRANITO/MÁRMORE, INCLUSIVE COLAGEM COM MASSA PLÁSTICA</v>
      </c>
      <c r="D99" s="20" t="str">
        <f>VLOOKUP(B99,'ORÇAMENTARIA - GERAL'!$B$13:$D$226,3,FALSE)</f>
        <v>UNID.</v>
      </c>
      <c r="E99" s="19">
        <f ca="1">SUMIF('ORÇAMENTARIA - GERAL'!$B$13:$E$226,B99,'ORÇAMENTARIA - GERAL'!$E$13:$E$226)</f>
        <v>12</v>
      </c>
      <c r="F99" s="232">
        <f ca="1">SUMIF('ORÇAMENTARIA - GERAL'!$B$13:$H$226,B99,'ORÇAMENTARIA - GERAL'!$H$13:$H$226)</f>
        <v>1618.56</v>
      </c>
      <c r="G99" s="242">
        <f t="shared" ca="1" si="1"/>
        <v>1.231857283318132E-3</v>
      </c>
    </row>
    <row r="100" spans="2:7" ht="38.25">
      <c r="B100" s="65">
        <v>94569</v>
      </c>
      <c r="C100" s="20" t="str">
        <f>VLOOKUP(B100,'ORÇAMENTARIA - GERAL'!$B$13:$C$226,2,FALSE)</f>
        <v>JANELA DE ALUMÍNIO TIPO MAXIM-AR, COM VIDROS, BATENTE E FERRAGENS. EXCLUSIVE ALIZAR, ACABAMENTO E CONTRAMARCO. FORNECIMENTO E INSTALAÇÃO. AF_12/2019</v>
      </c>
      <c r="D100" s="20" t="str">
        <f>VLOOKUP(B100,'ORÇAMENTARIA - GERAL'!$B$13:$D$226,3,FALSE)</f>
        <v>M2</v>
      </c>
      <c r="E100" s="19">
        <f ca="1">SUMIF('ORÇAMENTARIA - GERAL'!$B$13:$E$226,B100,'ORÇAMENTARIA - GERAL'!$E$13:$E$226)</f>
        <v>1.76</v>
      </c>
      <c r="F100" s="232">
        <f ca="1">SUMIF('ORÇAMENTARIA - GERAL'!$B$13:$H$226,B100,'ORÇAMENTARIA - GERAL'!$H$13:$H$226)</f>
        <v>1601.54</v>
      </c>
      <c r="G100" s="242">
        <f t="shared" ca="1" si="1"/>
        <v>1.218903663457222E-3</v>
      </c>
    </row>
    <row r="101" spans="2:7" ht="25.5">
      <c r="B101" s="51" t="s">
        <v>210</v>
      </c>
      <c r="C101" s="20" t="str">
        <f>VLOOKUP(B101,'ORÇAMENTARIA - GERAL'!$B$13:$C$226,2,FALSE)</f>
        <v>PREPARAÇÃO PARA EMASSAMENTO OU PINTURA (LÁTEX/ACRÍLICA) EM PAREDE, INCLUSIVE UMA (1) DEMÃO DE SELADOR ACRÍLICO</v>
      </c>
      <c r="D101" s="20" t="str">
        <f>VLOOKUP(B101,'ORÇAMENTARIA - GERAL'!$B$13:$D$226,3,FALSE)</f>
        <v>M2</v>
      </c>
      <c r="E101" s="19">
        <f ca="1">SUMIF('ORÇAMENTARIA - GERAL'!$B$13:$E$226,B101,'ORÇAMENTARIA - GERAL'!$E$13:$E$226)</f>
        <v>211.59</v>
      </c>
      <c r="F101" s="232">
        <f ca="1">SUMIF('ORÇAMENTARIA - GERAL'!$B$13:$H$226,B101,'ORÇAMENTARIA - GERAL'!$H$13:$H$226)</f>
        <v>1599.62</v>
      </c>
      <c r="G101" s="242">
        <f t="shared" ca="1" si="1"/>
        <v>1.2174423855410676E-3</v>
      </c>
    </row>
    <row r="102" spans="2:7" ht="25.5">
      <c r="B102" s="238">
        <v>98557</v>
      </c>
      <c r="C102" s="20" t="str">
        <f>VLOOKUP(B102,'ORÇAMENTARIA - GERAL'!$B$13:$C$226,2,FALSE)</f>
        <v>IMPERMEABILIZAÇÃO DE SUPERFÍCIE COM EMULSÃO ASFÁLTICA, 2 DEMÃOS AF_06/2018</v>
      </c>
      <c r="D102" s="20" t="str">
        <f>VLOOKUP(B102,'ORÇAMENTARIA - GERAL'!$B$13:$D$226,3,FALSE)</f>
        <v>M2</v>
      </c>
      <c r="E102" s="19">
        <f ca="1">SUMIF('ORÇAMENTARIA - GERAL'!$B$13:$E$226,B102,'ORÇAMENTARIA - GERAL'!$E$13:$E$226)</f>
        <v>29.72</v>
      </c>
      <c r="F102" s="232">
        <f ca="1">SUMIF('ORÇAMENTARIA - GERAL'!$B$13:$H$226,B102,'ORÇAMENTARIA - GERAL'!$H$13:$H$226)</f>
        <v>1564.46</v>
      </c>
      <c r="G102" s="242">
        <f t="shared" ca="1" si="1"/>
        <v>1.1906827337014908E-3</v>
      </c>
    </row>
    <row r="103" spans="2:7" ht="25.5">
      <c r="B103" s="73" t="s">
        <v>203</v>
      </c>
      <c r="C103" s="20" t="str">
        <f>VLOOKUP(B103,'ORÇAMENTARIA - GERAL'!$B$13:$C$226,2,FALSE)</f>
        <v>CHUVEIRO ELÉTRICO CROMADO, TENSÃO 127V/220V, POTÊNCIA 5500W/6800W, INCLUSIVE BRAÇO, FORNECIMENTO E INSTALAÇÃO</v>
      </c>
      <c r="D103" s="20" t="str">
        <f>VLOOKUP(B103,'ORÇAMENTARIA - GERAL'!$B$13:$D$226,3,FALSE)</f>
        <v>UNID.</v>
      </c>
      <c r="E103" s="19">
        <f ca="1">SUMIF('ORÇAMENTARIA - GERAL'!$B$13:$E$226,B103,'ORÇAMENTARIA - GERAL'!$E$13:$E$226)</f>
        <v>5</v>
      </c>
      <c r="F103" s="232">
        <f ca="1">SUMIF('ORÇAMENTARIA - GERAL'!$B$13:$H$226,B103,'ORÇAMENTARIA - GERAL'!$H$13:$H$226)</f>
        <v>1563.6</v>
      </c>
      <c r="G103" s="242">
        <f t="shared" ca="1" si="1"/>
        <v>1.1900282029682131E-3</v>
      </c>
    </row>
    <row r="104" spans="2:7" ht="25.5">
      <c r="B104" s="90" t="s">
        <v>371</v>
      </c>
      <c r="C104" s="20" t="str">
        <f>VLOOKUP(B104,'ORÇAMENTARIA - GERAL'!$B$13:$C$226,2,FALSE)</f>
        <v>PREPARO DO PISO CIMENTADO PARA PINTURA - LIXAMENTO E LIMPEZA REF 102488</v>
      </c>
      <c r="D104" s="20" t="str">
        <f>VLOOKUP(B104,'ORÇAMENTARIA - GERAL'!$B$13:$D$226,3,FALSE)</f>
        <v>M2</v>
      </c>
      <c r="E104" s="19">
        <f ca="1">SUMIF('ORÇAMENTARIA - GERAL'!$B$13:$E$226,B104,'ORÇAMENTARIA - GERAL'!$E$13:$E$226)</f>
        <v>205</v>
      </c>
      <c r="F104" s="232">
        <f ca="1">SUMIF('ORÇAMENTARIA - GERAL'!$B$13:$H$226,B104,'ORÇAMENTARIA - GERAL'!$H$13:$H$226)</f>
        <v>1562.1</v>
      </c>
      <c r="G104" s="242">
        <f t="shared" ca="1" si="1"/>
        <v>1.1888865795962175E-3</v>
      </c>
    </row>
    <row r="105" spans="2:7" ht="51">
      <c r="B105" s="31" t="s">
        <v>323</v>
      </c>
      <c r="C105" s="20" t="str">
        <f>VLOOKUP(B105,'ORÇAMENTARIA - GERAL'!$B$13:$C$226,2,FALSE)</f>
        <v>LIGAÇÃO PROVISÓRIA COM ENTRADA DE ENERGIA AÉREA, PADRÃO CEMIG, CARGA INSTALADA DE 15,1KVA ATÉ 30KVA, TRIFÁSICO, COM SAÍDA SUBTERRÂNEA, INCLUSIVE POSTE, CAIXA PARA MEDIDOR, DISJUNTOR, BARRAMENTO, ATERRAMENTO E ACESSÓRIOS</v>
      </c>
      <c r="D105" s="20" t="str">
        <f>VLOOKUP(B105,'ORÇAMENTARIA - GERAL'!$B$13:$D$226,3,FALSE)</f>
        <v>UNID.</v>
      </c>
      <c r="E105" s="19">
        <f ca="1">SUMIF('ORÇAMENTARIA - GERAL'!$B$13:$E$226,B105,'ORÇAMENTARIA - GERAL'!$E$13:$E$226)</f>
        <v>1</v>
      </c>
      <c r="F105" s="232">
        <f ca="1">SUMIF('ORÇAMENTARIA - GERAL'!$B$13:$H$226,B105,'ORÇAMENTARIA - GERAL'!$H$13:$H$226)</f>
        <v>1524.14</v>
      </c>
      <c r="G105" s="242">
        <f t="shared" ca="1" si="1"/>
        <v>1.1599958974622491E-3</v>
      </c>
    </row>
    <row r="106" spans="2:7" ht="25.5">
      <c r="B106" s="238" t="s">
        <v>459</v>
      </c>
      <c r="C106" s="20" t="str">
        <f>VLOOKUP(B106,'ORÇAMENTARIA - GERAL'!$B$13:$C$226,2,FALSE)</f>
        <v xml:space="preserve">LASTRO DE CONCRETO MAGRO, INCLUSIVE TRANSPORTE, LANÇAMENTO E ADENSAMENTO </v>
      </c>
      <c r="D106" s="20" t="str">
        <f>VLOOKUP(B106,'ORÇAMENTARIA - GERAL'!$B$13:$D$226,3,FALSE)</f>
        <v>M3</v>
      </c>
      <c r="E106" s="19">
        <f ca="1">SUMIF('ORÇAMENTARIA - GERAL'!$B$13:$E$226,B106,'ORÇAMENTARIA - GERAL'!$E$13:$E$226)</f>
        <v>2.31</v>
      </c>
      <c r="F106" s="232">
        <f ca="1">SUMIF('ORÇAMENTARIA - GERAL'!$B$13:$H$226,B106,'ORÇAMENTARIA - GERAL'!$H$13:$H$226)</f>
        <v>1521.49</v>
      </c>
      <c r="G106" s="242">
        <f t="shared" ca="1" si="1"/>
        <v>1.1579790295050568E-3</v>
      </c>
    </row>
    <row r="107" spans="2:7" ht="25.5">
      <c r="B107" s="90" t="s">
        <v>205</v>
      </c>
      <c r="C107" s="20" t="str">
        <f>VLOOKUP(B107,'ORÇAMENTARIA - GERAL'!$B$13:$C$226,2,FALSE)</f>
        <v>RODAPÉ EM GRANILITE H=8CM,  ACABAMENTO POLIDO, COR CONFORME PROJETO, INCLUSIVE POLIMENTO</v>
      </c>
      <c r="D107" s="20" t="str">
        <f>VLOOKUP(B107,'ORÇAMENTARIA - GERAL'!$B$13:$D$226,3,FALSE)</f>
        <v>M2</v>
      </c>
      <c r="E107" s="19">
        <f ca="1">SUMIF('ORÇAMENTARIA - GERAL'!$B$13:$E$226,B107,'ORÇAMENTARIA - GERAL'!$E$13:$E$226)</f>
        <v>20</v>
      </c>
      <c r="F107" s="232">
        <f ca="1">SUMIF('ORÇAMENTARIA - GERAL'!$B$13:$H$226,B107,'ORÇAMENTARIA - GERAL'!$H$13:$H$226)</f>
        <v>1286</v>
      </c>
      <c r="G107" s="242">
        <f t="shared" ca="1" si="1"/>
        <v>9.7875177092422759E-4</v>
      </c>
    </row>
    <row r="108" spans="2:7" ht="25.5">
      <c r="B108" s="90" t="s">
        <v>435</v>
      </c>
      <c r="C108" s="20" t="str">
        <f>VLOOKUP(B108,'ORÇAMENTARIA - GERAL'!$B$13:$C$226,2,FALSE)</f>
        <v>PINTURA ESMALTE SINTÉTICO EM SUPERFÍCIES METÁLICAS, DUAS (2) DEMÃOS, INCLUSIVE UMA (1) DEMÃO DE FUNDO ANTICORROSIVO</v>
      </c>
      <c r="D108" s="20" t="str">
        <f>VLOOKUP(B108,'ORÇAMENTARIA - GERAL'!$B$13:$D$226,3,FALSE)</f>
        <v>M2</v>
      </c>
      <c r="E108" s="19">
        <f ca="1">SUMIF('ORÇAMENTARIA - GERAL'!$B$13:$E$226,B108,'ORÇAMENTARIA - GERAL'!$E$13:$E$226)</f>
        <v>30</v>
      </c>
      <c r="F108" s="232">
        <f ca="1">SUMIF('ORÇAMENTARIA - GERAL'!$B$13:$H$226,B108,'ORÇAMENTARIA - GERAL'!$H$13:$H$226)</f>
        <v>1283.0999999999999</v>
      </c>
      <c r="G108" s="242">
        <f t="shared" ca="1" si="1"/>
        <v>9.7654463240503598E-4</v>
      </c>
    </row>
    <row r="109" spans="2:7" ht="25.5">
      <c r="B109" s="30">
        <v>91856</v>
      </c>
      <c r="C109" s="20" t="str">
        <f>VLOOKUP(B109,'ORÇAMENTARIA - GERAL'!$B$13:$C$226,2,FALSE)</f>
        <v>ELETRODUTO FLEXÍVEL CORRUGADO, PVC, DN 32 MM (1"), PARA CIRCUITOS TERMINAIS, INSTALADO EM PAREDE - FORNECIMENTO E INSTALAÇÃO. AF_03/2023</v>
      </c>
      <c r="D109" s="20" t="str">
        <f>VLOOKUP(B109,'ORÇAMENTARIA - GERAL'!$B$13:$D$226,3,FALSE)</f>
        <v>M</v>
      </c>
      <c r="E109" s="19">
        <f ca="1">SUMIF('ORÇAMENTARIA - GERAL'!$B$13:$E$226,B109,'ORÇAMENTARIA - GERAL'!$E$13:$E$226)</f>
        <v>80</v>
      </c>
      <c r="F109" s="232">
        <f ca="1">SUMIF('ORÇAMENTARIA - GERAL'!$B$13:$H$226,B109,'ORÇAMENTARIA - GERAL'!$H$13:$H$226)</f>
        <v>1220.8</v>
      </c>
      <c r="G109" s="242">
        <f t="shared" ca="1" si="1"/>
        <v>9.2912920835481886E-4</v>
      </c>
    </row>
    <row r="110" spans="2:7" ht="25.5">
      <c r="B110" s="65" t="s">
        <v>146</v>
      </c>
      <c r="C110" s="20" t="str">
        <f>VLOOKUP(B110,'ORÇAMENTARIA - GERAL'!$B$13:$C$226,2,FALSE)</f>
        <v>PORTA DE MADEIRA COMPENSADA LISA PARA PINTURA, 150X210X3,5CM, 2 FOLHAS, INCLUSO ADUELA 2A, ALIZAR 2A E DOBRADIÇAS. AF_12/2019</v>
      </c>
      <c r="D110" s="20" t="str">
        <f>VLOOKUP(B110,'ORÇAMENTARIA - GERAL'!$B$13:$D$226,3,FALSE)</f>
        <v>UNID.</v>
      </c>
      <c r="E110" s="19">
        <f ca="1">SUMIF('ORÇAMENTARIA - GERAL'!$B$13:$E$226,B110,'ORÇAMENTARIA - GERAL'!$E$13:$E$226)</f>
        <v>1</v>
      </c>
      <c r="F110" s="232">
        <f ca="1">SUMIF('ORÇAMENTARIA - GERAL'!$B$13:$H$226,B110,'ORÇAMENTARIA - GERAL'!$H$13:$H$226)</f>
        <v>1122.79</v>
      </c>
      <c r="G110" s="242">
        <f t="shared" ca="1" si="1"/>
        <v>8.5453553722862629E-4</v>
      </c>
    </row>
    <row r="111" spans="2:7">
      <c r="B111" s="30" t="s">
        <v>95</v>
      </c>
      <c r="C111" s="20" t="str">
        <f>VLOOKUP(B111,'ORÇAMENTARIA - GERAL'!$B$13:$C$226,2,FALSE)</f>
        <v>CABO NÃO HALOGENO # 6,0 MM2, ISOLAMENTO 750V</v>
      </c>
      <c r="D111" s="20" t="str">
        <f>VLOOKUP(B111,'ORÇAMENTARIA - GERAL'!$B$13:$D$226,3,FALSE)</f>
        <v>M</v>
      </c>
      <c r="E111" s="19">
        <f ca="1">SUMIF('ORÇAMENTARIA - GERAL'!$B$13:$E$226,B111,'ORÇAMENTARIA - GERAL'!$E$13:$E$226)</f>
        <v>150</v>
      </c>
      <c r="F111" s="232">
        <f ca="1">SUMIF('ORÇAMENTARIA - GERAL'!$B$13:$H$226,B111,'ORÇAMENTARIA - GERAL'!$H$13:$H$226)</f>
        <v>1068</v>
      </c>
      <c r="G111" s="242">
        <f t="shared" ca="1" si="1"/>
        <v>8.1283584086086708E-4</v>
      </c>
    </row>
    <row r="112" spans="2:7">
      <c r="B112" s="30" t="s">
        <v>97</v>
      </c>
      <c r="C112" s="20" t="str">
        <f>VLOOKUP(B112,'ORÇAMENTARIA - GERAL'!$B$13:$C$226,2,FALSE)</f>
        <v>C/1 CONDUTOR # 1 X  10,0 MM2, ISOLAMENTO 1KV</v>
      </c>
      <c r="D112" s="20" t="str">
        <f>VLOOKUP(B112,'ORÇAMENTARIA - GERAL'!$B$13:$D$226,3,FALSE)</f>
        <v>M</v>
      </c>
      <c r="E112" s="19">
        <f ca="1">SUMIF('ORÇAMENTARIA - GERAL'!$B$13:$E$226,B112,'ORÇAMENTARIA - GERAL'!$E$13:$E$226)</f>
        <v>100</v>
      </c>
      <c r="F112" s="232">
        <f ca="1">SUMIF('ORÇAMENTARIA - GERAL'!$B$13:$H$226,B112,'ORÇAMENTARIA - GERAL'!$H$13:$H$226)</f>
        <v>1061</v>
      </c>
      <c r="G112" s="242">
        <f t="shared" ca="1" si="1"/>
        <v>8.0750826512488761E-4</v>
      </c>
    </row>
    <row r="113" spans="2:7">
      <c r="B113" s="30">
        <v>39386</v>
      </c>
      <c r="C113" s="20" t="str">
        <f>VLOOKUP(B113,'ORÇAMENTARIA - GERAL'!$B$13:$C$226,2,FALSE)</f>
        <v xml:space="preserve">LAMPADA LED TUBULAR BIVOLT 9/10 W, BASE G13 </v>
      </c>
      <c r="D113" s="20" t="str">
        <f>VLOOKUP(B113,'ORÇAMENTARIA - GERAL'!$B$13:$D$226,3,FALSE)</f>
        <v>UNID.</v>
      </c>
      <c r="E113" s="19">
        <f ca="1">SUMIF('ORÇAMENTARIA - GERAL'!$B$13:$E$226,B113,'ORÇAMENTARIA - GERAL'!$E$13:$E$226)</f>
        <v>70</v>
      </c>
      <c r="F113" s="232">
        <f ca="1">SUMIF('ORÇAMENTARIA - GERAL'!$B$13:$H$226,B113,'ORÇAMENTARIA - GERAL'!$H$13:$H$226)</f>
        <v>1048.5999999999999</v>
      </c>
      <c r="G113" s="242">
        <f t="shared" ca="1" si="1"/>
        <v>7.9807084524972395E-4</v>
      </c>
    </row>
    <row r="114" spans="2:7" ht="38.25">
      <c r="B114" s="56" t="s">
        <v>231</v>
      </c>
      <c r="C114" s="20" t="str">
        <f>VLOOKUP(B114,'ORÇAMENTARIA - GERAL'!$B$13:$C$226,2,FALSE)</f>
        <v>TORNEIRA METÁLICA PARA PIA, BICA MÓVEL, ABERTURA 1/4 DE VOLTA, ACABAMENTO CROMADO, COM AREJADOR, APLICAÇÃO DE MESA, INCLUSIVE ENGATE FLEXÍVEL METÁLICO, FORNECIMENTO E INSTALAÇÃO</v>
      </c>
      <c r="D114" s="20" t="str">
        <f>VLOOKUP(B114,'ORÇAMENTARIA - GERAL'!$B$13:$D$226,3,FALSE)</f>
        <v>UNID.</v>
      </c>
      <c r="E114" s="19">
        <f ca="1">SUMIF('ORÇAMENTARIA - GERAL'!$B$13:$E$226,B114,'ORÇAMENTARIA - GERAL'!$E$13:$E$226)</f>
        <v>5</v>
      </c>
      <c r="F114" s="232">
        <f ca="1">SUMIF('ORÇAMENTARIA - GERAL'!$B$13:$H$226,B114,'ORÇAMENTARIA - GERAL'!$H$13:$H$226)</f>
        <v>1048.2</v>
      </c>
      <c r="G114" s="242">
        <f t="shared" ca="1" si="1"/>
        <v>7.9776641235052514E-4</v>
      </c>
    </row>
    <row r="115" spans="2:7">
      <c r="B115" s="30" t="s">
        <v>394</v>
      </c>
      <c r="C115" s="20" t="str">
        <f>VLOOKUP(B115,'ORÇAMENTARIA - GERAL'!$B$13:$C$226,2,FALSE)</f>
        <v>EXTINTOR DE INCENDIO  TIPO PO QUIMICO - 6KG</v>
      </c>
      <c r="D115" s="20" t="str">
        <f>VLOOKUP(B115,'ORÇAMENTARIA - GERAL'!$B$13:$D$226,3,FALSE)</f>
        <v>UNID.</v>
      </c>
      <c r="E115" s="19">
        <f ca="1">SUMIF('ORÇAMENTARIA - GERAL'!$B$13:$E$226,B115,'ORÇAMENTARIA - GERAL'!$E$13:$E$226)</f>
        <v>6</v>
      </c>
      <c r="F115" s="232">
        <f ca="1">SUMIF('ORÇAMENTARIA - GERAL'!$B$13:$H$226,B115,'ORÇAMENTARIA - GERAL'!$H$13:$H$226)</f>
        <v>1034.28</v>
      </c>
      <c r="G115" s="242">
        <f t="shared" ca="1" si="1"/>
        <v>7.8717214745840599E-4</v>
      </c>
    </row>
    <row r="116" spans="2:7" ht="25.5">
      <c r="B116" s="65" t="s">
        <v>349</v>
      </c>
      <c r="C116" s="20" t="str">
        <f>VLOOKUP(B116,'ORÇAMENTARIA - GERAL'!$B$13:$C$226,2,FALSE)</f>
        <v>PORTA DE ABRIR, MADEIRA DE LEI PRANCHETA PARA PINTURA COMPLETA 60 X 210 CM,COM FERRAGENS EM FERRO LATONADO</v>
      </c>
      <c r="D116" s="20" t="str">
        <f>VLOOKUP(B116,'ORÇAMENTARIA - GERAL'!$B$13:$D$226,3,FALSE)</f>
        <v>UNID.</v>
      </c>
      <c r="E116" s="19">
        <f ca="1">SUMIF('ORÇAMENTARIA - GERAL'!$B$13:$E$226,B116,'ORÇAMENTARIA - GERAL'!$E$13:$E$226)</f>
        <v>1</v>
      </c>
      <c r="F116" s="232">
        <f ca="1">SUMIF('ORÇAMENTARIA - GERAL'!$B$13:$H$226,B116,'ORÇAMENTARIA - GERAL'!$H$13:$H$226)</f>
        <v>1016.3</v>
      </c>
      <c r="G116" s="242">
        <f t="shared" ca="1" si="1"/>
        <v>7.7348788863941867E-4</v>
      </c>
    </row>
    <row r="117" spans="2:7">
      <c r="B117" s="73" t="s">
        <v>236</v>
      </c>
      <c r="C117" s="20" t="str">
        <f>VLOOKUP(B117,'ORÇAMENTARIA - GERAL'!$B$13:$C$226,2,FALSE)</f>
        <v>BEBEDOURO GEMINADO MG-F 80 INOX</v>
      </c>
      <c r="D117" s="20" t="str">
        <f>VLOOKUP(B117,'ORÇAMENTARIA - GERAL'!$B$13:$D$226,3,FALSE)</f>
        <v>UNID.</v>
      </c>
      <c r="E117" s="19">
        <f ca="1">SUMIF('ORÇAMENTARIA - GERAL'!$B$13:$E$226,B117,'ORÇAMENTARIA - GERAL'!$E$13:$E$226)</f>
        <v>1</v>
      </c>
      <c r="F117" s="232">
        <f ca="1">SUMIF('ORÇAMENTARIA - GERAL'!$B$13:$H$226,B117,'ORÇAMENTARIA - GERAL'!$H$13:$H$226)</f>
        <v>999.1</v>
      </c>
      <c r="G117" s="242">
        <f t="shared" ca="1" si="1"/>
        <v>7.603972739738692E-4</v>
      </c>
    </row>
    <row r="118" spans="2:7" ht="89.25">
      <c r="B118" s="229" t="s">
        <v>225</v>
      </c>
      <c r="C118" s="20" t="str">
        <f>VLOOKUP(B118,'ORÇAMENTARIA - GERAL'!$B$13:$C$226,2,FALSE)</f>
        <v>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v>
      </c>
      <c r="D118" s="20" t="str">
        <f>VLOOKUP(B118,'ORÇAMENTARIA - GERAL'!$B$13:$D$226,3,FALSE)</f>
        <v>UNID.</v>
      </c>
      <c r="E118" s="19">
        <f ca="1">SUMIF('ORÇAMENTARIA - GERAL'!$B$13:$E$226,B118,'ORÇAMENTARIA - GERAL'!$E$13:$E$226)</f>
        <v>1</v>
      </c>
      <c r="F118" s="232">
        <f ca="1">SUMIF('ORÇAMENTARIA - GERAL'!$B$13:$H$226,B118,'ORÇAMENTARIA - GERAL'!$H$13:$H$226)</f>
        <v>976.98</v>
      </c>
      <c r="G118" s="242">
        <f t="shared" ca="1" si="1"/>
        <v>7.4356213464817414E-4</v>
      </c>
    </row>
    <row r="119" spans="2:7" ht="25.5">
      <c r="B119" s="38">
        <v>100872</v>
      </c>
      <c r="C119" s="20" t="str">
        <f>VLOOKUP(B119,'ORÇAMENTARIA - GERAL'!$B$13:$C$226,2,FALSE)</f>
        <v>BARRA DE APOIO RETA, EM ALUMINIO, COMPRIMENTO 80 CM,  FIXADA NA PAREDE - FORNECIMENTO E INSTALAÇÃO. AF_01/2020</v>
      </c>
      <c r="D119" s="20" t="str">
        <f>VLOOKUP(B119,'ORÇAMENTARIA - GERAL'!$B$13:$D$226,3,FALSE)</f>
        <v>UNID.</v>
      </c>
      <c r="E119" s="19">
        <f ca="1">SUMIF('ORÇAMENTARIA - GERAL'!$B$13:$E$226,B119,'ORÇAMENTARIA - GERAL'!$E$13:$E$226)</f>
        <v>2</v>
      </c>
      <c r="F119" s="232">
        <f ca="1">SUMIF('ORÇAMENTARIA - GERAL'!$B$13:$H$226,B119,'ORÇAMENTARIA - GERAL'!$H$13:$H$226)</f>
        <v>965.26</v>
      </c>
      <c r="G119" s="242">
        <f t="shared" ca="1" si="1"/>
        <v>7.3464225070164844E-4</v>
      </c>
    </row>
    <row r="120" spans="2:7" ht="25.5">
      <c r="B120" s="38">
        <v>100874</v>
      </c>
      <c r="C120" s="20" t="str">
        <f>VLOOKUP(B120,'ORÇAMENTARIA - GERAL'!$B$13:$C$226,2,FALSE)</f>
        <v>PUXADOR PARA PCD, FIXADO NA PORTA - FORNECIMENTO E INSTALAÇÃO. AF_01/2020</v>
      </c>
      <c r="D120" s="20" t="str">
        <f>VLOOKUP(B120,'ORÇAMENTARIA - GERAL'!$B$13:$D$226,3,FALSE)</f>
        <v>UNID.</v>
      </c>
      <c r="E120" s="19">
        <f ca="1">SUMIF('ORÇAMENTARIA - GERAL'!$B$13:$E$226,B120,'ORÇAMENTARIA - GERAL'!$E$13:$E$226)</f>
        <v>2</v>
      </c>
      <c r="F120" s="232">
        <f ca="1">SUMIF('ORÇAMENTARIA - GERAL'!$B$13:$H$226,B120,'ORÇAMENTARIA - GERAL'!$H$13:$H$226)</f>
        <v>908</v>
      </c>
      <c r="G120" s="242">
        <f t="shared" ca="1" si="1"/>
        <v>6.9106268118133637E-4</v>
      </c>
    </row>
    <row r="121" spans="2:7" ht="25.5">
      <c r="B121" s="234" t="s">
        <v>328</v>
      </c>
      <c r="C121" s="20" t="str">
        <f>VLOOKUP(B121,'ORÇAMENTARIA - GERAL'!$B$13:$C$226,2,FALSE)</f>
        <v>FORNECIMENTO DE ANDAIME METÁLICO PARA FACHADA (LOCAÇÃO), INCLUSIVE PISO METÁLICO E SAPATAS, EXCLUSIVE MONTAGEM E DESMONTAGEM</v>
      </c>
      <c r="D121" s="20" t="str">
        <f>VLOOKUP(B121,'ORÇAMENTARIA - GERAL'!$B$13:$D$226,3,FALSE)</f>
        <v>M2xMÊS</v>
      </c>
      <c r="E121" s="19">
        <f ca="1">SUMIF('ORÇAMENTARIA - GERAL'!$B$13:$E$226,B121,'ORÇAMENTARIA - GERAL'!$E$13:$E$226)</f>
        <v>100</v>
      </c>
      <c r="F121" s="232">
        <f ca="1">SUMIF('ORÇAMENTARIA - GERAL'!$B$13:$H$226,B121,'ORÇAMENTARIA - GERAL'!$H$13:$H$226)</f>
        <v>875</v>
      </c>
      <c r="G121" s="242">
        <f t="shared" ca="1" si="1"/>
        <v>6.6594696699743324E-4</v>
      </c>
    </row>
    <row r="122" spans="2:7" ht="25.5">
      <c r="B122" s="38">
        <v>100870</v>
      </c>
      <c r="C122" s="20" t="str">
        <f>VLOOKUP(B122,'ORÇAMENTARIA - GERAL'!$B$13:$C$226,2,FALSE)</f>
        <v>BARRA DE APOIO RETA, EM ALUMINIO, COMPRIMENTO 60 CM,  FIXADA NA PAREDE - FORNECIMENTO E INSTALAÇÃO. AF_01/2020</v>
      </c>
      <c r="D122" s="20" t="str">
        <f>VLOOKUP(B122,'ORÇAMENTARIA - GERAL'!$B$13:$D$226,3,FALSE)</f>
        <v>UNID.</v>
      </c>
      <c r="E122" s="19">
        <f ca="1">SUMIF('ORÇAMENTARIA - GERAL'!$B$13:$E$226,B122,'ORÇAMENTARIA - GERAL'!$E$13:$E$226)</f>
        <v>2</v>
      </c>
      <c r="F122" s="232">
        <f ca="1">SUMIF('ORÇAMENTARIA - GERAL'!$B$13:$H$226,B122,'ORÇAMENTARIA - GERAL'!$H$13:$H$226)</f>
        <v>858.32</v>
      </c>
      <c r="G122" s="242">
        <f t="shared" ca="1" si="1"/>
        <v>6.5325211510084216E-4</v>
      </c>
    </row>
    <row r="123" spans="2:7" ht="25.5">
      <c r="B123" s="276">
        <v>96527</v>
      </c>
      <c r="C123" s="20" t="str">
        <f>VLOOKUP(B123,'ORÇAMENTARIA - GERAL'!$B$13:$C$226,2,FALSE)</f>
        <v>ESCAVAÇÃO MANUAL DE VALA PARA VIGA BALDRAME (INCLUINDO ESCAVAÇÃO PARA COLOCAÇÃO DE FÔRMAS). AF_06/2017</v>
      </c>
      <c r="D123" s="20" t="str">
        <f>VLOOKUP(B123,'ORÇAMENTARIA - GERAL'!$B$13:$D$226,3,FALSE)</f>
        <v>M3</v>
      </c>
      <c r="E123" s="19">
        <f ca="1">SUMIF('ORÇAMENTARIA - GERAL'!$B$13:$E$226,B123,'ORÇAMENTARIA - GERAL'!$E$13:$E$226)</f>
        <v>5.94</v>
      </c>
      <c r="F123" s="232">
        <f ca="1">SUMIF('ORÇAMENTARIA - GERAL'!$B$13:$H$226,B123,'ORÇAMENTARIA - GERAL'!$H$13:$H$226)</f>
        <v>852.56</v>
      </c>
      <c r="G123" s="242">
        <f t="shared" ca="1" si="1"/>
        <v>6.4886828135237904E-4</v>
      </c>
    </row>
    <row r="124" spans="2:7">
      <c r="B124" s="65" t="s">
        <v>193</v>
      </c>
      <c r="C124" s="20" t="str">
        <f>VLOOKUP(B124,'ORÇAMENTARIA - GERAL'!$B$13:$C$226,2,FALSE)</f>
        <v>VLC SLIM CLASSE 1 275V 12,5/60kA</v>
      </c>
      <c r="D124" s="20" t="str">
        <f>VLOOKUP(B124,'ORÇAMENTARIA - GERAL'!$B$13:$D$226,3,FALSE)</f>
        <v>UNID.</v>
      </c>
      <c r="E124" s="19">
        <f ca="1">SUMIF('ORÇAMENTARIA - GERAL'!$B$13:$E$226,B124,'ORÇAMENTARIA - GERAL'!$E$13:$E$226)</f>
        <v>6</v>
      </c>
      <c r="F124" s="232">
        <f ca="1">SUMIF('ORÇAMENTARIA - GERAL'!$B$13:$H$226,B124,'ORÇAMENTARIA - GERAL'!$H$13:$H$226)</f>
        <v>814.26</v>
      </c>
      <c r="G124" s="242">
        <f t="shared" ca="1" si="1"/>
        <v>6.1971883125409139E-4</v>
      </c>
    </row>
    <row r="125" spans="2:7" ht="38.25">
      <c r="B125" s="62">
        <v>101879</v>
      </c>
      <c r="C125" s="20" t="str">
        <f>VLOOKUP(B125,'ORÇAMENTARIA - GERAL'!$B$13:$C$226,2,FALSE)</f>
        <v>QUADRO DE DISTRIBUIÇÃO DE ENERGIA EM CHAPA DE AÇO GALVANIZADO, DE EMBUTIR, COM BARRAMENTO TRIFÁSICO, PARA 24 DISJUNTORES DIN 100A - FORNECIMENTO E INSTALAÇÃO. AF_10/2020</v>
      </c>
      <c r="D125" s="20" t="str">
        <f>VLOOKUP(B125,'ORÇAMENTARIA - GERAL'!$B$13:$D$226,3,FALSE)</f>
        <v>UNID.</v>
      </c>
      <c r="E125" s="19">
        <f ca="1">SUMIF('ORÇAMENTARIA - GERAL'!$B$13:$E$226,B125,'ORÇAMENTARIA - GERAL'!$E$13:$E$226)</f>
        <v>1</v>
      </c>
      <c r="F125" s="232">
        <f ca="1">SUMIF('ORÇAMENTARIA - GERAL'!$B$13:$H$226,B125,'ORÇAMENTARIA - GERAL'!$H$13:$H$226)</f>
        <v>811.4</v>
      </c>
      <c r="G125" s="242">
        <f t="shared" ca="1" si="1"/>
        <v>6.1754213602481978E-4</v>
      </c>
    </row>
    <row r="126" spans="2:7">
      <c r="B126" s="30" t="s">
        <v>242</v>
      </c>
      <c r="C126" s="20" t="str">
        <f>VLOOKUP(B126,'ORÇAMENTARIA - GERAL'!$B$13:$C$226,2,FALSE)</f>
        <v>ACIONADOR MANUAL DE ALARME DE INCÊNDIO</v>
      </c>
      <c r="D126" s="20" t="str">
        <f>VLOOKUP(B126,'ORÇAMENTARIA - GERAL'!$B$13:$D$226,3,FALSE)</f>
        <v>UNID.</v>
      </c>
      <c r="E126" s="19">
        <f ca="1">SUMIF('ORÇAMENTARIA - GERAL'!$B$13:$E$226,B126,'ORÇAMENTARIA - GERAL'!$E$13:$E$226)</f>
        <v>5</v>
      </c>
      <c r="F126" s="232">
        <f ca="1">SUMIF('ORÇAMENTARIA - GERAL'!$B$13:$H$226,B126,'ORÇAMENTARIA - GERAL'!$H$13:$H$226)</f>
        <v>794</v>
      </c>
      <c r="G126" s="242">
        <f t="shared" ca="1" si="1"/>
        <v>6.0429930490967084E-4</v>
      </c>
    </row>
    <row r="127" spans="2:7">
      <c r="B127" s="30" t="s">
        <v>102</v>
      </c>
      <c r="C127" s="20" t="str">
        <f>VLOOKUP(B127,'ORÇAMENTARIA - GERAL'!$B$13:$C$226,2,FALSE)</f>
        <v>CABO DE COBRE NU # 35 MM2</v>
      </c>
      <c r="D127" s="20" t="str">
        <f>VLOOKUP(B127,'ORÇAMENTARIA - GERAL'!$B$13:$D$226,3,FALSE)</f>
        <v>UNID.</v>
      </c>
      <c r="E127" s="19">
        <f ca="1">SUMIF('ORÇAMENTARIA - GERAL'!$B$13:$E$226,B127,'ORÇAMENTARIA - GERAL'!$E$13:$E$226)</f>
        <v>20</v>
      </c>
      <c r="F127" s="232">
        <f ca="1">SUMIF('ORÇAMENTARIA - GERAL'!$B$13:$H$226,B127,'ORÇAMENTARIA - GERAL'!$H$13:$H$226)</f>
        <v>772.8</v>
      </c>
      <c r="G127" s="242">
        <f t="shared" ca="1" si="1"/>
        <v>5.8816436125213299E-4</v>
      </c>
    </row>
    <row r="128" spans="2:7">
      <c r="B128" s="38" t="s">
        <v>197</v>
      </c>
      <c r="C128" s="20" t="str">
        <f>VLOOKUP(B128,'ORÇAMENTARIA - GERAL'!$B$13:$C$226,2,FALSE)</f>
        <v>DISPENSER EM PLÁSTICO PARA PAPEL TOALHA 2 OU 3 FOLHAS</v>
      </c>
      <c r="D128" s="20" t="str">
        <f>VLOOKUP(B128,'ORÇAMENTARIA - GERAL'!$B$13:$D$226,3,FALSE)</f>
        <v>UNID.</v>
      </c>
      <c r="E128" s="19">
        <f ca="1">SUMIF('ORÇAMENTARIA - GERAL'!$B$13:$E$226,B128,'ORÇAMENTARIA - GERAL'!$E$13:$E$226)</f>
        <v>9</v>
      </c>
      <c r="F128" s="232">
        <f ca="1">SUMIF('ORÇAMENTARIA - GERAL'!$B$13:$H$226,B128,'ORÇAMENTARIA - GERAL'!$H$13:$H$226)</f>
        <v>762.03</v>
      </c>
      <c r="G128" s="242">
        <f t="shared" ca="1" si="1"/>
        <v>5.7996750544120465E-4</v>
      </c>
    </row>
    <row r="129" spans="2:7">
      <c r="B129" s="30" t="s">
        <v>380</v>
      </c>
      <c r="C129" s="20" t="str">
        <f>VLOOKUP(B129,'ORÇAMENTARIA - GERAL'!$B$13:$C$226,2,FALSE)</f>
        <v>HIDRANTE DE RECALQUE COMPLETO EM CX. ALVENARIA</v>
      </c>
      <c r="D129" s="20" t="str">
        <f>VLOOKUP(B129,'ORÇAMENTARIA - GERAL'!$B$13:$D$226,3,FALSE)</f>
        <v>UNID.</v>
      </c>
      <c r="E129" s="19">
        <f ca="1">SUMIF('ORÇAMENTARIA - GERAL'!$B$13:$E$226,B129,'ORÇAMENTARIA - GERAL'!$E$13:$E$226)</f>
        <v>1</v>
      </c>
      <c r="F129" s="232">
        <f ca="1">SUMIF('ORÇAMENTARIA - GERAL'!$B$13:$H$226,B129,'ORÇAMENTARIA - GERAL'!$H$13:$H$226)</f>
        <v>672.16</v>
      </c>
      <c r="G129" s="242">
        <f t="shared" ca="1" si="1"/>
        <v>5.1156904381370822E-4</v>
      </c>
    </row>
    <row r="130" spans="2:7" ht="38.25">
      <c r="B130" s="30" t="s">
        <v>390</v>
      </c>
      <c r="C130" s="20" t="str">
        <f>VLOOKUP(B130,'ORÇAMENTARIA - GERAL'!$B$13:$C$226,2,FALSE)</f>
        <v>QUADRO DE FORÇA PARA MOTOR DE 3,0 CV, 220V, TRIFÁSICO, CONTENDO DISPOSITIVO PARA PARTIDA MANUAL E AUTOMÁTICA ATRAVÉS DE PRESSOSTATO E SAÍDA PARA ALARME DE BOMBA EM FUNCIONAMENTO</v>
      </c>
      <c r="D130" s="20" t="str">
        <f>VLOOKUP(B130,'ORÇAMENTARIA - GERAL'!$B$13:$D$226,3,FALSE)</f>
        <v>UNID.</v>
      </c>
      <c r="E130" s="19">
        <f ca="1">SUMIF('ORÇAMENTARIA - GERAL'!$B$13:$E$226,B130,'ORÇAMENTARIA - GERAL'!$E$13:$E$226)</f>
        <v>1</v>
      </c>
      <c r="F130" s="232">
        <f ca="1">SUMIF('ORÇAMENTARIA - GERAL'!$B$13:$H$226,B130,'ORÇAMENTARIA - GERAL'!$H$13:$H$226)</f>
        <v>656.99</v>
      </c>
      <c r="G130" s="242">
        <f t="shared" ref="G130:G174" ca="1" si="2">F130/$G$1</f>
        <v>5.0002342611159278E-4</v>
      </c>
    </row>
    <row r="131" spans="2:7" ht="25.5">
      <c r="B131" s="51" t="s">
        <v>73</v>
      </c>
      <c r="C131" s="20" t="str">
        <f>VLOOKUP(B131,'ORÇAMENTARIA - GERAL'!$B$13:$C$226,2,FALSE)</f>
        <v>REGISTRO DE GAVETA COM CANOPLA C-1509 DL, D=3/4"  FABRIMAR OU EQUIVALENTE</v>
      </c>
      <c r="D131" s="20" t="str">
        <f>VLOOKUP(B131,'ORÇAMENTARIA - GERAL'!$B$13:$D$226,3,FALSE)</f>
        <v>UNID.</v>
      </c>
      <c r="E131" s="19">
        <f ca="1">SUMIF('ORÇAMENTARIA - GERAL'!$B$13:$E$226,B131,'ORÇAMENTARIA - GERAL'!$E$13:$E$226)</f>
        <v>5</v>
      </c>
      <c r="F131" s="232">
        <f ca="1">SUMIF('ORÇAMENTARIA - GERAL'!$B$13:$H$226,B131,'ORÇAMENTARIA - GERAL'!$H$13:$H$226)</f>
        <v>609.45000000000005</v>
      </c>
      <c r="G131" s="242">
        <f t="shared" ca="1" si="2"/>
        <v>4.6384157604181222E-4</v>
      </c>
    </row>
    <row r="132" spans="2:7" ht="51">
      <c r="B132" s="56" t="s">
        <v>660</v>
      </c>
      <c r="C132" s="20" t="str">
        <f>VLOOKUP(B132,'ORÇAMENTARIA - GERAL'!$B$13:$C$226,2,FALSE)</f>
        <v>CUBA EM AÇO INOXIDÁVEL DE EMBUTIR, AISI 304, APLICAÇÃO PARA PIA (465X330X115MM), NÚMERO 1, ASSENTAMENTO EM BANCADA, INCLUSIVE VÁLVULA DE ESCOAMENTO DE METAL COM ACABAMENTO CROMADO, SIFÃO DE METAL TIPO COPO COM ACABAMENTO CROMADO, FORNECIMENTO E INSTALAÇÃO</v>
      </c>
      <c r="D132" s="20" t="str">
        <f>VLOOKUP(B132,'ORÇAMENTARIA - GERAL'!$B$13:$D$226,3,FALSE)</f>
        <v>UNID.</v>
      </c>
      <c r="E132" s="19">
        <f ca="1">SUMIF('ORÇAMENTARIA - GERAL'!$B$13:$E$226,B132,'ORÇAMENTARIA - GERAL'!$E$13:$E$226)</f>
        <v>1</v>
      </c>
      <c r="F132" s="232">
        <f ca="1">SUMIF('ORÇAMENTARIA - GERAL'!$B$13:$H$226,B132,'ORÇAMENTARIA - GERAL'!$H$13:$H$226)</f>
        <v>601.35</v>
      </c>
      <c r="G132" s="242">
        <f t="shared" ca="1" si="2"/>
        <v>4.5767680983303599E-4</v>
      </c>
    </row>
    <row r="133" spans="2:7" ht="25.5">
      <c r="B133" s="276">
        <v>96523</v>
      </c>
      <c r="C133" s="20" t="str">
        <f>VLOOKUP(B133,'ORÇAMENTARIA - GERAL'!$B$13:$C$226,2,FALSE)</f>
        <v>ESCAVAÇÃO MANUAL PARA BLOCO DE COROAMENTO OU SAPATA (INCLUINDO ESCAVAÇÃO PARA COLOCAÇÃO DE FÔRMAS). AF_06/2017</v>
      </c>
      <c r="D133" s="20" t="str">
        <f>VLOOKUP(B133,'ORÇAMENTARIA - GERAL'!$B$13:$D$226,3,FALSE)</f>
        <v>M3</v>
      </c>
      <c r="E133" s="19">
        <f ca="1">SUMIF('ORÇAMENTARIA - GERAL'!$B$13:$E$226,B133,'ORÇAMENTARIA - GERAL'!$E$13:$E$226)</f>
        <v>5.45</v>
      </c>
      <c r="F133" s="232">
        <f ca="1">SUMIF('ORÇAMENTARIA - GERAL'!$B$13:$H$226,B133,'ORÇAMENTARIA - GERAL'!$H$13:$H$226)</f>
        <v>596.77</v>
      </c>
      <c r="G133" s="242">
        <f t="shared" ca="1" si="2"/>
        <v>4.5419105313720937E-4</v>
      </c>
    </row>
    <row r="134" spans="2:7" ht="25.5">
      <c r="B134" s="316">
        <v>87415</v>
      </c>
      <c r="C134" s="20" t="str">
        <f>VLOOKUP(B134,'ORÇAMENTARIA - GERAL'!$B$13:$C$226,2,FALSE)</f>
        <v>APLICAÇÃO MANUAL DE GESSO DESEMPENADO (SEM TALISCAS) EM TETO DE AMBIENTES DE ÁREA ENTRE 5M² E 10M², ESPESSURA DE 1,0CM. AF_06/2014</v>
      </c>
      <c r="D134" s="20" t="str">
        <f>VLOOKUP(B134,'ORÇAMENTARIA - GERAL'!$B$13:$D$226,3,FALSE)</f>
        <v>M2</v>
      </c>
      <c r="E134" s="19">
        <f ca="1">SUMIF('ORÇAMENTARIA - GERAL'!$B$13:$E$226,B134,'ORÇAMENTARIA - GERAL'!$E$13:$E$226)</f>
        <v>13.86</v>
      </c>
      <c r="F134" s="232">
        <f ca="1">SUMIF('ORÇAMENTARIA - GERAL'!$B$13:$H$226,B134,'ORÇAMENTARIA - GERAL'!$H$13:$H$226)</f>
        <v>592.51</v>
      </c>
      <c r="G134" s="242">
        <f t="shared" ca="1" si="2"/>
        <v>4.509488427607419E-4</v>
      </c>
    </row>
    <row r="135" spans="2:7">
      <c r="B135" s="38" t="s">
        <v>235</v>
      </c>
      <c r="C135" s="20" t="str">
        <f>VLOOKUP(B135,'ORÇAMENTARIA - GERAL'!$B$13:$C$226,2,FALSE)</f>
        <v>PAPELEIRA PLASTICA TIPO DISPENSER PARA PAPEL HIGIENICO ROLAO</v>
      </c>
      <c r="D135" s="20" t="str">
        <f>VLOOKUP(B135,'ORÇAMENTARIA - GERAL'!$B$13:$D$226,3,FALSE)</f>
        <v>UNID.</v>
      </c>
      <c r="E135" s="19">
        <f ca="1">SUMIF('ORÇAMENTARIA - GERAL'!$B$13:$E$226,B135,'ORÇAMENTARIA - GERAL'!$E$13:$E$226)</f>
        <v>7</v>
      </c>
      <c r="F135" s="232">
        <f ca="1">SUMIF('ORÇAMENTARIA - GERAL'!$B$13:$H$226,B135,'ORÇAMENTARIA - GERAL'!$H$13:$H$226)</f>
        <v>586.04</v>
      </c>
      <c r="G135" s="242">
        <f t="shared" ca="1" si="2"/>
        <v>4.4602464061620087E-4</v>
      </c>
    </row>
    <row r="136" spans="2:7" ht="25.5">
      <c r="B136" s="38">
        <v>95547</v>
      </c>
      <c r="C136" s="20" t="str">
        <f>VLOOKUP(B136,'ORÇAMENTARIA - GERAL'!$B$13:$C$226,2,FALSE)</f>
        <v>SABONETEIRA PLASTICA TIPO DISPENSER PARA SABONETE LIQUIDO COM RESERVATORIO 800 A 1500 ML, INCLUSO FIXAÇÃO. AF_01/2020</v>
      </c>
      <c r="D136" s="20" t="str">
        <f>VLOOKUP(B136,'ORÇAMENTARIA - GERAL'!$B$13:$D$226,3,FALSE)</f>
        <v>UNID.</v>
      </c>
      <c r="E136" s="19">
        <f ca="1">SUMIF('ORÇAMENTARIA - GERAL'!$B$13:$E$226,B136,'ORÇAMENTARIA - GERAL'!$E$13:$E$226)</f>
        <v>10</v>
      </c>
      <c r="F136" s="232">
        <f ca="1">SUMIF('ORÇAMENTARIA - GERAL'!$B$13:$H$226,B136,'ORÇAMENTARIA - GERAL'!$H$13:$H$226)</f>
        <v>580.4</v>
      </c>
      <c r="G136" s="242">
        <f t="shared" ca="1" si="2"/>
        <v>4.4173213673749743E-4</v>
      </c>
    </row>
    <row r="137" spans="2:7" ht="38.25">
      <c r="B137" s="62">
        <v>101875</v>
      </c>
      <c r="C137" s="20" t="str">
        <f>VLOOKUP(B137,'ORÇAMENTARIA - GERAL'!$B$13:$C$226,2,FALSE)</f>
        <v>QUADRO DE DISTRIBUIÇÃO DE ENERGIA EM CHAPA DE AÇO GALVANIZADO, DE EMBUTIR, COM BARRAMENTO TRIFÁSICO, PARA 12 DISJUNTORES DIN 100A - FORNECIMENTO E INSTALAÇÃO. AF_10/2020</v>
      </c>
      <c r="D137" s="20" t="str">
        <f>VLOOKUP(B137,'ORÇAMENTARIA - GERAL'!$B$13:$D$226,3,FALSE)</f>
        <v>UNID.</v>
      </c>
      <c r="E137" s="19">
        <f ca="1">SUMIF('ORÇAMENTARIA - GERAL'!$B$13:$E$226,B137,'ORÇAMENTARIA - GERAL'!$E$13:$E$226)</f>
        <v>1</v>
      </c>
      <c r="F137" s="232">
        <f ca="1">SUMIF('ORÇAMENTARIA - GERAL'!$B$13:$H$226,B137,'ORÇAMENTARIA - GERAL'!$H$13:$H$226)</f>
        <v>559.52</v>
      </c>
      <c r="G137" s="242">
        <f t="shared" ca="1" si="2"/>
        <v>4.2584073939931866E-4</v>
      </c>
    </row>
    <row r="138" spans="2:7">
      <c r="B138" s="42" t="s">
        <v>264</v>
      </c>
      <c r="C138" s="20" t="str">
        <f>VLOOKUP(B138,'ORÇAMENTARIA - GERAL'!$B$13:$C$226,2,FALSE)</f>
        <v>INSTALAÇÃO PARA CONTAINER DEPÓSITO E FERRAMENTARIA COM LAVATORIO</v>
      </c>
      <c r="D138" s="20" t="str">
        <f>VLOOKUP(B138,'ORÇAMENTARIA - GERAL'!$B$13:$D$226,3,FALSE)</f>
        <v>UNID.</v>
      </c>
      <c r="E138" s="19">
        <f ca="1">SUMIF('ORÇAMENTARIA - GERAL'!$B$13:$E$226,B138,'ORÇAMENTARIA - GERAL'!$E$13:$E$226)</f>
        <v>1</v>
      </c>
      <c r="F138" s="232">
        <f ca="1">SUMIF('ORÇAMENTARIA - GERAL'!$B$13:$H$226,B138,'ORÇAMENTARIA - GERAL'!$H$13:$H$226)</f>
        <v>537.08000000000004</v>
      </c>
      <c r="G138" s="242">
        <f t="shared" ca="1" si="2"/>
        <v>4.0876205375426451E-4</v>
      </c>
    </row>
    <row r="139" spans="2:7" ht="25.5">
      <c r="B139" s="30">
        <v>91959</v>
      </c>
      <c r="C139" s="20" t="str">
        <f>VLOOKUP(B139,'ORÇAMENTARIA - GERAL'!$B$13:$C$226,2,FALSE)</f>
        <v>INTERRUPTOR SIMPLES (2 MÓDULOS), 10A/250V, INCLUINDO SUPORTE E PLACA - FORNECIMENTO E INSTALAÇÃO. AF_03/2023</v>
      </c>
      <c r="D139" s="20" t="str">
        <f>VLOOKUP(B139,'ORÇAMENTARIA - GERAL'!$B$13:$D$226,3,FALSE)</f>
        <v>UNID.</v>
      </c>
      <c r="E139" s="19">
        <f ca="1">SUMIF('ORÇAMENTARIA - GERAL'!$B$13:$E$226,B139,'ORÇAMENTARIA - GERAL'!$E$13:$E$226)</f>
        <v>9</v>
      </c>
      <c r="F139" s="232">
        <f ca="1">SUMIF('ORÇAMENTARIA - GERAL'!$B$13:$H$226,B139,'ORÇAMENTARIA - GERAL'!$H$13:$H$226)</f>
        <v>501.21</v>
      </c>
      <c r="G139" s="242">
        <f t="shared" ca="1" si="2"/>
        <v>3.8146203351860971E-4</v>
      </c>
    </row>
    <row r="140" spans="2:7" ht="38.25">
      <c r="B140" s="31" t="s">
        <v>322</v>
      </c>
      <c r="C140" s="20" t="str">
        <f>VLOOKUP(B140,'ORÇAMENTARIA - GERAL'!$B$13:$C$226,2,FALSE)</f>
        <v>LIGAÇÃO DE ÁGUA PROVISÓRIA PARA CANTEIRO,  INCLUSIVE HIDRÔMETRO E CAVALETE PARA MEDIÇÃO DE ÁGUA - ENTRADA PRINCIPAL, EM AÇO GALVANIZADO DN 20MM (1/2") - PADRÃO CONCESSIONÁRIA</v>
      </c>
      <c r="D140" s="20" t="str">
        <f>VLOOKUP(B140,'ORÇAMENTARIA - GERAL'!$B$13:$D$226,3,FALSE)</f>
        <v>UNID.</v>
      </c>
      <c r="E140" s="19">
        <f ca="1">SUMIF('ORÇAMENTARIA - GERAL'!$B$13:$E$226,B140,'ORÇAMENTARIA - GERAL'!$E$13:$E$226)</f>
        <v>1</v>
      </c>
      <c r="F140" s="232">
        <f ca="1">SUMIF('ORÇAMENTARIA - GERAL'!$B$13:$H$226,B140,'ORÇAMENTARIA - GERAL'!$H$13:$H$226)</f>
        <v>492.85</v>
      </c>
      <c r="G140" s="242">
        <f t="shared" ca="1" si="2"/>
        <v>3.7509938592535428E-4</v>
      </c>
    </row>
    <row r="141" spans="2:7" ht="25.5">
      <c r="B141" s="73">
        <v>89985</v>
      </c>
      <c r="C141" s="20" t="str">
        <f>VLOOKUP(B141,'ORÇAMENTARIA - GERAL'!$B$13:$C$226,2,FALSE)</f>
        <v>REGISTRO DE PRESSÃO BRUTO, LATÃO, ROSCÁVEL, 3/4", COM ACABAMENTO E CANOPLA CROMADOS. FORNECIDO E INSTALADO EM RAMAL DE ÁGUA.</v>
      </c>
      <c r="D141" s="20" t="str">
        <f>VLOOKUP(B141,'ORÇAMENTARIA - GERAL'!$B$13:$D$226,3,FALSE)</f>
        <v>UNID.</v>
      </c>
      <c r="E141" s="19">
        <f ca="1">SUMIF('ORÇAMENTARIA - GERAL'!$B$13:$E$226,B141,'ORÇAMENTARIA - GERAL'!$E$13:$E$226)</f>
        <v>3</v>
      </c>
      <c r="F141" s="232">
        <f ca="1">SUMIF('ORÇAMENTARIA - GERAL'!$B$13:$H$226,B141,'ORÇAMENTARIA - GERAL'!$H$13:$H$226)</f>
        <v>470.46</v>
      </c>
      <c r="G141" s="242">
        <f t="shared" ca="1" si="2"/>
        <v>3.5805875439269991E-4</v>
      </c>
    </row>
    <row r="142" spans="2:7" ht="25.5">
      <c r="B142" s="38">
        <v>100871</v>
      </c>
      <c r="C142" s="20" t="str">
        <f>VLOOKUP(B142,'ORÇAMENTARIA - GERAL'!$B$13:$C$226,2,FALSE)</f>
        <v>BARRA DE APOIO RETA, EM ALUMINIO, COMPRIMENTO 70 CM,  FIXADA NA PAREDE - FORNECIMENTO E INSTALAÇÃO. AF_01/2020</v>
      </c>
      <c r="D142" s="20" t="str">
        <f>VLOOKUP(B142,'ORÇAMENTARIA - GERAL'!$B$13:$D$226,3,FALSE)</f>
        <v>UNID.</v>
      </c>
      <c r="E142" s="19">
        <f ca="1">SUMIF('ORÇAMENTARIA - GERAL'!$B$13:$E$226,B142,'ORÇAMENTARIA - GERAL'!$E$13:$E$226)</f>
        <v>1</v>
      </c>
      <c r="F142" s="232">
        <f ca="1">SUMIF('ORÇAMENTARIA - GERAL'!$B$13:$H$226,B142,'ORÇAMENTARIA - GERAL'!$H$13:$H$226)</f>
        <v>461.79</v>
      </c>
      <c r="G142" s="242">
        <f t="shared" ca="1" si="2"/>
        <v>3.5146017130256539E-4</v>
      </c>
    </row>
    <row r="143" spans="2:7">
      <c r="B143" s="51" t="s">
        <v>113</v>
      </c>
      <c r="C143" s="20" t="str">
        <f>VLOOKUP(B143,'ORÇAMENTARIA - GERAL'!$B$13:$C$226,2,FALSE)</f>
        <v xml:space="preserve">ALÇAPÃO 80X80CM, CAXILHO CHAPA 18 </v>
      </c>
      <c r="D143" s="20" t="str">
        <f>VLOOKUP(B143,'ORÇAMENTARIA - GERAL'!$B$13:$D$226,3,FALSE)</f>
        <v>UNID.</v>
      </c>
      <c r="E143" s="19">
        <f ca="1">SUMIF('ORÇAMENTARIA - GERAL'!$B$13:$E$226,B143,'ORÇAMENTARIA - GERAL'!$E$13:$E$226)</f>
        <v>1</v>
      </c>
      <c r="F143" s="232">
        <f ca="1">SUMIF('ORÇAMENTARIA - GERAL'!$B$13:$H$226,B143,'ORÇAMENTARIA - GERAL'!$H$13:$H$226)</f>
        <v>445.99</v>
      </c>
      <c r="G143" s="242">
        <f t="shared" ca="1" si="2"/>
        <v>3.3943507178421173E-4</v>
      </c>
    </row>
    <row r="144" spans="2:7" ht="25.5">
      <c r="B144" s="234">
        <v>97088</v>
      </c>
      <c r="C144" s="20" t="str">
        <f>VLOOKUP(B144,'ORÇAMENTARIA - GERAL'!$B$13:$C$226,2,FALSE)</f>
        <v>ARMACAO EM TELA DE ACO SOLDADA NERVURADA Q-92, ACO CA-60, 4,2MM, MALHA 15X15CM.</v>
      </c>
      <c r="D144" s="20" t="str">
        <f>VLOOKUP(B144,'ORÇAMENTARIA - GERAL'!$B$13:$D$226,3,FALSE)</f>
        <v>M2</v>
      </c>
      <c r="E144" s="19">
        <f ca="1">SUMIF('ORÇAMENTARIA - GERAL'!$B$13:$E$226,B144,'ORÇAMENTARIA - GERAL'!$E$13:$E$226)</f>
        <v>17.18</v>
      </c>
      <c r="F144" s="232">
        <f ca="1">SUMIF('ORÇAMENTARIA - GERAL'!$B$13:$H$226,B144,'ORÇAMENTARIA - GERAL'!$H$13:$H$226)</f>
        <v>430.01</v>
      </c>
      <c r="G144" s="242">
        <f t="shared" ca="1" si="2"/>
        <v>3.2727297746121855E-4</v>
      </c>
    </row>
    <row r="145" spans="2:7" ht="25.5">
      <c r="B145" s="51" t="s">
        <v>75</v>
      </c>
      <c r="C145" s="20" t="str">
        <f>VLOOKUP(B145,'ORÇAMENTARIA - GERAL'!$B$13:$C$226,2,FALSE)</f>
        <v>REGISTRO DE GAVETA COM CANOPLA C-1509 DL, D=1 1/2"  FABRIMAR OU EQUIVALENTE</v>
      </c>
      <c r="D145" s="20" t="str">
        <f>VLOOKUP(B145,'ORÇAMENTARIA - GERAL'!$B$13:$D$226,3,FALSE)</f>
        <v>UNID.</v>
      </c>
      <c r="E145" s="19">
        <f ca="1">SUMIF('ORÇAMENTARIA - GERAL'!$B$13:$E$226,B145,'ORÇAMENTARIA - GERAL'!$E$13:$E$226)</f>
        <v>2</v>
      </c>
      <c r="F145" s="232">
        <f ca="1">SUMIF('ORÇAMENTARIA - GERAL'!$B$13:$H$226,B145,'ORÇAMENTARIA - GERAL'!$H$13:$H$226)</f>
        <v>403.42</v>
      </c>
      <c r="G145" s="242">
        <f t="shared" ca="1" si="2"/>
        <v>3.0703580048697661E-4</v>
      </c>
    </row>
    <row r="146" spans="2:7">
      <c r="B146" s="227" t="s">
        <v>262</v>
      </c>
      <c r="C146" s="20" t="str">
        <f>VLOOKUP(B146,'ORÇAMENTARIA - GERAL'!$B$13:$C$226,2,FALSE)</f>
        <v>INSTALAÇÃO PARA CONTAINER REFEITORIO</v>
      </c>
      <c r="D146" s="20" t="str">
        <f>VLOOKUP(B146,'ORÇAMENTARIA - GERAL'!$B$13:$D$226,3,FALSE)</f>
        <v>UNID.</v>
      </c>
      <c r="E146" s="19">
        <f ca="1">SUMIF('ORÇAMENTARIA - GERAL'!$B$13:$E$226,B146,'ORÇAMENTARIA - GERAL'!$E$13:$E$226)</f>
        <v>1</v>
      </c>
      <c r="F146" s="232">
        <f ca="1">SUMIF('ORÇAMENTARIA - GERAL'!$B$13:$H$226,B146,'ORÇAMENTARIA - GERAL'!$H$13:$H$226)</f>
        <v>386.43</v>
      </c>
      <c r="G146" s="242">
        <f t="shared" ca="1" si="2"/>
        <v>2.9410501309350644E-4</v>
      </c>
    </row>
    <row r="147" spans="2:7" ht="25.5">
      <c r="B147" s="30" t="s">
        <v>396</v>
      </c>
      <c r="C147" s="20" t="str">
        <f>VLOOKUP(B147,'ORÇAMENTARIA - GERAL'!$B$13:$C$226,2,FALSE)</f>
        <v>LUMINÁRIA DE EMERGÊNCIA AUTÔNOMA, TIPO LED POTÊNCIA TOTAL DE 2W, FORNECIMENTO E INSTALAÇÃO</v>
      </c>
      <c r="D147" s="20" t="str">
        <f>VLOOKUP(B147,'ORÇAMENTARIA - GERAL'!$B$13:$D$226,3,FALSE)</f>
        <v>UNID.</v>
      </c>
      <c r="E147" s="19">
        <f ca="1">SUMIF('ORÇAMENTARIA - GERAL'!$B$13:$E$226,B147,'ORÇAMENTARIA - GERAL'!$E$13:$E$226)</f>
        <v>10</v>
      </c>
      <c r="F147" s="232">
        <f ca="1">SUMIF('ORÇAMENTARIA - GERAL'!$B$13:$H$226,B147,'ORÇAMENTARIA - GERAL'!$H$13:$H$226)</f>
        <v>381.8</v>
      </c>
      <c r="G147" s="242">
        <f t="shared" ca="1" si="2"/>
        <v>2.9058120228528004E-4</v>
      </c>
    </row>
    <row r="148" spans="2:7" ht="25.5">
      <c r="B148" s="73">
        <v>94497</v>
      </c>
      <c r="C148" s="20" t="str">
        <f>VLOOKUP(B148,'ORÇAMENTARIA - GERAL'!$B$13:$C$226,2,FALSE)</f>
        <v>REGISTRO DE GAVETA BRUTO, LATÃO, ROSCÁVEL, 1 1/2" - FORNECIMENTO E INSTALAÇÃO. AF_08/2021</v>
      </c>
      <c r="D148" s="20" t="str">
        <f>VLOOKUP(B148,'ORÇAMENTARIA - GERAL'!$B$13:$D$226,3,FALSE)</f>
        <v>UNID.</v>
      </c>
      <c r="E148" s="19">
        <f ca="1">SUMIF('ORÇAMENTARIA - GERAL'!$B$13:$E$226,B148,'ORÇAMENTARIA - GERAL'!$E$13:$E$226)</f>
        <v>2</v>
      </c>
      <c r="F148" s="232">
        <f ca="1">SUMIF('ORÇAMENTARIA - GERAL'!$B$13:$H$226,B148,'ORÇAMENTARIA - GERAL'!$H$13:$H$226)</f>
        <v>370.72</v>
      </c>
      <c r="G148" s="242">
        <f t="shared" ca="1" si="2"/>
        <v>2.8214841097747251E-4</v>
      </c>
    </row>
    <row r="149" spans="2:7">
      <c r="B149" s="42" t="s">
        <v>266</v>
      </c>
      <c r="C149" s="20" t="str">
        <f>VLOOKUP(B149,'ORÇAMENTARIA - GERAL'!$B$13:$C$226,2,FALSE)</f>
        <v>CAIXA D'AGUA DE 1000L PARA ABASTECIMENTO DE CONTAINERS</v>
      </c>
      <c r="D149" s="20" t="str">
        <f>VLOOKUP(B149,'ORÇAMENTARIA - GERAL'!$B$13:$D$226,3,FALSE)</f>
        <v>UNID.</v>
      </c>
      <c r="E149" s="19">
        <f ca="1">SUMIF('ORÇAMENTARIA - GERAL'!$B$13:$E$226,B149,'ORÇAMENTARIA - GERAL'!$E$13:$E$226)</f>
        <v>1</v>
      </c>
      <c r="F149" s="232">
        <f ca="1">SUMIF('ORÇAMENTARIA - GERAL'!$B$13:$H$226,B149,'ORÇAMENTARIA - GERAL'!$H$13:$H$226)</f>
        <v>356.6</v>
      </c>
      <c r="G149" s="242">
        <f t="shared" ca="1" si="2"/>
        <v>2.7140192963575396E-4</v>
      </c>
    </row>
    <row r="150" spans="2:7" ht="25.5">
      <c r="B150" s="30">
        <v>91961</v>
      </c>
      <c r="C150" s="20" t="str">
        <f>VLOOKUP(B150,'ORÇAMENTARIA - GERAL'!$B$13:$C$226,2,FALSE)</f>
        <v>INTERRUPTOR PARALELO (2 MÓDULOS), 10A/250V, INCLUINDO SUPORTE E PLACA - FORNECIMENTO E INSTALAÇÃO. AF_03/2023</v>
      </c>
      <c r="D150" s="20" t="str">
        <f>VLOOKUP(B150,'ORÇAMENTARIA - GERAL'!$B$13:$D$226,3,FALSE)</f>
        <v>UNID.</v>
      </c>
      <c r="E150" s="19">
        <f ca="1">SUMIF('ORÇAMENTARIA - GERAL'!$B$13:$E$226,B150,'ORÇAMENTARIA - GERAL'!$E$13:$E$226)</f>
        <v>5</v>
      </c>
      <c r="F150" s="232">
        <f ca="1">SUMIF('ORÇAMENTARIA - GERAL'!$B$13:$H$226,B150,'ORÇAMENTARIA - GERAL'!$H$13:$H$226)</f>
        <v>356.55</v>
      </c>
      <c r="G150" s="242">
        <f t="shared" ca="1" si="2"/>
        <v>2.7136387552335406E-4</v>
      </c>
    </row>
    <row r="151" spans="2:7" ht="38.25">
      <c r="B151" s="238" t="s">
        <v>475</v>
      </c>
      <c r="C151" s="20" t="str">
        <f>VLOOKUP(B151,'ORÇAMENTARIA - GERAL'!$B$13:$C$226,2,FALSE)</f>
        <v>ESCORAMENTO METÁLICO PARA LAJE E VIGA EM CONCRETO ARMADO, TIPO "B", ALTURA DE (311 ATÉ 450)CM, INCLUSIVE DESCARGA, MONTAGEM, DESMONTAGEM E CARGA</v>
      </c>
      <c r="D151" s="20" t="str">
        <f>VLOOKUP(B151,'ORÇAMENTARIA - GERAL'!$B$13:$D$226,3,FALSE)</f>
        <v>m2xmês</v>
      </c>
      <c r="E151" s="19">
        <f ca="1">SUMIF('ORÇAMENTARIA - GERAL'!$B$13:$E$226,B151,'ORÇAMENTARIA - GERAL'!$E$13:$E$226)</f>
        <v>17.18</v>
      </c>
      <c r="F151" s="232">
        <f ca="1">SUMIF('ORÇAMENTARIA - GERAL'!$B$13:$H$226,B151,'ORÇAMENTARIA - GERAL'!$H$13:$H$226)</f>
        <v>320.23</v>
      </c>
      <c r="G151" s="242">
        <f t="shared" ca="1" si="2"/>
        <v>2.4372136827610063E-4</v>
      </c>
    </row>
    <row r="152" spans="2:7" ht="38.25">
      <c r="B152" s="238">
        <v>97086</v>
      </c>
      <c r="C152" s="20" t="str">
        <f>VLOOKUP(B152,'ORÇAMENTARIA - GERAL'!$B$13:$C$226,2,FALSE)</f>
        <v>FABRICAÇÃO, MONTAGEM E DESMONTAGEM DE FORMA PARA RADIER, PISO DE CONCRETO OU LAJE SOBRE SOLO, EM MADEIRA SERRADA, 4 UTILIZAÇÕES. AF_09/2021</v>
      </c>
      <c r="D152" s="20" t="str">
        <f>VLOOKUP(B152,'ORÇAMENTARIA - GERAL'!$B$13:$D$226,3,FALSE)</f>
        <v>M2</v>
      </c>
      <c r="E152" s="19">
        <f ca="1">SUMIF('ORÇAMENTARIA - GERAL'!$B$13:$E$226,B152,'ORÇAMENTARIA - GERAL'!$E$13:$E$226)</f>
        <v>1.8</v>
      </c>
      <c r="F152" s="232">
        <f ca="1">SUMIF('ORÇAMENTARIA - GERAL'!$B$13:$H$226,B152,'ORÇAMENTARIA - GERAL'!$H$13:$H$226)</f>
        <v>317.33999999999997</v>
      </c>
      <c r="G152" s="242">
        <f t="shared" ca="1" si="2"/>
        <v>2.4152184057938907E-4</v>
      </c>
    </row>
    <row r="153" spans="2:7" ht="25.5">
      <c r="B153" s="56" t="s">
        <v>232</v>
      </c>
      <c r="C153" s="20" t="str">
        <f>VLOOKUP(B153,'ORÇAMENTARIA - GERAL'!$B$13:$C$226,2,FALSE)</f>
        <v>TORNEIRA METÁLICA PARA TANQUE, ACABAMENTO CROMADO, BICO COM ROSCA, INCLUSIVE FORNECIMENTO E INSTALAÇÃO</v>
      </c>
      <c r="D153" s="20" t="str">
        <f>VLOOKUP(B153,'ORÇAMENTARIA - GERAL'!$B$13:$D$226,3,FALSE)</f>
        <v>UNID.</v>
      </c>
      <c r="E153" s="19">
        <f ca="1">SUMIF('ORÇAMENTARIA - GERAL'!$B$13:$E$226,B153,'ORÇAMENTARIA - GERAL'!$E$13:$E$226)</f>
        <v>3</v>
      </c>
      <c r="F153" s="232">
        <f ca="1">SUMIF('ORÇAMENTARIA - GERAL'!$B$13:$H$226,B153,'ORÇAMENTARIA - GERAL'!$H$13:$H$226)</f>
        <v>304.68</v>
      </c>
      <c r="G153" s="242">
        <f t="shared" ca="1" si="2"/>
        <v>2.3188653931974625E-4</v>
      </c>
    </row>
    <row r="154" spans="2:7" ht="25.5">
      <c r="B154" s="56" t="s">
        <v>233</v>
      </c>
      <c r="C154" s="20" t="str">
        <f>VLOOKUP(B154,'ORÇAMENTARIA - GERAL'!$B$13:$C$226,2,FALSE)</f>
        <v>TORNEIRA METÁLICA PARA IRRIGAÇÃO/JARDIM, ACABAMENTO CROMADO, APLICAÇÃO DE PAREDE, INCLUSIVE FORNECIMENTO E INSTALAÇÃO</v>
      </c>
      <c r="D154" s="20" t="str">
        <f>VLOOKUP(B154,'ORÇAMENTARIA - GERAL'!$B$13:$D$226,3,FALSE)</f>
        <v>UNID.</v>
      </c>
      <c r="E154" s="19">
        <f ca="1">SUMIF('ORÇAMENTARIA - GERAL'!$B$13:$E$226,B154,'ORÇAMENTARIA - GERAL'!$E$13:$E$226)</f>
        <v>5</v>
      </c>
      <c r="F154" s="232">
        <f ca="1">SUMIF('ORÇAMENTARIA - GERAL'!$B$13:$H$226,B154,'ORÇAMENTARIA - GERAL'!$H$13:$H$226)</f>
        <v>292.3</v>
      </c>
      <c r="G154" s="242">
        <f t="shared" ca="1" si="2"/>
        <v>2.2246434108954256E-4</v>
      </c>
    </row>
    <row r="155" spans="2:7">
      <c r="B155" s="54" t="s">
        <v>374</v>
      </c>
      <c r="C155" s="20" t="str">
        <f>VLOOKUP(B155,'ORÇAMENTARIA - GERAL'!$B$13:$C$226,2,FALSE)</f>
        <v>SOLO EM AREA DE PASSEIO</v>
      </c>
      <c r="D155" s="20" t="str">
        <f>VLOOKUP(B155,'ORÇAMENTARIA - GERAL'!$B$13:$D$226,3,FALSE)</f>
        <v>M3</v>
      </c>
      <c r="E155" s="19">
        <f ca="1">SUMIF('ORÇAMENTARIA - GERAL'!$B$13:$E$226,B155,'ORÇAMENTARIA - GERAL'!$E$13:$E$226)</f>
        <v>14.88</v>
      </c>
      <c r="F155" s="232">
        <f ca="1">SUMIF('ORÇAMENTARIA - GERAL'!$B$13:$H$226,B155,'ORÇAMENTARIA - GERAL'!$H$13:$H$226)</f>
        <v>291.49</v>
      </c>
      <c r="G155" s="242">
        <f t="shared" ca="1" si="2"/>
        <v>2.2184786446866492E-4</v>
      </c>
    </row>
    <row r="156" spans="2:7">
      <c r="B156" s="65" t="s">
        <v>202</v>
      </c>
      <c r="C156" s="20" t="str">
        <f>VLOOKUP(B156,'ORÇAMENTARIA - GERAL'!$B$13:$C$226,2,FALSE)</f>
        <v>DISJUNTOR TRIPOLAR TERMOMAGNÉTICO 5KA, DE 50A</v>
      </c>
      <c r="D156" s="20" t="str">
        <f>VLOOKUP(B156,'ORÇAMENTARIA - GERAL'!$B$13:$D$226,3,FALSE)</f>
        <v>UNID.</v>
      </c>
      <c r="E156" s="19">
        <f ca="1">SUMIF('ORÇAMENTARIA - GERAL'!$B$13:$E$226,B156,'ORÇAMENTARIA - GERAL'!$E$13:$E$226)</f>
        <v>2</v>
      </c>
      <c r="F156" s="232">
        <f ca="1">SUMIF('ORÇAMENTARIA - GERAL'!$B$13:$H$226,B156,'ORÇAMENTARIA - GERAL'!$H$13:$H$226)</f>
        <v>290.58</v>
      </c>
      <c r="G156" s="242">
        <f t="shared" ca="1" si="2"/>
        <v>2.2115527962298759E-4</v>
      </c>
    </row>
    <row r="157" spans="2:7" ht="25.5">
      <c r="B157" s="62">
        <v>93654</v>
      </c>
      <c r="C157" s="20" t="str">
        <f>VLOOKUP(B157,'ORÇAMENTARIA - GERAL'!$B$13:$C$226,2,FALSE)</f>
        <v>DISJUNTOR MONOPOLAR TIPO DIN, CORRENTE NOMINAL DE 16A - FORNECIMENTO E INSTALAÇÃO. AF_10/2020</v>
      </c>
      <c r="D157" s="20" t="str">
        <f>VLOOKUP(B157,'ORÇAMENTARIA - GERAL'!$B$13:$D$226,3,FALSE)</f>
        <v>UNID.</v>
      </c>
      <c r="E157" s="19">
        <f ca="1">SUMIF('ORÇAMENTARIA - GERAL'!$B$13:$E$226,B157,'ORÇAMENTARIA - GERAL'!$E$13:$E$226)</f>
        <v>12</v>
      </c>
      <c r="F157" s="232">
        <f ca="1">SUMIF('ORÇAMENTARIA - GERAL'!$B$13:$H$226,B157,'ORÇAMENTARIA - GERAL'!$H$13:$H$226)</f>
        <v>290.52</v>
      </c>
      <c r="G157" s="242">
        <f t="shared" ca="1" si="2"/>
        <v>2.2110961468810775E-4</v>
      </c>
    </row>
    <row r="158" spans="2:7">
      <c r="B158" s="238" t="s">
        <v>484</v>
      </c>
      <c r="C158" s="20" t="str">
        <f>VLOOKUP(B158,'ORÇAMENTARIA - GERAL'!$B$13:$C$226,2,FALSE)</f>
        <v>PINTURA IMPERMEABILIZANTE COM ARGAMASSA POLIMÉRICA</v>
      </c>
      <c r="D158" s="20" t="str">
        <f>VLOOKUP(B158,'ORÇAMENTARIA - GERAL'!$B$13:$D$226,3,FALSE)</f>
        <v>M2</v>
      </c>
      <c r="E158" s="19">
        <f ca="1">SUMIF('ORÇAMENTARIA - GERAL'!$B$13:$E$226,B158,'ORÇAMENTARIA - GERAL'!$E$13:$E$226)</f>
        <v>10.39</v>
      </c>
      <c r="F158" s="232">
        <f ca="1">SUMIF('ORÇAMENTARIA - GERAL'!$B$13:$H$226,B158,'ORÇAMENTARIA - GERAL'!$H$13:$H$226)</f>
        <v>285.62</v>
      </c>
      <c r="G158" s="242">
        <f t="shared" ca="1" si="2"/>
        <v>2.1738031167292215E-4</v>
      </c>
    </row>
    <row r="159" spans="2:7">
      <c r="B159" s="31" t="s">
        <v>260</v>
      </c>
      <c r="C159" s="20" t="str">
        <f>VLOOKUP(B159,'ORÇAMENTARIA - GERAL'!$B$13:$C$226,2,FALSE)</f>
        <v>INSTALAÇÃO PARA CONTAINER VESTIÁRIO COM BANCO E ARMARIO</v>
      </c>
      <c r="D159" s="20" t="str">
        <f>VLOOKUP(B159,'ORÇAMENTARIA - GERAL'!$B$13:$D$226,3,FALSE)</f>
        <v>UNID.</v>
      </c>
      <c r="E159" s="19">
        <f ca="1">SUMIF('ORÇAMENTARIA - GERAL'!$B$13:$E$226,B159,'ORÇAMENTARIA - GERAL'!$E$13:$E$226)</f>
        <v>1</v>
      </c>
      <c r="F159" s="232">
        <f ca="1">SUMIF('ORÇAMENTARIA - GERAL'!$B$13:$H$226,B159,'ORÇAMENTARIA - GERAL'!$H$13:$H$226)</f>
        <v>282.32</v>
      </c>
      <c r="G159" s="242">
        <f t="shared" ca="1" si="2"/>
        <v>2.1486874025453183E-4</v>
      </c>
    </row>
    <row r="160" spans="2:7" ht="25.5">
      <c r="B160" s="276" t="s">
        <v>647</v>
      </c>
      <c r="C160" s="20" t="str">
        <f>VLOOKUP(B160,'ORÇAMENTARIA - GERAL'!$B$13:$C$226,2,FALSE)</f>
        <v>PINTURA ACRÍLICA EM TETO, DUAS (2) DEMÃOS, INCLUSIVE UMA (1) DEMÃO DE MASSA CORRIDA (PVA), EXCLUSIVE SELADOR ACRÍLICO</v>
      </c>
      <c r="D160" s="20" t="str">
        <f>VLOOKUP(B160,'ORÇAMENTARIA - GERAL'!$B$13:$D$226,3,FALSE)</f>
        <v>m2</v>
      </c>
      <c r="E160" s="19">
        <f ca="1">SUMIF('ORÇAMENTARIA - GERAL'!$B$13:$E$226,B160,'ORÇAMENTARIA - GERAL'!$E$13:$E$226)</f>
        <v>13.86</v>
      </c>
      <c r="F160" s="232">
        <f ca="1">SUMIF('ORÇAMENTARIA - GERAL'!$B$13:$H$226,B160,'ORÇAMENTARIA - GERAL'!$H$13:$H$226)</f>
        <v>256.82</v>
      </c>
      <c r="G160" s="242">
        <f t="shared" ca="1" si="2"/>
        <v>1.9546114293060663E-4</v>
      </c>
    </row>
    <row r="161" spans="2:7">
      <c r="B161" s="276">
        <v>93382</v>
      </c>
      <c r="C161" s="20" t="str">
        <f>VLOOKUP(B161,'ORÇAMENTARIA - GERAL'!$B$13:$C$226,2,FALSE)</f>
        <v>REATERRO MANUAL DE VALAS COM COMPACTAÇÃO MECANIZADA. AF_04/2016</v>
      </c>
      <c r="D161" s="20" t="str">
        <f>VLOOKUP(B161,'ORÇAMENTARIA - GERAL'!$B$13:$D$226,3,FALSE)</f>
        <v>M3</v>
      </c>
      <c r="E161" s="19">
        <f ca="1">SUMIF('ORÇAMENTARIA - GERAL'!$B$13:$E$226,B161,'ORÇAMENTARIA - GERAL'!$E$13:$E$226)</f>
        <v>6.58</v>
      </c>
      <c r="F161" s="232">
        <f ca="1">SUMIF('ORÇAMENTARIA - GERAL'!$B$13:$H$226,B161,'ORÇAMENTARIA - GERAL'!$H$13:$H$226)</f>
        <v>237.34</v>
      </c>
      <c r="G161" s="242">
        <f t="shared" ca="1" si="2"/>
        <v>1.8063526073962377E-4</v>
      </c>
    </row>
    <row r="162" spans="2:7">
      <c r="B162" s="51">
        <v>98695</v>
      </c>
      <c r="C162" s="20" t="str">
        <f>VLOOKUP(B162,'ORÇAMENTARIA - GERAL'!$B$13:$C$226,2,FALSE)</f>
        <v>SOLEIRA EM MÁRMORE, LARGURA 15 CM, ESPESSURA 2,0 CM. AF_09/2020</v>
      </c>
      <c r="D162" s="20" t="str">
        <f>VLOOKUP(B162,'ORÇAMENTARIA - GERAL'!$B$13:$D$226,3,FALSE)</f>
        <v>M</v>
      </c>
      <c r="E162" s="19">
        <f ca="1">SUMIF('ORÇAMENTARIA - GERAL'!$B$13:$E$226,B162,'ORÇAMENTARIA - GERAL'!$E$13:$E$226)</f>
        <v>2.25</v>
      </c>
      <c r="F162" s="232">
        <f ca="1">SUMIF('ORÇAMENTARIA - GERAL'!$B$13:$H$226,B162,'ORÇAMENTARIA - GERAL'!$H$13:$H$226)</f>
        <v>225.27</v>
      </c>
      <c r="G162" s="242">
        <f t="shared" ca="1" si="2"/>
        <v>1.714489980062992E-4</v>
      </c>
    </row>
    <row r="163" spans="2:7">
      <c r="B163" s="229" t="s">
        <v>78</v>
      </c>
      <c r="C163" s="20" t="str">
        <f>VLOOKUP(B163,'ORÇAMENTARIA - GERAL'!$B$13:$C$226,2,FALSE)</f>
        <v>ASSENTO BRANCO PARA VASO  500-100  CELITE/EQUIVALENTE</v>
      </c>
      <c r="D163" s="20" t="str">
        <f>VLOOKUP(B163,'ORÇAMENTARIA - GERAL'!$B$13:$D$226,3,FALSE)</f>
        <v>UNID.</v>
      </c>
      <c r="E163" s="19">
        <f ca="1">SUMIF('ORÇAMENTARIA - GERAL'!$B$13:$E$226,B163,'ORÇAMENTARIA - GERAL'!$E$13:$E$226)</f>
        <v>7</v>
      </c>
      <c r="F163" s="232">
        <f ca="1">SUMIF('ORÇAMENTARIA - GERAL'!$B$13:$H$226,B163,'ORÇAMENTARIA - GERAL'!$H$13:$H$226)</f>
        <v>207.2</v>
      </c>
      <c r="G163" s="242">
        <f t="shared" ca="1" si="2"/>
        <v>1.5769624178499218E-4</v>
      </c>
    </row>
    <row r="164" spans="2:7" ht="25.5">
      <c r="B164" s="62">
        <v>93655</v>
      </c>
      <c r="C164" s="20" t="str">
        <f>VLOOKUP(B164,'ORÇAMENTARIA - GERAL'!$B$13:$C$226,2,FALSE)</f>
        <v>DISJUNTOR MONOPOLAR TIPO DIN, CORRENTE NOMINAL DE 20A - FORNECIMENTO E INSTALAÇÃO. AF_10/2020</v>
      </c>
      <c r="D164" s="20" t="str">
        <f>VLOOKUP(B164,'ORÇAMENTARIA - GERAL'!$B$13:$D$226,3,FALSE)</f>
        <v>UNID.</v>
      </c>
      <c r="E164" s="19">
        <f ca="1">SUMIF('ORÇAMENTARIA - GERAL'!$B$13:$E$226,B164,'ORÇAMENTARIA - GERAL'!$E$13:$E$226)</f>
        <v>6</v>
      </c>
      <c r="F164" s="232">
        <f ca="1">SUMIF('ORÇAMENTARIA - GERAL'!$B$13:$H$226,B164,'ORÇAMENTARIA - GERAL'!$H$13:$H$226)</f>
        <v>154.74</v>
      </c>
      <c r="G164" s="242">
        <f t="shared" ca="1" si="2"/>
        <v>1.1776986705506608E-4</v>
      </c>
    </row>
    <row r="165" spans="2:7">
      <c r="B165" s="276" t="s">
        <v>500</v>
      </c>
      <c r="C165" s="20" t="str">
        <f>VLOOKUP(B165,'ORÇAMENTARIA - GERAL'!$B$13:$C$226,2,FALSE)</f>
        <v>APILOAMENTO DE FUNDO DE VALAS</v>
      </c>
      <c r="D165" s="20" t="str">
        <f>VLOOKUP(B165,'ORÇAMENTARIA - GERAL'!$B$13:$D$226,3,FALSE)</f>
        <v>M2</v>
      </c>
      <c r="E165" s="19">
        <f ca="1">SUMIF('ORÇAMENTARIA - GERAL'!$B$13:$E$226,B165,'ORÇAMENTARIA - GERAL'!$E$13:$E$226)</f>
        <v>29.07</v>
      </c>
      <c r="F165" s="232">
        <f ca="1">SUMIF('ORÇAMENTARIA - GERAL'!$B$13:$H$226,B165,'ORÇAMENTARIA - GERAL'!$H$13:$H$226)</f>
        <v>147.09</v>
      </c>
      <c r="G165" s="242">
        <f t="shared" ca="1" si="2"/>
        <v>1.1194758785788852E-4</v>
      </c>
    </row>
    <row r="166" spans="2:7">
      <c r="B166" s="65" t="s">
        <v>249</v>
      </c>
      <c r="C166" s="20" t="str">
        <f>VLOOKUP(B166,'ORÇAMENTARIA - GERAL'!$B$13:$C$226,2,FALSE)</f>
        <v>DISJUNTOR TRIPOLAR TERMOMAGNÉTICO 5KA, DE 100A</v>
      </c>
      <c r="D166" s="20" t="str">
        <f>VLOOKUP(B166,'ORÇAMENTARIA - GERAL'!$B$13:$D$226,3,FALSE)</f>
        <v>UNID.</v>
      </c>
      <c r="E166" s="19">
        <f ca="1">SUMIF('ORÇAMENTARIA - GERAL'!$B$13:$E$226,B166,'ORÇAMENTARIA - GERAL'!$E$13:$E$226)</f>
        <v>1</v>
      </c>
      <c r="F166" s="232">
        <f ca="1">SUMIF('ORÇAMENTARIA - GERAL'!$B$13:$H$226,B166,'ORÇAMENTARIA - GERAL'!$H$13:$H$226)</f>
        <v>143.6</v>
      </c>
      <c r="G166" s="242">
        <f t="shared" ca="1" si="2"/>
        <v>1.0929141081237875E-4</v>
      </c>
    </row>
    <row r="167" spans="2:7" ht="25.5">
      <c r="B167" s="276" t="s">
        <v>505</v>
      </c>
      <c r="C167" s="20" t="str">
        <f>VLOOKUP(B167,'ORÇAMENTARIA - GERAL'!$B$13:$C$226,2,FALSE)</f>
        <v>TRANSPORTE DE MATERIAL DE QUALQUER NATUREZA COM CARRINHO DE MÃO, COM DISTÂNCIAS MENORES OU IGUAIS A 50M, INCLUSIVE CARGA/DESCARGA</v>
      </c>
      <c r="D167" s="20" t="str">
        <f>VLOOKUP(B167,'ORÇAMENTARIA - GERAL'!$B$13:$D$226,3,FALSE)</f>
        <v>m3</v>
      </c>
      <c r="E167" s="19">
        <f ca="1">SUMIF('ORÇAMENTARIA - GERAL'!$B$13:$E$226,B167,'ORÇAMENTARIA - GERAL'!$E$13:$E$226)</f>
        <v>4.8</v>
      </c>
      <c r="F167" s="232">
        <f ca="1">SUMIF('ORÇAMENTARIA - GERAL'!$B$13:$H$226,B167,'ORÇAMENTARIA - GERAL'!$H$13:$H$226)</f>
        <v>132.57</v>
      </c>
      <c r="G167" s="242">
        <f t="shared" ca="1" si="2"/>
        <v>1.0089667361697111E-4</v>
      </c>
    </row>
    <row r="168" spans="2:7">
      <c r="B168" s="30" t="s">
        <v>384</v>
      </c>
      <c r="C168" s="20" t="str">
        <f>VLOOKUP(B168,'ORÇAMENTARIA - GERAL'!$B$13:$C$226,2,FALSE)</f>
        <v>PLACA FOTOLUMINESCENTE "S1" OU "S2"- 380 X 190 MM (SAÍDA - DIREITA)</v>
      </c>
      <c r="D168" s="20" t="str">
        <f>VLOOKUP(B168,'ORÇAMENTARIA - GERAL'!$B$13:$D$226,3,FALSE)</f>
        <v>UNID.</v>
      </c>
      <c r="E168" s="19">
        <f ca="1">SUMIF('ORÇAMENTARIA - GERAL'!$B$13:$E$226,B168,'ORÇAMENTARIA - GERAL'!$E$13:$E$226)</f>
        <v>5</v>
      </c>
      <c r="F168" s="232">
        <f ca="1">SUMIF('ORÇAMENTARIA - GERAL'!$B$13:$H$226,B168,'ORÇAMENTARIA - GERAL'!$H$13:$H$226)</f>
        <v>124.95</v>
      </c>
      <c r="G168" s="242">
        <f t="shared" ca="1" si="2"/>
        <v>9.5097226887233462E-5</v>
      </c>
    </row>
    <row r="169" spans="2:7">
      <c r="B169" s="30" t="s">
        <v>386</v>
      </c>
      <c r="C169" s="20" t="str">
        <f>VLOOKUP(B169,'ORÇAMENTARIA - GERAL'!$B$13:$C$226,2,FALSE)</f>
        <v>PLACA FOTOLUMINESCENTE "S1" OU "S2"- 380 X 190 MM (SAÍDA - ESQUERDA)</v>
      </c>
      <c r="D169" s="20" t="str">
        <f>VLOOKUP(B169,'ORÇAMENTARIA - GERAL'!$B$13:$D$226,3,FALSE)</f>
        <v>UNID.</v>
      </c>
      <c r="E169" s="19">
        <f ca="1">SUMIF('ORÇAMENTARIA - GERAL'!$B$13:$E$226,B169,'ORÇAMENTARIA - GERAL'!$E$13:$E$226)</f>
        <v>5</v>
      </c>
      <c r="F169" s="232">
        <f ca="1">SUMIF('ORÇAMENTARIA - GERAL'!$B$13:$H$226,B169,'ORÇAMENTARIA - GERAL'!$H$13:$H$226)</f>
        <v>124.95</v>
      </c>
      <c r="G169" s="242">
        <f t="shared" ca="1" si="2"/>
        <v>9.5097226887233462E-5</v>
      </c>
    </row>
    <row r="170" spans="2:7" ht="25.5">
      <c r="B170" s="90">
        <v>88649</v>
      </c>
      <c r="C170" s="20" t="str">
        <f>VLOOKUP(B170,'ORÇAMENTARIA - GERAL'!$B$13:$C$226,2,FALSE)</f>
        <v>RODAPÉ CERÂMICO DE 7CM DE ALTURA COM PLACAS TIPO ESMALTADA EXTRA DE DIMENSÕES 45X45CM. AF_02/2023</v>
      </c>
      <c r="D170" s="20" t="str">
        <f>VLOOKUP(B170,'ORÇAMENTARIA - GERAL'!$B$13:$D$226,3,FALSE)</f>
        <v>M</v>
      </c>
      <c r="E170" s="19">
        <f ca="1">SUMIF('ORÇAMENTARIA - GERAL'!$B$13:$E$226,B170,'ORÇAMENTARIA - GERAL'!$E$13:$E$226)</f>
        <v>11.7</v>
      </c>
      <c r="F170" s="232">
        <f ca="1">SUMIF('ORÇAMENTARIA - GERAL'!$B$13:$H$226,B170,'ORÇAMENTARIA - GERAL'!$H$13:$H$226)</f>
        <v>122.03</v>
      </c>
      <c r="G170" s="242">
        <f t="shared" ca="1" si="2"/>
        <v>9.2874866723082036E-5</v>
      </c>
    </row>
    <row r="171" spans="2:7" ht="25.5">
      <c r="B171" s="238">
        <v>97087</v>
      </c>
      <c r="C171" s="20" t="str">
        <f>VLOOKUP(B171,'ORÇAMENTARIA - GERAL'!$B$13:$C$226,2,FALSE)</f>
        <v>CAMADA SEPARADORA PARA EXECUÇÃO DE RADIER, PISO DE CONCRETO OU LAJE SOBRE SOLO, EM LONA PLÁSTICA. AF_09/2021</v>
      </c>
      <c r="D171" s="20" t="str">
        <f>VLOOKUP(B171,'ORÇAMENTARIA - GERAL'!$B$13:$D$226,3,FALSE)</f>
        <v>M2</v>
      </c>
      <c r="E171" s="19">
        <f ca="1">SUMIF('ORÇAMENTARIA - GERAL'!$B$13:$E$226,B171,'ORÇAMENTARIA - GERAL'!$E$13:$E$226)</f>
        <v>34.36</v>
      </c>
      <c r="F171" s="232">
        <f ca="1">SUMIF('ORÇAMENTARIA - GERAL'!$B$13:$H$226,B171,'ORÇAMENTARIA - GERAL'!$H$13:$H$226)</f>
        <v>117.84</v>
      </c>
      <c r="G171" s="242">
        <f t="shared" ca="1" si="2"/>
        <v>8.968593210397432E-5</v>
      </c>
    </row>
    <row r="172" spans="2:7">
      <c r="B172" s="30" t="s">
        <v>388</v>
      </c>
      <c r="C172" s="20" t="str">
        <f>VLOOKUP(B172,'ORÇAMENTARIA - GERAL'!$B$13:$C$226,2,FALSE)</f>
        <v>PLACA FOTOLUMINESCENTE "S12" - 380 X 190 MM (SAÍDA)</v>
      </c>
      <c r="D172" s="20" t="str">
        <f>VLOOKUP(B172,'ORÇAMENTARIA - GERAL'!$B$13:$D$226,3,FALSE)</f>
        <v>UNID.</v>
      </c>
      <c r="E172" s="19">
        <f ca="1">SUMIF('ORÇAMENTARIA - GERAL'!$B$13:$E$226,B172,'ORÇAMENTARIA - GERAL'!$E$13:$E$226)</f>
        <v>3</v>
      </c>
      <c r="F172" s="232">
        <f ca="1">SUMIF('ORÇAMENTARIA - GERAL'!$B$13:$H$226,B172,'ORÇAMENTARIA - GERAL'!$H$13:$H$226)</f>
        <v>74.97</v>
      </c>
      <c r="G172" s="242">
        <f t="shared" ca="1" si="2"/>
        <v>5.7058336132340076E-5</v>
      </c>
    </row>
    <row r="173" spans="2:7">
      <c r="B173" s="231" t="s">
        <v>392</v>
      </c>
      <c r="C173" s="20" t="str">
        <f>VLOOKUP(B173,'ORÇAMENTARIA - GERAL'!$B$13:$C$226,2,FALSE)</f>
        <v>SINALIZADOR PARA EXTINTOR DE INCENDIO EM PVC</v>
      </c>
      <c r="D173" s="20" t="str">
        <f>VLOOKUP(B173,'ORÇAMENTARIA - GERAL'!$B$13:$D$226,3,FALSE)</f>
        <v>UNID.</v>
      </c>
      <c r="E173" s="19">
        <f ca="1">SUMIF('ORÇAMENTARIA - GERAL'!$B$13:$E$226,B173,'ORÇAMENTARIA - GERAL'!$E$13:$E$226)</f>
        <v>6</v>
      </c>
      <c r="F173" s="232">
        <f ca="1">SUMIF('ORÇAMENTARIA - GERAL'!$B$13:$H$226,B173,'ORÇAMENTARIA - GERAL'!$H$13:$H$226)</f>
        <v>56.04</v>
      </c>
      <c r="G173" s="242">
        <f t="shared" ca="1" si="2"/>
        <v>4.2651049177755606E-5</v>
      </c>
    </row>
    <row r="174" spans="2:7" ht="38.25">
      <c r="B174" s="335">
        <v>97084</v>
      </c>
      <c r="C174" s="20" t="str">
        <f>VLOOKUP(B174,'ORÇAMENTARIA - GERAL'!$B$13:$C$226,2,FALSE)</f>
        <v>COMPACTAÇÃO MECÂNICA DE SOLO PARA EXECUÇÃO DE RADIER, PISO DE CONCRETO OU LAJE SOBRE SOLO, COM COMPACTADOR DE SOLOS TIPO PLACA VIBRATÓRIA. AF_09/2021</v>
      </c>
      <c r="D174" s="20" t="str">
        <f>VLOOKUP(B174,'ORÇAMENTARIA - GERAL'!$B$13:$D$226,3,FALSE)</f>
        <v>M2</v>
      </c>
      <c r="E174" s="19">
        <f ca="1">SUMIF('ORÇAMENTARIA - GERAL'!$B$13:$E$226,B174,'ORÇAMENTARIA - GERAL'!$E$13:$E$226)</f>
        <v>17.18</v>
      </c>
      <c r="F174" s="232">
        <f ca="1">SUMIF('ORÇAMENTARIA - GERAL'!$B$13:$H$226,B174,'ORÇAMENTARIA - GERAL'!$H$13:$H$226)</f>
        <v>13.05</v>
      </c>
      <c r="G174" s="242">
        <f t="shared" ca="1" si="2"/>
        <v>9.9321233363617188E-6</v>
      </c>
    </row>
  </sheetData>
  <autoFilter ref="B1:F1">
    <sortState ref="B2:F174">
      <sortCondition descending="1" ref="F1"/>
    </sortState>
  </autoFilter>
  <pageMargins left="0.511811024" right="0.511811024" top="0.78740157499999996" bottom="0.78740157499999996" header="0.31496062000000002" footer="0.31496062000000002"/>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6</vt:i4>
      </vt:variant>
      <vt:variant>
        <vt:lpstr>Intervalos nomeados</vt:lpstr>
      </vt:variant>
      <vt:variant>
        <vt:i4>5</vt:i4>
      </vt:variant>
    </vt:vector>
  </HeadingPairs>
  <TitlesOfParts>
    <vt:vector size="11" baseType="lpstr">
      <vt:lpstr>ORÇAMENTARIA - GERAL</vt:lpstr>
      <vt:lpstr>CRONOGRAMA </vt:lpstr>
      <vt:lpstr>BDI TCU 2622 - EDIF </vt:lpstr>
      <vt:lpstr>COMPOSIÇÕES</vt:lpstr>
      <vt:lpstr>COTAÇÕES</vt:lpstr>
      <vt:lpstr>CURVA ABC</vt:lpstr>
      <vt:lpstr>'BDI TCU 2622 - EDIF '!Area_de_impressao</vt:lpstr>
      <vt:lpstr>COMPOSIÇÕES!Area_de_impressao</vt:lpstr>
      <vt:lpstr>'CRONOGRAMA '!Area_de_impressao</vt:lpstr>
      <vt:lpstr>'ORÇAMENTARIA - GERAL'!Area_de_impressao</vt:lpstr>
      <vt:lpstr>'ORÇAMENTARIA - GERAL'!Titulos_de_impressao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Vitor Luiz Ferreira Coelho</dc:creator>
  <cp:lastModifiedBy>gustavoduffles</cp:lastModifiedBy>
  <cp:lastPrinted>2023-07-10T16:11:43Z</cp:lastPrinted>
  <dcterms:created xsi:type="dcterms:W3CDTF">2022-02-23T14:29:30Z</dcterms:created>
  <dcterms:modified xsi:type="dcterms:W3CDTF">2023-08-21T17:09:01Z</dcterms:modified>
</cp:coreProperties>
</file>